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valeria\Desktop\VALERIA\PROJETOS\PROJETOS 2026\UBS SÃO JACINTO - NOVA LICITAÇÃO\"/>
    </mc:Choice>
  </mc:AlternateContent>
  <xr:revisionPtr revIDLastSave="0" documentId="13_ncr:1_{32BBDA0A-22FF-414E-B0B1-D97C44536F7E}" xr6:coauthVersionLast="47" xr6:coauthVersionMax="47" xr10:uidLastSave="{00000000-0000-0000-0000-000000000000}"/>
  <bookViews>
    <workbookView xWindow="-120" yWindow="-120" windowWidth="29040" windowHeight="15720" tabRatio="953" activeTab="46" xr2:uid="{00000000-000D-0000-FFFF-FFFF00000000}"/>
  </bookViews>
  <sheets>
    <sheet name="Orçamento Sintético" sheetId="1" r:id="rId1"/>
    <sheet name="CRONOGRAMA" sheetId="2" r:id="rId2"/>
    <sheet name="MEMÓRIA DE CÁLCULO" sheetId="3" r:id="rId3"/>
    <sheet name="CURVA ABC" sheetId="47" r:id="rId4"/>
    <sheet name="SERVIÇOS SINAPI 01-2026" sheetId="4" r:id="rId5"/>
    <sheet name="INSUMOS SINAPI 01-2026" sheetId="5" r:id="rId6"/>
    <sheet name="COMP-01" sheetId="6" r:id="rId7"/>
    <sheet name="COMP-02" sheetId="7" r:id="rId8"/>
    <sheet name="COMP-03" sheetId="8" r:id="rId9"/>
    <sheet name="COMP-04" sheetId="9" r:id="rId10"/>
    <sheet name="COMP-05" sheetId="10" r:id="rId11"/>
    <sheet name="COMP-06" sheetId="11" r:id="rId12"/>
    <sheet name="COMP-07" sheetId="12" r:id="rId13"/>
    <sheet name="COMP-08" sheetId="13" r:id="rId14"/>
    <sheet name="COMP-09" sheetId="14" r:id="rId15"/>
    <sheet name="COMP-10" sheetId="15" r:id="rId16"/>
    <sheet name="COMP-11" sheetId="16" r:id="rId17"/>
    <sheet name="COMP-12" sheetId="17" r:id="rId18"/>
    <sheet name="COMP-13" sheetId="18" r:id="rId19"/>
    <sheet name="COMP-14" sheetId="19" r:id="rId20"/>
    <sheet name="COMP-15" sheetId="20" r:id="rId21"/>
    <sheet name="COMP-16" sheetId="21" r:id="rId22"/>
    <sheet name="COMP-17" sheetId="22" r:id="rId23"/>
    <sheet name="COMP-18" sheetId="23" r:id="rId24"/>
    <sheet name="COMP-19" sheetId="24" r:id="rId25"/>
    <sheet name="COMP-20" sheetId="25" r:id="rId26"/>
    <sheet name="COMP-21" sheetId="26" r:id="rId27"/>
    <sheet name="COMP-22" sheetId="27" r:id="rId28"/>
    <sheet name="COMP-23" sheetId="28" r:id="rId29"/>
    <sheet name="COMP-24" sheetId="29" r:id="rId30"/>
    <sheet name="COMP-25" sheetId="30" r:id="rId31"/>
    <sheet name="COMP-26" sheetId="31" r:id="rId32"/>
    <sheet name="COMP-27" sheetId="32" r:id="rId33"/>
    <sheet name="COMP-28" sheetId="33" r:id="rId34"/>
    <sheet name="COMP-29" sheetId="34" r:id="rId35"/>
    <sheet name="COMP-30" sheetId="35" r:id="rId36"/>
    <sheet name="COMP-31" sheetId="36" r:id="rId37"/>
    <sheet name="COMP-32" sheetId="37" r:id="rId38"/>
    <sheet name="COMP-33" sheetId="38" r:id="rId39"/>
    <sheet name="COMP-34" sheetId="39" r:id="rId40"/>
    <sheet name="COMP-35" sheetId="40" r:id="rId41"/>
    <sheet name="COMP-36" sheetId="41" r:id="rId42"/>
    <sheet name="COTAÇÃO 01..." sheetId="42" r:id="rId43"/>
    <sheet name="COTAÇÃO 02" sheetId="43" r:id="rId44"/>
    <sheet name="COTAÇÃO 03" sheetId="44" r:id="rId45"/>
    <sheet name="COTAÇÃO 04" sheetId="45" r:id="rId46"/>
    <sheet name="COTAÇÃO 05" sheetId="46" r:id="rId47"/>
  </sheets>
  <definedNames>
    <definedName name="_xlnm._FilterDatabase" localSheetId="3" hidden="1">'CURVA ABC'!$A$8:$U$276</definedName>
    <definedName name="_xlnm.Print_Area" localSheetId="6">'COMP-01'!$A$1:$J$30</definedName>
    <definedName name="_xlnm.Print_Area" localSheetId="13">'COMP-08'!$A$1:$J$29</definedName>
    <definedName name="_xlnm.Print_Area" localSheetId="15">'COMP-10'!$A$1:$J$27</definedName>
    <definedName name="_xlnm.Print_Area" localSheetId="42">'COTAÇÃO 01...'!$A$1:$E$29</definedName>
    <definedName name="_xlnm.Print_Area" localSheetId="43">'COTAÇÃO 02'!$A$1:$G$26</definedName>
    <definedName name="_xlnm.Print_Area" localSheetId="44">'COTAÇÃO 03'!$A$1:$G$24</definedName>
    <definedName name="_xlnm.Print_Area" localSheetId="45">'COTAÇÃO 04'!$A$1:$G$26</definedName>
    <definedName name="_xlnm.Print_Area" localSheetId="46">'COTAÇÃO 05'!$A$1:$G$24</definedName>
    <definedName name="_xlnm.Print_Area" localSheetId="1">CRONOGRAMA!$B$1:$Q$62</definedName>
    <definedName name="_xlnm.Print_Area" localSheetId="3">'CURVA ABC'!$A$1:$M$288</definedName>
    <definedName name="_xlnm.Print_Area" localSheetId="2">'MEMÓRIA DE CÁLCULO'!$A$1:$G$913</definedName>
    <definedName name="_xlnm.Print_Area" localSheetId="0">'Orçamento Sintético'!$A$1:$J$364</definedName>
    <definedName name="Print_Area_0" localSheetId="42">'COTAÇÃO 01...'!$A$1:$I$32</definedName>
    <definedName name="Print_Area_0" localSheetId="43">'COTAÇÃO 02'!$A$1:$I$29</definedName>
    <definedName name="Print_Area_0" localSheetId="44">'COTAÇÃO 03'!$A$1:$I$27</definedName>
    <definedName name="Print_Area_0" localSheetId="45">'COTAÇÃO 04'!$A$1:$I$29</definedName>
    <definedName name="Print_Area_0" localSheetId="46">'COTAÇÃO 05'!$A$1:$I$27</definedName>
    <definedName name="_xlnm.Print_Titles" localSheetId="3">'CURVA ABC'!$4:$8</definedName>
    <definedName name="_xlnm.Print_Titles" localSheetId="0">'Orçamento Sintético'!$4:$8</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K233" i="47" l="1"/>
  <c r="K244" i="47"/>
  <c r="K252" i="47"/>
  <c r="K220" i="47"/>
  <c r="K215" i="47"/>
  <c r="J276" i="47"/>
  <c r="K15" i="47" s="1"/>
  <c r="J42" i="17"/>
  <c r="J21" i="8"/>
  <c r="J12" i="8"/>
  <c r="J22" i="7"/>
  <c r="J12" i="7"/>
  <c r="J13" i="21"/>
  <c r="J15" i="13"/>
  <c r="H11" i="35"/>
  <c r="E13" i="46"/>
  <c r="B8" i="46"/>
  <c r="H11" i="34"/>
  <c r="E15" i="45"/>
  <c r="B8" i="45"/>
  <c r="E13" i="44"/>
  <c r="H11" i="33" s="1"/>
  <c r="B8" i="44"/>
  <c r="H11" i="32"/>
  <c r="E15" i="43"/>
  <c r="B8" i="43"/>
  <c r="D3" i="35"/>
  <c r="D7" i="32"/>
  <c r="H12" i="10"/>
  <c r="H13" i="10"/>
  <c r="H11" i="10"/>
  <c r="E12" i="10"/>
  <c r="E13" i="10"/>
  <c r="E11" i="10"/>
  <c r="D12" i="10"/>
  <c r="D13" i="10"/>
  <c r="D11" i="10"/>
  <c r="C12" i="10"/>
  <c r="C13" i="10"/>
  <c r="C11" i="10"/>
  <c r="S12" i="2"/>
  <c r="D20" i="42"/>
  <c r="K173" i="47" l="1"/>
  <c r="K137" i="47"/>
  <c r="K26" i="47"/>
  <c r="K240" i="47"/>
  <c r="K184" i="47"/>
  <c r="K139" i="47"/>
  <c r="K93" i="47"/>
  <c r="K32" i="47"/>
  <c r="K126" i="47"/>
  <c r="K222" i="47"/>
  <c r="K160" i="47"/>
  <c r="K16" i="47"/>
  <c r="K259" i="47"/>
  <c r="K209" i="47"/>
  <c r="K182" i="47"/>
  <c r="K258" i="47"/>
  <c r="K13" i="47"/>
  <c r="K49" i="47"/>
  <c r="K183" i="47"/>
  <c r="K106" i="47"/>
  <c r="K239" i="47"/>
  <c r="K205" i="47"/>
  <c r="K150" i="47"/>
  <c r="K129" i="47"/>
  <c r="K63" i="47"/>
  <c r="K179" i="47"/>
  <c r="K85" i="47"/>
  <c r="K44" i="47"/>
  <c r="K228" i="47"/>
  <c r="K102" i="47"/>
  <c r="K229" i="47"/>
  <c r="K42" i="47"/>
  <c r="K143" i="47"/>
  <c r="K59" i="47"/>
  <c r="K255" i="47"/>
  <c r="K248" i="47"/>
  <c r="K79" i="47"/>
  <c r="K212" i="47"/>
  <c r="K245" i="47"/>
  <c r="K231" i="47"/>
  <c r="K256" i="47"/>
  <c r="K201" i="47"/>
  <c r="K116" i="47"/>
  <c r="K34" i="47"/>
  <c r="K114" i="47"/>
  <c r="K22" i="47"/>
  <c r="K35" i="47"/>
  <c r="K140" i="47"/>
  <c r="K127" i="47"/>
  <c r="K64" i="47"/>
  <c r="K188" i="47"/>
  <c r="K99" i="47"/>
  <c r="K130" i="47"/>
  <c r="K238" i="47"/>
  <c r="K249" i="47"/>
  <c r="K144" i="47"/>
  <c r="K263" i="47"/>
  <c r="K153" i="47"/>
  <c r="K117" i="47"/>
  <c r="K135" i="47"/>
  <c r="K122" i="47"/>
  <c r="K105" i="47"/>
  <c r="K202" i="47"/>
  <c r="K94" i="47"/>
  <c r="K162" i="47"/>
  <c r="K27" i="47"/>
  <c r="K214" i="47"/>
  <c r="K208" i="47"/>
  <c r="K189" i="47"/>
  <c r="K147" i="47"/>
  <c r="K9" i="47"/>
  <c r="L9" i="47" s="1"/>
  <c r="K33" i="47"/>
  <c r="K163" i="47"/>
  <c r="K211" i="47"/>
  <c r="K10" i="47"/>
  <c r="K28" i="47"/>
  <c r="K213" i="47"/>
  <c r="K128" i="47"/>
  <c r="K121" i="47"/>
  <c r="K68" i="47"/>
  <c r="K178" i="47"/>
  <c r="K158" i="47"/>
  <c r="K96" i="47"/>
  <c r="K206" i="47"/>
  <c r="K266" i="47"/>
  <c r="K171" i="47"/>
  <c r="K118" i="47"/>
  <c r="K197" i="47"/>
  <c r="K132" i="47"/>
  <c r="K168" i="47"/>
  <c r="K149" i="47"/>
  <c r="K152" i="47"/>
  <c r="K40" i="47"/>
  <c r="K170" i="47"/>
  <c r="K157" i="47"/>
  <c r="K261" i="47"/>
  <c r="K55" i="47"/>
  <c r="K275" i="47"/>
  <c r="K193" i="47"/>
  <c r="K111" i="47"/>
  <c r="K77" i="47"/>
  <c r="K11" i="47"/>
  <c r="K57" i="47"/>
  <c r="K52" i="47"/>
  <c r="K70" i="47"/>
  <c r="K247" i="47"/>
  <c r="K159" i="47"/>
  <c r="K232" i="47"/>
  <c r="K115" i="47"/>
  <c r="K187" i="47"/>
  <c r="K25" i="47"/>
  <c r="K110" i="47"/>
  <c r="K51" i="47"/>
  <c r="K151" i="47"/>
  <c r="K224" i="47"/>
  <c r="K66" i="47"/>
  <c r="K37" i="47"/>
  <c r="K250" i="47"/>
  <c r="K269" i="47"/>
  <c r="K60" i="47"/>
  <c r="K226" i="47"/>
  <c r="K109" i="47"/>
  <c r="K267" i="47"/>
  <c r="K198" i="47"/>
  <c r="K46" i="47"/>
  <c r="K237" i="47"/>
  <c r="K90" i="47"/>
  <c r="K74" i="47"/>
  <c r="K43" i="47"/>
  <c r="K38" i="47"/>
  <c r="K174" i="47"/>
  <c r="K133" i="47"/>
  <c r="K225" i="47"/>
  <c r="K141" i="47"/>
  <c r="K24" i="47"/>
  <c r="K223" i="47"/>
  <c r="K47" i="47"/>
  <c r="K142" i="47"/>
  <c r="K56" i="47"/>
  <c r="K91" i="47"/>
  <c r="K71" i="47"/>
  <c r="K218" i="47"/>
  <c r="K243" i="47"/>
  <c r="K103" i="47"/>
  <c r="K200" i="47"/>
  <c r="K87" i="47"/>
  <c r="K54" i="47"/>
  <c r="K30" i="47"/>
  <c r="K260" i="47"/>
  <c r="K156" i="47"/>
  <c r="K235" i="47"/>
  <c r="K272" i="47"/>
  <c r="K192" i="47"/>
  <c r="K112" i="47"/>
  <c r="K88" i="47"/>
  <c r="K69" i="47"/>
  <c r="K190" i="47"/>
  <c r="K136" i="47"/>
  <c r="K48" i="47"/>
  <c r="K273" i="47"/>
  <c r="K86" i="47"/>
  <c r="K67" i="47"/>
  <c r="K134" i="47"/>
  <c r="K124" i="47"/>
  <c r="K199" i="47"/>
  <c r="K53" i="47"/>
  <c r="K148" i="47"/>
  <c r="K89" i="47"/>
  <c r="K104" i="47"/>
  <c r="K23" i="47"/>
  <c r="K81" i="47"/>
  <c r="K82" i="47"/>
  <c r="K234" i="47"/>
  <c r="K165" i="47"/>
  <c r="K73" i="47"/>
  <c r="K120" i="47"/>
  <c r="K97" i="47"/>
  <c r="K119" i="47"/>
  <c r="K50" i="47"/>
  <c r="K31" i="47"/>
  <c r="K17" i="47"/>
  <c r="K242" i="47"/>
  <c r="K39" i="47"/>
  <c r="K84" i="47"/>
  <c r="K100" i="47"/>
  <c r="K227" i="47"/>
  <c r="K196" i="47"/>
  <c r="K207" i="47"/>
  <c r="K19" i="47"/>
  <c r="K98" i="47"/>
  <c r="K221" i="47"/>
  <c r="K169" i="47"/>
  <c r="K80" i="47"/>
  <c r="K180" i="47"/>
  <c r="K175" i="47"/>
  <c r="K164" i="47"/>
  <c r="K92" i="47"/>
  <c r="K270" i="47"/>
  <c r="K101" i="47"/>
  <c r="K216" i="47"/>
  <c r="K58" i="47"/>
  <c r="K268" i="47"/>
  <c r="K72" i="47"/>
  <c r="K65" i="47"/>
  <c r="K76" i="47"/>
  <c r="K186" i="47"/>
  <c r="K210" i="47"/>
  <c r="K265" i="47"/>
  <c r="K62" i="47"/>
  <c r="K61" i="47"/>
  <c r="K262" i="47"/>
  <c r="K108" i="47"/>
  <c r="K75" i="47"/>
  <c r="K195" i="47"/>
  <c r="K241" i="47"/>
  <c r="K185" i="47"/>
  <c r="K113" i="47"/>
  <c r="K172" i="47"/>
  <c r="K138" i="47"/>
  <c r="K78" i="47"/>
  <c r="K29" i="47"/>
  <c r="K20" i="47"/>
  <c r="K257" i="47"/>
  <c r="K181" i="47"/>
  <c r="K253" i="47"/>
  <c r="K123" i="47"/>
  <c r="K203" i="47"/>
  <c r="K167" i="47"/>
  <c r="K236" i="47"/>
  <c r="K246" i="47"/>
  <c r="K191" i="47"/>
  <c r="K161" i="47"/>
  <c r="K274" i="47"/>
  <c r="K271" i="47"/>
  <c r="K12" i="47"/>
  <c r="K177" i="47"/>
  <c r="K154" i="47"/>
  <c r="K14" i="47"/>
  <c r="K95" i="47"/>
  <c r="K145" i="47"/>
  <c r="K155" i="47"/>
  <c r="K166" i="47"/>
  <c r="K131" i="47"/>
  <c r="K251" i="47"/>
  <c r="K18" i="47"/>
  <c r="K41" i="47"/>
  <c r="K36" i="47"/>
  <c r="K217" i="47"/>
  <c r="K125" i="47"/>
  <c r="K264" i="47"/>
  <c r="K146" i="47"/>
  <c r="K254" i="47"/>
  <c r="K21" i="47"/>
  <c r="K219" i="47"/>
  <c r="K194" i="47"/>
  <c r="K204" i="47"/>
  <c r="K83" i="47"/>
  <c r="K176" i="47"/>
  <c r="K45" i="47"/>
  <c r="K230" i="47"/>
  <c r="K107" i="47"/>
  <c r="B8" i="42"/>
  <c r="E14" i="42"/>
  <c r="E20" i="42" s="1"/>
  <c r="H7" i="18" s="1"/>
  <c r="L10" i="47" l="1"/>
  <c r="L11" i="47" s="1"/>
  <c r="L12" i="47" s="1"/>
  <c r="L13" i="47" s="1"/>
  <c r="L14" i="47" s="1"/>
  <c r="L15" i="47" s="1"/>
  <c r="L16" i="47" s="1"/>
  <c r="L17" i="47" s="1"/>
  <c r="L18" i="47" s="1"/>
  <c r="L19" i="47" s="1"/>
  <c r="L20" i="47" s="1"/>
  <c r="L21" i="47" s="1"/>
  <c r="L22" i="47" s="1"/>
  <c r="L23" i="47" s="1"/>
  <c r="L24" i="47" s="1"/>
  <c r="L25" i="47" s="1"/>
  <c r="L26" i="47" s="1"/>
  <c r="L27" i="47" s="1"/>
  <c r="L28" i="47" s="1"/>
  <c r="L29" i="47" s="1"/>
  <c r="L30" i="47" s="1"/>
  <c r="L31" i="47" s="1"/>
  <c r="L32" i="47" s="1"/>
  <c r="L33" i="47" s="1"/>
  <c r="L34" i="47" s="1"/>
  <c r="L35" i="47" s="1"/>
  <c r="L36" i="47" s="1"/>
  <c r="L37" i="47" s="1"/>
  <c r="L38" i="47" s="1"/>
  <c r="L39" i="47" s="1"/>
  <c r="L40" i="47" s="1"/>
  <c r="L41" i="47" s="1"/>
  <c r="L42" i="47" s="1"/>
  <c r="L43" i="47" s="1"/>
  <c r="L44" i="47" s="1"/>
  <c r="L45" i="47" s="1"/>
  <c r="L46" i="47" s="1"/>
  <c r="L47" i="47" s="1"/>
  <c r="L48" i="47" s="1"/>
  <c r="L49" i="47" s="1"/>
  <c r="L50" i="47" s="1"/>
  <c r="L51" i="47" s="1"/>
  <c r="L52" i="47" s="1"/>
  <c r="L53" i="47" s="1"/>
  <c r="L54" i="47" s="1"/>
  <c r="L55" i="47" s="1"/>
  <c r="L56" i="47" s="1"/>
  <c r="L57" i="47" s="1"/>
  <c r="L58" i="47" s="1"/>
  <c r="L59" i="47" s="1"/>
  <c r="L60" i="47" s="1"/>
  <c r="L61" i="47" s="1"/>
  <c r="L62" i="47" s="1"/>
  <c r="L63" i="47" s="1"/>
  <c r="L64" i="47" s="1"/>
  <c r="L65" i="47" s="1"/>
  <c r="L66" i="47" s="1"/>
  <c r="L67" i="47" s="1"/>
  <c r="L68" i="47" s="1"/>
  <c r="L69" i="47" s="1"/>
  <c r="L70" i="47" s="1"/>
  <c r="L71" i="47" s="1"/>
  <c r="L72" i="47" s="1"/>
  <c r="L73" i="47" s="1"/>
  <c r="L74" i="47" s="1"/>
  <c r="L75" i="47" s="1"/>
  <c r="L76" i="47" s="1"/>
  <c r="L77" i="47" s="1"/>
  <c r="L78" i="47" s="1"/>
  <c r="L79" i="47" s="1"/>
  <c r="L80" i="47" s="1"/>
  <c r="L81" i="47" s="1"/>
  <c r="L82" i="47" s="1"/>
  <c r="L83" i="47" s="1"/>
  <c r="L84" i="47" s="1"/>
  <c r="L85" i="47" s="1"/>
  <c r="L86" i="47" s="1"/>
  <c r="L87" i="47" s="1"/>
  <c r="L88" i="47" s="1"/>
  <c r="L89" i="47" s="1"/>
  <c r="L90" i="47" s="1"/>
  <c r="L91" i="47" s="1"/>
  <c r="L92" i="47" s="1"/>
  <c r="L93" i="47" s="1"/>
  <c r="L94" i="47" s="1"/>
  <c r="L95" i="47" s="1"/>
  <c r="L96" i="47" s="1"/>
  <c r="L97" i="47" s="1"/>
  <c r="L98" i="47" s="1"/>
  <c r="L99" i="47" s="1"/>
  <c r="L100" i="47" s="1"/>
  <c r="L101" i="47" s="1"/>
  <c r="L102" i="47" s="1"/>
  <c r="L103" i="47" s="1"/>
  <c r="L104" i="47" s="1"/>
  <c r="L105" i="47" s="1"/>
  <c r="L106" i="47" s="1"/>
  <c r="L107" i="47" s="1"/>
  <c r="L108" i="47" s="1"/>
  <c r="L109" i="47" s="1"/>
  <c r="L110" i="47" s="1"/>
  <c r="L111" i="47" s="1"/>
  <c r="L112" i="47" s="1"/>
  <c r="L113" i="47" s="1"/>
  <c r="L114" i="47" s="1"/>
  <c r="L115" i="47" s="1"/>
  <c r="L116" i="47" s="1"/>
  <c r="L117" i="47" s="1"/>
  <c r="L118" i="47" s="1"/>
  <c r="L119" i="47" s="1"/>
  <c r="L120" i="47" s="1"/>
  <c r="L121" i="47" s="1"/>
  <c r="L122" i="47" s="1"/>
  <c r="L123" i="47" s="1"/>
  <c r="L124" i="47" s="1"/>
  <c r="L125" i="47" s="1"/>
  <c r="L126" i="47" s="1"/>
  <c r="L127" i="47" s="1"/>
  <c r="L128" i="47" s="1"/>
  <c r="L129" i="47" s="1"/>
  <c r="L130" i="47" s="1"/>
  <c r="L131" i="47" s="1"/>
  <c r="L132" i="47" s="1"/>
  <c r="L133" i="47" s="1"/>
  <c r="L134" i="47" s="1"/>
  <c r="L135" i="47" s="1"/>
  <c r="L136" i="47" s="1"/>
  <c r="L137" i="47" s="1"/>
  <c r="L138" i="47" s="1"/>
  <c r="L139" i="47" s="1"/>
  <c r="L140" i="47" s="1"/>
  <c r="L141" i="47" s="1"/>
  <c r="L142" i="47" s="1"/>
  <c r="L143" i="47" s="1"/>
  <c r="L144" i="47" s="1"/>
  <c r="L145" i="47" s="1"/>
  <c r="L146" i="47" s="1"/>
  <c r="L147" i="47" s="1"/>
  <c r="L148" i="47" s="1"/>
  <c r="L149" i="47" s="1"/>
  <c r="L150" i="47" s="1"/>
  <c r="L151" i="47" s="1"/>
  <c r="L152" i="47" s="1"/>
  <c r="L153" i="47" s="1"/>
  <c r="L154" i="47" s="1"/>
  <c r="L155" i="47" s="1"/>
  <c r="L156" i="47" s="1"/>
  <c r="L157" i="47" s="1"/>
  <c r="L158" i="47" s="1"/>
  <c r="L159" i="47" s="1"/>
  <c r="L160" i="47" s="1"/>
  <c r="L161" i="47" s="1"/>
  <c r="L162" i="47" s="1"/>
  <c r="L163" i="47" s="1"/>
  <c r="L164" i="47" s="1"/>
  <c r="L165" i="47" s="1"/>
  <c r="L166" i="47" s="1"/>
  <c r="L167" i="47" s="1"/>
  <c r="L168" i="47" s="1"/>
  <c r="L169" i="47" s="1"/>
  <c r="L170" i="47" s="1"/>
  <c r="L171" i="47" s="1"/>
  <c r="L172" i="47" s="1"/>
  <c r="L173" i="47" s="1"/>
  <c r="L174" i="47" s="1"/>
  <c r="L175" i="47" s="1"/>
  <c r="L176" i="47" s="1"/>
  <c r="L177" i="47" s="1"/>
  <c r="L178" i="47" s="1"/>
  <c r="L179" i="47" s="1"/>
  <c r="L180" i="47" s="1"/>
  <c r="L181" i="47" s="1"/>
  <c r="L182" i="47" s="1"/>
  <c r="L183" i="47" s="1"/>
  <c r="L184" i="47" s="1"/>
  <c r="L185" i="47" s="1"/>
  <c r="L186" i="47" s="1"/>
  <c r="L187" i="47" s="1"/>
  <c r="L188" i="47" s="1"/>
  <c r="L189" i="47" s="1"/>
  <c r="L190" i="47" s="1"/>
  <c r="L191" i="47" s="1"/>
  <c r="L192" i="47" s="1"/>
  <c r="L193" i="47" s="1"/>
  <c r="L194" i="47" s="1"/>
  <c r="L195" i="47" s="1"/>
  <c r="L196" i="47" s="1"/>
  <c r="L197" i="47" s="1"/>
  <c r="L198" i="47" s="1"/>
  <c r="L199" i="47" s="1"/>
  <c r="L200" i="47" s="1"/>
  <c r="L201" i="47" s="1"/>
  <c r="L202" i="47" s="1"/>
  <c r="L203" i="47" s="1"/>
  <c r="L204" i="47" s="1"/>
  <c r="L205" i="47" s="1"/>
  <c r="L206" i="47" s="1"/>
  <c r="L207" i="47" s="1"/>
  <c r="L208" i="47" s="1"/>
  <c r="L209" i="47" s="1"/>
  <c r="L210" i="47" s="1"/>
  <c r="L211" i="47" s="1"/>
  <c r="L212" i="47" s="1"/>
  <c r="L213" i="47" s="1"/>
  <c r="L214" i="47" s="1"/>
  <c r="L215" i="47" s="1"/>
  <c r="L216" i="47" s="1"/>
  <c r="L217" i="47" s="1"/>
  <c r="L218" i="47" s="1"/>
  <c r="L219" i="47" s="1"/>
  <c r="L220" i="47" s="1"/>
  <c r="L221" i="47" s="1"/>
  <c r="L222" i="47" s="1"/>
  <c r="L223" i="47" s="1"/>
  <c r="L224" i="47" s="1"/>
  <c r="L225" i="47" s="1"/>
  <c r="L226" i="47" s="1"/>
  <c r="L227" i="47" s="1"/>
  <c r="L228" i="47" s="1"/>
  <c r="L229" i="47" s="1"/>
  <c r="L230" i="47" s="1"/>
  <c r="L231" i="47" s="1"/>
  <c r="L232" i="47" s="1"/>
  <c r="L233" i="47" s="1"/>
  <c r="L234" i="47" s="1"/>
  <c r="L235" i="47" s="1"/>
  <c r="L236" i="47" s="1"/>
  <c r="L237" i="47" s="1"/>
  <c r="L238" i="47" s="1"/>
  <c r="L239" i="47" s="1"/>
  <c r="L240" i="47" s="1"/>
  <c r="L241" i="47" s="1"/>
  <c r="L242" i="47" s="1"/>
  <c r="L243" i="47" s="1"/>
  <c r="L244" i="47" s="1"/>
  <c r="L245" i="47" s="1"/>
  <c r="L246" i="47" s="1"/>
  <c r="L247" i="47" s="1"/>
  <c r="L248" i="47" s="1"/>
  <c r="L249" i="47" s="1"/>
  <c r="L250" i="47" s="1"/>
  <c r="L251" i="47" s="1"/>
  <c r="L252" i="47" s="1"/>
  <c r="L253" i="47" s="1"/>
  <c r="L254" i="47" s="1"/>
  <c r="L255" i="47" s="1"/>
  <c r="L256" i="47" s="1"/>
  <c r="L257" i="47" s="1"/>
  <c r="L258" i="47" s="1"/>
  <c r="L259" i="47" s="1"/>
  <c r="L260" i="47" s="1"/>
  <c r="L261" i="47" s="1"/>
  <c r="L262" i="47" s="1"/>
  <c r="L263" i="47" s="1"/>
  <c r="L264" i="47" s="1"/>
  <c r="L265" i="47" s="1"/>
  <c r="L266" i="47" s="1"/>
  <c r="L267" i="47" s="1"/>
  <c r="L268" i="47" s="1"/>
  <c r="L269" i="47" s="1"/>
  <c r="L270" i="47" s="1"/>
  <c r="L271" i="47" s="1"/>
  <c r="L272" i="47" s="1"/>
  <c r="L273" i="47" s="1"/>
  <c r="L274" i="47" s="1"/>
  <c r="L275" i="47" s="1"/>
  <c r="H621" i="3"/>
  <c r="F623" i="3"/>
  <c r="H617" i="3"/>
  <c r="H612" i="3"/>
  <c r="H610" i="3"/>
  <c r="H608" i="3"/>
  <c r="H606" i="3"/>
  <c r="H602" i="3"/>
  <c r="G600" i="3"/>
  <c r="H600" i="3"/>
  <c r="H587" i="3"/>
  <c r="H585" i="3"/>
  <c r="H581" i="3"/>
  <c r="H573" i="3"/>
  <c r="H571" i="3"/>
  <c r="H569" i="3"/>
  <c r="G556" i="3"/>
  <c r="F559" i="3"/>
  <c r="H459" i="3"/>
  <c r="H455" i="3"/>
  <c r="E459" i="3"/>
  <c r="E455" i="3"/>
  <c r="G459" i="3"/>
  <c r="G455" i="3"/>
  <c r="F457" i="3"/>
  <c r="G449" i="3"/>
  <c r="F451" i="3"/>
  <c r="G445" i="3"/>
  <c r="F447" i="3"/>
  <c r="F426" i="3"/>
  <c r="H419" i="3"/>
  <c r="G371" i="3"/>
  <c r="F373" i="3"/>
  <c r="F283" i="3"/>
  <c r="G181" i="3"/>
  <c r="F183" i="3"/>
  <c r="G169" i="3"/>
  <c r="F171" i="3"/>
  <c r="G165" i="3"/>
  <c r="F167" i="3"/>
  <c r="G161" i="3"/>
  <c r="F163" i="3"/>
  <c r="G157" i="3"/>
  <c r="F159" i="3"/>
  <c r="G153" i="3"/>
  <c r="F155" i="3"/>
  <c r="G144" i="3"/>
  <c r="F146" i="3"/>
  <c r="G140" i="3"/>
  <c r="F142" i="3"/>
  <c r="G133" i="3"/>
  <c r="F135" i="3"/>
  <c r="G127" i="3"/>
  <c r="F129" i="3"/>
  <c r="G123" i="3"/>
  <c r="F125" i="3"/>
  <c r="G119" i="3"/>
  <c r="F121" i="3"/>
  <c r="G115" i="3"/>
  <c r="F117" i="3"/>
  <c r="G111" i="3"/>
  <c r="F113" i="3"/>
  <c r="G107" i="3"/>
  <c r="F109" i="3"/>
  <c r="G103" i="3"/>
  <c r="F105" i="3"/>
  <c r="G99" i="3"/>
  <c r="F101" i="3"/>
  <c r="F88" i="3"/>
  <c r="G85" i="3" s="1"/>
  <c r="F83" i="3"/>
  <c r="G80" i="3" s="1"/>
  <c r="G71" i="3"/>
  <c r="F76" i="3"/>
  <c r="F70" i="3"/>
  <c r="F66" i="3"/>
  <c r="F62" i="3"/>
  <c r="F58" i="3"/>
  <c r="F54" i="3"/>
  <c r="F50" i="3"/>
  <c r="F46" i="3"/>
  <c r="F31" i="3"/>
  <c r="F27" i="3"/>
  <c r="F23" i="3"/>
  <c r="M338" i="1"/>
  <c r="K338" i="1"/>
  <c r="M337" i="1"/>
  <c r="K337" i="1"/>
  <c r="N336" i="1"/>
  <c r="O335" i="1"/>
  <c r="N335" i="1"/>
  <c r="M335" i="1"/>
  <c r="L335" i="1"/>
  <c r="K335" i="1"/>
  <c r="O334" i="1"/>
  <c r="N334" i="1"/>
  <c r="M334" i="1"/>
  <c r="L334" i="1"/>
  <c r="K334" i="1"/>
  <c r="O332" i="1"/>
  <c r="N332" i="1"/>
  <c r="M332" i="1"/>
  <c r="L332" i="1"/>
  <c r="K332" i="1"/>
  <c r="O331" i="1"/>
  <c r="N331" i="1"/>
  <c r="M331" i="1"/>
  <c r="L331" i="1"/>
  <c r="K331" i="1"/>
  <c r="O330" i="1"/>
  <c r="N330" i="1"/>
  <c r="M330" i="1"/>
  <c r="L330" i="1"/>
  <c r="K330" i="1"/>
  <c r="O329" i="1"/>
  <c r="N329" i="1"/>
  <c r="M329" i="1"/>
  <c r="L329" i="1"/>
  <c r="K329" i="1"/>
  <c r="M326" i="1"/>
  <c r="K326" i="1"/>
  <c r="O325" i="1"/>
  <c r="N325" i="1"/>
  <c r="M325" i="1"/>
  <c r="L325" i="1"/>
  <c r="K325" i="1"/>
  <c r="O324" i="1"/>
  <c r="N324" i="1"/>
  <c r="M324" i="1"/>
  <c r="L324" i="1"/>
  <c r="K324" i="1"/>
  <c r="O323" i="1"/>
  <c r="N323" i="1"/>
  <c r="M323" i="1"/>
  <c r="L323" i="1"/>
  <c r="K323" i="1"/>
  <c r="O322" i="1"/>
  <c r="N322" i="1"/>
  <c r="M322" i="1"/>
  <c r="L322" i="1"/>
  <c r="K322" i="1"/>
  <c r="O321" i="1"/>
  <c r="N321" i="1"/>
  <c r="M321" i="1"/>
  <c r="L321" i="1"/>
  <c r="K321" i="1"/>
  <c r="O320" i="1"/>
  <c r="N320" i="1"/>
  <c r="M320" i="1"/>
  <c r="L320" i="1"/>
  <c r="K320" i="1"/>
  <c r="O318" i="1"/>
  <c r="N318" i="1"/>
  <c r="M318" i="1"/>
  <c r="L318" i="1"/>
  <c r="K318" i="1"/>
  <c r="O317" i="1"/>
  <c r="N317" i="1"/>
  <c r="M317" i="1"/>
  <c r="L317" i="1"/>
  <c r="K317" i="1"/>
  <c r="O316" i="1"/>
  <c r="N316" i="1"/>
  <c r="M316" i="1"/>
  <c r="L316" i="1"/>
  <c r="K316" i="1"/>
  <c r="O315" i="1"/>
  <c r="N315" i="1"/>
  <c r="M315" i="1"/>
  <c r="L315" i="1"/>
  <c r="K315" i="1"/>
  <c r="O314" i="1"/>
  <c r="N314" i="1"/>
  <c r="M314" i="1"/>
  <c r="L314" i="1"/>
  <c r="K314" i="1"/>
  <c r="O313" i="1"/>
  <c r="N313" i="1"/>
  <c r="M313" i="1"/>
  <c r="L313" i="1"/>
  <c r="K313" i="1"/>
  <c r="O312" i="1"/>
  <c r="N312" i="1"/>
  <c r="M312" i="1"/>
  <c r="L312" i="1"/>
  <c r="K312" i="1"/>
  <c r="O311" i="1"/>
  <c r="N311" i="1"/>
  <c r="M311" i="1"/>
  <c r="L311" i="1"/>
  <c r="K311" i="1"/>
  <c r="O310" i="1"/>
  <c r="N310" i="1"/>
  <c r="M310" i="1"/>
  <c r="L310" i="1"/>
  <c r="K310" i="1"/>
  <c r="O309" i="1"/>
  <c r="N309" i="1"/>
  <c r="M309" i="1"/>
  <c r="L309" i="1"/>
  <c r="K309" i="1"/>
  <c r="O306" i="1"/>
  <c r="N306" i="1"/>
  <c r="M306" i="1"/>
  <c r="L306" i="1"/>
  <c r="K306" i="1"/>
  <c r="O305" i="1"/>
  <c r="N305" i="1"/>
  <c r="M305" i="1"/>
  <c r="L305" i="1"/>
  <c r="K305" i="1"/>
  <c r="M304" i="1"/>
  <c r="K304" i="1"/>
  <c r="O303" i="1"/>
  <c r="N303" i="1"/>
  <c r="M303" i="1"/>
  <c r="L303" i="1"/>
  <c r="K303" i="1"/>
  <c r="O302" i="1"/>
  <c r="N302" i="1"/>
  <c r="M302" i="1"/>
  <c r="L302" i="1"/>
  <c r="K302" i="1"/>
  <c r="O301" i="1"/>
  <c r="N301" i="1"/>
  <c r="M301" i="1"/>
  <c r="L301" i="1"/>
  <c r="K301" i="1"/>
  <c r="O300" i="1"/>
  <c r="N300" i="1"/>
  <c r="M300" i="1"/>
  <c r="L300" i="1"/>
  <c r="K300" i="1"/>
  <c r="O299" i="1"/>
  <c r="N299" i="1"/>
  <c r="M299" i="1"/>
  <c r="L299" i="1"/>
  <c r="K299" i="1"/>
  <c r="O298" i="1"/>
  <c r="N298" i="1"/>
  <c r="M298" i="1"/>
  <c r="L298" i="1"/>
  <c r="K298" i="1"/>
  <c r="O296" i="1"/>
  <c r="N296" i="1"/>
  <c r="M296" i="1"/>
  <c r="L296" i="1"/>
  <c r="K296" i="1"/>
  <c r="O295" i="1"/>
  <c r="N295" i="1"/>
  <c r="M295" i="1"/>
  <c r="L295" i="1"/>
  <c r="K295" i="1"/>
  <c r="O294" i="1"/>
  <c r="N294" i="1"/>
  <c r="M294" i="1"/>
  <c r="L294" i="1"/>
  <c r="K294" i="1"/>
  <c r="O293" i="1"/>
  <c r="N293" i="1"/>
  <c r="M293" i="1"/>
  <c r="L293" i="1"/>
  <c r="K293" i="1"/>
  <c r="O292" i="1"/>
  <c r="N292" i="1"/>
  <c r="M292" i="1"/>
  <c r="L292" i="1"/>
  <c r="K292" i="1"/>
  <c r="O291" i="1"/>
  <c r="N291" i="1"/>
  <c r="M291" i="1"/>
  <c r="L291" i="1"/>
  <c r="K291" i="1"/>
  <c r="O290" i="1"/>
  <c r="N290" i="1"/>
  <c r="M290" i="1"/>
  <c r="L290" i="1"/>
  <c r="K290" i="1"/>
  <c r="O289" i="1"/>
  <c r="N289" i="1"/>
  <c r="M289" i="1"/>
  <c r="L289" i="1"/>
  <c r="K289" i="1"/>
  <c r="O288" i="1"/>
  <c r="N288" i="1"/>
  <c r="M288" i="1"/>
  <c r="L288" i="1"/>
  <c r="K288" i="1"/>
  <c r="O286" i="1"/>
  <c r="N286" i="1"/>
  <c r="M286" i="1"/>
  <c r="L286" i="1"/>
  <c r="K286" i="1"/>
  <c r="O284" i="1"/>
  <c r="N284" i="1"/>
  <c r="M284" i="1"/>
  <c r="L284" i="1"/>
  <c r="K284" i="1"/>
  <c r="O283" i="1"/>
  <c r="N283" i="1"/>
  <c r="M283" i="1"/>
  <c r="L283" i="1"/>
  <c r="K283" i="1"/>
  <c r="O282" i="1"/>
  <c r="N282" i="1"/>
  <c r="M282" i="1"/>
  <c r="L282" i="1"/>
  <c r="K282" i="1"/>
  <c r="O281" i="1"/>
  <c r="N281" i="1"/>
  <c r="M281" i="1"/>
  <c r="L281" i="1"/>
  <c r="K281" i="1"/>
  <c r="O280" i="1"/>
  <c r="N280" i="1"/>
  <c r="M280" i="1"/>
  <c r="L280" i="1"/>
  <c r="K280" i="1"/>
  <c r="O279" i="1"/>
  <c r="N279" i="1"/>
  <c r="M279" i="1"/>
  <c r="L279" i="1"/>
  <c r="K279" i="1"/>
  <c r="O276" i="1"/>
  <c r="N276" i="1"/>
  <c r="M276" i="1"/>
  <c r="L276" i="1"/>
  <c r="K276" i="1"/>
  <c r="O275" i="1"/>
  <c r="N275" i="1"/>
  <c r="M275" i="1"/>
  <c r="L275" i="1"/>
  <c r="K275" i="1"/>
  <c r="M274" i="1"/>
  <c r="K274" i="1"/>
  <c r="M273" i="1"/>
  <c r="K273" i="1"/>
  <c r="M272" i="1"/>
  <c r="K272" i="1"/>
  <c r="M270" i="1"/>
  <c r="K270" i="1"/>
  <c r="M269" i="1"/>
  <c r="K269" i="1"/>
  <c r="M268" i="1"/>
  <c r="K268" i="1"/>
  <c r="M267" i="1"/>
  <c r="K267" i="1"/>
  <c r="M266" i="1"/>
  <c r="K266" i="1"/>
  <c r="M265" i="1"/>
  <c r="K265" i="1"/>
  <c r="M264" i="1"/>
  <c r="K264" i="1"/>
  <c r="O263" i="1"/>
  <c r="N263" i="1"/>
  <c r="M263" i="1"/>
  <c r="L263" i="1"/>
  <c r="K263" i="1"/>
  <c r="M262" i="1"/>
  <c r="K262" i="1"/>
  <c r="M261" i="1"/>
  <c r="K261" i="1"/>
  <c r="O260" i="1"/>
  <c r="N260" i="1"/>
  <c r="M260" i="1"/>
  <c r="L260" i="1"/>
  <c r="K260" i="1"/>
  <c r="O259" i="1"/>
  <c r="N259" i="1"/>
  <c r="M259" i="1"/>
  <c r="L259" i="1"/>
  <c r="K259" i="1"/>
  <c r="M258" i="1"/>
  <c r="K258" i="1"/>
  <c r="M257" i="1"/>
  <c r="K257" i="1"/>
  <c r="M256" i="1"/>
  <c r="K256" i="1"/>
  <c r="O254" i="1"/>
  <c r="N254" i="1"/>
  <c r="M254" i="1"/>
  <c r="L254" i="1"/>
  <c r="K254" i="1"/>
  <c r="O253" i="1"/>
  <c r="N253" i="1"/>
  <c r="M253" i="1"/>
  <c r="L253" i="1"/>
  <c r="K253" i="1"/>
  <c r="O252" i="1"/>
  <c r="N252" i="1"/>
  <c r="M252" i="1"/>
  <c r="L252" i="1"/>
  <c r="K252" i="1"/>
  <c r="O251" i="1"/>
  <c r="N251" i="1"/>
  <c r="M251" i="1"/>
  <c r="L251" i="1"/>
  <c r="K251" i="1"/>
  <c r="O250" i="1"/>
  <c r="N250" i="1"/>
  <c r="M250" i="1"/>
  <c r="L250" i="1"/>
  <c r="K250" i="1"/>
  <c r="O248" i="1"/>
  <c r="N248" i="1"/>
  <c r="M248" i="1"/>
  <c r="L248" i="1"/>
  <c r="K248" i="1"/>
  <c r="O246" i="1"/>
  <c r="N246" i="1"/>
  <c r="M246" i="1"/>
  <c r="L246" i="1"/>
  <c r="K246" i="1"/>
  <c r="O245" i="1"/>
  <c r="N245" i="1"/>
  <c r="M245" i="1"/>
  <c r="L245" i="1"/>
  <c r="K245" i="1"/>
  <c r="O244" i="1"/>
  <c r="N244" i="1"/>
  <c r="M244" i="1"/>
  <c r="L244" i="1"/>
  <c r="K244" i="1"/>
  <c r="O243" i="1"/>
  <c r="N243" i="1"/>
  <c r="M243" i="1"/>
  <c r="L243" i="1"/>
  <c r="K243" i="1"/>
  <c r="O242" i="1"/>
  <c r="N242" i="1"/>
  <c r="M242" i="1"/>
  <c r="L242" i="1"/>
  <c r="K242" i="1"/>
  <c r="O241" i="1"/>
  <c r="N241" i="1"/>
  <c r="M241" i="1"/>
  <c r="L241" i="1"/>
  <c r="K241" i="1"/>
  <c r="O240" i="1"/>
  <c r="N240" i="1"/>
  <c r="M240" i="1"/>
  <c r="L240" i="1"/>
  <c r="K240" i="1"/>
  <c r="O239" i="1"/>
  <c r="N239" i="1"/>
  <c r="M239" i="1"/>
  <c r="L239" i="1"/>
  <c r="K239" i="1"/>
  <c r="O238" i="1"/>
  <c r="N238" i="1"/>
  <c r="M238" i="1"/>
  <c r="L238" i="1"/>
  <c r="K238" i="1"/>
  <c r="O237" i="1"/>
  <c r="N237" i="1"/>
  <c r="M237" i="1"/>
  <c r="L237" i="1"/>
  <c r="K237" i="1"/>
  <c r="O235" i="1"/>
  <c r="N235" i="1"/>
  <c r="M235" i="1"/>
  <c r="L235" i="1"/>
  <c r="K235" i="1"/>
  <c r="O234" i="1"/>
  <c r="N234" i="1"/>
  <c r="M234" i="1"/>
  <c r="L234" i="1"/>
  <c r="K234" i="1"/>
  <c r="O233" i="1"/>
  <c r="N233" i="1"/>
  <c r="M233" i="1"/>
  <c r="L233" i="1"/>
  <c r="K233" i="1"/>
  <c r="O232" i="1"/>
  <c r="N232" i="1"/>
  <c r="M232" i="1"/>
  <c r="L232" i="1"/>
  <c r="K232" i="1"/>
  <c r="O231" i="1"/>
  <c r="N231" i="1"/>
  <c r="M231" i="1"/>
  <c r="L231" i="1"/>
  <c r="K231" i="1"/>
  <c r="O230" i="1"/>
  <c r="N230" i="1"/>
  <c r="M230" i="1"/>
  <c r="L230" i="1"/>
  <c r="K230" i="1"/>
  <c r="O229" i="1"/>
  <c r="N229" i="1"/>
  <c r="M229" i="1"/>
  <c r="L229" i="1"/>
  <c r="K229" i="1"/>
  <c r="O228" i="1"/>
  <c r="N228" i="1"/>
  <c r="M228" i="1"/>
  <c r="L228" i="1"/>
  <c r="K228" i="1"/>
  <c r="O226" i="1"/>
  <c r="N226" i="1"/>
  <c r="M226" i="1"/>
  <c r="L226" i="1"/>
  <c r="K226" i="1"/>
  <c r="O225" i="1"/>
  <c r="N225" i="1"/>
  <c r="M225" i="1"/>
  <c r="L225" i="1"/>
  <c r="K225" i="1"/>
  <c r="O224" i="1"/>
  <c r="N224" i="1"/>
  <c r="M224" i="1"/>
  <c r="L224" i="1"/>
  <c r="K224" i="1"/>
  <c r="O223" i="1"/>
  <c r="N223" i="1"/>
  <c r="M223" i="1"/>
  <c r="L223" i="1"/>
  <c r="K223" i="1"/>
  <c r="O222" i="1"/>
  <c r="N222" i="1"/>
  <c r="M222" i="1"/>
  <c r="L222" i="1"/>
  <c r="K222" i="1"/>
  <c r="O221" i="1"/>
  <c r="N221" i="1"/>
  <c r="M221" i="1"/>
  <c r="L221" i="1"/>
  <c r="K221" i="1"/>
  <c r="O220" i="1"/>
  <c r="N220" i="1"/>
  <c r="M220" i="1"/>
  <c r="L220" i="1"/>
  <c r="K220" i="1"/>
  <c r="O219" i="1"/>
  <c r="N219" i="1"/>
  <c r="M219" i="1"/>
  <c r="L219" i="1"/>
  <c r="K219" i="1"/>
  <c r="O218" i="1"/>
  <c r="N218" i="1"/>
  <c r="M218" i="1"/>
  <c r="L218" i="1"/>
  <c r="K218" i="1"/>
  <c r="O217" i="1"/>
  <c r="N217" i="1"/>
  <c r="M217" i="1"/>
  <c r="L217" i="1"/>
  <c r="K217" i="1"/>
  <c r="O216" i="1"/>
  <c r="N216" i="1"/>
  <c r="M216" i="1"/>
  <c r="L216" i="1"/>
  <c r="K216" i="1"/>
  <c r="O215" i="1"/>
  <c r="N215" i="1"/>
  <c r="M215" i="1"/>
  <c r="L215" i="1"/>
  <c r="K215" i="1"/>
  <c r="O214" i="1"/>
  <c r="N214" i="1"/>
  <c r="M214" i="1"/>
  <c r="L214" i="1"/>
  <c r="K214" i="1"/>
  <c r="O213" i="1"/>
  <c r="N213" i="1"/>
  <c r="M213" i="1"/>
  <c r="L213" i="1"/>
  <c r="K213" i="1"/>
  <c r="O212" i="1"/>
  <c r="N212" i="1"/>
  <c r="M212" i="1"/>
  <c r="L212" i="1"/>
  <c r="K212" i="1"/>
  <c r="O211" i="1"/>
  <c r="N211" i="1"/>
  <c r="M211" i="1"/>
  <c r="L211" i="1"/>
  <c r="K211" i="1"/>
  <c r="O210" i="1"/>
  <c r="N210" i="1"/>
  <c r="M210" i="1"/>
  <c r="L210" i="1"/>
  <c r="K210" i="1"/>
  <c r="O207" i="1"/>
  <c r="N207" i="1"/>
  <c r="M207" i="1"/>
  <c r="L207" i="1"/>
  <c r="K207" i="1"/>
  <c r="O206" i="1"/>
  <c r="N206" i="1"/>
  <c r="M206" i="1"/>
  <c r="L206" i="1"/>
  <c r="K206" i="1"/>
  <c r="O204" i="1"/>
  <c r="N204" i="1"/>
  <c r="M204" i="1"/>
  <c r="L204" i="1"/>
  <c r="K204" i="1"/>
  <c r="O203" i="1"/>
  <c r="N203" i="1"/>
  <c r="M203" i="1"/>
  <c r="L203" i="1"/>
  <c r="K203" i="1"/>
  <c r="O202" i="1"/>
  <c r="N202" i="1"/>
  <c r="M202" i="1"/>
  <c r="L202" i="1"/>
  <c r="K202" i="1"/>
  <c r="O201" i="1"/>
  <c r="N201" i="1"/>
  <c r="M201" i="1"/>
  <c r="L201" i="1"/>
  <c r="K201" i="1"/>
  <c r="O200" i="1"/>
  <c r="N200" i="1"/>
  <c r="M200" i="1"/>
  <c r="L200" i="1"/>
  <c r="K200" i="1"/>
  <c r="O199" i="1"/>
  <c r="N199" i="1"/>
  <c r="M199" i="1"/>
  <c r="L199" i="1"/>
  <c r="K199" i="1"/>
  <c r="O198" i="1"/>
  <c r="N198" i="1"/>
  <c r="M198" i="1"/>
  <c r="L198" i="1"/>
  <c r="K198" i="1"/>
  <c r="O197" i="1"/>
  <c r="N197" i="1"/>
  <c r="M197" i="1"/>
  <c r="L197" i="1"/>
  <c r="K197" i="1"/>
  <c r="O195" i="1"/>
  <c r="N195" i="1"/>
  <c r="M195" i="1"/>
  <c r="L195" i="1"/>
  <c r="K195" i="1"/>
  <c r="O194" i="1"/>
  <c r="N194" i="1"/>
  <c r="M194" i="1"/>
  <c r="L194" i="1"/>
  <c r="K194" i="1"/>
  <c r="O193" i="1"/>
  <c r="N193" i="1"/>
  <c r="M193" i="1"/>
  <c r="L193" i="1"/>
  <c r="K193" i="1"/>
  <c r="O192" i="1"/>
  <c r="N192" i="1"/>
  <c r="M192" i="1"/>
  <c r="L192" i="1"/>
  <c r="K192" i="1"/>
  <c r="O191" i="1"/>
  <c r="N191" i="1"/>
  <c r="M191" i="1"/>
  <c r="L191" i="1"/>
  <c r="K191" i="1"/>
  <c r="O190" i="1"/>
  <c r="N190" i="1"/>
  <c r="M190" i="1"/>
  <c r="L190" i="1"/>
  <c r="K190" i="1"/>
  <c r="O189" i="1"/>
  <c r="N189" i="1"/>
  <c r="M189" i="1"/>
  <c r="L189" i="1"/>
  <c r="K189" i="1"/>
  <c r="O188" i="1"/>
  <c r="N188" i="1"/>
  <c r="M188" i="1"/>
  <c r="L188" i="1"/>
  <c r="K188" i="1"/>
  <c r="O187" i="1"/>
  <c r="N187" i="1"/>
  <c r="M187" i="1"/>
  <c r="L187" i="1"/>
  <c r="K187" i="1"/>
  <c r="O185" i="1"/>
  <c r="N185" i="1"/>
  <c r="M185" i="1"/>
  <c r="L185" i="1"/>
  <c r="K185" i="1"/>
  <c r="O184" i="1"/>
  <c r="N184" i="1"/>
  <c r="M184" i="1"/>
  <c r="L184" i="1"/>
  <c r="K184" i="1"/>
  <c r="O183" i="1"/>
  <c r="N183" i="1"/>
  <c r="M183" i="1"/>
  <c r="L183" i="1"/>
  <c r="K183" i="1"/>
  <c r="O182" i="1"/>
  <c r="N182" i="1"/>
  <c r="M182" i="1"/>
  <c r="L182" i="1"/>
  <c r="K182" i="1"/>
  <c r="O181" i="1"/>
  <c r="N181" i="1"/>
  <c r="M181" i="1"/>
  <c r="L181" i="1"/>
  <c r="K181" i="1"/>
  <c r="O180" i="1"/>
  <c r="N180" i="1"/>
  <c r="M180" i="1"/>
  <c r="L180" i="1"/>
  <c r="K180" i="1"/>
  <c r="O179" i="1"/>
  <c r="N179" i="1"/>
  <c r="M179" i="1"/>
  <c r="L179" i="1"/>
  <c r="K179" i="1"/>
  <c r="O177" i="1"/>
  <c r="N177" i="1"/>
  <c r="M177" i="1"/>
  <c r="L177" i="1"/>
  <c r="K177" i="1"/>
  <c r="O176" i="1"/>
  <c r="N176" i="1"/>
  <c r="M176" i="1"/>
  <c r="L176" i="1"/>
  <c r="K176" i="1"/>
  <c r="O175" i="1"/>
  <c r="N175" i="1"/>
  <c r="M175" i="1"/>
  <c r="L175" i="1"/>
  <c r="K175" i="1"/>
  <c r="O174" i="1"/>
  <c r="N174" i="1"/>
  <c r="M174" i="1"/>
  <c r="L174" i="1"/>
  <c r="K174" i="1"/>
  <c r="O173" i="1"/>
  <c r="N173" i="1"/>
  <c r="M173" i="1"/>
  <c r="L173" i="1"/>
  <c r="K173" i="1"/>
  <c r="O172" i="1"/>
  <c r="N172" i="1"/>
  <c r="M172" i="1"/>
  <c r="L172" i="1"/>
  <c r="K172" i="1"/>
  <c r="O171" i="1"/>
  <c r="N171" i="1"/>
  <c r="M171" i="1"/>
  <c r="L171" i="1"/>
  <c r="K171" i="1"/>
  <c r="O169" i="1"/>
  <c r="N169" i="1"/>
  <c r="M169" i="1"/>
  <c r="L169" i="1"/>
  <c r="K169" i="1"/>
  <c r="O168" i="1"/>
  <c r="N168" i="1"/>
  <c r="M168" i="1"/>
  <c r="L168" i="1"/>
  <c r="K168" i="1"/>
  <c r="O165" i="1"/>
  <c r="N165" i="1"/>
  <c r="M165" i="1"/>
  <c r="L165" i="1"/>
  <c r="K165" i="1"/>
  <c r="O164" i="1"/>
  <c r="N164" i="1"/>
  <c r="M164" i="1"/>
  <c r="L164" i="1"/>
  <c r="K164" i="1"/>
  <c r="O163" i="1"/>
  <c r="N163" i="1"/>
  <c r="M163" i="1"/>
  <c r="L163" i="1"/>
  <c r="K163" i="1"/>
  <c r="O162" i="1"/>
  <c r="N162" i="1"/>
  <c r="M162" i="1"/>
  <c r="L162" i="1"/>
  <c r="K162" i="1"/>
  <c r="O161" i="1"/>
  <c r="N161" i="1"/>
  <c r="M161" i="1"/>
  <c r="L161" i="1"/>
  <c r="K161" i="1"/>
  <c r="O160" i="1"/>
  <c r="N160" i="1"/>
  <c r="M160" i="1"/>
  <c r="L160" i="1"/>
  <c r="K160" i="1"/>
  <c r="O159" i="1"/>
  <c r="N159" i="1"/>
  <c r="M159" i="1"/>
  <c r="L159" i="1"/>
  <c r="K159" i="1"/>
  <c r="O158" i="1"/>
  <c r="N158" i="1"/>
  <c r="M158" i="1"/>
  <c r="L158" i="1"/>
  <c r="K158" i="1"/>
  <c r="O157" i="1"/>
  <c r="N157" i="1"/>
  <c r="M157" i="1"/>
  <c r="L157" i="1"/>
  <c r="K157" i="1"/>
  <c r="O156" i="1"/>
  <c r="N156" i="1"/>
  <c r="M156" i="1"/>
  <c r="L156" i="1"/>
  <c r="K156" i="1"/>
  <c r="O154" i="1"/>
  <c r="N154" i="1"/>
  <c r="M154" i="1"/>
  <c r="L154" i="1"/>
  <c r="K154" i="1"/>
  <c r="O153" i="1"/>
  <c r="N153" i="1"/>
  <c r="M153" i="1"/>
  <c r="L153" i="1"/>
  <c r="K153" i="1"/>
  <c r="O152" i="1"/>
  <c r="N152" i="1"/>
  <c r="M152" i="1"/>
  <c r="L152" i="1"/>
  <c r="K152" i="1"/>
  <c r="O151" i="1"/>
  <c r="N151" i="1"/>
  <c r="M151" i="1"/>
  <c r="L151" i="1"/>
  <c r="K151" i="1"/>
  <c r="O150" i="1"/>
  <c r="N150" i="1"/>
  <c r="M150" i="1"/>
  <c r="L150" i="1"/>
  <c r="K150" i="1"/>
  <c r="O148" i="1"/>
  <c r="N148" i="1"/>
  <c r="M148" i="1"/>
  <c r="L148" i="1"/>
  <c r="K148" i="1"/>
  <c r="O147" i="1"/>
  <c r="N147" i="1"/>
  <c r="M147" i="1"/>
  <c r="L147" i="1"/>
  <c r="K147" i="1"/>
  <c r="O146" i="1"/>
  <c r="N146" i="1"/>
  <c r="M146" i="1"/>
  <c r="L146" i="1"/>
  <c r="K146" i="1"/>
  <c r="O145" i="1"/>
  <c r="N145" i="1"/>
  <c r="M145" i="1"/>
  <c r="L145" i="1"/>
  <c r="K145" i="1"/>
  <c r="O143" i="1"/>
  <c r="N143" i="1"/>
  <c r="M143" i="1"/>
  <c r="L143" i="1"/>
  <c r="K143" i="1"/>
  <c r="O142" i="1"/>
  <c r="N142" i="1"/>
  <c r="M142" i="1"/>
  <c r="L142" i="1"/>
  <c r="K142" i="1"/>
  <c r="O140" i="1"/>
  <c r="N140" i="1"/>
  <c r="M140" i="1"/>
  <c r="L140" i="1"/>
  <c r="K140" i="1"/>
  <c r="O139" i="1"/>
  <c r="N139" i="1"/>
  <c r="M139" i="1"/>
  <c r="L139" i="1"/>
  <c r="K139" i="1"/>
  <c r="O136" i="1"/>
  <c r="N136" i="1"/>
  <c r="M136" i="1"/>
  <c r="L136" i="1"/>
  <c r="K136" i="1"/>
  <c r="O135" i="1"/>
  <c r="N135" i="1"/>
  <c r="M135" i="1"/>
  <c r="L135" i="1"/>
  <c r="K135" i="1"/>
  <c r="O134" i="1"/>
  <c r="N134" i="1"/>
  <c r="M134" i="1"/>
  <c r="L134" i="1"/>
  <c r="K134" i="1"/>
  <c r="O133" i="1"/>
  <c r="N133" i="1"/>
  <c r="M133" i="1"/>
  <c r="L133" i="1"/>
  <c r="K133" i="1"/>
  <c r="O131" i="1"/>
  <c r="N131" i="1"/>
  <c r="M131" i="1"/>
  <c r="L131" i="1"/>
  <c r="K131" i="1"/>
  <c r="O130" i="1"/>
  <c r="N130" i="1"/>
  <c r="M130" i="1"/>
  <c r="L130" i="1"/>
  <c r="K130" i="1"/>
  <c r="O129" i="1"/>
  <c r="N129" i="1"/>
  <c r="M129" i="1"/>
  <c r="L129" i="1"/>
  <c r="K129" i="1"/>
  <c r="O128" i="1"/>
  <c r="N128" i="1"/>
  <c r="M128" i="1"/>
  <c r="L128" i="1"/>
  <c r="K128" i="1"/>
  <c r="O127" i="1"/>
  <c r="N127" i="1"/>
  <c r="M127" i="1"/>
  <c r="L127" i="1"/>
  <c r="K127" i="1"/>
  <c r="O126" i="1"/>
  <c r="N126" i="1"/>
  <c r="M126" i="1"/>
  <c r="L126" i="1"/>
  <c r="K126" i="1"/>
  <c r="O125" i="1"/>
  <c r="N125" i="1"/>
  <c r="M125" i="1"/>
  <c r="L125" i="1"/>
  <c r="K125" i="1"/>
  <c r="O124" i="1"/>
  <c r="N124" i="1"/>
  <c r="M124" i="1"/>
  <c r="L124" i="1"/>
  <c r="K124" i="1"/>
  <c r="O122" i="1"/>
  <c r="N122" i="1"/>
  <c r="M122" i="1"/>
  <c r="L122" i="1"/>
  <c r="K122" i="1"/>
  <c r="O121" i="1"/>
  <c r="N121" i="1"/>
  <c r="M121" i="1"/>
  <c r="L121" i="1"/>
  <c r="K121" i="1"/>
  <c r="O118" i="1"/>
  <c r="N118" i="1"/>
  <c r="M118" i="1"/>
  <c r="L118" i="1"/>
  <c r="K118" i="1"/>
  <c r="O117" i="1"/>
  <c r="N117" i="1"/>
  <c r="M117" i="1"/>
  <c r="L117" i="1"/>
  <c r="K117" i="1"/>
  <c r="O115" i="1"/>
  <c r="N115" i="1"/>
  <c r="M115" i="1"/>
  <c r="L115" i="1"/>
  <c r="K115" i="1"/>
  <c r="O114" i="1"/>
  <c r="N114" i="1"/>
  <c r="M114" i="1"/>
  <c r="L114" i="1"/>
  <c r="K114" i="1"/>
  <c r="O113" i="1"/>
  <c r="N113" i="1"/>
  <c r="M113" i="1"/>
  <c r="L113" i="1"/>
  <c r="K113" i="1"/>
  <c r="O110" i="1"/>
  <c r="N110" i="1"/>
  <c r="M110" i="1"/>
  <c r="L110" i="1"/>
  <c r="K110" i="1"/>
  <c r="O108" i="1"/>
  <c r="N108" i="1"/>
  <c r="M108" i="1"/>
  <c r="L108" i="1"/>
  <c r="K108" i="1"/>
  <c r="O105" i="1"/>
  <c r="N105" i="1"/>
  <c r="M105" i="1"/>
  <c r="L105" i="1"/>
  <c r="K105" i="1"/>
  <c r="O104" i="1"/>
  <c r="N104" i="1"/>
  <c r="M104" i="1"/>
  <c r="L104" i="1"/>
  <c r="K104" i="1"/>
  <c r="O101" i="1"/>
  <c r="N101" i="1"/>
  <c r="M101" i="1"/>
  <c r="L101" i="1"/>
  <c r="K101" i="1"/>
  <c r="O99" i="1"/>
  <c r="N99" i="1"/>
  <c r="M99" i="1"/>
  <c r="L99" i="1"/>
  <c r="K99" i="1"/>
  <c r="O98" i="1"/>
  <c r="N98" i="1"/>
  <c r="M98" i="1"/>
  <c r="L98" i="1"/>
  <c r="K98" i="1"/>
  <c r="O96" i="1"/>
  <c r="N96" i="1"/>
  <c r="M96" i="1"/>
  <c r="L96" i="1"/>
  <c r="K96" i="1"/>
  <c r="O94" i="1"/>
  <c r="N94" i="1"/>
  <c r="M94" i="1"/>
  <c r="L94" i="1"/>
  <c r="K94" i="1"/>
  <c r="O93" i="1"/>
  <c r="N93" i="1"/>
  <c r="M93" i="1"/>
  <c r="L93" i="1"/>
  <c r="K93" i="1"/>
  <c r="O92" i="1"/>
  <c r="N92" i="1"/>
  <c r="M92" i="1"/>
  <c r="L92" i="1"/>
  <c r="K92" i="1"/>
  <c r="O91" i="1"/>
  <c r="N91" i="1"/>
  <c r="M91" i="1"/>
  <c r="L91" i="1"/>
  <c r="K91" i="1"/>
  <c r="M88" i="1"/>
  <c r="K88" i="1"/>
  <c r="O87" i="1"/>
  <c r="N87" i="1"/>
  <c r="M87" i="1"/>
  <c r="L87" i="1"/>
  <c r="K87" i="1"/>
  <c r="O84" i="1"/>
  <c r="N84" i="1"/>
  <c r="M84" i="1"/>
  <c r="L84" i="1"/>
  <c r="K84" i="1"/>
  <c r="O83" i="1"/>
  <c r="N83" i="1"/>
  <c r="M83" i="1"/>
  <c r="L83" i="1"/>
  <c r="K83" i="1"/>
  <c r="O82" i="1"/>
  <c r="N82" i="1"/>
  <c r="M82" i="1"/>
  <c r="L82" i="1"/>
  <c r="K82" i="1"/>
  <c r="O81" i="1"/>
  <c r="N81" i="1"/>
  <c r="M81" i="1"/>
  <c r="L81" i="1"/>
  <c r="K81" i="1"/>
  <c r="O79" i="1"/>
  <c r="N79" i="1"/>
  <c r="M79" i="1"/>
  <c r="L79" i="1"/>
  <c r="K79" i="1"/>
  <c r="O78" i="1"/>
  <c r="N78" i="1"/>
  <c r="M78" i="1"/>
  <c r="L78" i="1"/>
  <c r="K78" i="1"/>
  <c r="O77" i="1"/>
  <c r="N77" i="1"/>
  <c r="M77" i="1"/>
  <c r="L77" i="1"/>
  <c r="K77" i="1"/>
  <c r="O76" i="1"/>
  <c r="N76" i="1"/>
  <c r="M76" i="1"/>
  <c r="L76" i="1"/>
  <c r="K76" i="1"/>
  <c r="O73" i="1"/>
  <c r="N73" i="1"/>
  <c r="M73" i="1"/>
  <c r="L73" i="1"/>
  <c r="K73" i="1"/>
  <c r="O72" i="1"/>
  <c r="N72" i="1"/>
  <c r="M72" i="1"/>
  <c r="L72" i="1"/>
  <c r="K72" i="1"/>
  <c r="O69" i="1"/>
  <c r="N69" i="1"/>
  <c r="M69" i="1"/>
  <c r="L69" i="1"/>
  <c r="K69" i="1"/>
  <c r="O68" i="1"/>
  <c r="N68" i="1"/>
  <c r="M68" i="1"/>
  <c r="L68" i="1"/>
  <c r="K68" i="1"/>
  <c r="O67" i="1"/>
  <c r="M67" i="1"/>
  <c r="L67" i="1"/>
  <c r="K67" i="1"/>
  <c r="O65" i="1"/>
  <c r="N65" i="1"/>
  <c r="M65" i="1"/>
  <c r="L65" i="1"/>
  <c r="K65" i="1"/>
  <c r="M62" i="1"/>
  <c r="K62" i="1"/>
  <c r="M61" i="1"/>
  <c r="K61" i="1"/>
  <c r="M60" i="1"/>
  <c r="K60" i="1"/>
  <c r="M59" i="1"/>
  <c r="K59" i="1"/>
  <c r="O58" i="1"/>
  <c r="N58" i="1"/>
  <c r="M58" i="1"/>
  <c r="L58" i="1"/>
  <c r="K58" i="1"/>
  <c r="O57" i="1"/>
  <c r="N57" i="1"/>
  <c r="M57" i="1"/>
  <c r="L57" i="1"/>
  <c r="K57" i="1"/>
  <c r="O56" i="1"/>
  <c r="N56" i="1"/>
  <c r="M56" i="1"/>
  <c r="L56" i="1"/>
  <c r="K56" i="1"/>
  <c r="M55" i="1"/>
  <c r="K55" i="1"/>
  <c r="M54" i="1"/>
  <c r="K54" i="1"/>
  <c r="O53" i="1"/>
  <c r="N53" i="1"/>
  <c r="M53" i="1"/>
  <c r="L53" i="1"/>
  <c r="K53" i="1"/>
  <c r="M52" i="1"/>
  <c r="K52" i="1"/>
  <c r="M51" i="1"/>
  <c r="K51" i="1"/>
  <c r="M50" i="1"/>
  <c r="K50" i="1"/>
  <c r="O48" i="1"/>
  <c r="N48" i="1"/>
  <c r="M48" i="1"/>
  <c r="L48" i="1"/>
  <c r="K48" i="1"/>
  <c r="M47" i="1"/>
  <c r="K47" i="1"/>
  <c r="O46" i="1"/>
  <c r="N46" i="1"/>
  <c r="M46" i="1"/>
  <c r="L46" i="1"/>
  <c r="K46" i="1"/>
  <c r="O45" i="1"/>
  <c r="N45" i="1"/>
  <c r="M45" i="1"/>
  <c r="L45" i="1"/>
  <c r="K45" i="1"/>
  <c r="M44" i="1"/>
  <c r="K44" i="1"/>
  <c r="O43" i="1"/>
  <c r="N43" i="1"/>
  <c r="M43" i="1"/>
  <c r="L43" i="1"/>
  <c r="K43" i="1"/>
  <c r="M42" i="1"/>
  <c r="K42" i="1"/>
  <c r="O41" i="1"/>
  <c r="N41" i="1"/>
  <c r="M41" i="1"/>
  <c r="L41" i="1"/>
  <c r="K41" i="1"/>
  <c r="O38" i="1"/>
  <c r="N38" i="1"/>
  <c r="M38" i="1"/>
  <c r="L38" i="1"/>
  <c r="K38" i="1"/>
  <c r="O37" i="1"/>
  <c r="N37" i="1"/>
  <c r="M37" i="1"/>
  <c r="L37" i="1"/>
  <c r="K37" i="1"/>
  <c r="O36" i="1"/>
  <c r="N36" i="1"/>
  <c r="M36" i="1"/>
  <c r="L36" i="1"/>
  <c r="K36" i="1"/>
  <c r="O34" i="1"/>
  <c r="N34" i="1"/>
  <c r="M34" i="1"/>
  <c r="L34" i="1"/>
  <c r="K34" i="1"/>
  <c r="O32" i="1"/>
  <c r="N32" i="1"/>
  <c r="M32" i="1"/>
  <c r="L32" i="1"/>
  <c r="K32" i="1"/>
  <c r="O29" i="1"/>
  <c r="N29" i="1"/>
  <c r="M29" i="1"/>
  <c r="L29" i="1"/>
  <c r="K29" i="1"/>
  <c r="M28" i="1"/>
  <c r="K28" i="1"/>
  <c r="M27" i="1"/>
  <c r="K27" i="1"/>
  <c r="M26" i="1"/>
  <c r="K26" i="1"/>
  <c r="M25" i="1"/>
  <c r="K25" i="1"/>
  <c r="M24" i="1"/>
  <c r="K24" i="1"/>
  <c r="M23" i="1"/>
  <c r="K23" i="1"/>
  <c r="M22" i="1"/>
  <c r="K22" i="1"/>
  <c r="M21" i="1"/>
  <c r="K21" i="1"/>
  <c r="O20" i="1"/>
  <c r="N20" i="1"/>
  <c r="M20" i="1"/>
  <c r="L20" i="1"/>
  <c r="K20" i="1"/>
  <c r="O19" i="1"/>
  <c r="N19" i="1"/>
  <c r="M19" i="1"/>
  <c r="L19" i="1"/>
  <c r="K19" i="1"/>
  <c r="O18" i="1"/>
  <c r="N18" i="1"/>
  <c r="M18" i="1"/>
  <c r="L18" i="1"/>
  <c r="K18" i="1"/>
  <c r="O15" i="1"/>
  <c r="N15" i="1"/>
  <c r="M15" i="1"/>
  <c r="L15" i="1"/>
  <c r="K15" i="1"/>
  <c r="O14" i="1"/>
  <c r="N14" i="1"/>
  <c r="M14" i="1"/>
  <c r="L14" i="1"/>
  <c r="K14" i="1"/>
  <c r="O13" i="1"/>
  <c r="N13" i="1"/>
  <c r="M13" i="1"/>
  <c r="L13" i="1"/>
  <c r="K13" i="1"/>
  <c r="O11" i="1"/>
  <c r="N11" i="1"/>
  <c r="M11" i="1"/>
  <c r="L11" i="1"/>
  <c r="K11" i="1"/>
  <c r="O350" i="1"/>
  <c r="N350" i="1"/>
  <c r="M350" i="1"/>
  <c r="L350" i="1"/>
  <c r="K350" i="1"/>
  <c r="O349" i="1"/>
  <c r="N349" i="1"/>
  <c r="M349" i="1"/>
  <c r="L349" i="1"/>
  <c r="K349" i="1"/>
  <c r="O348" i="1"/>
  <c r="N348" i="1"/>
  <c r="M348" i="1"/>
  <c r="L348" i="1"/>
  <c r="K348" i="1"/>
  <c r="O347" i="1"/>
  <c r="N347" i="1"/>
  <c r="M347" i="1"/>
  <c r="L347" i="1"/>
  <c r="K347" i="1"/>
  <c r="O346" i="1"/>
  <c r="N346" i="1"/>
  <c r="M346" i="1"/>
  <c r="L346" i="1"/>
  <c r="K346" i="1"/>
  <c r="O345" i="1"/>
  <c r="N345" i="1"/>
  <c r="M345" i="1"/>
  <c r="L345" i="1"/>
  <c r="K345" i="1"/>
  <c r="O344" i="1"/>
  <c r="N344" i="1"/>
  <c r="M344" i="1"/>
  <c r="L344" i="1"/>
  <c r="K344" i="1"/>
  <c r="O342" i="1"/>
  <c r="N342" i="1"/>
  <c r="M342" i="1"/>
  <c r="L342" i="1"/>
  <c r="K342" i="1"/>
  <c r="O341" i="1"/>
  <c r="N341" i="1"/>
  <c r="M341" i="1"/>
  <c r="L341" i="1"/>
  <c r="K341" i="1"/>
  <c r="G17" i="3"/>
  <c r="E621" i="3" l="1"/>
  <c r="H14" i="41"/>
  <c r="J14" i="41" s="1"/>
  <c r="E14" i="41"/>
  <c r="D14" i="41"/>
  <c r="C14" i="41"/>
  <c r="H13" i="41"/>
  <c r="J13" i="41" s="1"/>
  <c r="E13" i="41"/>
  <c r="D13" i="41"/>
  <c r="C13" i="41"/>
  <c r="H12" i="41"/>
  <c r="J12" i="41" s="1"/>
  <c r="E12" i="41"/>
  <c r="D12" i="41"/>
  <c r="C12" i="41"/>
  <c r="H11" i="41"/>
  <c r="J11" i="41" s="1"/>
  <c r="J15" i="41" s="1"/>
  <c r="E11" i="41"/>
  <c r="D11" i="41"/>
  <c r="C11" i="41"/>
  <c r="H8" i="41"/>
  <c r="J8" i="41" s="1"/>
  <c r="E8" i="41"/>
  <c r="D8" i="41"/>
  <c r="C8" i="41"/>
  <c r="H7" i="41"/>
  <c r="J7" i="41" s="1"/>
  <c r="E7" i="41"/>
  <c r="D7" i="41"/>
  <c r="C7" i="41"/>
  <c r="J5" i="41"/>
  <c r="J4" i="41"/>
  <c r="D3" i="41"/>
  <c r="H13" i="11"/>
  <c r="E13" i="11"/>
  <c r="D13" i="11"/>
  <c r="C13" i="11"/>
  <c r="H13" i="12"/>
  <c r="E13" i="12"/>
  <c r="D13" i="12"/>
  <c r="C13" i="12"/>
  <c r="D3" i="11"/>
  <c r="G344" i="1"/>
  <c r="G342" i="1"/>
  <c r="G341" i="1"/>
  <c r="H8" i="39"/>
  <c r="E8" i="39"/>
  <c r="D8" i="39"/>
  <c r="C8" i="39"/>
  <c r="H7" i="39"/>
  <c r="E7" i="39"/>
  <c r="D7" i="39"/>
  <c r="C7" i="39"/>
  <c r="J11" i="36"/>
  <c r="J11" i="35"/>
  <c r="J12" i="35"/>
  <c r="H12" i="31"/>
  <c r="H11" i="31"/>
  <c r="E12" i="31"/>
  <c r="D12" i="31"/>
  <c r="C12" i="31"/>
  <c r="E11" i="31"/>
  <c r="D11" i="31"/>
  <c r="C11" i="31"/>
  <c r="H8" i="31"/>
  <c r="H7" i="31"/>
  <c r="E8" i="31"/>
  <c r="D8" i="31"/>
  <c r="C8" i="31"/>
  <c r="E7" i="31"/>
  <c r="D7" i="31"/>
  <c r="C7" i="31"/>
  <c r="H12" i="30"/>
  <c r="H11" i="30"/>
  <c r="E12" i="30"/>
  <c r="D12" i="30"/>
  <c r="C12" i="30"/>
  <c r="E11" i="30"/>
  <c r="D11" i="30"/>
  <c r="C11" i="30"/>
  <c r="H8" i="30"/>
  <c r="H7" i="30"/>
  <c r="E8" i="30"/>
  <c r="D8" i="30"/>
  <c r="C8" i="30"/>
  <c r="E7" i="30"/>
  <c r="D7" i="30"/>
  <c r="C7" i="30"/>
  <c r="H12" i="29"/>
  <c r="E12" i="29"/>
  <c r="D12" i="29"/>
  <c r="C12" i="29"/>
  <c r="H11" i="29"/>
  <c r="E11" i="29"/>
  <c r="D11" i="29"/>
  <c r="C11" i="29"/>
  <c r="H8" i="29"/>
  <c r="E8" i="29"/>
  <c r="D8" i="29"/>
  <c r="C8" i="29"/>
  <c r="H7" i="29"/>
  <c r="E7" i="29"/>
  <c r="D7" i="29"/>
  <c r="C7" i="29"/>
  <c r="H13" i="28"/>
  <c r="G270" i="1"/>
  <c r="G269" i="1"/>
  <c r="G268" i="1"/>
  <c r="E270" i="1"/>
  <c r="O270" i="1" s="1"/>
  <c r="D270" i="1"/>
  <c r="N270" i="1" s="1"/>
  <c r="C270" i="1"/>
  <c r="L270" i="1" s="1"/>
  <c r="E269" i="1"/>
  <c r="O269" i="1" s="1"/>
  <c r="D269" i="1"/>
  <c r="N269" i="1" s="1"/>
  <c r="C269" i="1"/>
  <c r="L269" i="1" s="1"/>
  <c r="E268" i="1"/>
  <c r="O268" i="1" s="1"/>
  <c r="D268" i="1"/>
  <c r="N268" i="1" s="1"/>
  <c r="C268" i="1"/>
  <c r="L268" i="1" s="1"/>
  <c r="G264" i="1"/>
  <c r="E264" i="1"/>
  <c r="O264" i="1" s="1"/>
  <c r="D264" i="1"/>
  <c r="N264" i="1" s="1"/>
  <c r="C264" i="1"/>
  <c r="L264" i="1" s="1"/>
  <c r="C265" i="1"/>
  <c r="L265" i="1" s="1"/>
  <c r="H11" i="26"/>
  <c r="E11" i="26"/>
  <c r="D11" i="26"/>
  <c r="C11" i="26"/>
  <c r="H11" i="25"/>
  <c r="E11" i="25"/>
  <c r="D11" i="25"/>
  <c r="C11" i="25"/>
  <c r="H13" i="24"/>
  <c r="H12" i="24"/>
  <c r="E13" i="24"/>
  <c r="D13" i="24"/>
  <c r="C13" i="24"/>
  <c r="E12" i="24"/>
  <c r="D12" i="24"/>
  <c r="C12" i="24"/>
  <c r="H11" i="24"/>
  <c r="E11" i="24"/>
  <c r="D11" i="24"/>
  <c r="C11" i="24"/>
  <c r="H16" i="23"/>
  <c r="H15" i="23"/>
  <c r="H14" i="23"/>
  <c r="H13" i="23"/>
  <c r="H12" i="23"/>
  <c r="E16" i="23"/>
  <c r="D16" i="23"/>
  <c r="C16" i="23"/>
  <c r="E15" i="23"/>
  <c r="D15" i="23"/>
  <c r="C15" i="23"/>
  <c r="E14" i="23"/>
  <c r="D14" i="23"/>
  <c r="C14" i="23"/>
  <c r="E13" i="23"/>
  <c r="D13" i="23"/>
  <c r="C13" i="23"/>
  <c r="E12" i="23"/>
  <c r="D12" i="23"/>
  <c r="C12" i="23"/>
  <c r="H11" i="23"/>
  <c r="E11" i="23"/>
  <c r="D11" i="23"/>
  <c r="C11" i="23"/>
  <c r="H12" i="21"/>
  <c r="J12" i="21" s="1"/>
  <c r="E12" i="21"/>
  <c r="D12" i="21"/>
  <c r="C12" i="21"/>
  <c r="H12" i="20"/>
  <c r="J12" i="20" s="1"/>
  <c r="E12" i="20"/>
  <c r="D12" i="20"/>
  <c r="C12" i="20"/>
  <c r="H12" i="22"/>
  <c r="E12" i="22"/>
  <c r="D12" i="22"/>
  <c r="C12" i="22"/>
  <c r="E11" i="22"/>
  <c r="H11" i="22"/>
  <c r="D11" i="22"/>
  <c r="C11" i="22"/>
  <c r="H11" i="21"/>
  <c r="E11" i="21"/>
  <c r="D11" i="21"/>
  <c r="C11" i="21"/>
  <c r="H11" i="20"/>
  <c r="E11" i="20"/>
  <c r="D11" i="20"/>
  <c r="C11" i="20"/>
  <c r="H13" i="19"/>
  <c r="H12" i="19"/>
  <c r="E13" i="19"/>
  <c r="D13" i="19"/>
  <c r="C13" i="19"/>
  <c r="E12" i="19"/>
  <c r="D12" i="19"/>
  <c r="C12" i="19"/>
  <c r="H11" i="19"/>
  <c r="E11" i="19"/>
  <c r="D11" i="19"/>
  <c r="C11" i="19"/>
  <c r="H35" i="17"/>
  <c r="E35" i="17"/>
  <c r="D35" i="17"/>
  <c r="C35" i="17"/>
  <c r="H34" i="17"/>
  <c r="E34" i="17"/>
  <c r="D34" i="17"/>
  <c r="C34" i="17"/>
  <c r="H8" i="17"/>
  <c r="E8" i="17"/>
  <c r="D8" i="17"/>
  <c r="C8" i="17"/>
  <c r="H7" i="17"/>
  <c r="E7" i="17"/>
  <c r="D7" i="17"/>
  <c r="C7" i="17"/>
  <c r="J17" i="41" l="1"/>
  <c r="J16" i="41"/>
  <c r="J9" i="41"/>
  <c r="H8" i="16"/>
  <c r="H7" i="16"/>
  <c r="E8" i="16"/>
  <c r="D8" i="16"/>
  <c r="C8" i="16"/>
  <c r="E7" i="16"/>
  <c r="D7" i="16"/>
  <c r="C7" i="16"/>
  <c r="H11" i="16"/>
  <c r="E11" i="16"/>
  <c r="D11" i="16"/>
  <c r="C11" i="16"/>
  <c r="H12" i="15"/>
  <c r="J12" i="15" s="1"/>
  <c r="E12" i="15"/>
  <c r="D12" i="15"/>
  <c r="C12" i="15"/>
  <c r="H11" i="15"/>
  <c r="E11" i="15"/>
  <c r="D11" i="15"/>
  <c r="C11" i="15"/>
  <c r="H8" i="15"/>
  <c r="E8" i="15"/>
  <c r="D8" i="15"/>
  <c r="C8" i="15"/>
  <c r="H7" i="15"/>
  <c r="J7" i="15" s="1"/>
  <c r="E7" i="15"/>
  <c r="D7" i="15"/>
  <c r="C7" i="15"/>
  <c r="H11" i="14"/>
  <c r="E11" i="14"/>
  <c r="D11" i="14"/>
  <c r="C11" i="14"/>
  <c r="H8" i="14"/>
  <c r="H7" i="14"/>
  <c r="E8" i="14"/>
  <c r="E7" i="14"/>
  <c r="D8" i="14"/>
  <c r="D7" i="14"/>
  <c r="C8" i="14"/>
  <c r="C7" i="14"/>
  <c r="H14" i="13"/>
  <c r="H13" i="13"/>
  <c r="H12" i="13"/>
  <c r="E14" i="13"/>
  <c r="D14" i="13"/>
  <c r="C14" i="13"/>
  <c r="E13" i="13"/>
  <c r="D13" i="13"/>
  <c r="C13" i="13"/>
  <c r="E12" i="13"/>
  <c r="D12" i="13"/>
  <c r="C12" i="13"/>
  <c r="H11" i="13"/>
  <c r="E11" i="13"/>
  <c r="D11" i="13"/>
  <c r="C11" i="13"/>
  <c r="H8" i="13"/>
  <c r="E8" i="13"/>
  <c r="D8" i="13"/>
  <c r="C8" i="13"/>
  <c r="H7" i="13"/>
  <c r="E7" i="13"/>
  <c r="D7" i="13"/>
  <c r="C7" i="13"/>
  <c r="H12" i="12"/>
  <c r="E12" i="12"/>
  <c r="D12" i="12"/>
  <c r="C12" i="12"/>
  <c r="H11" i="12"/>
  <c r="E11" i="12"/>
  <c r="D11" i="12"/>
  <c r="C11" i="12"/>
  <c r="H12" i="11"/>
  <c r="E12" i="11"/>
  <c r="D12" i="11"/>
  <c r="C12" i="11"/>
  <c r="H11" i="11"/>
  <c r="E11" i="11"/>
  <c r="D11" i="11"/>
  <c r="C11" i="11"/>
  <c r="H8" i="9"/>
  <c r="H7" i="9"/>
  <c r="E8" i="9"/>
  <c r="E7" i="9"/>
  <c r="D8" i="9"/>
  <c r="D7" i="9"/>
  <c r="C8" i="9"/>
  <c r="C7" i="9"/>
  <c r="H15" i="8"/>
  <c r="H16" i="8"/>
  <c r="H17" i="8"/>
  <c r="H18" i="8"/>
  <c r="H19" i="8"/>
  <c r="H14" i="8"/>
  <c r="E19" i="8"/>
  <c r="E18" i="8"/>
  <c r="E17" i="8"/>
  <c r="E16" i="8"/>
  <c r="E15" i="8"/>
  <c r="E14" i="8"/>
  <c r="D19" i="8"/>
  <c r="D18" i="8"/>
  <c r="D17" i="8"/>
  <c r="D16" i="8"/>
  <c r="D15" i="8"/>
  <c r="D14" i="8"/>
  <c r="C19" i="8"/>
  <c r="C18" i="8"/>
  <c r="C17" i="8"/>
  <c r="C16" i="8"/>
  <c r="C15" i="8"/>
  <c r="C14" i="8"/>
  <c r="H20" i="7"/>
  <c r="H19" i="7"/>
  <c r="H18" i="7"/>
  <c r="H17" i="7"/>
  <c r="H16" i="7"/>
  <c r="H15" i="7"/>
  <c r="H14" i="7"/>
  <c r="E20" i="7"/>
  <c r="E19" i="7"/>
  <c r="E18" i="7"/>
  <c r="E17" i="7"/>
  <c r="E16" i="7"/>
  <c r="E15" i="7"/>
  <c r="E14" i="7"/>
  <c r="D20" i="7"/>
  <c r="D19" i="7"/>
  <c r="D18" i="7"/>
  <c r="D17" i="7"/>
  <c r="D16" i="7"/>
  <c r="D15" i="7"/>
  <c r="D14" i="7"/>
  <c r="C20" i="7"/>
  <c r="C19" i="7"/>
  <c r="C18" i="7"/>
  <c r="C17" i="7"/>
  <c r="C16" i="7"/>
  <c r="C15" i="7"/>
  <c r="C14" i="7"/>
  <c r="H12" i="6"/>
  <c r="H11" i="6"/>
  <c r="E12" i="6"/>
  <c r="E11" i="6"/>
  <c r="D12" i="6"/>
  <c r="D11" i="6"/>
  <c r="C12" i="6"/>
  <c r="C11" i="6"/>
  <c r="D67" i="1"/>
  <c r="N67" i="1" s="1"/>
  <c r="G19" i="1"/>
  <c r="J21" i="41" l="1"/>
  <c r="J22" i="41" s="1"/>
  <c r="J23" i="41" s="1"/>
  <c r="G82" i="1" s="1"/>
  <c r="I82" i="1" s="1"/>
  <c r="J82" i="1" s="1"/>
  <c r="J20" i="41"/>
  <c r="J11" i="40"/>
  <c r="J12" i="40" s="1"/>
  <c r="J14" i="40" s="1"/>
  <c r="H8" i="40"/>
  <c r="J8" i="40" s="1"/>
  <c r="E8" i="40"/>
  <c r="D8" i="40"/>
  <c r="C8" i="40"/>
  <c r="H7" i="40"/>
  <c r="J7" i="40" s="1"/>
  <c r="E7" i="40"/>
  <c r="D7" i="40"/>
  <c r="C7" i="40"/>
  <c r="J5" i="40"/>
  <c r="J4" i="40"/>
  <c r="D3" i="40"/>
  <c r="J15" i="39"/>
  <c r="J14" i="39"/>
  <c r="J13" i="39"/>
  <c r="J12" i="39"/>
  <c r="J11" i="39"/>
  <c r="J8" i="39"/>
  <c r="J7" i="39"/>
  <c r="J17" i="39" s="1"/>
  <c r="J5" i="39"/>
  <c r="J4" i="39"/>
  <c r="D3" i="39"/>
  <c r="J12" i="38"/>
  <c r="J11" i="38"/>
  <c r="J13" i="38" s="1"/>
  <c r="J15" i="38" s="1"/>
  <c r="H8" i="38"/>
  <c r="J8" i="38" s="1"/>
  <c r="E8" i="38"/>
  <c r="D8" i="38"/>
  <c r="C8" i="38"/>
  <c r="H7" i="38"/>
  <c r="J7" i="38" s="1"/>
  <c r="E7" i="38"/>
  <c r="D7" i="38"/>
  <c r="C7" i="38"/>
  <c r="J5" i="38"/>
  <c r="J4" i="38"/>
  <c r="D3" i="38"/>
  <c r="J15" i="37"/>
  <c r="J14" i="37"/>
  <c r="J13" i="37"/>
  <c r="J12" i="37"/>
  <c r="J11" i="37"/>
  <c r="H8" i="37"/>
  <c r="J8" i="37" s="1"/>
  <c r="E8" i="37"/>
  <c r="D8" i="37"/>
  <c r="C8" i="37"/>
  <c r="H7" i="37"/>
  <c r="J7" i="37" s="1"/>
  <c r="E7" i="37"/>
  <c r="D7" i="37"/>
  <c r="C7" i="37"/>
  <c r="J5" i="37"/>
  <c r="J4" i="37"/>
  <c r="D3" i="37"/>
  <c r="J10" i="36"/>
  <c r="H7" i="36"/>
  <c r="J7" i="36" s="1"/>
  <c r="E7" i="36"/>
  <c r="D7" i="36"/>
  <c r="C7" i="36"/>
  <c r="J5" i="36"/>
  <c r="J4" i="36"/>
  <c r="D3" i="36"/>
  <c r="J14" i="35"/>
  <c r="H8" i="35"/>
  <c r="J8" i="35" s="1"/>
  <c r="E8" i="35"/>
  <c r="D8" i="35"/>
  <c r="C8" i="35"/>
  <c r="H7" i="35"/>
  <c r="J7" i="35" s="1"/>
  <c r="E7" i="35"/>
  <c r="D7" i="35"/>
  <c r="C7" i="35"/>
  <c r="J5" i="35"/>
  <c r="J4" i="35"/>
  <c r="J11" i="34"/>
  <c r="J12" i="34" s="1"/>
  <c r="J14" i="34" s="1"/>
  <c r="H8" i="34"/>
  <c r="J8" i="34" s="1"/>
  <c r="E8" i="34"/>
  <c r="D8" i="34"/>
  <c r="C8" i="34"/>
  <c r="H7" i="34"/>
  <c r="J7" i="34" s="1"/>
  <c r="E7" i="34"/>
  <c r="D7" i="34"/>
  <c r="C7" i="34"/>
  <c r="J5" i="34"/>
  <c r="J4" i="34"/>
  <c r="D3" i="34"/>
  <c r="J11" i="33"/>
  <c r="J12" i="33" s="1"/>
  <c r="J14" i="33" s="1"/>
  <c r="H8" i="33"/>
  <c r="J8" i="33" s="1"/>
  <c r="E8" i="33"/>
  <c r="D8" i="33"/>
  <c r="C8" i="33"/>
  <c r="H7" i="33"/>
  <c r="J7" i="33" s="1"/>
  <c r="E7" i="33"/>
  <c r="D7" i="33"/>
  <c r="C7" i="33"/>
  <c r="J5" i="33"/>
  <c r="J4" i="33"/>
  <c r="D3" i="33"/>
  <c r="J11" i="32"/>
  <c r="J12" i="32" s="1"/>
  <c r="J14" i="32" s="1"/>
  <c r="H8" i="32"/>
  <c r="J8" i="32" s="1"/>
  <c r="E8" i="32"/>
  <c r="D8" i="32"/>
  <c r="C8" i="32"/>
  <c r="H7" i="32"/>
  <c r="J7" i="32" s="1"/>
  <c r="E7" i="32"/>
  <c r="C7" i="32"/>
  <c r="J5" i="32"/>
  <c r="J4" i="32"/>
  <c r="D3" i="32"/>
  <c r="J12" i="31"/>
  <c r="J11" i="31"/>
  <c r="J8" i="31"/>
  <c r="J7" i="31"/>
  <c r="J5" i="31"/>
  <c r="J4" i="31"/>
  <c r="D3" i="31"/>
  <c r="J12" i="30"/>
  <c r="J11" i="30"/>
  <c r="J8" i="30"/>
  <c r="J7" i="30"/>
  <c r="J5" i="30"/>
  <c r="J4" i="30"/>
  <c r="D3" i="30"/>
  <c r="J12" i="29"/>
  <c r="J11" i="29"/>
  <c r="J8" i="29"/>
  <c r="J7" i="29"/>
  <c r="J5" i="29"/>
  <c r="J4" i="29"/>
  <c r="D3" i="29"/>
  <c r="H25" i="28"/>
  <c r="J25" i="28" s="1"/>
  <c r="E25" i="28"/>
  <c r="D25" i="28"/>
  <c r="C25" i="28"/>
  <c r="H24" i="28"/>
  <c r="J24" i="28" s="1"/>
  <c r="E24" i="28"/>
  <c r="D24" i="28"/>
  <c r="C24" i="28"/>
  <c r="H23" i="28"/>
  <c r="J23" i="28" s="1"/>
  <c r="E23" i="28"/>
  <c r="D23" i="28"/>
  <c r="C23" i="28"/>
  <c r="H22" i="28"/>
  <c r="J22" i="28" s="1"/>
  <c r="E22" i="28"/>
  <c r="D22" i="28"/>
  <c r="C22" i="28"/>
  <c r="H21" i="28"/>
  <c r="J21" i="28" s="1"/>
  <c r="E21" i="28"/>
  <c r="D21" i="28"/>
  <c r="C21" i="28"/>
  <c r="H20" i="28"/>
  <c r="J20" i="28" s="1"/>
  <c r="E20" i="28"/>
  <c r="D20" i="28"/>
  <c r="C20" i="28"/>
  <c r="H19" i="28"/>
  <c r="J19" i="28" s="1"/>
  <c r="E19" i="28"/>
  <c r="D19" i="28"/>
  <c r="C19" i="28"/>
  <c r="H18" i="28"/>
  <c r="J18" i="28" s="1"/>
  <c r="E18" i="28"/>
  <c r="D18" i="28"/>
  <c r="C18" i="28"/>
  <c r="H17" i="28"/>
  <c r="J17" i="28" s="1"/>
  <c r="E17" i="28"/>
  <c r="D17" i="28"/>
  <c r="C17" i="28"/>
  <c r="H16" i="28"/>
  <c r="J16" i="28" s="1"/>
  <c r="E16" i="28"/>
  <c r="D16" i="28"/>
  <c r="C16" i="28"/>
  <c r="H15" i="28"/>
  <c r="J15" i="28" s="1"/>
  <c r="E15" i="28"/>
  <c r="D15" i="28"/>
  <c r="C15" i="28"/>
  <c r="H14" i="28"/>
  <c r="J14" i="28" s="1"/>
  <c r="E14" i="28"/>
  <c r="D14" i="28"/>
  <c r="C14" i="28"/>
  <c r="J13" i="28"/>
  <c r="H12" i="28"/>
  <c r="J12" i="28" s="1"/>
  <c r="E12" i="28"/>
  <c r="D12" i="28"/>
  <c r="C12" i="28"/>
  <c r="H11" i="28"/>
  <c r="J11" i="28" s="1"/>
  <c r="E11" i="28"/>
  <c r="D11" i="28"/>
  <c r="C11" i="28"/>
  <c r="H8" i="28"/>
  <c r="J8" i="28" s="1"/>
  <c r="E8" i="28"/>
  <c r="D8" i="28"/>
  <c r="C8" i="28"/>
  <c r="H7" i="28"/>
  <c r="J7" i="28" s="1"/>
  <c r="E7" i="28"/>
  <c r="D7" i="28"/>
  <c r="C7" i="28"/>
  <c r="J5" i="28"/>
  <c r="J4" i="28"/>
  <c r="D3" i="28"/>
  <c r="J12" i="27"/>
  <c r="J14" i="27" s="1"/>
  <c r="J11" i="27"/>
  <c r="H8" i="27"/>
  <c r="J8" i="27" s="1"/>
  <c r="E8" i="27"/>
  <c r="D8" i="27"/>
  <c r="C8" i="27"/>
  <c r="H7" i="27"/>
  <c r="J7" i="27" s="1"/>
  <c r="E7" i="27"/>
  <c r="D7" i="27"/>
  <c r="C7" i="27"/>
  <c r="J5" i="27"/>
  <c r="J4" i="27"/>
  <c r="D3" i="27"/>
  <c r="J11" i="26"/>
  <c r="J12" i="26" s="1"/>
  <c r="J14" i="26" s="1"/>
  <c r="H8" i="26"/>
  <c r="J8" i="26" s="1"/>
  <c r="E8" i="26"/>
  <c r="D8" i="26"/>
  <c r="C8" i="26"/>
  <c r="H7" i="26"/>
  <c r="J7" i="26" s="1"/>
  <c r="E7" i="26"/>
  <c r="D7" i="26"/>
  <c r="C7" i="26"/>
  <c r="J5" i="26"/>
  <c r="J4" i="26"/>
  <c r="D3" i="26"/>
  <c r="J11" i="25"/>
  <c r="J12" i="25" s="1"/>
  <c r="J14" i="25" s="1"/>
  <c r="H8" i="25"/>
  <c r="J8" i="25" s="1"/>
  <c r="E8" i="25"/>
  <c r="D8" i="25"/>
  <c r="C8" i="25"/>
  <c r="H7" i="25"/>
  <c r="J7" i="25" s="1"/>
  <c r="E7" i="25"/>
  <c r="D7" i="25"/>
  <c r="C7" i="25"/>
  <c r="J5" i="25"/>
  <c r="J4" i="25"/>
  <c r="D3" i="25"/>
  <c r="J13" i="24"/>
  <c r="J12" i="24"/>
  <c r="J11" i="24"/>
  <c r="H8" i="24"/>
  <c r="J8" i="24" s="1"/>
  <c r="E8" i="24"/>
  <c r="D8" i="24"/>
  <c r="C8" i="24"/>
  <c r="H7" i="24"/>
  <c r="J7" i="24" s="1"/>
  <c r="E7" i="24"/>
  <c r="D7" i="24"/>
  <c r="C7" i="24"/>
  <c r="J5" i="24"/>
  <c r="J4" i="24"/>
  <c r="D3" i="24"/>
  <c r="J16" i="23"/>
  <c r="J15" i="23"/>
  <c r="J14" i="23"/>
  <c r="J13" i="23"/>
  <c r="J12" i="23"/>
  <c r="J11" i="23"/>
  <c r="H8" i="23"/>
  <c r="J8" i="23" s="1"/>
  <c r="E8" i="23"/>
  <c r="D8" i="23"/>
  <c r="C8" i="23"/>
  <c r="H7" i="23"/>
  <c r="J7" i="23" s="1"/>
  <c r="J9" i="23" s="1"/>
  <c r="E7" i="23"/>
  <c r="D7" i="23"/>
  <c r="C7" i="23"/>
  <c r="J5" i="23"/>
  <c r="J4" i="23"/>
  <c r="D3" i="23"/>
  <c r="J12" i="22"/>
  <c r="J11" i="22"/>
  <c r="J13" i="22" s="1"/>
  <c r="J15" i="22" s="1"/>
  <c r="H8" i="22"/>
  <c r="J8" i="22" s="1"/>
  <c r="E8" i="22"/>
  <c r="D8" i="22"/>
  <c r="C8" i="22"/>
  <c r="H7" i="22"/>
  <c r="J7" i="22" s="1"/>
  <c r="E7" i="22"/>
  <c r="D7" i="22"/>
  <c r="C7" i="22"/>
  <c r="J5" i="22"/>
  <c r="J4" i="22"/>
  <c r="D3" i="22"/>
  <c r="J11" i="21"/>
  <c r="H8" i="21"/>
  <c r="J8" i="21" s="1"/>
  <c r="E8" i="21"/>
  <c r="D8" i="21"/>
  <c r="C8" i="21"/>
  <c r="H7" i="21"/>
  <c r="J7" i="21" s="1"/>
  <c r="E7" i="21"/>
  <c r="D7" i="21"/>
  <c r="C7" i="21"/>
  <c r="J5" i="21"/>
  <c r="J4" i="21"/>
  <c r="D3" i="21"/>
  <c r="J11" i="20"/>
  <c r="H8" i="20"/>
  <c r="J8" i="20" s="1"/>
  <c r="E8" i="20"/>
  <c r="D8" i="20"/>
  <c r="C8" i="20"/>
  <c r="H7" i="20"/>
  <c r="J7" i="20" s="1"/>
  <c r="J9" i="20" s="1"/>
  <c r="E7" i="20"/>
  <c r="D7" i="20"/>
  <c r="C7" i="20"/>
  <c r="J5" i="20"/>
  <c r="J4" i="20"/>
  <c r="D3" i="20"/>
  <c r="J13" i="19"/>
  <c r="J12" i="19"/>
  <c r="J11" i="19"/>
  <c r="H8" i="19"/>
  <c r="J8" i="19" s="1"/>
  <c r="E8" i="19"/>
  <c r="D8" i="19"/>
  <c r="C8" i="19"/>
  <c r="H7" i="19"/>
  <c r="J7" i="19" s="1"/>
  <c r="J9" i="19" s="1"/>
  <c r="E7" i="19"/>
  <c r="D7" i="19"/>
  <c r="C7" i="19"/>
  <c r="J5" i="19"/>
  <c r="J4" i="19"/>
  <c r="D3" i="19"/>
  <c r="J14" i="18"/>
  <c r="J13" i="18"/>
  <c r="J7" i="18"/>
  <c r="J8" i="18" s="1"/>
  <c r="J10" i="18" s="1"/>
  <c r="J15" i="18" s="1"/>
  <c r="J16" i="18" s="1"/>
  <c r="G248" i="1" s="1"/>
  <c r="J5" i="18"/>
  <c r="J4" i="18"/>
  <c r="D3" i="18"/>
  <c r="D7" i="18" s="1"/>
  <c r="J41" i="17"/>
  <c r="J40" i="17"/>
  <c r="J39" i="17"/>
  <c r="J38" i="17"/>
  <c r="J35" i="17"/>
  <c r="J34" i="17"/>
  <c r="J32" i="17"/>
  <c r="J31" i="17"/>
  <c r="D12" i="17"/>
  <c r="J11" i="17"/>
  <c r="J8" i="17"/>
  <c r="J7" i="17"/>
  <c r="J5" i="17"/>
  <c r="J4" i="17"/>
  <c r="D3" i="17"/>
  <c r="J12" i="16"/>
  <c r="J11" i="16"/>
  <c r="J13" i="16" s="1"/>
  <c r="J15" i="16" s="1"/>
  <c r="J8" i="16"/>
  <c r="J7" i="16"/>
  <c r="J5" i="16"/>
  <c r="J4" i="16"/>
  <c r="D3" i="16"/>
  <c r="J11" i="15"/>
  <c r="J8" i="15"/>
  <c r="J9" i="15" s="1"/>
  <c r="J5" i="15"/>
  <c r="J4" i="15"/>
  <c r="D3" i="15"/>
  <c r="J11" i="14"/>
  <c r="J12" i="14" s="1"/>
  <c r="J14" i="14" s="1"/>
  <c r="J8" i="14"/>
  <c r="J7" i="14"/>
  <c r="J5" i="14"/>
  <c r="J4" i="14"/>
  <c r="D3" i="14"/>
  <c r="J14" i="13"/>
  <c r="J13" i="13"/>
  <c r="J12" i="13"/>
  <c r="J11" i="13"/>
  <c r="J8" i="13"/>
  <c r="J7" i="13"/>
  <c r="J5" i="13"/>
  <c r="J4" i="13"/>
  <c r="D3" i="13"/>
  <c r="J13" i="12"/>
  <c r="J12" i="12"/>
  <c r="J11" i="12"/>
  <c r="H8" i="12"/>
  <c r="J8" i="12" s="1"/>
  <c r="E8" i="12"/>
  <c r="D8" i="12"/>
  <c r="C8" i="12"/>
  <c r="H7" i="12"/>
  <c r="J7" i="12" s="1"/>
  <c r="E7" i="12"/>
  <c r="D7" i="12"/>
  <c r="C7" i="12"/>
  <c r="J5" i="12"/>
  <c r="J4" i="12"/>
  <c r="D3" i="12"/>
  <c r="J13" i="11"/>
  <c r="J12" i="11"/>
  <c r="J11" i="11"/>
  <c r="H8" i="11"/>
  <c r="J8" i="11" s="1"/>
  <c r="E8" i="11"/>
  <c r="D8" i="11"/>
  <c r="C8" i="11"/>
  <c r="H7" i="11"/>
  <c r="J7" i="11" s="1"/>
  <c r="E7" i="11"/>
  <c r="D7" i="11"/>
  <c r="C7" i="11"/>
  <c r="J5" i="11"/>
  <c r="J4" i="11"/>
  <c r="J13" i="10"/>
  <c r="J12" i="10"/>
  <c r="J11" i="10"/>
  <c r="H8" i="10"/>
  <c r="J8" i="10" s="1"/>
  <c r="E8" i="10"/>
  <c r="D8" i="10"/>
  <c r="C8" i="10"/>
  <c r="H7" i="10"/>
  <c r="J7" i="10" s="1"/>
  <c r="E7" i="10"/>
  <c r="D7" i="10"/>
  <c r="C7" i="10"/>
  <c r="J5" i="10"/>
  <c r="J4" i="10"/>
  <c r="D3" i="10"/>
  <c r="J11" i="9"/>
  <c r="J12" i="9" s="1"/>
  <c r="J14" i="9" s="1"/>
  <c r="J8" i="9"/>
  <c r="J7" i="9"/>
  <c r="J5" i="9"/>
  <c r="J4" i="9"/>
  <c r="D3" i="9"/>
  <c r="J19" i="8"/>
  <c r="J18" i="8"/>
  <c r="J17" i="8"/>
  <c r="J16" i="8"/>
  <c r="J15" i="8"/>
  <c r="J14" i="8"/>
  <c r="H8" i="8"/>
  <c r="J8" i="8" s="1"/>
  <c r="E8" i="8"/>
  <c r="D8" i="8"/>
  <c r="C8" i="8"/>
  <c r="H7" i="8"/>
  <c r="J7" i="8" s="1"/>
  <c r="E7" i="8"/>
  <c r="D7" i="8"/>
  <c r="C7" i="8"/>
  <c r="J5" i="8"/>
  <c r="J4" i="8"/>
  <c r="D3" i="8"/>
  <c r="J20" i="7"/>
  <c r="J19" i="7"/>
  <c r="J18" i="7"/>
  <c r="J17" i="7"/>
  <c r="J16" i="7"/>
  <c r="J15" i="7"/>
  <c r="J14" i="7"/>
  <c r="H8" i="7"/>
  <c r="J8" i="7" s="1"/>
  <c r="E8" i="7"/>
  <c r="D8" i="7"/>
  <c r="C8" i="7"/>
  <c r="H7" i="7"/>
  <c r="J7" i="7" s="1"/>
  <c r="E7" i="7"/>
  <c r="D7" i="7"/>
  <c r="C7" i="7"/>
  <c r="J5" i="7"/>
  <c r="J4" i="7"/>
  <c r="D3" i="7"/>
  <c r="J13" i="6"/>
  <c r="J12" i="6"/>
  <c r="J11" i="6"/>
  <c r="H8" i="6"/>
  <c r="J8" i="6" s="1"/>
  <c r="E8" i="6"/>
  <c r="D8" i="6"/>
  <c r="C8" i="6"/>
  <c r="H7" i="6"/>
  <c r="J7" i="6" s="1"/>
  <c r="E7" i="6"/>
  <c r="D7" i="6"/>
  <c r="C7" i="6"/>
  <c r="J5" i="6"/>
  <c r="J4" i="6"/>
  <c r="D3" i="6"/>
  <c r="F905" i="3"/>
  <c r="E905" i="3"/>
  <c r="D905" i="3"/>
  <c r="G892" i="3"/>
  <c r="F892" i="3"/>
  <c r="E892" i="3"/>
  <c r="D892" i="3"/>
  <c r="H892" i="3" s="1"/>
  <c r="G890" i="3"/>
  <c r="F890" i="3"/>
  <c r="E890" i="3"/>
  <c r="D890" i="3"/>
  <c r="H890" i="3" s="1"/>
  <c r="F888" i="3"/>
  <c r="E888" i="3"/>
  <c r="D888" i="3"/>
  <c r="H888" i="3" s="1"/>
  <c r="F886" i="3"/>
  <c r="E886" i="3"/>
  <c r="D886" i="3"/>
  <c r="F884" i="3"/>
  <c r="E884" i="3"/>
  <c r="D884" i="3"/>
  <c r="H884" i="3" s="1"/>
  <c r="F882" i="3"/>
  <c r="E882" i="3"/>
  <c r="D882" i="3"/>
  <c r="H882" i="3" s="1"/>
  <c r="E881" i="3"/>
  <c r="F879" i="3"/>
  <c r="E879" i="3"/>
  <c r="D879" i="3"/>
  <c r="H879" i="3" s="1"/>
  <c r="F877" i="3"/>
  <c r="E877" i="3"/>
  <c r="D877" i="3"/>
  <c r="H877" i="3" s="1"/>
  <c r="E876" i="3"/>
  <c r="E875" i="3"/>
  <c r="G871" i="3"/>
  <c r="D871" i="3"/>
  <c r="H871" i="3" s="1"/>
  <c r="G868" i="3"/>
  <c r="D868" i="3"/>
  <c r="H868" i="3" s="1"/>
  <c r="E867" i="3"/>
  <c r="G865" i="3"/>
  <c r="F865" i="3"/>
  <c r="E865" i="3"/>
  <c r="D865" i="3"/>
  <c r="H865" i="3" s="1"/>
  <c r="G863" i="3"/>
  <c r="F863" i="3"/>
  <c r="E863" i="3"/>
  <c r="D863" i="3"/>
  <c r="H863" i="3" s="1"/>
  <c r="E862" i="3"/>
  <c r="G858" i="3"/>
  <c r="F858" i="3"/>
  <c r="E858" i="3"/>
  <c r="D858" i="3"/>
  <c r="H858" i="3" s="1"/>
  <c r="G826" i="3"/>
  <c r="F826" i="3"/>
  <c r="E826" i="3"/>
  <c r="D826" i="3"/>
  <c r="H826" i="3" s="1"/>
  <c r="G794" i="3"/>
  <c r="F794" i="3"/>
  <c r="E794" i="3"/>
  <c r="D794" i="3"/>
  <c r="H794" i="3" s="1"/>
  <c r="G792" i="3"/>
  <c r="F792" i="3"/>
  <c r="E792" i="3"/>
  <c r="D792" i="3"/>
  <c r="H792" i="3" s="1"/>
  <c r="E791" i="3"/>
  <c r="E790" i="3"/>
  <c r="D787" i="3"/>
  <c r="F785" i="3"/>
  <c r="E785" i="3"/>
  <c r="D785" i="3"/>
  <c r="F783" i="3"/>
  <c r="E783" i="3"/>
  <c r="D783" i="3"/>
  <c r="F781" i="3"/>
  <c r="E781" i="3"/>
  <c r="D781" i="3"/>
  <c r="F779" i="3"/>
  <c r="E779" i="3"/>
  <c r="D779" i="3"/>
  <c r="F777" i="3"/>
  <c r="E777" i="3"/>
  <c r="D777" i="3"/>
  <c r="F775" i="3"/>
  <c r="E775" i="3"/>
  <c r="D775" i="3"/>
  <c r="E774" i="3"/>
  <c r="F772" i="3"/>
  <c r="E772" i="3"/>
  <c r="D772" i="3"/>
  <c r="F770" i="3"/>
  <c r="E770" i="3"/>
  <c r="D770" i="3"/>
  <c r="F768" i="3"/>
  <c r="E768" i="3"/>
  <c r="D768" i="3"/>
  <c r="F766" i="3"/>
  <c r="E766" i="3"/>
  <c r="D766" i="3"/>
  <c r="F764" i="3"/>
  <c r="E764" i="3"/>
  <c r="D764" i="3"/>
  <c r="F762" i="3"/>
  <c r="E762" i="3"/>
  <c r="D762" i="3"/>
  <c r="F760" i="3"/>
  <c r="E760" i="3"/>
  <c r="D760" i="3"/>
  <c r="F758" i="3"/>
  <c r="E758" i="3"/>
  <c r="D758" i="3"/>
  <c r="F756" i="3"/>
  <c r="E756" i="3"/>
  <c r="D756" i="3"/>
  <c r="H756" i="3" s="1"/>
  <c r="F754" i="3"/>
  <c r="E754" i="3"/>
  <c r="D754" i="3"/>
  <c r="H754" i="3" s="1"/>
  <c r="E753" i="3"/>
  <c r="E752" i="3"/>
  <c r="F749" i="3"/>
  <c r="E749" i="3"/>
  <c r="D749" i="3"/>
  <c r="F747" i="3"/>
  <c r="E747" i="3"/>
  <c r="D747" i="3"/>
  <c r="D745" i="3"/>
  <c r="F743" i="3"/>
  <c r="E743" i="3"/>
  <c r="D743" i="3"/>
  <c r="F741" i="3"/>
  <c r="E741" i="3"/>
  <c r="D741" i="3"/>
  <c r="H741" i="3" s="1"/>
  <c r="F739" i="3"/>
  <c r="E739" i="3"/>
  <c r="D739" i="3"/>
  <c r="H739" i="3" s="1"/>
  <c r="F737" i="3"/>
  <c r="E737" i="3"/>
  <c r="D737" i="3"/>
  <c r="H737" i="3" s="1"/>
  <c r="F735" i="3"/>
  <c r="E735" i="3"/>
  <c r="D735" i="3"/>
  <c r="H735" i="3" s="1"/>
  <c r="G733" i="3"/>
  <c r="F733" i="3"/>
  <c r="E733" i="3"/>
  <c r="D733" i="3"/>
  <c r="H733" i="3" s="1"/>
  <c r="E732" i="3"/>
  <c r="F730" i="3"/>
  <c r="E730" i="3"/>
  <c r="D730" i="3"/>
  <c r="H730" i="3" s="1"/>
  <c r="F728" i="3"/>
  <c r="E728" i="3"/>
  <c r="D728" i="3"/>
  <c r="H728" i="3" s="1"/>
  <c r="F726" i="3"/>
  <c r="E726" i="3"/>
  <c r="D726" i="3"/>
  <c r="H726" i="3" s="1"/>
  <c r="F724" i="3"/>
  <c r="E724" i="3"/>
  <c r="D724" i="3"/>
  <c r="H724" i="3" s="1"/>
  <c r="F722" i="3"/>
  <c r="E722" i="3"/>
  <c r="D722" i="3"/>
  <c r="H722" i="3" s="1"/>
  <c r="F720" i="3"/>
  <c r="E720" i="3"/>
  <c r="D720" i="3"/>
  <c r="H720" i="3" s="1"/>
  <c r="F718" i="3"/>
  <c r="E718" i="3"/>
  <c r="D718" i="3"/>
  <c r="H718" i="3" s="1"/>
  <c r="F716" i="3"/>
  <c r="E716" i="3"/>
  <c r="D716" i="3"/>
  <c r="H716" i="3" s="1"/>
  <c r="F714" i="3"/>
  <c r="E714" i="3"/>
  <c r="D714" i="3"/>
  <c r="H714" i="3" s="1"/>
  <c r="E713" i="3"/>
  <c r="F711" i="3"/>
  <c r="E711" i="3"/>
  <c r="D711" i="3"/>
  <c r="H711" i="3" s="1"/>
  <c r="E710" i="3"/>
  <c r="F708" i="3"/>
  <c r="E708" i="3"/>
  <c r="D708" i="3"/>
  <c r="H708" i="3" s="1"/>
  <c r="F706" i="3"/>
  <c r="E706" i="3"/>
  <c r="D706" i="3"/>
  <c r="H706" i="3" s="1"/>
  <c r="F704" i="3"/>
  <c r="E704" i="3"/>
  <c r="D704" i="3"/>
  <c r="H704" i="3" s="1"/>
  <c r="F702" i="3"/>
  <c r="E702" i="3"/>
  <c r="D702" i="3"/>
  <c r="H702" i="3" s="1"/>
  <c r="F700" i="3"/>
  <c r="E700" i="3"/>
  <c r="D700" i="3"/>
  <c r="H700" i="3" s="1"/>
  <c r="F698" i="3"/>
  <c r="E698" i="3"/>
  <c r="D698" i="3"/>
  <c r="H698" i="3" s="1"/>
  <c r="E697" i="3"/>
  <c r="E696" i="3"/>
  <c r="F693" i="3"/>
  <c r="E693" i="3"/>
  <c r="D693" i="3"/>
  <c r="H693" i="3" s="1"/>
  <c r="F691" i="3"/>
  <c r="E691" i="3"/>
  <c r="D691" i="3"/>
  <c r="H691" i="3" s="1"/>
  <c r="D689" i="3"/>
  <c r="H689" i="3" s="1"/>
  <c r="D687" i="3"/>
  <c r="H687" i="3" s="1"/>
  <c r="D685" i="3"/>
  <c r="H685" i="3" s="1"/>
  <c r="E684" i="3"/>
  <c r="D682" i="3"/>
  <c r="H682" i="3" s="1"/>
  <c r="D680" i="3"/>
  <c r="H680" i="3" s="1"/>
  <c r="D678" i="3"/>
  <c r="H678" i="3" s="1"/>
  <c r="D676" i="3"/>
  <c r="H676" i="3" s="1"/>
  <c r="D674" i="3"/>
  <c r="H674" i="3" s="1"/>
  <c r="H672" i="3"/>
  <c r="D670" i="3"/>
  <c r="H670" i="3" s="1"/>
  <c r="F668" i="3"/>
  <c r="E668" i="3"/>
  <c r="D668" i="3"/>
  <c r="H668" i="3" s="1"/>
  <c r="D666" i="3"/>
  <c r="H666" i="3" s="1"/>
  <c r="D664" i="3"/>
  <c r="H664" i="3" s="1"/>
  <c r="F662" i="3"/>
  <c r="E662" i="3"/>
  <c r="D662" i="3"/>
  <c r="H662" i="3" s="1"/>
  <c r="F660" i="3"/>
  <c r="E660" i="3"/>
  <c r="D660" i="3"/>
  <c r="H660" i="3" s="1"/>
  <c r="D658" i="3"/>
  <c r="H658" i="3" s="1"/>
  <c r="D656" i="3"/>
  <c r="H656" i="3" s="1"/>
  <c r="D654" i="3"/>
  <c r="H654" i="3" s="1"/>
  <c r="E653" i="3"/>
  <c r="F651" i="3"/>
  <c r="E651" i="3"/>
  <c r="D651" i="3"/>
  <c r="H651" i="3" s="1"/>
  <c r="F649" i="3"/>
  <c r="E649" i="3"/>
  <c r="D649" i="3"/>
  <c r="H649" i="3" s="1"/>
  <c r="F647" i="3"/>
  <c r="E647" i="3"/>
  <c r="D647" i="3"/>
  <c r="H647" i="3" s="1"/>
  <c r="F645" i="3"/>
  <c r="E645" i="3"/>
  <c r="D645" i="3"/>
  <c r="H645" i="3" s="1"/>
  <c r="F643" i="3"/>
  <c r="E643" i="3"/>
  <c r="D643" i="3"/>
  <c r="H643" i="3" s="1"/>
  <c r="E642" i="3"/>
  <c r="F640" i="3"/>
  <c r="E640" i="3"/>
  <c r="D640" i="3"/>
  <c r="H640" i="3" s="1"/>
  <c r="E639" i="3"/>
  <c r="F637" i="3"/>
  <c r="E637" i="3"/>
  <c r="D637" i="3"/>
  <c r="H637" i="3" s="1"/>
  <c r="F635" i="3"/>
  <c r="E635" i="3"/>
  <c r="D635" i="3"/>
  <c r="H635" i="3" s="1"/>
  <c r="F633" i="3"/>
  <c r="E633" i="3"/>
  <c r="D633" i="3"/>
  <c r="H633" i="3" s="1"/>
  <c r="F631" i="3"/>
  <c r="E631" i="3"/>
  <c r="D631" i="3"/>
  <c r="H631" i="3" s="1"/>
  <c r="F629" i="3"/>
  <c r="E629" i="3"/>
  <c r="D629" i="3"/>
  <c r="H629" i="3" s="1"/>
  <c r="F627" i="3"/>
  <c r="E627" i="3"/>
  <c r="D627" i="3"/>
  <c r="H627" i="3" s="1"/>
  <c r="F625" i="3"/>
  <c r="E625" i="3"/>
  <c r="D625" i="3"/>
  <c r="H625" i="3" s="1"/>
  <c r="G621" i="3"/>
  <c r="F621" i="3"/>
  <c r="F619" i="3"/>
  <c r="E619" i="3"/>
  <c r="D619" i="3"/>
  <c r="H619" i="3" s="1"/>
  <c r="G617" i="3"/>
  <c r="F617" i="3"/>
  <c r="E617" i="3"/>
  <c r="E616" i="3"/>
  <c r="F614" i="3"/>
  <c r="E614" i="3"/>
  <c r="D614" i="3"/>
  <c r="H614" i="3" s="1"/>
  <c r="G612" i="3"/>
  <c r="F612" i="3"/>
  <c r="E612" i="3"/>
  <c r="G610" i="3"/>
  <c r="F610" i="3"/>
  <c r="E610" i="3"/>
  <c r="G608" i="3"/>
  <c r="F608" i="3"/>
  <c r="E608" i="3"/>
  <c r="G606" i="3"/>
  <c r="F606" i="3"/>
  <c r="E606" i="3"/>
  <c r="F604" i="3"/>
  <c r="E604" i="3"/>
  <c r="D604" i="3"/>
  <c r="H604" i="3" s="1"/>
  <c r="G602" i="3"/>
  <c r="F602" i="3"/>
  <c r="E602" i="3"/>
  <c r="F600" i="3"/>
  <c r="E600" i="3"/>
  <c r="E599" i="3"/>
  <c r="F597" i="3"/>
  <c r="E597" i="3"/>
  <c r="D597" i="3"/>
  <c r="F595" i="3"/>
  <c r="E595" i="3"/>
  <c r="D595" i="3"/>
  <c r="F593" i="3"/>
  <c r="E593" i="3"/>
  <c r="D593" i="3"/>
  <c r="F591" i="3"/>
  <c r="E591" i="3"/>
  <c r="D591" i="3"/>
  <c r="F589" i="3"/>
  <c r="E589" i="3"/>
  <c r="D589" i="3"/>
  <c r="G587" i="3"/>
  <c r="F587" i="3"/>
  <c r="E587" i="3"/>
  <c r="G585" i="3"/>
  <c r="F585" i="3"/>
  <c r="E585" i="3"/>
  <c r="F583" i="3"/>
  <c r="E583" i="3"/>
  <c r="D583" i="3"/>
  <c r="H583" i="3" s="1"/>
  <c r="G581" i="3"/>
  <c r="F581" i="3"/>
  <c r="E581" i="3"/>
  <c r="F579" i="3"/>
  <c r="E579" i="3"/>
  <c r="D579" i="3"/>
  <c r="H579" i="3" s="1"/>
  <c r="F577" i="3"/>
  <c r="E577" i="3"/>
  <c r="D577" i="3"/>
  <c r="H577" i="3" s="1"/>
  <c r="F575" i="3"/>
  <c r="E575" i="3"/>
  <c r="D575" i="3"/>
  <c r="H575" i="3" s="1"/>
  <c r="G573" i="3"/>
  <c r="F573" i="3"/>
  <c r="E573" i="3"/>
  <c r="G571" i="3"/>
  <c r="F571" i="3"/>
  <c r="E571" i="3"/>
  <c r="G569" i="3"/>
  <c r="F569" i="3"/>
  <c r="E569" i="3"/>
  <c r="F567" i="3"/>
  <c r="E567" i="3"/>
  <c r="D567" i="3"/>
  <c r="F565" i="3"/>
  <c r="E565" i="3"/>
  <c r="D565" i="3"/>
  <c r="E564" i="3"/>
  <c r="E563" i="3"/>
  <c r="F560" i="3"/>
  <c r="E560" i="3"/>
  <c r="D560" i="3"/>
  <c r="F556" i="3"/>
  <c r="E556" i="3"/>
  <c r="D556" i="3"/>
  <c r="H556" i="3" s="1"/>
  <c r="E555" i="3"/>
  <c r="G553" i="3"/>
  <c r="F553" i="3"/>
  <c r="E553" i="3"/>
  <c r="D553" i="3"/>
  <c r="H553" i="3" s="1"/>
  <c r="G551" i="3"/>
  <c r="F551" i="3"/>
  <c r="E551" i="3"/>
  <c r="D551" i="3"/>
  <c r="H551" i="3" s="1"/>
  <c r="G549" i="3"/>
  <c r="F549" i="3"/>
  <c r="E549" i="3"/>
  <c r="D549" i="3"/>
  <c r="H549" i="3" s="1"/>
  <c r="G547" i="3"/>
  <c r="F547" i="3"/>
  <c r="E547" i="3"/>
  <c r="D547" i="3"/>
  <c r="H547" i="3" s="1"/>
  <c r="G545" i="3"/>
  <c r="F545" i="3"/>
  <c r="E545" i="3"/>
  <c r="D545" i="3"/>
  <c r="H545" i="3" s="1"/>
  <c r="G543" i="3"/>
  <c r="F543" i="3"/>
  <c r="E543" i="3"/>
  <c r="D543" i="3"/>
  <c r="H543" i="3" s="1"/>
  <c r="G541" i="3"/>
  <c r="F541" i="3"/>
  <c r="E541" i="3"/>
  <c r="D541" i="3"/>
  <c r="H541" i="3" s="1"/>
  <c r="G539" i="3"/>
  <c r="F539" i="3"/>
  <c r="E539" i="3"/>
  <c r="D539" i="3"/>
  <c r="H539" i="3" s="1"/>
  <c r="E538" i="3"/>
  <c r="F536" i="3"/>
  <c r="E536" i="3"/>
  <c r="D536" i="3"/>
  <c r="F534" i="3"/>
  <c r="E534" i="3"/>
  <c r="D534" i="3"/>
  <c r="F532" i="3"/>
  <c r="E532" i="3"/>
  <c r="D532" i="3"/>
  <c r="F530" i="3"/>
  <c r="E530" i="3"/>
  <c r="D530" i="3"/>
  <c r="F528" i="3"/>
  <c r="E528" i="3"/>
  <c r="D528" i="3"/>
  <c r="F526" i="3"/>
  <c r="E526" i="3"/>
  <c r="D526" i="3"/>
  <c r="F524" i="3"/>
  <c r="E524" i="3"/>
  <c r="D524" i="3"/>
  <c r="F522" i="3"/>
  <c r="E522" i="3"/>
  <c r="D522" i="3"/>
  <c r="F520" i="3"/>
  <c r="E520" i="3"/>
  <c r="D520" i="3"/>
  <c r="E519" i="3"/>
  <c r="F517" i="3"/>
  <c r="E517" i="3"/>
  <c r="D517" i="3"/>
  <c r="F515" i="3"/>
  <c r="E515" i="3"/>
  <c r="D515" i="3"/>
  <c r="F513" i="3"/>
  <c r="E513" i="3"/>
  <c r="D513" i="3"/>
  <c r="F511" i="3"/>
  <c r="E511" i="3"/>
  <c r="D511" i="3"/>
  <c r="G509" i="3"/>
  <c r="F509" i="3"/>
  <c r="E509" i="3"/>
  <c r="D509" i="3"/>
  <c r="H509" i="3" s="1"/>
  <c r="G507" i="3"/>
  <c r="F507" i="3"/>
  <c r="E507" i="3"/>
  <c r="D507" i="3"/>
  <c r="H507" i="3" s="1"/>
  <c r="G505" i="3"/>
  <c r="F505" i="3"/>
  <c r="E505" i="3"/>
  <c r="D505" i="3"/>
  <c r="H505" i="3" s="1"/>
  <c r="E504" i="3"/>
  <c r="G502" i="3"/>
  <c r="F502" i="3"/>
  <c r="E502" i="3"/>
  <c r="D502" i="3"/>
  <c r="H502" i="3" s="1"/>
  <c r="G500" i="3"/>
  <c r="F500" i="3"/>
  <c r="E500" i="3"/>
  <c r="D500" i="3"/>
  <c r="H500" i="3" s="1"/>
  <c r="G498" i="3"/>
  <c r="F498" i="3"/>
  <c r="E498" i="3"/>
  <c r="D498" i="3"/>
  <c r="H498" i="3" s="1"/>
  <c r="G496" i="3"/>
  <c r="F496" i="3"/>
  <c r="E496" i="3"/>
  <c r="D496" i="3"/>
  <c r="H496" i="3" s="1"/>
  <c r="G494" i="3"/>
  <c r="F494" i="3"/>
  <c r="E494" i="3"/>
  <c r="D494" i="3"/>
  <c r="H494" i="3" s="1"/>
  <c r="G492" i="3"/>
  <c r="F492" i="3"/>
  <c r="E492" i="3"/>
  <c r="D492" i="3"/>
  <c r="H492" i="3" s="1"/>
  <c r="G490" i="3"/>
  <c r="F490" i="3"/>
  <c r="E490" i="3"/>
  <c r="D490" i="3"/>
  <c r="H490" i="3" s="1"/>
  <c r="E489" i="3"/>
  <c r="G487" i="3"/>
  <c r="F487" i="3"/>
  <c r="E487" i="3"/>
  <c r="D487" i="3"/>
  <c r="H487" i="3" s="1"/>
  <c r="G485" i="3"/>
  <c r="F485" i="3"/>
  <c r="E485" i="3"/>
  <c r="D485" i="3"/>
  <c r="H485" i="3" s="1"/>
  <c r="E484" i="3"/>
  <c r="E483" i="3"/>
  <c r="G480" i="3"/>
  <c r="F480" i="3"/>
  <c r="E480" i="3"/>
  <c r="D480" i="3"/>
  <c r="H480" i="3" s="1"/>
  <c r="G478" i="3"/>
  <c r="F478" i="3"/>
  <c r="E478" i="3"/>
  <c r="D478" i="3"/>
  <c r="H478" i="3" s="1"/>
  <c r="G476" i="3"/>
  <c r="F476" i="3"/>
  <c r="E476" i="3"/>
  <c r="D476" i="3"/>
  <c r="H476" i="3" s="1"/>
  <c r="G474" i="3"/>
  <c r="F474" i="3"/>
  <c r="E474" i="3"/>
  <c r="D474" i="3"/>
  <c r="H474" i="3" s="1"/>
  <c r="F472" i="3"/>
  <c r="E472" i="3"/>
  <c r="D472" i="3"/>
  <c r="F470" i="3"/>
  <c r="E470" i="3"/>
  <c r="D470" i="3"/>
  <c r="F468" i="3"/>
  <c r="E468" i="3"/>
  <c r="D468" i="3"/>
  <c r="F466" i="3"/>
  <c r="E466" i="3"/>
  <c r="D466" i="3"/>
  <c r="F464" i="3"/>
  <c r="E464" i="3"/>
  <c r="D464" i="3"/>
  <c r="F462" i="3"/>
  <c r="E462" i="3"/>
  <c r="D462" i="3"/>
  <c r="E461" i="3"/>
  <c r="F459" i="3"/>
  <c r="F455" i="3"/>
  <c r="F453" i="3"/>
  <c r="E453" i="3"/>
  <c r="D453" i="3"/>
  <c r="F449" i="3"/>
  <c r="E449" i="3"/>
  <c r="D449" i="3"/>
  <c r="F445" i="3"/>
  <c r="E445" i="3"/>
  <c r="D445" i="3"/>
  <c r="E444" i="3"/>
  <c r="F442" i="3"/>
  <c r="E442" i="3"/>
  <c r="D442" i="3"/>
  <c r="F440" i="3"/>
  <c r="E440" i="3"/>
  <c r="D440" i="3"/>
  <c r="F438" i="3"/>
  <c r="E438" i="3"/>
  <c r="D438" i="3"/>
  <c r="F436" i="3"/>
  <c r="E436" i="3"/>
  <c r="D436" i="3"/>
  <c r="E435" i="3"/>
  <c r="G433" i="3"/>
  <c r="F433" i="3"/>
  <c r="E433" i="3"/>
  <c r="D433" i="3"/>
  <c r="H433" i="3" s="1"/>
  <c r="G431" i="3"/>
  <c r="F431" i="3"/>
  <c r="E431" i="3"/>
  <c r="D431" i="3"/>
  <c r="H431" i="3" s="1"/>
  <c r="E430" i="3"/>
  <c r="G428" i="3"/>
  <c r="F428" i="3"/>
  <c r="E428" i="3"/>
  <c r="D428" i="3"/>
  <c r="H428" i="3" s="1"/>
  <c r="G424" i="3"/>
  <c r="F424" i="3"/>
  <c r="E424" i="3"/>
  <c r="D424" i="3"/>
  <c r="H424" i="3" s="1"/>
  <c r="E423" i="3"/>
  <c r="E422" i="3"/>
  <c r="G419" i="3"/>
  <c r="F419" i="3"/>
  <c r="E419" i="3"/>
  <c r="G417" i="3"/>
  <c r="F417" i="3"/>
  <c r="E417" i="3"/>
  <c r="D417" i="3"/>
  <c r="H417" i="3" s="1"/>
  <c r="G415" i="3"/>
  <c r="F415" i="3"/>
  <c r="E415" i="3"/>
  <c r="D415" i="3"/>
  <c r="H415" i="3" s="1"/>
  <c r="G397" i="3"/>
  <c r="F397" i="3"/>
  <c r="E397" i="3"/>
  <c r="D397" i="3"/>
  <c r="H397" i="3" s="1"/>
  <c r="E396" i="3"/>
  <c r="G394" i="3"/>
  <c r="F394" i="3"/>
  <c r="E394" i="3"/>
  <c r="D394" i="3"/>
  <c r="H394" i="3" s="1"/>
  <c r="G392" i="3"/>
  <c r="F392" i="3"/>
  <c r="E392" i="3"/>
  <c r="D392" i="3"/>
  <c r="H392" i="3" s="1"/>
  <c r="G390" i="3"/>
  <c r="F390" i="3"/>
  <c r="E390" i="3"/>
  <c r="D390" i="3"/>
  <c r="H390" i="3" s="1"/>
  <c r="G388" i="3"/>
  <c r="F388" i="3"/>
  <c r="E388" i="3"/>
  <c r="D388" i="3"/>
  <c r="H388" i="3" s="1"/>
  <c r="F386" i="3"/>
  <c r="E386" i="3"/>
  <c r="D386" i="3"/>
  <c r="G383" i="3"/>
  <c r="F383" i="3"/>
  <c r="E383" i="3"/>
  <c r="D383" i="3"/>
  <c r="H383" i="3" s="1"/>
  <c r="G380" i="3"/>
  <c r="F380" i="3"/>
  <c r="E380" i="3"/>
  <c r="D380" i="3"/>
  <c r="H380" i="3" s="1"/>
  <c r="G378" i="3"/>
  <c r="F378" i="3"/>
  <c r="E378" i="3"/>
  <c r="D378" i="3"/>
  <c r="H378" i="3" s="1"/>
  <c r="E377" i="3"/>
  <c r="F375" i="3"/>
  <c r="E375" i="3"/>
  <c r="D375" i="3"/>
  <c r="F371" i="3"/>
  <c r="E371" i="3"/>
  <c r="D371" i="3"/>
  <c r="H371" i="3" s="1"/>
  <c r="E370" i="3"/>
  <c r="E369" i="3"/>
  <c r="G366" i="3"/>
  <c r="F366" i="3"/>
  <c r="E366" i="3"/>
  <c r="D366" i="3"/>
  <c r="H366" i="3" s="1"/>
  <c r="G364" i="3"/>
  <c r="F364" i="3"/>
  <c r="E364" i="3"/>
  <c r="D364" i="3"/>
  <c r="H364" i="3" s="1"/>
  <c r="E363" i="3"/>
  <c r="F361" i="3"/>
  <c r="E361" i="3"/>
  <c r="D361" i="3"/>
  <c r="H361" i="3" s="1"/>
  <c r="G358" i="3"/>
  <c r="F358" i="3"/>
  <c r="E358" i="3"/>
  <c r="D358" i="3"/>
  <c r="H358" i="3" s="1"/>
  <c r="F356" i="3"/>
  <c r="E356" i="3"/>
  <c r="D356" i="3"/>
  <c r="E355" i="3"/>
  <c r="E354" i="3"/>
  <c r="G321" i="3"/>
  <c r="F321" i="3"/>
  <c r="E321" i="3"/>
  <c r="D321" i="3"/>
  <c r="H321" i="3" s="1"/>
  <c r="E320" i="3"/>
  <c r="G288" i="3"/>
  <c r="F288" i="3"/>
  <c r="E288" i="3"/>
  <c r="D288" i="3"/>
  <c r="H288" i="3" s="1"/>
  <c r="E287" i="3"/>
  <c r="E286" i="3"/>
  <c r="G281" i="3"/>
  <c r="F281" i="3"/>
  <c r="E281" i="3"/>
  <c r="D281" i="3"/>
  <c r="H281" i="3" s="1"/>
  <c r="G279" i="3"/>
  <c r="F279" i="3"/>
  <c r="E279" i="3"/>
  <c r="D279" i="3"/>
  <c r="H279" i="3" s="1"/>
  <c r="E278" i="3"/>
  <c r="E277" i="3"/>
  <c r="G274" i="3"/>
  <c r="F274" i="3"/>
  <c r="E274" i="3"/>
  <c r="D274" i="3"/>
  <c r="H274" i="3" s="1"/>
  <c r="E273" i="3"/>
  <c r="G271" i="3"/>
  <c r="F271" i="3"/>
  <c r="E271" i="3"/>
  <c r="D271" i="3"/>
  <c r="H271" i="3" s="1"/>
  <c r="G269" i="3"/>
  <c r="F269" i="3"/>
  <c r="E269" i="3"/>
  <c r="D269" i="3"/>
  <c r="H269" i="3" s="1"/>
  <c r="E268" i="3"/>
  <c r="G266" i="3"/>
  <c r="F266" i="3"/>
  <c r="E266" i="3"/>
  <c r="D266" i="3"/>
  <c r="H266" i="3" s="1"/>
  <c r="E265" i="3"/>
  <c r="G263" i="3"/>
  <c r="F263" i="3"/>
  <c r="E263" i="3"/>
  <c r="D263" i="3"/>
  <c r="H263" i="3" s="1"/>
  <c r="G261" i="3"/>
  <c r="F261" i="3"/>
  <c r="E261" i="3"/>
  <c r="D261" i="3"/>
  <c r="H261" i="3" s="1"/>
  <c r="G259" i="3"/>
  <c r="F259" i="3"/>
  <c r="E259" i="3"/>
  <c r="D259" i="3"/>
  <c r="H259" i="3" s="1"/>
  <c r="G257" i="3"/>
  <c r="F257" i="3"/>
  <c r="E257" i="3"/>
  <c r="D257" i="3"/>
  <c r="H257" i="3" s="1"/>
  <c r="E256" i="3"/>
  <c r="E255" i="3"/>
  <c r="G252" i="3"/>
  <c r="D252" i="3"/>
  <c r="H252" i="3" s="1"/>
  <c r="G250" i="3"/>
  <c r="F250" i="3"/>
  <c r="E250" i="3"/>
  <c r="D250" i="3"/>
  <c r="H250" i="3" s="1"/>
  <c r="E249" i="3"/>
  <c r="E248" i="3"/>
  <c r="G245" i="3"/>
  <c r="F245" i="3"/>
  <c r="E245" i="3"/>
  <c r="D245" i="3"/>
  <c r="H245" i="3" s="1"/>
  <c r="G243" i="3"/>
  <c r="F243" i="3"/>
  <c r="E243" i="3"/>
  <c r="D243" i="3"/>
  <c r="H243" i="3" s="1"/>
  <c r="G241" i="3"/>
  <c r="F241" i="3"/>
  <c r="E241" i="3"/>
  <c r="D241" i="3"/>
  <c r="H241" i="3" s="1"/>
  <c r="G239" i="3"/>
  <c r="F239" i="3"/>
  <c r="E239" i="3"/>
  <c r="D239" i="3"/>
  <c r="H239" i="3" s="1"/>
  <c r="E238" i="3"/>
  <c r="G236" i="3"/>
  <c r="F236" i="3"/>
  <c r="E236" i="3"/>
  <c r="D236" i="3"/>
  <c r="H236" i="3" s="1"/>
  <c r="G233" i="3"/>
  <c r="F233" i="3"/>
  <c r="E233" i="3"/>
  <c r="D233" i="3"/>
  <c r="H233" i="3" s="1"/>
  <c r="G230" i="3"/>
  <c r="F230" i="3"/>
  <c r="E230" i="3"/>
  <c r="D230" i="3"/>
  <c r="H230" i="3" s="1"/>
  <c r="G226" i="3"/>
  <c r="F226" i="3"/>
  <c r="E226" i="3"/>
  <c r="D226" i="3"/>
  <c r="H226" i="3" s="1"/>
  <c r="E225" i="3"/>
  <c r="E224" i="3"/>
  <c r="G218" i="3"/>
  <c r="F218" i="3"/>
  <c r="E218" i="3"/>
  <c r="D218" i="3"/>
  <c r="H218" i="3" s="1"/>
  <c r="G215" i="3"/>
  <c r="F215" i="3"/>
  <c r="E215" i="3"/>
  <c r="D215" i="3"/>
  <c r="H215" i="3" s="1"/>
  <c r="E214" i="3"/>
  <c r="E213" i="3"/>
  <c r="F205" i="3"/>
  <c r="E205" i="3"/>
  <c r="D205" i="3"/>
  <c r="H205" i="3" s="1"/>
  <c r="G194" i="3"/>
  <c r="F194" i="3"/>
  <c r="E194" i="3"/>
  <c r="D194" i="3"/>
  <c r="H194" i="3" s="1"/>
  <c r="G186" i="3"/>
  <c r="F186" i="3"/>
  <c r="D186" i="3"/>
  <c r="H186" i="3" s="1"/>
  <c r="E185" i="3"/>
  <c r="F181" i="3"/>
  <c r="E181" i="3"/>
  <c r="D181" i="3"/>
  <c r="H181" i="3" s="1"/>
  <c r="E180" i="3"/>
  <c r="E179" i="3"/>
  <c r="G175" i="3"/>
  <c r="D175" i="3"/>
  <c r="H175" i="3" s="1"/>
  <c r="G173" i="3"/>
  <c r="D173" i="3"/>
  <c r="H173" i="3" s="1"/>
  <c r="D169" i="3"/>
  <c r="H169" i="3" s="1"/>
  <c r="D165" i="3"/>
  <c r="H165" i="3" s="1"/>
  <c r="F161" i="3"/>
  <c r="E161" i="3"/>
  <c r="D161" i="3"/>
  <c r="H161" i="3" s="1"/>
  <c r="F157" i="3"/>
  <c r="E157" i="3"/>
  <c r="D157" i="3"/>
  <c r="H157" i="3" s="1"/>
  <c r="F153" i="3"/>
  <c r="E153" i="3"/>
  <c r="D153" i="3"/>
  <c r="H153" i="3" s="1"/>
  <c r="G151" i="3"/>
  <c r="D151" i="3"/>
  <c r="H151" i="3" s="1"/>
  <c r="G148" i="3"/>
  <c r="D148" i="3"/>
  <c r="H148" i="3" s="1"/>
  <c r="F144" i="3"/>
  <c r="E144" i="3"/>
  <c r="D144" i="3"/>
  <c r="H144" i="3" s="1"/>
  <c r="D140" i="3"/>
  <c r="H140" i="3" s="1"/>
  <c r="G137" i="3"/>
  <c r="D137" i="3"/>
  <c r="H137" i="3" s="1"/>
  <c r="D133" i="3"/>
  <c r="H133" i="3" s="1"/>
  <c r="E132" i="3"/>
  <c r="F127" i="3"/>
  <c r="E127" i="3"/>
  <c r="D127" i="3"/>
  <c r="H127" i="3" s="1"/>
  <c r="D123" i="3"/>
  <c r="H123" i="3" s="1"/>
  <c r="F119" i="3"/>
  <c r="E119" i="3"/>
  <c r="D119" i="3"/>
  <c r="H119" i="3" s="1"/>
  <c r="F115" i="3"/>
  <c r="E115" i="3"/>
  <c r="D115" i="3"/>
  <c r="H115" i="3" s="1"/>
  <c r="D111" i="3"/>
  <c r="H111" i="3" s="1"/>
  <c r="F107" i="3"/>
  <c r="E107" i="3"/>
  <c r="D107" i="3"/>
  <c r="H107" i="3" s="1"/>
  <c r="D103" i="3"/>
  <c r="H103" i="3" s="1"/>
  <c r="F99" i="3"/>
  <c r="E99" i="3"/>
  <c r="D99" i="3"/>
  <c r="H99" i="3" s="1"/>
  <c r="E98" i="3"/>
  <c r="E97" i="3"/>
  <c r="F94" i="3"/>
  <c r="E94" i="3"/>
  <c r="D94" i="3"/>
  <c r="H94" i="3" s="1"/>
  <c r="F92" i="3"/>
  <c r="E92" i="3"/>
  <c r="D92" i="3"/>
  <c r="F90" i="3"/>
  <c r="E90" i="3"/>
  <c r="D90" i="3"/>
  <c r="E89" i="3"/>
  <c r="F85" i="3"/>
  <c r="E85" i="3"/>
  <c r="D85" i="3"/>
  <c r="H85" i="3" s="1"/>
  <c r="E84" i="3"/>
  <c r="F80" i="3"/>
  <c r="E80" i="3"/>
  <c r="D80" i="3"/>
  <c r="H80" i="3" s="1"/>
  <c r="E79" i="3"/>
  <c r="E78" i="3"/>
  <c r="G73" i="3"/>
  <c r="F73" i="3"/>
  <c r="E73" i="3"/>
  <c r="D73" i="3"/>
  <c r="H73" i="3" s="1"/>
  <c r="D71" i="3"/>
  <c r="H71" i="3" s="1"/>
  <c r="G67" i="3"/>
  <c r="D67" i="3"/>
  <c r="H67" i="3" s="1"/>
  <c r="G63" i="3"/>
  <c r="D63" i="3"/>
  <c r="H63" i="3" s="1"/>
  <c r="G59" i="3"/>
  <c r="D59" i="3"/>
  <c r="H59" i="3" s="1"/>
  <c r="G55" i="3"/>
  <c r="D55" i="3"/>
  <c r="H55" i="3" s="1"/>
  <c r="G51" i="3"/>
  <c r="D51" i="3"/>
  <c r="H51" i="3" s="1"/>
  <c r="G47" i="3"/>
  <c r="D47" i="3"/>
  <c r="H47" i="3" s="1"/>
  <c r="G43" i="3"/>
  <c r="D43" i="3"/>
  <c r="H43" i="3" s="1"/>
  <c r="G41" i="3"/>
  <c r="F41" i="3"/>
  <c r="E41" i="3"/>
  <c r="D41" i="3"/>
  <c r="H41" i="3" s="1"/>
  <c r="G39" i="3"/>
  <c r="F39" i="3"/>
  <c r="E39" i="3"/>
  <c r="D39" i="3"/>
  <c r="H39" i="3" s="1"/>
  <c r="G37" i="3"/>
  <c r="F37" i="3"/>
  <c r="E37" i="3"/>
  <c r="D37" i="3"/>
  <c r="H37" i="3" s="1"/>
  <c r="E36" i="3"/>
  <c r="E35" i="3"/>
  <c r="G32" i="3"/>
  <c r="F32" i="3"/>
  <c r="E32" i="3"/>
  <c r="D32" i="3"/>
  <c r="H32" i="3" s="1"/>
  <c r="G28" i="3"/>
  <c r="F28" i="3"/>
  <c r="E28" i="3"/>
  <c r="D28" i="3"/>
  <c r="H28" i="3" s="1"/>
  <c r="G24" i="3"/>
  <c r="F24" i="3"/>
  <c r="E24" i="3"/>
  <c r="D24" i="3"/>
  <c r="H24" i="3" s="1"/>
  <c r="G20" i="3"/>
  <c r="F20" i="3"/>
  <c r="E20" i="3"/>
  <c r="D20" i="3"/>
  <c r="H20" i="3" s="1"/>
  <c r="E19" i="3"/>
  <c r="F17" i="3"/>
  <c r="E17" i="3"/>
  <c r="D17" i="3"/>
  <c r="H17" i="3" s="1"/>
  <c r="E16" i="3"/>
  <c r="E15" i="3"/>
  <c r="P50" i="2"/>
  <c r="P48" i="2"/>
  <c r="P46" i="2"/>
  <c r="P44" i="2"/>
  <c r="P42" i="2"/>
  <c r="P40" i="2"/>
  <c r="P38" i="2"/>
  <c r="P36" i="2"/>
  <c r="P34" i="2"/>
  <c r="P32" i="2"/>
  <c r="P30" i="2"/>
  <c r="P28" i="2"/>
  <c r="P26" i="2"/>
  <c r="P24" i="2"/>
  <c r="P22" i="2"/>
  <c r="P20" i="2"/>
  <c r="P18" i="2"/>
  <c r="P16" i="2"/>
  <c r="P14" i="2"/>
  <c r="P12" i="2"/>
  <c r="G349" i="1"/>
  <c r="I349" i="1" s="1"/>
  <c r="J349" i="1" s="1"/>
  <c r="G348" i="1"/>
  <c r="G347" i="1"/>
  <c r="I347" i="1" s="1"/>
  <c r="J347" i="1" s="1"/>
  <c r="G346" i="1"/>
  <c r="H346" i="1" s="1"/>
  <c r="I344" i="1"/>
  <c r="J344" i="1" s="1"/>
  <c r="I342" i="1"/>
  <c r="I341" i="1"/>
  <c r="G338" i="1"/>
  <c r="I338" i="1" s="1"/>
  <c r="J338" i="1" s="1"/>
  <c r="E338" i="1"/>
  <c r="O338" i="1" s="1"/>
  <c r="F871" i="3" s="1"/>
  <c r="D338" i="1"/>
  <c r="N338" i="1" s="1"/>
  <c r="E871" i="3" s="1"/>
  <c r="C338" i="1"/>
  <c r="L338" i="1" s="1"/>
  <c r="G337" i="1"/>
  <c r="I337" i="1" s="1"/>
  <c r="J337" i="1" s="1"/>
  <c r="E337" i="1"/>
  <c r="O337" i="1" s="1"/>
  <c r="F868" i="3" s="1"/>
  <c r="D337" i="1"/>
  <c r="N337" i="1" s="1"/>
  <c r="E868" i="3" s="1"/>
  <c r="C337" i="1"/>
  <c r="L337" i="1" s="1"/>
  <c r="G335" i="1"/>
  <c r="I335" i="1" s="1"/>
  <c r="J335" i="1" s="1"/>
  <c r="G334" i="1"/>
  <c r="I334" i="1" s="1"/>
  <c r="J334" i="1" s="1"/>
  <c r="G332" i="1"/>
  <c r="I332" i="1" s="1"/>
  <c r="J332" i="1" s="1"/>
  <c r="G331" i="1"/>
  <c r="H331" i="1" s="1"/>
  <c r="G330" i="1"/>
  <c r="I330" i="1" s="1"/>
  <c r="J330" i="1" s="1"/>
  <c r="G329" i="1"/>
  <c r="I329" i="1" s="1"/>
  <c r="J329" i="1" s="1"/>
  <c r="G326" i="1"/>
  <c r="H326" i="1" s="1"/>
  <c r="E326" i="1"/>
  <c r="O326" i="1" s="1"/>
  <c r="F787" i="3" s="1"/>
  <c r="D326" i="1"/>
  <c r="N326" i="1" s="1"/>
  <c r="E787" i="3" s="1"/>
  <c r="C326" i="1"/>
  <c r="L326" i="1" s="1"/>
  <c r="G325" i="1"/>
  <c r="I325" i="1" s="1"/>
  <c r="J325" i="1" s="1"/>
  <c r="G324" i="1"/>
  <c r="I324" i="1" s="1"/>
  <c r="J324" i="1" s="1"/>
  <c r="G323" i="1"/>
  <c r="I323" i="1" s="1"/>
  <c r="J323" i="1" s="1"/>
  <c r="G322" i="1"/>
  <c r="I322" i="1" s="1"/>
  <c r="J322" i="1" s="1"/>
  <c r="G321" i="1"/>
  <c r="I321" i="1" s="1"/>
  <c r="J321" i="1" s="1"/>
  <c r="G320" i="1"/>
  <c r="I320" i="1" s="1"/>
  <c r="J320" i="1" s="1"/>
  <c r="G306" i="1"/>
  <c r="I306" i="1" s="1"/>
  <c r="J306" i="1" s="1"/>
  <c r="G305" i="1"/>
  <c r="I305" i="1" s="1"/>
  <c r="J305" i="1" s="1"/>
  <c r="G304" i="1"/>
  <c r="I304" i="1" s="1"/>
  <c r="J304" i="1" s="1"/>
  <c r="E304" i="1"/>
  <c r="O304" i="1" s="1"/>
  <c r="F745" i="3" s="1"/>
  <c r="D304" i="1"/>
  <c r="N304" i="1" s="1"/>
  <c r="E745" i="3" s="1"/>
  <c r="C304" i="1"/>
  <c r="L304" i="1" s="1"/>
  <c r="G303" i="1"/>
  <c r="I303" i="1" s="1"/>
  <c r="J303" i="1" s="1"/>
  <c r="G302" i="1"/>
  <c r="H302" i="1" s="1"/>
  <c r="G301" i="1"/>
  <c r="H301" i="1" s="1"/>
  <c r="G300" i="1"/>
  <c r="I300" i="1" s="1"/>
  <c r="J300" i="1" s="1"/>
  <c r="G299" i="1"/>
  <c r="H299" i="1" s="1"/>
  <c r="G298" i="1"/>
  <c r="I298" i="1" s="1"/>
  <c r="J298" i="1" s="1"/>
  <c r="G296" i="1"/>
  <c r="H296" i="1" s="1"/>
  <c r="G295" i="1"/>
  <c r="I295" i="1" s="1"/>
  <c r="J295" i="1" s="1"/>
  <c r="G294" i="1"/>
  <c r="I294" i="1" s="1"/>
  <c r="J294" i="1" s="1"/>
  <c r="G293" i="1"/>
  <c r="H293" i="1" s="1"/>
  <c r="G292" i="1"/>
  <c r="I292" i="1" s="1"/>
  <c r="J292" i="1" s="1"/>
  <c r="G291" i="1"/>
  <c r="H291" i="1" s="1"/>
  <c r="G290" i="1"/>
  <c r="I290" i="1" s="1"/>
  <c r="J290" i="1" s="1"/>
  <c r="G289" i="1"/>
  <c r="H289" i="1" s="1"/>
  <c r="G288" i="1"/>
  <c r="I288" i="1" s="1"/>
  <c r="J288" i="1" s="1"/>
  <c r="G286" i="1"/>
  <c r="I286" i="1" s="1"/>
  <c r="J286" i="1" s="1"/>
  <c r="G284" i="1"/>
  <c r="H284" i="1" s="1"/>
  <c r="G283" i="1"/>
  <c r="I283" i="1" s="1"/>
  <c r="J283" i="1" s="1"/>
  <c r="G282" i="1"/>
  <c r="H282" i="1" s="1"/>
  <c r="G281" i="1"/>
  <c r="I281" i="1" s="1"/>
  <c r="J281" i="1" s="1"/>
  <c r="G280" i="1"/>
  <c r="H280" i="1" s="1"/>
  <c r="G279" i="1"/>
  <c r="I279" i="1" s="1"/>
  <c r="J279" i="1" s="1"/>
  <c r="G274" i="1"/>
  <c r="I274" i="1" s="1"/>
  <c r="J274" i="1" s="1"/>
  <c r="E274" i="1"/>
  <c r="O274" i="1" s="1"/>
  <c r="F689" i="3" s="1"/>
  <c r="D274" i="1"/>
  <c r="N274" i="1" s="1"/>
  <c r="E689" i="3" s="1"/>
  <c r="C274" i="1"/>
  <c r="L274" i="1" s="1"/>
  <c r="G273" i="1"/>
  <c r="I273" i="1" s="1"/>
  <c r="J273" i="1" s="1"/>
  <c r="E273" i="1"/>
  <c r="O273" i="1" s="1"/>
  <c r="F687" i="3" s="1"/>
  <c r="D273" i="1"/>
  <c r="N273" i="1" s="1"/>
  <c r="E687" i="3" s="1"/>
  <c r="C273" i="1"/>
  <c r="L273" i="1" s="1"/>
  <c r="G272" i="1"/>
  <c r="I272" i="1" s="1"/>
  <c r="J272" i="1" s="1"/>
  <c r="E272" i="1"/>
  <c r="O272" i="1" s="1"/>
  <c r="F685" i="3" s="1"/>
  <c r="D272" i="1"/>
  <c r="N272" i="1" s="1"/>
  <c r="E685" i="3" s="1"/>
  <c r="C272" i="1"/>
  <c r="L272" i="1" s="1"/>
  <c r="F682" i="3"/>
  <c r="E682" i="3"/>
  <c r="I270" i="1"/>
  <c r="J270" i="1" s="1"/>
  <c r="F680" i="3"/>
  <c r="E680" i="3"/>
  <c r="H269" i="1"/>
  <c r="F678" i="3"/>
  <c r="E678" i="3"/>
  <c r="I268" i="1"/>
  <c r="J268" i="1" s="1"/>
  <c r="G267" i="1"/>
  <c r="I267" i="1" s="1"/>
  <c r="J267" i="1" s="1"/>
  <c r="E267" i="1"/>
  <c r="O267" i="1" s="1"/>
  <c r="F676" i="3" s="1"/>
  <c r="D267" i="1"/>
  <c r="N267" i="1" s="1"/>
  <c r="E676" i="3" s="1"/>
  <c r="C267" i="1"/>
  <c r="L267" i="1" s="1"/>
  <c r="G266" i="1"/>
  <c r="I266" i="1" s="1"/>
  <c r="J266" i="1" s="1"/>
  <c r="E266" i="1"/>
  <c r="O266" i="1" s="1"/>
  <c r="F674" i="3" s="1"/>
  <c r="D266" i="1"/>
  <c r="N266" i="1" s="1"/>
  <c r="E674" i="3" s="1"/>
  <c r="C266" i="1"/>
  <c r="L266" i="1" s="1"/>
  <c r="F672" i="3"/>
  <c r="E672" i="3"/>
  <c r="G265" i="1"/>
  <c r="E265" i="1"/>
  <c r="O265" i="1" s="1"/>
  <c r="D265" i="1"/>
  <c r="N265" i="1" s="1"/>
  <c r="F670" i="3"/>
  <c r="E670" i="3"/>
  <c r="H264" i="1"/>
  <c r="G262" i="1"/>
  <c r="H262" i="1" s="1"/>
  <c r="E262" i="1"/>
  <c r="O262" i="1" s="1"/>
  <c r="F666" i="3" s="1"/>
  <c r="D262" i="1"/>
  <c r="N262" i="1" s="1"/>
  <c r="E666" i="3" s="1"/>
  <c r="C262" i="1"/>
  <c r="L262" i="1" s="1"/>
  <c r="G261" i="1"/>
  <c r="I261" i="1" s="1"/>
  <c r="J261" i="1" s="1"/>
  <c r="E261" i="1"/>
  <c r="O261" i="1" s="1"/>
  <c r="F664" i="3" s="1"/>
  <c r="D261" i="1"/>
  <c r="N261" i="1" s="1"/>
  <c r="E664" i="3" s="1"/>
  <c r="C261" i="1"/>
  <c r="L261" i="1" s="1"/>
  <c r="G258" i="1"/>
  <c r="H258" i="1" s="1"/>
  <c r="E258" i="1"/>
  <c r="O258" i="1" s="1"/>
  <c r="F658" i="3" s="1"/>
  <c r="D258" i="1"/>
  <c r="N258" i="1" s="1"/>
  <c r="E658" i="3" s="1"/>
  <c r="C258" i="1"/>
  <c r="L258" i="1" s="1"/>
  <c r="G257" i="1"/>
  <c r="I257" i="1" s="1"/>
  <c r="J257" i="1" s="1"/>
  <c r="E257" i="1"/>
  <c r="O257" i="1" s="1"/>
  <c r="F656" i="3" s="1"/>
  <c r="D257" i="1"/>
  <c r="N257" i="1" s="1"/>
  <c r="E656" i="3" s="1"/>
  <c r="C257" i="1"/>
  <c r="L257" i="1" s="1"/>
  <c r="G256" i="1"/>
  <c r="H256" i="1" s="1"/>
  <c r="E256" i="1"/>
  <c r="O256" i="1" s="1"/>
  <c r="F654" i="3" s="1"/>
  <c r="D256" i="1"/>
  <c r="N256" i="1" s="1"/>
  <c r="E654" i="3" s="1"/>
  <c r="C256" i="1"/>
  <c r="L256" i="1" s="1"/>
  <c r="G244" i="1"/>
  <c r="I244" i="1" s="1"/>
  <c r="J244" i="1" s="1"/>
  <c r="G243" i="1"/>
  <c r="I243" i="1" s="1"/>
  <c r="J243" i="1" s="1"/>
  <c r="G242" i="1"/>
  <c r="H242" i="1" s="1"/>
  <c r="G241" i="1"/>
  <c r="I241" i="1" s="1"/>
  <c r="J241" i="1" s="1"/>
  <c r="G240" i="1"/>
  <c r="I240" i="1" s="1"/>
  <c r="J240" i="1" s="1"/>
  <c r="G239" i="1"/>
  <c r="I239" i="1" s="1"/>
  <c r="J239" i="1" s="1"/>
  <c r="G237" i="1"/>
  <c r="I237" i="1" s="1"/>
  <c r="J237" i="1" s="1"/>
  <c r="G235" i="1"/>
  <c r="I235" i="1" s="1"/>
  <c r="J235" i="1" s="1"/>
  <c r="G234" i="1"/>
  <c r="H234" i="1" s="1"/>
  <c r="G233" i="1"/>
  <c r="H233" i="1" s="1"/>
  <c r="G232" i="1"/>
  <c r="I232" i="1" s="1"/>
  <c r="J232" i="1" s="1"/>
  <c r="G231" i="1"/>
  <c r="I231" i="1" s="1"/>
  <c r="J231" i="1" s="1"/>
  <c r="G230" i="1"/>
  <c r="I230" i="1" s="1"/>
  <c r="J230" i="1" s="1"/>
  <c r="G229" i="1"/>
  <c r="I229" i="1" s="1"/>
  <c r="J229" i="1" s="1"/>
  <c r="G228" i="1"/>
  <c r="I228" i="1" s="1"/>
  <c r="J228" i="1" s="1"/>
  <c r="G226" i="1"/>
  <c r="H226" i="1" s="1"/>
  <c r="G225" i="1"/>
  <c r="I225" i="1" s="1"/>
  <c r="J225" i="1" s="1"/>
  <c r="G224" i="1"/>
  <c r="I224" i="1" s="1"/>
  <c r="J224" i="1" s="1"/>
  <c r="G223" i="1"/>
  <c r="I223" i="1" s="1"/>
  <c r="J223" i="1" s="1"/>
  <c r="G222" i="1"/>
  <c r="I222" i="1" s="1"/>
  <c r="J222" i="1" s="1"/>
  <c r="G221" i="1"/>
  <c r="I221" i="1" s="1"/>
  <c r="J221" i="1" s="1"/>
  <c r="G220" i="1"/>
  <c r="I220" i="1" s="1"/>
  <c r="J220" i="1" s="1"/>
  <c r="G219" i="1"/>
  <c r="H219" i="1" s="1"/>
  <c r="G218" i="1"/>
  <c r="H218" i="1" s="1"/>
  <c r="G217" i="1"/>
  <c r="I217" i="1" s="1"/>
  <c r="J217" i="1" s="1"/>
  <c r="G216" i="1"/>
  <c r="I216" i="1" s="1"/>
  <c r="J216" i="1" s="1"/>
  <c r="G215" i="1"/>
  <c r="H215" i="1" s="1"/>
  <c r="G214" i="1"/>
  <c r="I214" i="1" s="1"/>
  <c r="J214" i="1" s="1"/>
  <c r="G213" i="1"/>
  <c r="H213" i="1" s="1"/>
  <c r="G212" i="1"/>
  <c r="H212" i="1" s="1"/>
  <c r="G211" i="1"/>
  <c r="H211" i="1" s="1"/>
  <c r="G210" i="1"/>
  <c r="I210" i="1" s="1"/>
  <c r="J210" i="1" s="1"/>
  <c r="G207" i="1"/>
  <c r="I207" i="1" s="1"/>
  <c r="J207" i="1" s="1"/>
  <c r="G206" i="1"/>
  <c r="H206" i="1" s="1"/>
  <c r="G204" i="1"/>
  <c r="I204" i="1" s="1"/>
  <c r="J204" i="1" s="1"/>
  <c r="G203" i="1"/>
  <c r="I203" i="1" s="1"/>
  <c r="G202" i="1"/>
  <c r="I202" i="1" s="1"/>
  <c r="J202" i="1" s="1"/>
  <c r="G201" i="1"/>
  <c r="I201" i="1" s="1"/>
  <c r="J201" i="1" s="1"/>
  <c r="G200" i="1"/>
  <c r="H200" i="1" s="1"/>
  <c r="G199" i="1"/>
  <c r="I199" i="1" s="1"/>
  <c r="J199" i="1" s="1"/>
  <c r="G198" i="1"/>
  <c r="I198" i="1" s="1"/>
  <c r="J198" i="1" s="1"/>
  <c r="G197" i="1"/>
  <c r="H197" i="1" s="1"/>
  <c r="G194" i="1"/>
  <c r="I194" i="1" s="1"/>
  <c r="J194" i="1" s="1"/>
  <c r="G193" i="1"/>
  <c r="H193" i="1" s="1"/>
  <c r="G192" i="1"/>
  <c r="H192" i="1" s="1"/>
  <c r="G191" i="1"/>
  <c r="I191" i="1" s="1"/>
  <c r="J191" i="1" s="1"/>
  <c r="G190" i="1"/>
  <c r="H190" i="1" s="1"/>
  <c r="G189" i="1"/>
  <c r="H189" i="1" s="1"/>
  <c r="G188" i="1"/>
  <c r="I188" i="1" s="1"/>
  <c r="J188" i="1" s="1"/>
  <c r="G187" i="1"/>
  <c r="I187" i="1" s="1"/>
  <c r="J187" i="1" s="1"/>
  <c r="G185" i="1"/>
  <c r="I185" i="1" s="1"/>
  <c r="J185" i="1" s="1"/>
  <c r="G184" i="1"/>
  <c r="H184" i="1" s="1"/>
  <c r="G183" i="1"/>
  <c r="I183" i="1" s="1"/>
  <c r="J183" i="1" s="1"/>
  <c r="G182" i="1"/>
  <c r="I182" i="1" s="1"/>
  <c r="J182" i="1" s="1"/>
  <c r="G181" i="1"/>
  <c r="I181" i="1" s="1"/>
  <c r="J181" i="1" s="1"/>
  <c r="G180" i="1"/>
  <c r="I180" i="1" s="1"/>
  <c r="J180" i="1" s="1"/>
  <c r="G179" i="1"/>
  <c r="I179" i="1" s="1"/>
  <c r="J179" i="1" s="1"/>
  <c r="G177" i="1"/>
  <c r="H177" i="1" s="1"/>
  <c r="G176" i="1"/>
  <c r="H176" i="1" s="1"/>
  <c r="G175" i="1"/>
  <c r="I175" i="1" s="1"/>
  <c r="J175" i="1" s="1"/>
  <c r="G174" i="1"/>
  <c r="H174" i="1" s="1"/>
  <c r="G173" i="1"/>
  <c r="I173" i="1" s="1"/>
  <c r="J173" i="1" s="1"/>
  <c r="G172" i="1"/>
  <c r="I172" i="1" s="1"/>
  <c r="J172" i="1" s="1"/>
  <c r="G171" i="1"/>
  <c r="I171" i="1" s="1"/>
  <c r="J171" i="1" s="1"/>
  <c r="G169" i="1"/>
  <c r="I169" i="1" s="1"/>
  <c r="J169" i="1" s="1"/>
  <c r="G168" i="1"/>
  <c r="H168" i="1" s="1"/>
  <c r="G165" i="1"/>
  <c r="I165" i="1" s="1"/>
  <c r="J165" i="1" s="1"/>
  <c r="G163" i="1"/>
  <c r="H163" i="1" s="1"/>
  <c r="G162" i="1"/>
  <c r="I162" i="1" s="1"/>
  <c r="J162" i="1" s="1"/>
  <c r="G161" i="1"/>
  <c r="I161" i="1" s="1"/>
  <c r="J161" i="1" s="1"/>
  <c r="G160" i="1"/>
  <c r="I160" i="1" s="1"/>
  <c r="J160" i="1" s="1"/>
  <c r="G159" i="1"/>
  <c r="H159" i="1" s="1"/>
  <c r="G158" i="1"/>
  <c r="I158" i="1" s="1"/>
  <c r="J158" i="1" s="1"/>
  <c r="G157" i="1"/>
  <c r="I157" i="1" s="1"/>
  <c r="J157" i="1" s="1"/>
  <c r="G156" i="1"/>
  <c r="I156" i="1" s="1"/>
  <c r="J156" i="1" s="1"/>
  <c r="G154" i="1"/>
  <c r="I154" i="1" s="1"/>
  <c r="J154" i="1" s="1"/>
  <c r="G153" i="1"/>
  <c r="I153" i="1" s="1"/>
  <c r="J153" i="1" s="1"/>
  <c r="G152" i="1"/>
  <c r="I152" i="1" s="1"/>
  <c r="J152" i="1" s="1"/>
  <c r="G151" i="1"/>
  <c r="H151" i="1" s="1"/>
  <c r="G150" i="1"/>
  <c r="I150" i="1" s="1"/>
  <c r="J150" i="1" s="1"/>
  <c r="G148" i="1"/>
  <c r="I148" i="1" s="1"/>
  <c r="J148" i="1" s="1"/>
  <c r="G147" i="1"/>
  <c r="H147" i="1" s="1"/>
  <c r="G146" i="1"/>
  <c r="I146" i="1" s="1"/>
  <c r="J146" i="1" s="1"/>
  <c r="G145" i="1"/>
  <c r="I145" i="1" s="1"/>
  <c r="J145" i="1" s="1"/>
  <c r="G143" i="1"/>
  <c r="I143" i="1" s="1"/>
  <c r="J143" i="1" s="1"/>
  <c r="G142" i="1"/>
  <c r="H142" i="1" s="1"/>
  <c r="G140" i="1"/>
  <c r="I140" i="1" s="1"/>
  <c r="J140" i="1" s="1"/>
  <c r="G139" i="1"/>
  <c r="I139" i="1" s="1"/>
  <c r="J139" i="1" s="1"/>
  <c r="G136" i="1"/>
  <c r="I136" i="1" s="1"/>
  <c r="J136" i="1" s="1"/>
  <c r="G135" i="1"/>
  <c r="I135" i="1" s="1"/>
  <c r="J135" i="1" s="1"/>
  <c r="G134" i="1"/>
  <c r="I134" i="1" s="1"/>
  <c r="J134" i="1" s="1"/>
  <c r="G133" i="1"/>
  <c r="I133" i="1" s="1"/>
  <c r="J133" i="1" s="1"/>
  <c r="G129" i="1"/>
  <c r="H129" i="1" s="1"/>
  <c r="G128" i="1"/>
  <c r="I128" i="1" s="1"/>
  <c r="J128" i="1" s="1"/>
  <c r="G127" i="1"/>
  <c r="I127" i="1" s="1"/>
  <c r="J127" i="1" s="1"/>
  <c r="G126" i="1"/>
  <c r="I126" i="1" s="1"/>
  <c r="J126" i="1" s="1"/>
  <c r="I125" i="1"/>
  <c r="J125" i="1" s="1"/>
  <c r="H125" i="1"/>
  <c r="G124" i="1"/>
  <c r="H124" i="1" s="1"/>
  <c r="G122" i="1"/>
  <c r="I122" i="1" s="1"/>
  <c r="J122" i="1" s="1"/>
  <c r="G121" i="1"/>
  <c r="I121" i="1" s="1"/>
  <c r="J121" i="1" s="1"/>
  <c r="G117" i="1"/>
  <c r="I117" i="1" s="1"/>
  <c r="J117" i="1" s="1"/>
  <c r="G115" i="1"/>
  <c r="H115" i="1" s="1"/>
  <c r="G114" i="1"/>
  <c r="H114" i="1" s="1"/>
  <c r="G113" i="1"/>
  <c r="I113" i="1" s="1"/>
  <c r="J113" i="1" s="1"/>
  <c r="G110" i="1"/>
  <c r="I110" i="1" s="1"/>
  <c r="J110" i="1" s="1"/>
  <c r="G108" i="1"/>
  <c r="I108" i="1" s="1"/>
  <c r="J108" i="1" s="1"/>
  <c r="G105" i="1"/>
  <c r="I105" i="1" s="1"/>
  <c r="J105" i="1" s="1"/>
  <c r="G104" i="1"/>
  <c r="I104" i="1" s="1"/>
  <c r="J104" i="1" s="1"/>
  <c r="G101" i="1"/>
  <c r="H101" i="1" s="1"/>
  <c r="G99" i="1"/>
  <c r="H99" i="1" s="1"/>
  <c r="G98" i="1"/>
  <c r="I98" i="1" s="1"/>
  <c r="J98" i="1" s="1"/>
  <c r="G96" i="1"/>
  <c r="I96" i="1" s="1"/>
  <c r="J96" i="1" s="1"/>
  <c r="G94" i="1"/>
  <c r="I94" i="1" s="1"/>
  <c r="J94" i="1" s="1"/>
  <c r="G93" i="1"/>
  <c r="I93" i="1" s="1"/>
  <c r="J93" i="1" s="1"/>
  <c r="G92" i="1"/>
  <c r="I92" i="1" s="1"/>
  <c r="J92" i="1" s="1"/>
  <c r="G91" i="1"/>
  <c r="H91" i="1" s="1"/>
  <c r="G88" i="1"/>
  <c r="I88" i="1" s="1"/>
  <c r="J88" i="1" s="1"/>
  <c r="E88" i="1"/>
  <c r="O88" i="1" s="1"/>
  <c r="F252" i="3" s="1"/>
  <c r="D88" i="1"/>
  <c r="N88" i="1" s="1"/>
  <c r="E252" i="3" s="1"/>
  <c r="C88" i="1"/>
  <c r="L88" i="1" s="1"/>
  <c r="G87" i="1"/>
  <c r="I87" i="1" s="1"/>
  <c r="G81" i="1"/>
  <c r="I81" i="1" s="1"/>
  <c r="J81" i="1" s="1"/>
  <c r="G78" i="1"/>
  <c r="H78" i="1" s="1"/>
  <c r="G77" i="1"/>
  <c r="H77" i="1" s="1"/>
  <c r="G76" i="1"/>
  <c r="I76" i="1" s="1"/>
  <c r="J76" i="1" s="1"/>
  <c r="G73" i="1"/>
  <c r="I73" i="1" s="1"/>
  <c r="J73" i="1" s="1"/>
  <c r="G72" i="1"/>
  <c r="I72" i="1" s="1"/>
  <c r="J72" i="1" s="1"/>
  <c r="G69" i="1"/>
  <c r="I69" i="1" s="1"/>
  <c r="J69" i="1" s="1"/>
  <c r="G68" i="1"/>
  <c r="I68" i="1" s="1"/>
  <c r="J68" i="1" s="1"/>
  <c r="E186" i="3"/>
  <c r="G67" i="1"/>
  <c r="H67" i="1" s="1"/>
  <c r="G65" i="1"/>
  <c r="I65" i="1" s="1"/>
  <c r="J65" i="1" s="1"/>
  <c r="G62" i="1"/>
  <c r="I62" i="1" s="1"/>
  <c r="J62" i="1" s="1"/>
  <c r="E62" i="1"/>
  <c r="O62" i="1" s="1"/>
  <c r="F175" i="3" s="1"/>
  <c r="D62" i="1"/>
  <c r="N62" i="1" s="1"/>
  <c r="E175" i="3" s="1"/>
  <c r="C62" i="1"/>
  <c r="L62" i="1" s="1"/>
  <c r="G61" i="1"/>
  <c r="I61" i="1" s="1"/>
  <c r="J61" i="1" s="1"/>
  <c r="E61" i="1"/>
  <c r="O61" i="1" s="1"/>
  <c r="F173" i="3" s="1"/>
  <c r="D61" i="1"/>
  <c r="N61" i="1" s="1"/>
  <c r="E173" i="3" s="1"/>
  <c r="C61" i="1"/>
  <c r="L61" i="1" s="1"/>
  <c r="G60" i="1"/>
  <c r="I60" i="1" s="1"/>
  <c r="J60" i="1" s="1"/>
  <c r="E60" i="1"/>
  <c r="O60" i="1" s="1"/>
  <c r="F169" i="3" s="1"/>
  <c r="D60" i="1"/>
  <c r="N60" i="1" s="1"/>
  <c r="E169" i="3" s="1"/>
  <c r="C60" i="1"/>
  <c r="L60" i="1" s="1"/>
  <c r="G59" i="1"/>
  <c r="I59" i="1" s="1"/>
  <c r="J59" i="1" s="1"/>
  <c r="E59" i="1"/>
  <c r="O59" i="1" s="1"/>
  <c r="F165" i="3" s="1"/>
  <c r="D59" i="1"/>
  <c r="N59" i="1" s="1"/>
  <c r="E165" i="3" s="1"/>
  <c r="C59" i="1"/>
  <c r="L59" i="1" s="1"/>
  <c r="G58" i="1"/>
  <c r="I58" i="1" s="1"/>
  <c r="J58" i="1" s="1"/>
  <c r="G57" i="1"/>
  <c r="H57" i="1" s="1"/>
  <c r="G56" i="1"/>
  <c r="H56" i="1" s="1"/>
  <c r="G55" i="1"/>
  <c r="I55" i="1" s="1"/>
  <c r="J55" i="1" s="1"/>
  <c r="E55" i="1"/>
  <c r="O55" i="1" s="1"/>
  <c r="F151" i="3" s="1"/>
  <c r="D55" i="1"/>
  <c r="N55" i="1" s="1"/>
  <c r="E151" i="3" s="1"/>
  <c r="C55" i="1"/>
  <c r="L55" i="1" s="1"/>
  <c r="G54" i="1"/>
  <c r="I54" i="1" s="1"/>
  <c r="J54" i="1" s="1"/>
  <c r="E54" i="1"/>
  <c r="O54" i="1" s="1"/>
  <c r="F148" i="3" s="1"/>
  <c r="D54" i="1"/>
  <c r="N54" i="1" s="1"/>
  <c r="E148" i="3" s="1"/>
  <c r="C54" i="1"/>
  <c r="L54" i="1" s="1"/>
  <c r="G53" i="1"/>
  <c r="I53" i="1" s="1"/>
  <c r="J53" i="1" s="1"/>
  <c r="G52" i="1"/>
  <c r="H52" i="1" s="1"/>
  <c r="E52" i="1"/>
  <c r="O52" i="1" s="1"/>
  <c r="F140" i="3" s="1"/>
  <c r="D52" i="1"/>
  <c r="N52" i="1" s="1"/>
  <c r="E140" i="3" s="1"/>
  <c r="C52" i="1"/>
  <c r="L52" i="1" s="1"/>
  <c r="G51" i="1"/>
  <c r="H51" i="1" s="1"/>
  <c r="E51" i="1"/>
  <c r="O51" i="1" s="1"/>
  <c r="F137" i="3" s="1"/>
  <c r="D51" i="1"/>
  <c r="N51" i="1" s="1"/>
  <c r="E137" i="3" s="1"/>
  <c r="C51" i="1"/>
  <c r="L51" i="1" s="1"/>
  <c r="G50" i="1"/>
  <c r="E50" i="1"/>
  <c r="O50" i="1" s="1"/>
  <c r="F133" i="3" s="1"/>
  <c r="D50" i="1"/>
  <c r="N50" i="1" s="1"/>
  <c r="E133" i="3" s="1"/>
  <c r="C50" i="1"/>
  <c r="L50" i="1" s="1"/>
  <c r="G48" i="1"/>
  <c r="I48" i="1" s="1"/>
  <c r="J48" i="1" s="1"/>
  <c r="G47" i="1"/>
  <c r="I47" i="1" s="1"/>
  <c r="J47" i="1" s="1"/>
  <c r="E47" i="1"/>
  <c r="O47" i="1" s="1"/>
  <c r="F123" i="3" s="1"/>
  <c r="D47" i="1"/>
  <c r="N47" i="1" s="1"/>
  <c r="E123" i="3" s="1"/>
  <c r="C47" i="1"/>
  <c r="L47" i="1" s="1"/>
  <c r="G46" i="1"/>
  <c r="I46" i="1" s="1"/>
  <c r="J46" i="1" s="1"/>
  <c r="G45" i="1"/>
  <c r="I45" i="1" s="1"/>
  <c r="J45" i="1" s="1"/>
  <c r="G44" i="1"/>
  <c r="I44" i="1" s="1"/>
  <c r="J44" i="1" s="1"/>
  <c r="E44" i="1"/>
  <c r="O44" i="1" s="1"/>
  <c r="F111" i="3" s="1"/>
  <c r="D44" i="1"/>
  <c r="N44" i="1" s="1"/>
  <c r="E111" i="3" s="1"/>
  <c r="C44" i="1"/>
  <c r="L44" i="1" s="1"/>
  <c r="G43" i="1"/>
  <c r="I43" i="1" s="1"/>
  <c r="J43" i="1" s="1"/>
  <c r="G42" i="1"/>
  <c r="I42" i="1" s="1"/>
  <c r="J42" i="1" s="1"/>
  <c r="E42" i="1"/>
  <c r="O42" i="1" s="1"/>
  <c r="F103" i="3" s="1"/>
  <c r="D42" i="1"/>
  <c r="N42" i="1" s="1"/>
  <c r="E103" i="3" s="1"/>
  <c r="C42" i="1"/>
  <c r="L42" i="1" s="1"/>
  <c r="G41" i="1"/>
  <c r="I41" i="1" s="1"/>
  <c r="J41" i="1" s="1"/>
  <c r="G38" i="1"/>
  <c r="H38" i="1" s="1"/>
  <c r="G37" i="1"/>
  <c r="I37" i="1" s="1"/>
  <c r="J37" i="1" s="1"/>
  <c r="G36" i="1"/>
  <c r="G34" i="1"/>
  <c r="I34" i="1" s="1"/>
  <c r="J34" i="1" s="1"/>
  <c r="G32" i="1"/>
  <c r="I32" i="1" s="1"/>
  <c r="J32" i="1" s="1"/>
  <c r="G29" i="1"/>
  <c r="I29" i="1" s="1"/>
  <c r="J29" i="1" s="1"/>
  <c r="G28" i="1"/>
  <c r="H28" i="1" s="1"/>
  <c r="E28" i="1"/>
  <c r="O28" i="1" s="1"/>
  <c r="F71" i="3" s="1"/>
  <c r="D28" i="1"/>
  <c r="N28" i="1" s="1"/>
  <c r="E71" i="3" s="1"/>
  <c r="C28" i="1"/>
  <c r="L28" i="1" s="1"/>
  <c r="G27" i="1"/>
  <c r="H27" i="1" s="1"/>
  <c r="E27" i="1"/>
  <c r="O27" i="1" s="1"/>
  <c r="F67" i="3" s="1"/>
  <c r="D27" i="1"/>
  <c r="N27" i="1" s="1"/>
  <c r="E67" i="3" s="1"/>
  <c r="C27" i="1"/>
  <c r="L27" i="1" s="1"/>
  <c r="G26" i="1"/>
  <c r="I26" i="1" s="1"/>
  <c r="J26" i="1" s="1"/>
  <c r="E26" i="1"/>
  <c r="O26" i="1" s="1"/>
  <c r="F63" i="3" s="1"/>
  <c r="D26" i="1"/>
  <c r="N26" i="1" s="1"/>
  <c r="E63" i="3" s="1"/>
  <c r="C26" i="1"/>
  <c r="L26" i="1" s="1"/>
  <c r="G25" i="1"/>
  <c r="I25" i="1" s="1"/>
  <c r="J25" i="1" s="1"/>
  <c r="E25" i="1"/>
  <c r="O25" i="1" s="1"/>
  <c r="F59" i="3" s="1"/>
  <c r="D25" i="1"/>
  <c r="N25" i="1" s="1"/>
  <c r="E59" i="3" s="1"/>
  <c r="C25" i="1"/>
  <c r="L25" i="1" s="1"/>
  <c r="G24" i="1"/>
  <c r="I24" i="1" s="1"/>
  <c r="J24" i="1" s="1"/>
  <c r="E24" i="1"/>
  <c r="O24" i="1" s="1"/>
  <c r="F55" i="3" s="1"/>
  <c r="D24" i="1"/>
  <c r="N24" i="1" s="1"/>
  <c r="E55" i="3" s="1"/>
  <c r="C24" i="1"/>
  <c r="L24" i="1" s="1"/>
  <c r="G23" i="1"/>
  <c r="I23" i="1" s="1"/>
  <c r="J23" i="1" s="1"/>
  <c r="E23" i="1"/>
  <c r="O23" i="1" s="1"/>
  <c r="F51" i="3" s="1"/>
  <c r="D23" i="1"/>
  <c r="N23" i="1" s="1"/>
  <c r="E51" i="3" s="1"/>
  <c r="C23" i="1"/>
  <c r="L23" i="1" s="1"/>
  <c r="G22" i="1"/>
  <c r="I22" i="1" s="1"/>
  <c r="J22" i="1" s="1"/>
  <c r="E22" i="1"/>
  <c r="O22" i="1" s="1"/>
  <c r="F47" i="3" s="1"/>
  <c r="D22" i="1"/>
  <c r="N22" i="1" s="1"/>
  <c r="E47" i="3" s="1"/>
  <c r="C22" i="1"/>
  <c r="L22" i="1" s="1"/>
  <c r="G21" i="1"/>
  <c r="I21" i="1" s="1"/>
  <c r="J21" i="1" s="1"/>
  <c r="E21" i="1"/>
  <c r="O21" i="1" s="1"/>
  <c r="F43" i="3" s="1"/>
  <c r="D21" i="1"/>
  <c r="N21" i="1" s="1"/>
  <c r="E43" i="3" s="1"/>
  <c r="C21" i="1"/>
  <c r="L21" i="1" s="1"/>
  <c r="G20" i="1"/>
  <c r="I20" i="1" s="1"/>
  <c r="J20" i="1" s="1"/>
  <c r="I19" i="1"/>
  <c r="J19" i="1" s="1"/>
  <c r="G18" i="1"/>
  <c r="I18" i="1" s="1"/>
  <c r="J18" i="1" s="1"/>
  <c r="G15" i="1"/>
  <c r="I15" i="1" s="1"/>
  <c r="J15" i="1" s="1"/>
  <c r="G14" i="1"/>
  <c r="G13" i="1"/>
  <c r="H13" i="1" s="1"/>
  <c r="G11" i="1"/>
  <c r="I11" i="1" s="1"/>
  <c r="J11" i="1" s="1"/>
  <c r="J9" i="9" l="1"/>
  <c r="J9" i="6"/>
  <c r="J14" i="6"/>
  <c r="I291" i="1"/>
  <c r="J291" i="1" s="1"/>
  <c r="I331" i="1"/>
  <c r="J331" i="1" s="1"/>
  <c r="J9" i="11"/>
  <c r="J27" i="28"/>
  <c r="J12" i="36"/>
  <c r="J14" i="36" s="1"/>
  <c r="J13" i="34"/>
  <c r="J36" i="17"/>
  <c r="J44" i="17"/>
  <c r="J16" i="39"/>
  <c r="J18" i="39" s="1"/>
  <c r="J16" i="6"/>
  <c r="J13" i="20"/>
  <c r="J15" i="20" s="1"/>
  <c r="J13" i="15"/>
  <c r="J15" i="15" s="1"/>
  <c r="J26" i="28"/>
  <c r="J16" i="37"/>
  <c r="J18" i="37" s="1"/>
  <c r="H288" i="1"/>
  <c r="J14" i="12"/>
  <c r="J16" i="12" s="1"/>
  <c r="J15" i="21"/>
  <c r="J13" i="31"/>
  <c r="J15" i="31" s="1"/>
  <c r="H82" i="1"/>
  <c r="J14" i="19"/>
  <c r="J16" i="19" s="1"/>
  <c r="G565" i="3"/>
  <c r="H565" i="3"/>
  <c r="G560" i="3"/>
  <c r="H560" i="3"/>
  <c r="G567" i="3"/>
  <c r="H567" i="3"/>
  <c r="G466" i="3"/>
  <c r="H466" i="3"/>
  <c r="G511" i="3"/>
  <c r="H511" i="3"/>
  <c r="G522" i="3"/>
  <c r="H522" i="3"/>
  <c r="G517" i="3"/>
  <c r="H517" i="3"/>
  <c r="G528" i="3"/>
  <c r="H528" i="3"/>
  <c r="G462" i="3"/>
  <c r="H462" i="3"/>
  <c r="G534" i="3"/>
  <c r="H534" i="3"/>
  <c r="G468" i="3"/>
  <c r="H468" i="3"/>
  <c r="G513" i="3"/>
  <c r="H513" i="3"/>
  <c r="G524" i="3"/>
  <c r="H524" i="3"/>
  <c r="G530" i="3"/>
  <c r="H530" i="3"/>
  <c r="G472" i="3"/>
  <c r="H472" i="3"/>
  <c r="G464" i="3"/>
  <c r="H464" i="3"/>
  <c r="G520" i="3"/>
  <c r="H520" i="3"/>
  <c r="G536" i="3"/>
  <c r="H536" i="3"/>
  <c r="G470" i="3"/>
  <c r="H470" i="3"/>
  <c r="G515" i="3"/>
  <c r="H515" i="3"/>
  <c r="G526" i="3"/>
  <c r="H526" i="3"/>
  <c r="G532" i="3"/>
  <c r="H532" i="3"/>
  <c r="G438" i="3"/>
  <c r="H438" i="3"/>
  <c r="G453" i="3"/>
  <c r="H453" i="3"/>
  <c r="H445" i="3"/>
  <c r="G440" i="3"/>
  <c r="H440" i="3"/>
  <c r="G436" i="3"/>
  <c r="H436" i="3"/>
  <c r="H449" i="3"/>
  <c r="G442" i="3"/>
  <c r="H442" i="3"/>
  <c r="G375" i="3"/>
  <c r="H375" i="3"/>
  <c r="G386" i="3"/>
  <c r="H386" i="3"/>
  <c r="G356" i="3"/>
  <c r="H356" i="3"/>
  <c r="G92" i="3"/>
  <c r="H92" i="3"/>
  <c r="G90" i="3"/>
  <c r="H90" i="3"/>
  <c r="G94" i="3"/>
  <c r="G905" i="3"/>
  <c r="H905" i="3"/>
  <c r="G886" i="3"/>
  <c r="H886" i="3"/>
  <c r="G687" i="3"/>
  <c r="G702" i="3"/>
  <c r="G724" i="3"/>
  <c r="G745" i="3"/>
  <c r="H745" i="3"/>
  <c r="G758" i="3"/>
  <c r="H758" i="3"/>
  <c r="G785" i="3"/>
  <c r="H785" i="3"/>
  <c r="G689" i="3"/>
  <c r="G708" i="3"/>
  <c r="G714" i="3"/>
  <c r="G730" i="3"/>
  <c r="G764" i="3"/>
  <c r="H764" i="3"/>
  <c r="G775" i="3"/>
  <c r="H775" i="3"/>
  <c r="G779" i="3"/>
  <c r="H779" i="3"/>
  <c r="G691" i="3"/>
  <c r="G698" i="3"/>
  <c r="G720" i="3"/>
  <c r="G747" i="3"/>
  <c r="H747" i="3"/>
  <c r="G754" i="3"/>
  <c r="G770" i="3"/>
  <c r="H770" i="3"/>
  <c r="G781" i="3"/>
  <c r="H781" i="3"/>
  <c r="G685" i="3"/>
  <c r="G678" i="3"/>
  <c r="G704" i="3"/>
  <c r="G726" i="3"/>
  <c r="G760" i="3"/>
  <c r="H760" i="3"/>
  <c r="G787" i="3"/>
  <c r="H787" i="3"/>
  <c r="G768" i="3"/>
  <c r="H768" i="3"/>
  <c r="G680" i="3"/>
  <c r="G737" i="3"/>
  <c r="G766" i="3"/>
  <c r="H766" i="3"/>
  <c r="G777" i="3"/>
  <c r="H777" i="3"/>
  <c r="G682" i="3"/>
  <c r="G693" i="3"/>
  <c r="G700" i="3"/>
  <c r="G722" i="3"/>
  <c r="G743" i="3"/>
  <c r="H743" i="3"/>
  <c r="G749" i="3"/>
  <c r="H749" i="3"/>
  <c r="G756" i="3"/>
  <c r="G772" i="3"/>
  <c r="H772" i="3"/>
  <c r="G783" i="3"/>
  <c r="H783" i="3"/>
  <c r="G882" i="3"/>
  <c r="G706" i="3"/>
  <c r="G728" i="3"/>
  <c r="G762" i="3"/>
  <c r="H762" i="3"/>
  <c r="G672" i="3"/>
  <c r="G670" i="3"/>
  <c r="G674" i="3"/>
  <c r="G676" i="3"/>
  <c r="G575" i="3"/>
  <c r="G591" i="3"/>
  <c r="H591" i="3"/>
  <c r="G631" i="3"/>
  <c r="G662" i="3"/>
  <c r="G597" i="3"/>
  <c r="H597" i="3"/>
  <c r="G619" i="3"/>
  <c r="G637" i="3"/>
  <c r="G643" i="3"/>
  <c r="G654" i="3"/>
  <c r="G614" i="3"/>
  <c r="G627" i="3"/>
  <c r="G649" i="3"/>
  <c r="G656" i="3"/>
  <c r="G664" i="3"/>
  <c r="G625" i="3"/>
  <c r="G647" i="3"/>
  <c r="G577" i="3"/>
  <c r="G593" i="3"/>
  <c r="H593" i="3"/>
  <c r="G604" i="3"/>
  <c r="G633" i="3"/>
  <c r="G658" i="3"/>
  <c r="G666" i="3"/>
  <c r="G583" i="3"/>
  <c r="G645" i="3"/>
  <c r="G660" i="3"/>
  <c r="G668" i="3"/>
  <c r="G589" i="3"/>
  <c r="H589" i="3"/>
  <c r="G629" i="3"/>
  <c r="G640" i="3"/>
  <c r="G651" i="3"/>
  <c r="G579" i="3"/>
  <c r="G595" i="3"/>
  <c r="H595" i="3"/>
  <c r="G635" i="3"/>
  <c r="G879" i="3"/>
  <c r="J342" i="1"/>
  <c r="D32" i="2"/>
  <c r="J14" i="11"/>
  <c r="J16" i="11" s="1"/>
  <c r="J13" i="30"/>
  <c r="J15" i="30" s="1"/>
  <c r="J13" i="29"/>
  <c r="J15" i="29" s="1"/>
  <c r="J17" i="23"/>
  <c r="J19" i="23" s="1"/>
  <c r="I177" i="1"/>
  <c r="J177" i="1" s="1"/>
  <c r="I193" i="1"/>
  <c r="J193" i="1" s="1"/>
  <c r="H224" i="1"/>
  <c r="I326" i="1"/>
  <c r="J326" i="1" s="1"/>
  <c r="I206" i="1"/>
  <c r="J206" i="1" s="1"/>
  <c r="H157" i="1"/>
  <c r="I302" i="1"/>
  <c r="J302" i="1" s="1"/>
  <c r="J9" i="24"/>
  <c r="I269" i="1"/>
  <c r="J269" i="1" s="1"/>
  <c r="H270" i="1"/>
  <c r="J14" i="30"/>
  <c r="J19" i="30" s="1"/>
  <c r="H261" i="1"/>
  <c r="H303" i="1"/>
  <c r="I262" i="1"/>
  <c r="J262" i="1" s="1"/>
  <c r="H257" i="1"/>
  <c r="I38" i="1"/>
  <c r="J38" i="1" s="1"/>
  <c r="D30" i="2"/>
  <c r="H230" i="1"/>
  <c r="H305" i="1"/>
  <c r="H320" i="1"/>
  <c r="J9" i="25"/>
  <c r="I293" i="1"/>
  <c r="J293" i="1" s="1"/>
  <c r="H294" i="1"/>
  <c r="H121" i="1"/>
  <c r="H240" i="1"/>
  <c r="G877" i="3"/>
  <c r="H298" i="1"/>
  <c r="I189" i="1"/>
  <c r="J189" i="1" s="1"/>
  <c r="H72" i="1"/>
  <c r="H210" i="1"/>
  <c r="I258" i="1"/>
  <c r="J258" i="1" s="1"/>
  <c r="I242" i="1"/>
  <c r="J242" i="1" s="1"/>
  <c r="J14" i="15"/>
  <c r="J19" i="15" s="1"/>
  <c r="J17" i="13"/>
  <c r="H19" i="1"/>
  <c r="I264" i="1"/>
  <c r="J264" i="1" s="1"/>
  <c r="H344" i="1"/>
  <c r="J15" i="6"/>
  <c r="J9" i="28"/>
  <c r="J14" i="22"/>
  <c r="J19" i="22" s="1"/>
  <c r="J20" i="22" s="1"/>
  <c r="J21" i="22" s="1"/>
  <c r="G253" i="1" s="1"/>
  <c r="J9" i="22"/>
  <c r="I56" i="1"/>
  <c r="J56" i="1" s="1"/>
  <c r="H68" i="1"/>
  <c r="H98" i="1"/>
  <c r="I124" i="1"/>
  <c r="J124" i="1" s="1"/>
  <c r="I174" i="1"/>
  <c r="J174" i="1" s="1"/>
  <c r="I190" i="1"/>
  <c r="J190" i="1" s="1"/>
  <c r="I280" i="1"/>
  <c r="J280" i="1" s="1"/>
  <c r="I296" i="1"/>
  <c r="J296" i="1" s="1"/>
  <c r="I176" i="1"/>
  <c r="J176" i="1" s="1"/>
  <c r="I192" i="1"/>
  <c r="J192" i="1" s="1"/>
  <c r="H225" i="1"/>
  <c r="I211" i="1"/>
  <c r="J211" i="1" s="1"/>
  <c r="H241" i="1"/>
  <c r="H272" i="1"/>
  <c r="H283" i="1"/>
  <c r="J18" i="23"/>
  <c r="J23" i="23" s="1"/>
  <c r="J24" i="23" s="1"/>
  <c r="J25" i="23" s="1"/>
  <c r="G254" i="1" s="1"/>
  <c r="D22" i="2"/>
  <c r="I101" i="1"/>
  <c r="J101" i="1" s="1"/>
  <c r="H127" i="1"/>
  <c r="I212" i="1"/>
  <c r="J212" i="1" s="1"/>
  <c r="I226" i="1"/>
  <c r="J226" i="1" s="1"/>
  <c r="I284" i="1"/>
  <c r="J284" i="1" s="1"/>
  <c r="H300" i="1"/>
  <c r="H321" i="1"/>
  <c r="H286" i="1"/>
  <c r="I301" i="1"/>
  <c r="J301" i="1" s="1"/>
  <c r="H322" i="1"/>
  <c r="H229" i="1"/>
  <c r="H244" i="1"/>
  <c r="H182" i="1"/>
  <c r="I289" i="1"/>
  <c r="J289" i="1" s="1"/>
  <c r="H324" i="1"/>
  <c r="I233" i="1"/>
  <c r="J233" i="1" s="1"/>
  <c r="H274" i="1"/>
  <c r="H292" i="1"/>
  <c r="J203" i="1"/>
  <c r="I219" i="1"/>
  <c r="J219" i="1" s="1"/>
  <c r="H304" i="1"/>
  <c r="I91" i="1"/>
  <c r="J91" i="1" s="1"/>
  <c r="I142" i="1"/>
  <c r="J142" i="1" s="1"/>
  <c r="I234" i="1"/>
  <c r="J234" i="1" s="1"/>
  <c r="H172" i="1"/>
  <c r="H23" i="1"/>
  <c r="H41" i="1"/>
  <c r="I57" i="1"/>
  <c r="J57" i="1" s="1"/>
  <c r="I151" i="1"/>
  <c r="J151" i="1" s="1"/>
  <c r="I51" i="1"/>
  <c r="J51" i="1" s="1"/>
  <c r="I99" i="1"/>
  <c r="J99" i="1" s="1"/>
  <c r="I52" i="1"/>
  <c r="J52" i="1" s="1"/>
  <c r="I213" i="1"/>
  <c r="J213" i="1" s="1"/>
  <c r="I28" i="1"/>
  <c r="J28" i="1" s="1"/>
  <c r="H198" i="1"/>
  <c r="I159" i="1"/>
  <c r="J159" i="1" s="1"/>
  <c r="H113" i="1"/>
  <c r="H46" i="1"/>
  <c r="H54" i="1"/>
  <c r="I200" i="1"/>
  <c r="J200" i="1" s="1"/>
  <c r="H217" i="1"/>
  <c r="H135" i="1"/>
  <c r="H232" i="1"/>
  <c r="I256" i="1"/>
  <c r="J256" i="1" s="1"/>
  <c r="H34" i="1"/>
  <c r="I114" i="1"/>
  <c r="J114" i="1" s="1"/>
  <c r="I163" i="1"/>
  <c r="J163" i="1" s="1"/>
  <c r="I184" i="1"/>
  <c r="J184" i="1" s="1"/>
  <c r="H201" i="1"/>
  <c r="I218" i="1"/>
  <c r="J218" i="1" s="1"/>
  <c r="H185" i="1"/>
  <c r="I115" i="1"/>
  <c r="J115" i="1" s="1"/>
  <c r="I168" i="1"/>
  <c r="J168" i="1" s="1"/>
  <c r="H37" i="1"/>
  <c r="H48" i="1"/>
  <c r="I67" i="1"/>
  <c r="J67" i="1" s="1"/>
  <c r="D20" i="2" s="1"/>
  <c r="K21" i="2" s="1"/>
  <c r="H295" i="1"/>
  <c r="I346" i="1"/>
  <c r="J346" i="1" s="1"/>
  <c r="J9" i="13"/>
  <c r="J16" i="13"/>
  <c r="J9" i="37"/>
  <c r="J17" i="37"/>
  <c r="J15" i="12"/>
  <c r="J9" i="12"/>
  <c r="J43" i="17"/>
  <c r="J14" i="31"/>
  <c r="J13" i="35"/>
  <c r="J9" i="35"/>
  <c r="H42" i="1"/>
  <c r="I13" i="1"/>
  <c r="J13" i="1" s="1"/>
  <c r="H154" i="1"/>
  <c r="I215" i="1"/>
  <c r="J215" i="1" s="1"/>
  <c r="H237" i="1"/>
  <c r="H235" i="1"/>
  <c r="H73" i="1"/>
  <c r="H136" i="1"/>
  <c r="J9" i="10"/>
  <c r="J15" i="10"/>
  <c r="H29" i="1"/>
  <c r="H139" i="1"/>
  <c r="H181" i="1"/>
  <c r="H14" i="1"/>
  <c r="I14" i="1"/>
  <c r="J14" i="1" s="1"/>
  <c r="H92" i="1"/>
  <c r="J9" i="8"/>
  <c r="J9" i="21"/>
  <c r="J14" i="21"/>
  <c r="H180" i="1"/>
  <c r="J22" i="39"/>
  <c r="J21" i="39"/>
  <c r="H50" i="1"/>
  <c r="I50" i="1"/>
  <c r="J50" i="1" s="1"/>
  <c r="H76" i="1"/>
  <c r="J28" i="28"/>
  <c r="H43" i="1"/>
  <c r="H108" i="1"/>
  <c r="H203" i="1"/>
  <c r="J21" i="7"/>
  <c r="J23" i="7" s="1"/>
  <c r="H26" i="1"/>
  <c r="H32" i="1"/>
  <c r="H156" i="1"/>
  <c r="H228" i="1"/>
  <c r="J13" i="27"/>
  <c r="J9" i="27"/>
  <c r="I282" i="1"/>
  <c r="J282" i="1" s="1"/>
  <c r="H62" i="1"/>
  <c r="H93" i="1"/>
  <c r="H204" i="1"/>
  <c r="J14" i="10"/>
  <c r="J16" i="10" s="1"/>
  <c r="J9" i="30"/>
  <c r="H20" i="1"/>
  <c r="H65" i="1"/>
  <c r="H94" i="1"/>
  <c r="H173" i="1"/>
  <c r="J14" i="17"/>
  <c r="J9" i="17"/>
  <c r="J9" i="29"/>
  <c r="J14" i="29"/>
  <c r="H105" i="1"/>
  <c r="I265" i="1"/>
  <c r="J265" i="1" s="1"/>
  <c r="H265" i="1"/>
  <c r="J20" i="8"/>
  <c r="J22" i="8" s="1"/>
  <c r="J14" i="24"/>
  <c r="J16" i="24" s="1"/>
  <c r="J9" i="38"/>
  <c r="J14" i="38"/>
  <c r="J9" i="33"/>
  <c r="J13" i="33"/>
  <c r="J13" i="36"/>
  <c r="J8" i="36"/>
  <c r="H220" i="1"/>
  <c r="H11" i="1"/>
  <c r="H104" i="1"/>
  <c r="H36" i="1"/>
  <c r="I36" i="1"/>
  <c r="J36" i="1" s="1"/>
  <c r="H58" i="1"/>
  <c r="H146" i="1"/>
  <c r="D48" i="2"/>
  <c r="M49" i="2" s="1"/>
  <c r="H53" i="1"/>
  <c r="I27" i="1"/>
  <c r="J27" i="1" s="1"/>
  <c r="J9" i="26"/>
  <c r="J13" i="26"/>
  <c r="H47" i="1"/>
  <c r="H332" i="1"/>
  <c r="J13" i="9"/>
  <c r="I248" i="1"/>
  <c r="J248" i="1" s="1"/>
  <c r="H248" i="1"/>
  <c r="J18" i="34"/>
  <c r="J19" i="34" s="1"/>
  <c r="J20" i="34" s="1"/>
  <c r="G314" i="1" s="1"/>
  <c r="J17" i="34"/>
  <c r="H128" i="1"/>
  <c r="I299" i="1"/>
  <c r="J299" i="1" s="1"/>
  <c r="H330" i="1"/>
  <c r="I197" i="1"/>
  <c r="J197" i="1" s="1"/>
  <c r="J13" i="32"/>
  <c r="J9" i="32"/>
  <c r="H24" i="1"/>
  <c r="J13" i="14"/>
  <c r="J9" i="14"/>
  <c r="J13" i="40"/>
  <c r="J9" i="40"/>
  <c r="H21" i="1"/>
  <c r="H117" i="1"/>
  <c r="I129" i="1"/>
  <c r="J129" i="1" s="1"/>
  <c r="I147" i="1"/>
  <c r="J147" i="1" s="1"/>
  <c r="H221" i="1"/>
  <c r="H243" i="1"/>
  <c r="J14" i="20"/>
  <c r="H162" i="1"/>
  <c r="H188" i="1"/>
  <c r="H59" i="1"/>
  <c r="H148" i="1"/>
  <c r="H222" i="1"/>
  <c r="J87" i="1"/>
  <c r="D26" i="2" s="1"/>
  <c r="I348" i="1"/>
  <c r="J348" i="1" s="1"/>
  <c r="H348" i="1"/>
  <c r="H214" i="1"/>
  <c r="J9" i="7"/>
  <c r="J20" i="6"/>
  <c r="J19" i="6"/>
  <c r="J14" i="16"/>
  <c r="J9" i="16"/>
  <c r="J15" i="19"/>
  <c r="J32" i="28"/>
  <c r="J31" i="28"/>
  <c r="J9" i="31"/>
  <c r="H140" i="1"/>
  <c r="H150" i="1"/>
  <c r="H158" i="1"/>
  <c r="H165" i="1"/>
  <c r="H175" i="1"/>
  <c r="H183" i="1"/>
  <c r="H191" i="1"/>
  <c r="H199" i="1"/>
  <c r="H325" i="1"/>
  <c r="H44" i="1"/>
  <c r="I77" i="1"/>
  <c r="J77" i="1" s="1"/>
  <c r="H87" i="1"/>
  <c r="H96" i="1"/>
  <c r="H110" i="1"/>
  <c r="H122" i="1"/>
  <c r="H207" i="1"/>
  <c r="H216" i="1"/>
  <c r="H223" i="1"/>
  <c r="H231" i="1"/>
  <c r="H239" i="1"/>
  <c r="H334" i="1"/>
  <c r="H341" i="1"/>
  <c r="H266" i="1"/>
  <c r="H349" i="1"/>
  <c r="J13" i="25"/>
  <c r="H279" i="1"/>
  <c r="J341" i="1"/>
  <c r="J15" i="24"/>
  <c r="H45" i="1"/>
  <c r="H55" i="1"/>
  <c r="H60" i="1"/>
  <c r="I78" i="1"/>
  <c r="J78" i="1" s="1"/>
  <c r="H273" i="1"/>
  <c r="H335" i="1"/>
  <c r="H342" i="1"/>
  <c r="H15" i="1"/>
  <c r="H22" i="1"/>
  <c r="H25" i="1"/>
  <c r="H18" i="1"/>
  <c r="H88" i="1"/>
  <c r="H133" i="1"/>
  <c r="H143" i="1"/>
  <c r="H152" i="1"/>
  <c r="H160" i="1"/>
  <c r="H169" i="1"/>
  <c r="J15" i="11"/>
  <c r="H281" i="1"/>
  <c r="H290" i="1"/>
  <c r="H267" i="1"/>
  <c r="H61" i="1"/>
  <c r="H69" i="1"/>
  <c r="H81" i="1"/>
  <c r="H126" i="1"/>
  <c r="H134" i="1"/>
  <c r="H145" i="1"/>
  <c r="H153" i="1"/>
  <c r="H161" i="1"/>
  <c r="H171" i="1"/>
  <c r="H179" i="1"/>
  <c r="H187" i="1"/>
  <c r="H194" i="1"/>
  <c r="H202" i="1"/>
  <c r="H329" i="1"/>
  <c r="H337" i="1"/>
  <c r="J9" i="34"/>
  <c r="J9" i="39"/>
  <c r="H306" i="1"/>
  <c r="H323" i="1"/>
  <c r="H268" i="1"/>
  <c r="H338" i="1"/>
  <c r="H347" i="1"/>
  <c r="M27" i="2" l="1"/>
  <c r="L27" i="2"/>
  <c r="K31" i="2"/>
  <c r="I31" i="2"/>
  <c r="L23" i="2"/>
  <c r="I23" i="2"/>
  <c r="L33" i="2"/>
  <c r="K33" i="2"/>
  <c r="J23" i="39"/>
  <c r="J24" i="39" s="1"/>
  <c r="G345" i="1" s="1"/>
  <c r="H345" i="1" s="1"/>
  <c r="J21" i="6"/>
  <c r="J22" i="6" s="1"/>
  <c r="G79" i="1" s="1"/>
  <c r="I79" i="1" s="1"/>
  <c r="J79" i="1" s="1"/>
  <c r="J20" i="15"/>
  <c r="J21" i="15" s="1"/>
  <c r="G238" i="1" s="1"/>
  <c r="H238" i="1" s="1"/>
  <c r="D14" i="2"/>
  <c r="F15" i="2" s="1"/>
  <c r="Q32" i="2"/>
  <c r="J20" i="30"/>
  <c r="J21" i="30" s="1"/>
  <c r="G310" i="1" s="1"/>
  <c r="I310" i="1" s="1"/>
  <c r="J310" i="1" s="1"/>
  <c r="J18" i="30"/>
  <c r="J18" i="22"/>
  <c r="J18" i="15"/>
  <c r="D28" i="2"/>
  <c r="H29" i="2" s="1"/>
  <c r="D12" i="2"/>
  <c r="D44" i="2"/>
  <c r="J33" i="28"/>
  <c r="J34" i="28" s="1"/>
  <c r="G276" i="1" s="1"/>
  <c r="I276" i="1" s="1"/>
  <c r="J276" i="1" s="1"/>
  <c r="D18" i="2"/>
  <c r="J31" i="2"/>
  <c r="Q30" i="2" s="1"/>
  <c r="D16" i="2"/>
  <c r="G17" i="2" s="1"/>
  <c r="I21" i="2"/>
  <c r="J21" i="2"/>
  <c r="H21" i="2"/>
  <c r="J23" i="2"/>
  <c r="K23" i="2"/>
  <c r="J22" i="23"/>
  <c r="I253" i="1"/>
  <c r="J253" i="1" s="1"/>
  <c r="H253" i="1"/>
  <c r="I314" i="1"/>
  <c r="J314" i="1" s="1"/>
  <c r="H314" i="1"/>
  <c r="J19" i="16"/>
  <c r="J20" i="16" s="1"/>
  <c r="J21" i="16" s="1"/>
  <c r="G245" i="1" s="1"/>
  <c r="J18" i="16"/>
  <c r="J18" i="14"/>
  <c r="J19" i="14" s="1"/>
  <c r="J20" i="14" s="1"/>
  <c r="G195" i="1" s="1"/>
  <c r="J17" i="14"/>
  <c r="J20" i="10"/>
  <c r="J21" i="10" s="1"/>
  <c r="J22" i="10" s="1"/>
  <c r="J19" i="10"/>
  <c r="J18" i="25"/>
  <c r="J19" i="25" s="1"/>
  <c r="J20" i="25" s="1"/>
  <c r="G260" i="1" s="1"/>
  <c r="J17" i="25"/>
  <c r="J18" i="40"/>
  <c r="J19" i="40" s="1"/>
  <c r="J20" i="40" s="1"/>
  <c r="G350" i="1" s="1"/>
  <c r="J17" i="40"/>
  <c r="J18" i="33"/>
  <c r="J19" i="33" s="1"/>
  <c r="J20" i="33" s="1"/>
  <c r="G313" i="1" s="1"/>
  <c r="J17" i="33"/>
  <c r="J19" i="21"/>
  <c r="J20" i="21" s="1"/>
  <c r="J21" i="21" s="1"/>
  <c r="G252" i="1" s="1"/>
  <c r="J18" i="21"/>
  <c r="O49" i="2"/>
  <c r="N49" i="2"/>
  <c r="J18" i="32"/>
  <c r="J19" i="32" s="1"/>
  <c r="J20" i="32" s="1"/>
  <c r="G312" i="1" s="1"/>
  <c r="J17" i="32"/>
  <c r="J27" i="7"/>
  <c r="J28" i="7" s="1"/>
  <c r="J29" i="7" s="1"/>
  <c r="G83" i="1" s="1"/>
  <c r="J26" i="7"/>
  <c r="J18" i="35"/>
  <c r="J19" i="35" s="1"/>
  <c r="J20" i="35" s="1"/>
  <c r="G315" i="1" s="1"/>
  <c r="J17" i="35"/>
  <c r="J17" i="27"/>
  <c r="J18" i="27"/>
  <c r="J19" i="27" s="1"/>
  <c r="J20" i="27" s="1"/>
  <c r="G275" i="1" s="1"/>
  <c r="J22" i="37"/>
  <c r="J23" i="37" s="1"/>
  <c r="J24" i="37" s="1"/>
  <c r="G317" i="1" s="1"/>
  <c r="J21" i="37"/>
  <c r="J19" i="17"/>
  <c r="J18" i="17"/>
  <c r="J18" i="36"/>
  <c r="J19" i="36" s="1"/>
  <c r="J20" i="36" s="1"/>
  <c r="G316" i="1" s="1"/>
  <c r="J17" i="36"/>
  <c r="J26" i="8"/>
  <c r="J25" i="8"/>
  <c r="J19" i="20"/>
  <c r="J20" i="20" s="1"/>
  <c r="J21" i="20" s="1"/>
  <c r="G251" i="1" s="1"/>
  <c r="J18" i="20"/>
  <c r="I254" i="1"/>
  <c r="J254" i="1" s="1"/>
  <c r="H254" i="1"/>
  <c r="J19" i="31"/>
  <c r="J20" i="31" s="1"/>
  <c r="J21" i="31" s="1"/>
  <c r="G311" i="1" s="1"/>
  <c r="J18" i="31"/>
  <c r="J48" i="17"/>
  <c r="J49" i="17" s="1"/>
  <c r="J50" i="17" s="1"/>
  <c r="H12" i="17" s="1"/>
  <c r="J12" i="17" s="1"/>
  <c r="J13" i="17" s="1"/>
  <c r="J15" i="17" s="1"/>
  <c r="J47" i="17"/>
  <c r="J20" i="12"/>
  <c r="J21" i="12" s="1"/>
  <c r="J22" i="12" s="1"/>
  <c r="G131" i="1" s="1"/>
  <c r="J19" i="12"/>
  <c r="H79" i="1"/>
  <c r="J20" i="19"/>
  <c r="J21" i="19" s="1"/>
  <c r="J22" i="19" s="1"/>
  <c r="G250" i="1" s="1"/>
  <c r="J19" i="19"/>
  <c r="J20" i="11"/>
  <c r="J21" i="11" s="1"/>
  <c r="J22" i="11" s="1"/>
  <c r="G130" i="1" s="1"/>
  <c r="J19" i="11"/>
  <c r="J19" i="38"/>
  <c r="J20" i="38" s="1"/>
  <c r="J21" i="38" s="1"/>
  <c r="G318" i="1" s="1"/>
  <c r="J18" i="38"/>
  <c r="J20" i="24"/>
  <c r="J21" i="24" s="1"/>
  <c r="J22" i="24" s="1"/>
  <c r="G259" i="1" s="1"/>
  <c r="J19" i="24"/>
  <c r="J18" i="26"/>
  <c r="J19" i="26" s="1"/>
  <c r="J20" i="26" s="1"/>
  <c r="G263" i="1" s="1"/>
  <c r="J17" i="26"/>
  <c r="J20" i="13"/>
  <c r="J21" i="13"/>
  <c r="J22" i="13" s="1"/>
  <c r="J23" i="13" s="1"/>
  <c r="G164" i="1" s="1"/>
  <c r="J18" i="9"/>
  <c r="J19" i="9" s="1"/>
  <c r="J20" i="9" s="1"/>
  <c r="G118" i="1" s="1"/>
  <c r="J17" i="9"/>
  <c r="J19" i="29"/>
  <c r="J20" i="29" s="1"/>
  <c r="J21" i="29" s="1"/>
  <c r="G309" i="1" s="1"/>
  <c r="J18" i="29"/>
  <c r="I345" i="1" l="1"/>
  <c r="J345" i="1" s="1"/>
  <c r="M45" i="2"/>
  <c r="O45" i="2"/>
  <c r="L45" i="2"/>
  <c r="N45" i="2"/>
  <c r="I19" i="2"/>
  <c r="J19" i="2"/>
  <c r="I13" i="2"/>
  <c r="F13" i="2"/>
  <c r="I238" i="1"/>
  <c r="J238" i="1" s="1"/>
  <c r="J27" i="8"/>
  <c r="J28" i="8" s="1"/>
  <c r="G84" i="1" s="1"/>
  <c r="Q14" i="2"/>
  <c r="Q48" i="2"/>
  <c r="I29" i="2"/>
  <c r="J29" i="2"/>
  <c r="K29" i="2"/>
  <c r="Q20" i="2"/>
  <c r="L13" i="2"/>
  <c r="K13" i="2"/>
  <c r="M13" i="2"/>
  <c r="J13" i="2"/>
  <c r="H310" i="1"/>
  <c r="Q22" i="2"/>
  <c r="G19" i="2"/>
  <c r="N13" i="2"/>
  <c r="O13" i="2"/>
  <c r="F17" i="2"/>
  <c r="Q16" i="2" s="1"/>
  <c r="G13" i="2"/>
  <c r="H13" i="2"/>
  <c r="H19" i="2"/>
  <c r="H276" i="1"/>
  <c r="Q26" i="2"/>
  <c r="H83" i="1"/>
  <c r="I83" i="1"/>
  <c r="J83" i="1" s="1"/>
  <c r="I259" i="1"/>
  <c r="J259" i="1" s="1"/>
  <c r="H259" i="1"/>
  <c r="I317" i="1"/>
  <c r="J317" i="1" s="1"/>
  <c r="H317" i="1"/>
  <c r="I312" i="1"/>
  <c r="J312" i="1" s="1"/>
  <c r="H312" i="1"/>
  <c r="I263" i="1"/>
  <c r="J263" i="1" s="1"/>
  <c r="H263" i="1"/>
  <c r="H251" i="1"/>
  <c r="I251" i="1"/>
  <c r="J251" i="1" s="1"/>
  <c r="I315" i="1"/>
  <c r="J315" i="1" s="1"/>
  <c r="H315" i="1"/>
  <c r="I316" i="1"/>
  <c r="J316" i="1" s="1"/>
  <c r="H316" i="1"/>
  <c r="I131" i="1"/>
  <c r="J131" i="1" s="1"/>
  <c r="H131" i="1"/>
  <c r="I311" i="1"/>
  <c r="J311" i="1" s="1"/>
  <c r="H311" i="1"/>
  <c r="I350" i="1"/>
  <c r="J350" i="1" s="1"/>
  <c r="D50" i="2" s="1"/>
  <c r="H350" i="1"/>
  <c r="I260" i="1"/>
  <c r="J260" i="1" s="1"/>
  <c r="H260" i="1"/>
  <c r="I250" i="1"/>
  <c r="J250" i="1" s="1"/>
  <c r="H250" i="1"/>
  <c r="I309" i="1"/>
  <c r="J309" i="1" s="1"/>
  <c r="H309" i="1"/>
  <c r="I118" i="1"/>
  <c r="J118" i="1" s="1"/>
  <c r="D34" i="2" s="1"/>
  <c r="H118" i="1"/>
  <c r="I313" i="1"/>
  <c r="J313" i="1" s="1"/>
  <c r="H313" i="1"/>
  <c r="I318" i="1"/>
  <c r="J318" i="1" s="1"/>
  <c r="H318" i="1"/>
  <c r="H275" i="1"/>
  <c r="I275" i="1"/>
  <c r="J275" i="1" s="1"/>
  <c r="I130" i="1"/>
  <c r="J130" i="1" s="1"/>
  <c r="H130" i="1"/>
  <c r="I195" i="1"/>
  <c r="J195" i="1" s="1"/>
  <c r="D40" i="2" s="1"/>
  <c r="H195" i="1"/>
  <c r="I245" i="1"/>
  <c r="J245" i="1" s="1"/>
  <c r="H245" i="1"/>
  <c r="J20" i="17"/>
  <c r="J21" i="17" s="1"/>
  <c r="G246" i="1" s="1"/>
  <c r="H252" i="1"/>
  <c r="I252" i="1"/>
  <c r="J252" i="1" s="1"/>
  <c r="H164" i="1"/>
  <c r="I164" i="1"/>
  <c r="J164" i="1" s="1"/>
  <c r="D38" i="2" s="1"/>
  <c r="F53" i="2" l="1"/>
  <c r="F55" i="2" s="1"/>
  <c r="K35" i="2"/>
  <c r="J35" i="2"/>
  <c r="I35" i="2"/>
  <c r="I84" i="1"/>
  <c r="J84" i="1" s="1"/>
  <c r="D24" i="2" s="1"/>
  <c r="H84" i="1"/>
  <c r="L41" i="2"/>
  <c r="K41" i="2"/>
  <c r="J41" i="2"/>
  <c r="M41" i="2"/>
  <c r="I41" i="2"/>
  <c r="I39" i="2"/>
  <c r="J39" i="2"/>
  <c r="H39" i="2"/>
  <c r="L39" i="2"/>
  <c r="K39" i="2"/>
  <c r="Q44" i="2"/>
  <c r="Q18" i="2"/>
  <c r="Q28" i="2"/>
  <c r="H53" i="2"/>
  <c r="G53" i="2"/>
  <c r="Q12" i="2"/>
  <c r="L35" i="2"/>
  <c r="D46" i="2"/>
  <c r="O51" i="2"/>
  <c r="N51" i="2"/>
  <c r="D36" i="2"/>
  <c r="K37" i="2" s="1"/>
  <c r="I246" i="1"/>
  <c r="J246" i="1" s="1"/>
  <c r="D42" i="2" s="1"/>
  <c r="H246" i="1"/>
  <c r="H352" i="1" l="1"/>
  <c r="L43" i="2"/>
  <c r="K43" i="2"/>
  <c r="J43" i="2"/>
  <c r="I43" i="2"/>
  <c r="J25" i="2"/>
  <c r="I25" i="2"/>
  <c r="I53" i="2" s="1"/>
  <c r="I55" i="2" s="1"/>
  <c r="G55" i="2"/>
  <c r="H55" i="2"/>
  <c r="Q40" i="2"/>
  <c r="Q34" i="2"/>
  <c r="Q50" i="2"/>
  <c r="H354" i="1"/>
  <c r="L25" i="2"/>
  <c r="K25" i="2"/>
  <c r="D52" i="2"/>
  <c r="Q38" i="2"/>
  <c r="J53" i="2"/>
  <c r="O47" i="2"/>
  <c r="N47" i="2"/>
  <c r="M47" i="2"/>
  <c r="L47" i="2"/>
  <c r="K47" i="2"/>
  <c r="L37" i="2"/>
  <c r="N37" i="2"/>
  <c r="M37" i="2"/>
  <c r="H353" i="1" l="1"/>
  <c r="J64" i="2"/>
  <c r="F56" i="2"/>
  <c r="F64" i="2"/>
  <c r="I64" i="2"/>
  <c r="G64" i="2"/>
  <c r="H64" i="2"/>
  <c r="Q42" i="2"/>
  <c r="O53" i="2"/>
  <c r="E46" i="2"/>
  <c r="Q36" i="2"/>
  <c r="L53" i="2"/>
  <c r="Q46" i="2"/>
  <c r="M53" i="2"/>
  <c r="J54" i="2"/>
  <c r="J55" i="2"/>
  <c r="J56" i="2" s="1"/>
  <c r="E20" i="2"/>
  <c r="E30" i="2"/>
  <c r="E32" i="2"/>
  <c r="E22" i="2"/>
  <c r="E18" i="2"/>
  <c r="E14" i="2"/>
  <c r="E48" i="2"/>
  <c r="E12" i="2"/>
  <c r="E28" i="2"/>
  <c r="E16" i="2"/>
  <c r="E26" i="2"/>
  <c r="E44" i="2"/>
  <c r="F54" i="2"/>
  <c r="E38" i="2"/>
  <c r="G54" i="2"/>
  <c r="E50" i="2"/>
  <c r="I54" i="2"/>
  <c r="E40" i="2"/>
  <c r="E34" i="2"/>
  <c r="H54" i="2"/>
  <c r="E24" i="2"/>
  <c r="Q24" i="2"/>
  <c r="K53" i="2"/>
  <c r="H56" i="2"/>
  <c r="N53" i="2"/>
  <c r="I56" i="2"/>
  <c r="G56" i="2"/>
  <c r="E42" i="2"/>
  <c r="E36" i="2"/>
  <c r="M54" i="2" l="1"/>
  <c r="M64" i="2"/>
  <c r="K54" i="2"/>
  <c r="K64" i="2"/>
  <c r="N54" i="2"/>
  <c r="N64" i="2"/>
  <c r="L54" i="2"/>
  <c r="L64" i="2"/>
  <c r="O54" i="2"/>
  <c r="O64" i="2"/>
  <c r="M55" i="2"/>
  <c r="M56" i="2" s="1"/>
  <c r="O55" i="2"/>
  <c r="O56" i="2" s="1"/>
  <c r="K55" i="2"/>
  <c r="K56" i="2" s="1"/>
  <c r="E52" i="2"/>
  <c r="N55" i="2"/>
  <c r="N56" i="2" s="1"/>
  <c r="L55" i="2"/>
  <c r="L56" i="2" s="1"/>
</calcChain>
</file>

<file path=xl/sharedStrings.xml><?xml version="1.0" encoding="utf-8"?>
<sst xmlns="http://schemas.openxmlformats.org/spreadsheetml/2006/main" count="58877" uniqueCount="19197">
  <si>
    <t>UNIDADE BÁSICA DE SAÚDE - UBS PORTE I  - SINAPI – ESPÍRITO SANTO</t>
  </si>
  <si>
    <t xml:space="preserve">ÁREA DO PROJETO: </t>
  </si>
  <si>
    <t>488,01M²</t>
  </si>
  <si>
    <t xml:space="preserve">B.D.I. </t>
  </si>
  <si>
    <t xml:space="preserve">B.D.I (diferenciado): </t>
  </si>
  <si>
    <t>Orçamento de Referência</t>
  </si>
  <si>
    <t>Item</t>
  </si>
  <si>
    <t>Código</t>
  </si>
  <si>
    <t>Banco</t>
  </si>
  <si>
    <t>Descrição</t>
  </si>
  <si>
    <t>Und</t>
  </si>
  <si>
    <t>Quant.</t>
  </si>
  <si>
    <t>Valor Unit</t>
  </si>
  <si>
    <t>Total sem BDI</t>
  </si>
  <si>
    <t>Valor Unit com BDI</t>
  </si>
  <si>
    <t>Total com BDI</t>
  </si>
  <si>
    <t>SERVIÇOS PRELIMINARES</t>
  </si>
  <si>
    <t xml:space="preserve"> 1.1 </t>
  </si>
  <si>
    <t>LOCAÇÃO</t>
  </si>
  <si>
    <t>1.1</t>
  </si>
  <si>
    <t xml:space="preserve"> 1.1.1 </t>
  </si>
  <si>
    <t>SINAPI</t>
  </si>
  <si>
    <t>LOCACAO CONVENCIONAL DE OBRA, UTILIZANDO GABARITO DE TÁBUAS CORRIDAS PONTALETADAS A CADA 2,00M -  2 UTILIZAÇÕES. AF_10/2018</t>
  </si>
  <si>
    <t>M</t>
  </si>
  <si>
    <t xml:space="preserve"> 1.2 </t>
  </si>
  <si>
    <t>ADMINISTRAÇÃO LOCAL</t>
  </si>
  <si>
    <t>1.2</t>
  </si>
  <si>
    <t xml:space="preserve"> 1.2.1 </t>
  </si>
  <si>
    <t>ENGENHEIRO CIVIL DE OBRA JUNIOR COM ENCARGOS COMPLEMENTARES</t>
  </si>
  <si>
    <t>MES</t>
  </si>
  <si>
    <t xml:space="preserve"> 1.2.2 </t>
  </si>
  <si>
    <t>MESTRE DE OBRAS COM ENCARGOS COMPLEMENTARES</t>
  </si>
  <si>
    <t xml:space="preserve"> 1.2.3 </t>
  </si>
  <si>
    <t>TECNICO DE EDIFICACOES COM ENCARGOS COMPLEMENTARES</t>
  </si>
  <si>
    <t>INSTALAÇÃO DO CANTEIRO DE OBRAS</t>
  </si>
  <si>
    <t xml:space="preserve"> 2.1 </t>
  </si>
  <si>
    <t>TAPUMES, BARRACÕES E COBERTURAS</t>
  </si>
  <si>
    <t>2.1</t>
  </si>
  <si>
    <t xml:space="preserve"> 2.1.1 </t>
  </si>
  <si>
    <t>FORNECIMENTO E INSTALAÇÃO DE PLACA DE OBRA COM CHAPA GALVANIZADA E ESTRUTURA DE MADEIRA. AF_03/2022_PS</t>
  </si>
  <si>
    <t>m²</t>
  </si>
  <si>
    <t xml:space="preserve"> 2.1.2 </t>
  </si>
  <si>
    <t>LOCACAO DE ANDAIME METALICO TUBULAR DE ENCAIXE, TIPO DE TORRE, CADA PAINEL COM LARGURA DE 1 ATE 1,5 M E ALTURA DE *1,00* M, INCLUINDO DIAGONAL, BARRAS DE LIGACAO, SAPATAS OU RODIZIOS E DEMAIS ITENS NECESSARIOS A MONTAGEM (NAO INCLUI INSTALACAO)</t>
  </si>
  <si>
    <t>M X MÊS</t>
  </si>
  <si>
    <t xml:space="preserve"> 2.1.3</t>
  </si>
  <si>
    <t>MONTAGEM E DESMONTAGEM DE ANDAIME TUBULAR TIPO TORRE (EXCLUSIVE ANDAIME E LIMPEZA). AF_11/2017</t>
  </si>
  <si>
    <t xml:space="preserve"> 2.1.4</t>
  </si>
  <si>
    <t xml:space="preserve"> 2.1.5</t>
  </si>
  <si>
    <t xml:space="preserve"> 2.1.6</t>
  </si>
  <si>
    <t xml:space="preserve"> 2.1.7</t>
  </si>
  <si>
    <t xml:space="preserve"> 2.1.8</t>
  </si>
  <si>
    <t xml:space="preserve"> 2.1.9</t>
  </si>
  <si>
    <t xml:space="preserve"> 2.1.10</t>
  </si>
  <si>
    <t xml:space="preserve"> 2.1.11</t>
  </si>
  <si>
    <t xml:space="preserve"> 2.1.12</t>
  </si>
  <si>
    <t>TAPUME COM TELHA METÁLICA. AF_05/2018</t>
  </si>
  <si>
    <t>MOVIMENTO DE TERRA</t>
  </si>
  <si>
    <t xml:space="preserve"> 3.1 </t>
  </si>
  <si>
    <t>ESCAVAÇÕES</t>
  </si>
  <si>
    <t>3.1</t>
  </si>
  <si>
    <t xml:space="preserve"> 3.1.1 </t>
  </si>
  <si>
    <t>ESCAVAÇÃO MANUAL DE VALA COM PROFUNDIDADE MENOR OU IGUAL A 1,30 M. AF_02/2021</t>
  </si>
  <si>
    <t>m³</t>
  </si>
  <si>
    <t xml:space="preserve"> 3.2 </t>
  </si>
  <si>
    <t>REATERRO E COMPACTAÇÃO</t>
  </si>
  <si>
    <t>3.2</t>
  </si>
  <si>
    <t xml:space="preserve"> 3.2.1 </t>
  </si>
  <si>
    <t>REATERRO MANUAL DE VALAS, COM COMPACTADOR DE SOLOS DE PERCUSSÃO. AF_08/2023</t>
  </si>
  <si>
    <t xml:space="preserve"> 3.3 </t>
  </si>
  <si>
    <t>TRANSPORTES</t>
  </si>
  <si>
    <t>3.3</t>
  </si>
  <si>
    <t xml:space="preserve"> 3.3.1 </t>
  </si>
  <si>
    <t>CARGA, MANOBRA E DESCARGA DE ENTULHO EM CAMINHÃO BASCULANTE 10 M³ - CARGA COM ESCAVADEIRA HIDRÁULICA  (CAÇAMBA DE 0,80 M³ / 111 HP) E DESCARGA LIVRE (UNIDADE: M3). AF_07/2020</t>
  </si>
  <si>
    <t xml:space="preserve"> 3.3.2</t>
  </si>
  <si>
    <t>TRANSPORTE COM CAMINHÃO BASCULANTE DE 10 M³, EM VIA INTERNA (DENTRO DO CANTEIRO - UNIDADE: M3XKM). AF_07/2020</t>
  </si>
  <si>
    <t>M3XKM</t>
  </si>
  <si>
    <t xml:space="preserve"> 3.3.3</t>
  </si>
  <si>
    <t>TRANSPORTE COM CAMINHÃO BASCULANTE DE 10 M³, EM VIA URBANA PAVIMENTADA, DMT ATÉ 30 KM (UNIDADE: M3XKM). AF_07/2020</t>
  </si>
  <si>
    <t>ESTRUTURAS</t>
  </si>
  <si>
    <t xml:space="preserve"> 4.1 </t>
  </si>
  <si>
    <t>INFRA-ESTRUTURA (CONSIDERANDO SAPATAS E PILARETES)</t>
  </si>
  <si>
    <t>4.1</t>
  </si>
  <si>
    <t xml:space="preserve"> 4.1.1 </t>
  </si>
  <si>
    <t>CONCRETAGEM DE SAPATAS, FCK 30 MPA, COM USO DE JERICA LANÇAMENTO, ADENSAMENTO E ACABAMENTO. AF_06/2017</t>
  </si>
  <si>
    <t xml:space="preserve"> 4.1.2</t>
  </si>
  <si>
    <t>CONCRETAGEM DE BLOCO DE COROAMENTO OU VIGA BALDRAME, FCK 30 MPA, COM USO DE BOMBA - LANÇAMENTO, ADENSAMENTO E ACABAMENTO. AF_01/2024</t>
  </si>
  <si>
    <t>M3</t>
  </si>
  <si>
    <t xml:space="preserve"> 4.1.3</t>
  </si>
  <si>
    <t>FABRICAÇÃO, MONTAGEM E DESMONTAGEM DE FÔRMA PARA SAPATA, EM MADEIRA SERRADA, E=25 MM, 4 UTILIZAÇÕES. AF_06/2017</t>
  </si>
  <si>
    <t xml:space="preserve"> 4.1.4</t>
  </si>
  <si>
    <t>FABRICAÇÃO, MONTAGEM E DESMONTAGEM DE FÔRMA PARA VIGA BALDRAME, EM MADEIRA SERRADA, E=25 MM, 4 UTILIZAÇÕES. AF_01/2024</t>
  </si>
  <si>
    <t>M2</t>
  </si>
  <si>
    <t xml:space="preserve"> 4.1.5</t>
  </si>
  <si>
    <t>ARMAÇÃO DE BLOCO, VIGA BALDRAME E SAPATA UTILIZANDO AÇO CA-60 DE 5 MM - MONTAGEM. AF_06/2017</t>
  </si>
  <si>
    <t>KG</t>
  </si>
  <si>
    <t xml:space="preserve"> 4.1.6</t>
  </si>
  <si>
    <t>ARMAÇÃO DE BLOCO, VIGA BALDRAME OU SAPATA UTILIZANDO AÇO CA-50 DE 10 MM - MONTAGEM. AF_06/2017</t>
  </si>
  <si>
    <t xml:space="preserve"> 4.1.7</t>
  </si>
  <si>
    <t>ARMAÇÃO DE BLOCO, SAPATA ISOLADA, VIGA BALDRAME E SAPATA CORRIDA UTILIZANDO AÇO CA-50 DE 12,5 MM - MONTAGEM. AF_01/2024</t>
  </si>
  <si>
    <t xml:space="preserve"> 4.1.8</t>
  </si>
  <si>
    <t>LASTRO DE CONCRETO MAGRO, APLICADO EM BLOCOS DE COROAMENTO OU SAPATAS. AF_08/2017</t>
  </si>
  <si>
    <t xml:space="preserve"> 4.2 </t>
  </si>
  <si>
    <t>SUPER-ESTRUTURA (CONSIDERANDO LAJES DESDE A DE PISO)</t>
  </si>
  <si>
    <t>4.2</t>
  </si>
  <si>
    <t xml:space="preserve"> 4.2.1 </t>
  </si>
  <si>
    <t>CONCRETAGEM DE PILARES, FCK = 25 MPA, COM USO DE BOMBA - LANÇAMENTO, ADENSAMENTO E ACABAMENTO. AF_02/2022_PS</t>
  </si>
  <si>
    <t xml:space="preserve"> 4.2.2</t>
  </si>
  <si>
    <t>CONCRETAGEM DE VIGAS E LAJES, FCK=25 MPA, PARA LAJES PREMOLDADAS COM USO DE BOMBA - LANÇAMENTO, ADENSAMENTO E ACABAMENTO. AF_02/2022_PS</t>
  </si>
  <si>
    <t xml:space="preserve"> 4.2.3</t>
  </si>
  <si>
    <t>CONCRETAGEM DE LAJES EM EDIFICAÇÕES UNIFAMILIARES FEITAS COM SISTEMA DE FÔRMAS MANUSEÁVEIS, COM CONCRETO USINADO BOMBEÁVEL FCK 25 MPA - LANÇAMENTO, ADENSAMENTO E ACABAMENTO. AF_09/2024</t>
  </si>
  <si>
    <t xml:space="preserve"> 4.2.4</t>
  </si>
  <si>
    <t>MONTAGEM E DESMONTAGEM DE FÔRMA DE PILARES RETANGULARES E ESTRUTURAS SIMILARES, PÉ-DIREITO SIMPLES, EM CHAPA DE MADEIRA COMPENSADA RESINADA, 4 UTILIZAÇÕES. AF_09/2020</t>
  </si>
  <si>
    <t xml:space="preserve"> 4.2.5</t>
  </si>
  <si>
    <t xml:space="preserve"> 4.2.6</t>
  </si>
  <si>
    <t xml:space="preserve"> 4.2.7</t>
  </si>
  <si>
    <t>LANÇAMENTO COM USO DE BOMBA, ADENSAMENTO E ACABAMENTO DE CONCRETO EM ESTRUTURAS. AF_02/2022</t>
  </si>
  <si>
    <t xml:space="preserve"> 4.2.8</t>
  </si>
  <si>
    <t>ARMAÇÃO DE PILAR OU VIGA DE ESTRUTURA CONVENCIONAL DE CONCRETO ARMADO UTILIZANDO AÇO CA-60 DE 5,0 MM - MONTAGEM. AF_06/2022</t>
  </si>
  <si>
    <t xml:space="preserve"> 4.2.9</t>
  </si>
  <si>
    <t>ARMAÇÃO DE PILAR OU VIGA DE ESTRUTURA CONVENCIONAL DE CONCRETO ARMADO UTILIZANDO AÇO CA-50 DE 10,0 MM - MONTAGEM. AF_06/2022</t>
  </si>
  <si>
    <t xml:space="preserve"> 4.2.10</t>
  </si>
  <si>
    <t>ARMAÇÃO DE PILAR OU VIGA DE ESTRUTURA CONVENCIONAL DE CONCRETO ARMADO UTILIZANDO AÇO CA-50 DE 12,5 MM - MONTAGEM. AF_06/2022</t>
  </si>
  <si>
    <t xml:space="preserve"> 4.2.11</t>
  </si>
  <si>
    <t>ARMAÇÃO DE LAJE DE ESTRUTURA CONVENCIONAL DE CONCRETO ARMADO UTILIZANDO AÇO CA-60 DE 5,0 MM - MONTAGEM. AF_06/2022</t>
  </si>
  <si>
    <t xml:space="preserve"> 4.2.12</t>
  </si>
  <si>
    <t xml:space="preserve"> 4.2.13</t>
  </si>
  <si>
    <t>PAREDES E PAINÉIS</t>
  </si>
  <si>
    <t xml:space="preserve"> 5.1 </t>
  </si>
  <si>
    <t>ALVENARIA DE VEDAÇÃO</t>
  </si>
  <si>
    <t>5.1</t>
  </si>
  <si>
    <t xml:space="preserve"> 5.1.1 </t>
  </si>
  <si>
    <t>ALVENARIA DE VEDAÇÃO DE BLOCOS CERÂMICOS FURADOS NA VERTICAL DE 14X19X39 CM (ESPESSURA 14 CM) E ARGAMASSA DE ASSENTAMENTO COM PREPARO EM BETONEIRA. AF_12/2021</t>
  </si>
  <si>
    <t xml:space="preserve"> 5.2</t>
  </si>
  <si>
    <t>VERGA/CONTRAVERGA</t>
  </si>
  <si>
    <t>5.2</t>
  </si>
  <si>
    <t xml:space="preserve"> 5.2.1 </t>
  </si>
  <si>
    <t xml:space="preserve"> 5.2.2</t>
  </si>
  <si>
    <t>VERGA PRÉ-MOLDADA PARA PORTAS COM ATÉ 1,5 M DE VÃO. AF_03/2016</t>
  </si>
  <si>
    <t xml:space="preserve"> 5.2.3</t>
  </si>
  <si>
    <t>CONTRAVERGA PRÉ-MOLDADA PARA VÃOS DE ATÉ 1,5 M DE COMPRIMENTO. AF_03/2016</t>
  </si>
  <si>
    <t>ESQUADRIAS DE MADEIRA</t>
  </si>
  <si>
    <t xml:space="preserve"> 6.1 </t>
  </si>
  <si>
    <t>PORTAS</t>
  </si>
  <si>
    <t>6.1</t>
  </si>
  <si>
    <t xml:space="preserve"> 6.1.1 </t>
  </si>
  <si>
    <t>KIT DE PORTA DE MADEIRA PARA PINTURA, SEMI-OCA (LEVE OU MÉDIA), PADRÃO MÉDIO, 80X210CM, ESPESSURA DE 3,5CM, ITENS INCLUSOS: DOBRADIÇAS, MONTAGEM E INSTALAÇÃO DO BATENTE, FECHADURA COM EXECUÇÃO DO FURO - FORNECIMENTO E INSTALAÇÃO. AF_12/2019</t>
  </si>
  <si>
    <t>und</t>
  </si>
  <si>
    <t xml:space="preserve"> 6.1.2</t>
  </si>
  <si>
    <t>KIT DE PORTA DE MADEIRA PARA PINTURA, SEMI-OCA (LEVE OU MÉDIA), PADRÃO MÉDIO, 90X210CM, ESPESSURA DE 3,5CM, ITENS INCLUSOS: DOBRADIÇAS, MONTAGEM E INSTALAÇÃO DO BATENTE, FECHADURA COM EXECUÇÃO DO FURO - FORNECIMENTO E INSTALAÇÃO. AF_12/2019</t>
  </si>
  <si>
    <t>ESQUADRIAS METÁLICAS</t>
  </si>
  <si>
    <t xml:space="preserve"> 7.1 </t>
  </si>
  <si>
    <t>ESQUADRIAS METÁLICAS (M2)</t>
  </si>
  <si>
    <t>7.1</t>
  </si>
  <si>
    <t xml:space="preserve"> 7.1.1 </t>
  </si>
  <si>
    <t>JANELA DE ALUMÍNIO TIPO MAXIM-AR, COM VIDROS, BATENTE E FERRAGENS. EXCLUSIVE ALIZAR, ACABAMENTO E CONTRAMARCO. FORNECIMENTO E INSTALAÇÃO. AF_12/2019</t>
  </si>
  <si>
    <t xml:space="preserve"> 7.1.2 </t>
  </si>
  <si>
    <t>JANELA FIXA DE ALUMÍNIO PARA VIDRO, COM VIDRO, BATENTE E FERRAGENS. EXCLUSIVE ACABAMENTO, ALIZAR E CONTRAMARCO. FORNECIMENTO E INSTALAÇÃO. AF_12/2019</t>
  </si>
  <si>
    <t xml:space="preserve"> 7.1.3</t>
  </si>
  <si>
    <t>PORTA EM ALUMÍNIO DE ABRIR TIPO VENEZIANA COM GUARNIÇÃO, FIXAÇÃO COM PARAFUSOS - FORNECIMENTO E INSTALAÇÃO. AF_12/2019</t>
  </si>
  <si>
    <t xml:space="preserve"> 7.1.4</t>
  </si>
  <si>
    <t>COMP-01</t>
  </si>
  <si>
    <t>Janela em alumínio, cor N/P/B, moldura-vidro, tipo guilhotina, exclusive vidro</t>
  </si>
  <si>
    <t xml:space="preserve"> 7.2 </t>
  </si>
  <si>
    <t>OUTRAS ESQUADRIAS</t>
  </si>
  <si>
    <t>7.2</t>
  </si>
  <si>
    <t xml:space="preserve"> 7.2.1 </t>
  </si>
  <si>
    <t>PORTA DE ABRIR COM MOLA HIDRÁULICA, EM VIDRO TEMPERADO, 2 FOLHAS DE 90X210 CM, ESPESSURA DD 10MM, INCLUSIVE ACESSÓRIOS. AF_01/2021</t>
  </si>
  <si>
    <t>UND</t>
  </si>
  <si>
    <t xml:space="preserve"> 7.2.2</t>
  </si>
  <si>
    <t>PORTA DE ALUMÍNIO DE ABRIR COM LAMBRI, COM GUARNIÇÃO, FIXAÇÃO COM PARAFUSOS - FORNECIMENTO E INSTALAÇÃO. AF_12/2019</t>
  </si>
  <si>
    <t xml:space="preserve"> 7.2.3</t>
  </si>
  <si>
    <t>COMP-02</t>
  </si>
  <si>
    <t>PORTÃO DE FERRO DE CORRER EM BARRA CHATA, INCLUSIVE CHUMBAMENTO</t>
  </si>
  <si>
    <t xml:space="preserve"> 7.2.4</t>
  </si>
  <si>
    <t>COMP-03</t>
  </si>
  <si>
    <t>GRADE DE FERRO EM BARRA CHATA, INCLUSIVE CHUMBAMENTO</t>
  </si>
  <si>
    <t>VIDROS E ESPELHOS</t>
  </si>
  <si>
    <t xml:space="preserve"> </t>
  </si>
  <si>
    <t xml:space="preserve"> 8.1 </t>
  </si>
  <si>
    <t>VIDROS</t>
  </si>
  <si>
    <t>8.1</t>
  </si>
  <si>
    <t xml:space="preserve"> 8.1.1 </t>
  </si>
  <si>
    <t xml:space="preserve"> INSTALAÇÃO DE VIDRO ARAMADO, E = 6 MM, EM ESQUADRIA DE ALUMÍNIO OU PVC, FIXADO COM BAGUETE. AF_01/2021_PS</t>
  </si>
  <si>
    <t xml:space="preserve"> 8.1.2</t>
  </si>
  <si>
    <t>COBERTURA</t>
  </si>
  <si>
    <t xml:space="preserve"> 9.1 </t>
  </si>
  <si>
    <t>ESTRUTURA PARA TELHADO</t>
  </si>
  <si>
    <t>9.1</t>
  </si>
  <si>
    <t xml:space="preserve"> 9.1.1 </t>
  </si>
  <si>
    <t>TRAMA DE MADEIRA COMPOSTA POR TERÇAS PARA TELHADOS DE ATÉ 2 ÁGUAS PARA TELHA ONDULADA DE FIBROCIMENTO, METÁLICA, PLÁSTICA OU TERMOACÚSTICA, INCLUSO TRANSPORTE VERTICAL. AF_07/2019</t>
  </si>
  <si>
    <t xml:space="preserve"> 9.1.2</t>
  </si>
  <si>
    <t>FABRICAÇÃO E INSTALAÇÃO DE TESOURA INTEIRA EM MADEIRA NÃO APARELHADA, VÃO DE 4 M, PARA TELHA CERÂMICA OU DE CONCRETO, INCLUSO IÇAMENTO. AF_07/2019</t>
  </si>
  <si>
    <t xml:space="preserve">UN </t>
  </si>
  <si>
    <t xml:space="preserve"> 9.1.3</t>
  </si>
  <si>
    <t>FABRICAÇÃO E INSTALAÇÃO DE TESOURA INTEIRA EM MADEIRA NÃO APARELHADA, VÃO DE 6 M, PARA TELHA CERÂMICA OU DE CONCRETO, INCLUSO IÇAMENTO. AF_07/2019</t>
  </si>
  <si>
    <t>UN</t>
  </si>
  <si>
    <t xml:space="preserve"> 9.1.4</t>
  </si>
  <si>
    <t>FABRICAÇÃO E INSTALAÇÃO DE PONTALETES DE MADEIRA NÃO APARELHADA PARA TELHADOS COM ATÉ 2 ÁGUAS E COM TELHA ONDULADA DE FIBROCIMENTO, ALUMÍNIO OU PLÁSTICA EM EDIFÍCIO RESIDENCIAL DE MÚLTIPLOS PAVIMENTOS, INCLUSO TRANSPORTE VERTICAL. AF_07/2019</t>
  </si>
  <si>
    <t xml:space="preserve"> 9.2 </t>
  </si>
  <si>
    <t>TELHADO</t>
  </si>
  <si>
    <t>9.2</t>
  </si>
  <si>
    <t xml:space="preserve"> 9.2.1 </t>
  </si>
  <si>
    <t>TELHAMENTO COM TELHA DE AÇO/ALUMÍNIO E = 0,5 MM, COM ATÉ 2 ÁGUAS, INCLUSO IÇAMENTO. AF_07/2019</t>
  </si>
  <si>
    <t xml:space="preserve"> 9.3 </t>
  </si>
  <si>
    <t>RUFOS E CALHAS</t>
  </si>
  <si>
    <t>9.3</t>
  </si>
  <si>
    <t xml:space="preserve"> 9.3.1 </t>
  </si>
  <si>
    <t>CALHA EM CHAPA DE AÇO GALVANIZADO NÚMERO 24, DESENVOLVIMENTO DE 100 CM, INCLUSO TRANSPORTE VERTICAL. AF_07/2019</t>
  </si>
  <si>
    <t xml:space="preserve"> 9.3.2 </t>
  </si>
  <si>
    <t>RUFO EM CHAPA DE AÇO GALVANIZADO NÚMERO 24, CORTE DE 25 CM, INCLUSO TRANSPORTE VERTICAL. AF_07/2019</t>
  </si>
  <si>
    <t xml:space="preserve"> 9.4 </t>
  </si>
  <si>
    <t>DIVERSOS</t>
  </si>
  <si>
    <t>9.4</t>
  </si>
  <si>
    <t xml:space="preserve"> 9.4.1 </t>
  </si>
  <si>
    <t>CHAPIM SOBRE MUROS LINEARES, EM GRANITO OU MÁRMORE, L = 25 CM, ASSENTADO COM ARGAMASSA 1:6 COM ADITIVO. AF_11/2020</t>
  </si>
  <si>
    <t>IMPERMEABILIZAÇÃO</t>
  </si>
  <si>
    <t xml:space="preserve"> 10.1 </t>
  </si>
  <si>
    <t>IMPERMEABILIZAÇÃO CALHAS, LAJES DESCOBERTAS, BALDRAMES, PAREDES E JARDINEIRAS</t>
  </si>
  <si>
    <t>10.1</t>
  </si>
  <si>
    <t xml:space="preserve"> 10.1.1 </t>
  </si>
  <si>
    <t>IMPERMEABILIZAÇÃO DE SUPERFÍCIE COM MANTA ASFÁLTICA, UMA CAMADA, INCLUSIVE APLICAÇÃO DE PRIMER ASFÁLTICO, E=4MM. AF_09/2023</t>
  </si>
  <si>
    <t xml:space="preserve"> 10.1.2</t>
  </si>
  <si>
    <t>IMPERMEABILIZAÇÃO DE SUPERFÍCIE COM MEMBRANA À BASE DE RESINA ACRÍLICA, 3 DEMÃOS. AF_09/2023</t>
  </si>
  <si>
    <t>TETOS E FORROS</t>
  </si>
  <si>
    <t xml:space="preserve"> 11.1 </t>
  </si>
  <si>
    <t>REVESTIMENTO COM ARGAMASSA</t>
  </si>
  <si>
    <t>11.1</t>
  </si>
  <si>
    <t xml:space="preserve"> 11.1.1 </t>
  </si>
  <si>
    <t>CHAPISCO APLICADO NO TETO OU EM ALVENARIA E ESTRUTURA, COM ROLO PARA TEXTURA ACRÍLICA. ARGAMASSA INDUSTRIALIZADA COM PREPARO MANUAL. AF_10/2022</t>
  </si>
  <si>
    <t xml:space="preserve"> 11.2 </t>
  </si>
  <si>
    <t>REBAIXAMENTOS</t>
  </si>
  <si>
    <t>11.2</t>
  </si>
  <si>
    <t xml:space="preserve"> 11.2.1 </t>
  </si>
  <si>
    <t>FORRO EM PLACAS DE GESSO, PARA AMBIENTES COMERCIAIS. AF_08/2023_PS</t>
  </si>
  <si>
    <t>REVESTIMENTO DE PAREDES</t>
  </si>
  <si>
    <t xml:space="preserve"> 12.1 </t>
  </si>
  <si>
    <t>12.1</t>
  </si>
  <si>
    <t xml:space="preserve"> 12.1.1 </t>
  </si>
  <si>
    <t>CHAPISCO APLICADO EM ALVENARIAS E ESTRUTURAS DE CONCRETO INTERNAS, COM COLHER DE PEDREIRO.  ARGAMASSA TRAÇO 1:3 COM PREPARO MANUAL. AF_10/2022</t>
  </si>
  <si>
    <t xml:space="preserve"> 12.1.2 </t>
  </si>
  <si>
    <t>CHAPISCO APLICADO EM ALVENARIA (SEM PRESENÇA DE VÃOS) E ESTRUTURAS DE CONCRETO DE FACHADA, COM COLHER DE PEDREIRO.  ARGAMASSA TRAÇO 1:3 COM PREPARO MANUAL. AF_10/2022</t>
  </si>
  <si>
    <t xml:space="preserve"> 12.1.3 </t>
  </si>
  <si>
    <t>(COMPOSIÇÃO REPRESENTATIVA) DO SERVIÇO DE EMBOÇO/MASSA ÚNICA, APLICADO MANUALMENTE, TRAÇO 1:2:8, EM BETONEIRA DE 400L, PAREDES INTERNAS, COM EXECUÇÃO DE TALISCAS, EDIFICAÇÃO HABITACIONAL UNIFAMILIAR (CASAS) E EDIFICAÇÃO PÚBLICA PADRÃO. AF_12/2014</t>
  </si>
  <si>
    <t xml:space="preserve"> 12.2 </t>
  </si>
  <si>
    <t>ACABAMENTOS</t>
  </si>
  <si>
    <t>12.2</t>
  </si>
  <si>
    <t xml:space="preserve"> 12.2.1 </t>
  </si>
  <si>
    <t>REVESTIMENTO CERÂMICO PARA PAREDES INTERNAS COM PLACAS TIPO ESMALTADA EXTRA  DE DIMENSÕES 33X45 CM APLICADAS NA ALTURA INTEIRA DAS PAREDES. AF_02/2023_PE</t>
  </si>
  <si>
    <t xml:space="preserve"> 12.2.2</t>
  </si>
  <si>
    <t>COMP-04</t>
  </si>
  <si>
    <t>Próprio</t>
  </si>
  <si>
    <t>Bate-maca ou protetor de parede em PVC, com altura de 200mm, ref. TEC 198 da Tecnoperfil ou equivalente</t>
  </si>
  <si>
    <t>m</t>
  </si>
  <si>
    <t>PISOS INTERNOS E EXTERNOS</t>
  </si>
  <si>
    <t xml:space="preserve"> 13.1 </t>
  </si>
  <si>
    <t>LASTRO DE CONTRAPISO</t>
  </si>
  <si>
    <t>13.1</t>
  </si>
  <si>
    <t xml:space="preserve"> 13.1.1 </t>
  </si>
  <si>
    <t>LASTRO DE CONCRETO MAGRO, APLICADO EM PISOS, LAJES SOBRE SOLO OU RADIERS, ESPESSURA DE 5 CM. AF_07/2016</t>
  </si>
  <si>
    <t xml:space="preserve"> 13.1.2 </t>
  </si>
  <si>
    <t>PISO CIMENTADO, TRAÇO 1:3 (CIMENTO E AREIA), ACABAMENTO LISO, ESPESSURA 2,0 CM, PREPARO MECÂNICO DA ARGAMASSA. AF_09/2020</t>
  </si>
  <si>
    <t xml:space="preserve"> 13.2 </t>
  </si>
  <si>
    <t>13.2</t>
  </si>
  <si>
    <t xml:space="preserve"> 13.2.1 </t>
  </si>
  <si>
    <t>REVESTIMENTO CERÂMICO PARA PISO COM PLACAS TIPO PORCELANATO DE DIMENSÕES 60X60 CM APLICADA EM AMBIENTES DE ÁREA MAIOR QUE 10 M². AF_02/2023_PE</t>
  </si>
  <si>
    <t xml:space="preserve"> 13.2.2</t>
  </si>
  <si>
    <t>COMP-05</t>
  </si>
  <si>
    <t>REVESTIMENTO CERÂMICO PARA PISO COM PLACAS TIPO PORCELANATO DE DIMENSÕES 45X45 CM APLICADA EM AMBIENTES DE ÁREA MAIOR QUE 10 M². AF_02/2023_PE</t>
  </si>
  <si>
    <t xml:space="preserve"> 13.2.3</t>
  </si>
  <si>
    <t>EXECUÇÃO DE PAVIMENTO EM PISO INTERTRAVADO, COM BLOCO RETANGULAR COR NATURAL DE 20 X 10 CM, ESPESSURA 6 CM. AF_10/2022</t>
  </si>
  <si>
    <t xml:space="preserve"> 13.2.4</t>
  </si>
  <si>
    <t>PISO EM LADRILHO HIDRÁULICO APLICADO EM AMBIENTES EXTERNOS. AF_05/2020</t>
  </si>
  <si>
    <t xml:space="preserve"> 13.2.5</t>
  </si>
  <si>
    <t>ASSENTAMENTO DE GUIA (MEIO-FIO) EM TRECHO RETO, CONFECCIONADA EM CONCRETO PRÉ-FABRICADO, DIMENSÕES 39X6,5X6,5X19 CM (COMPRIMENTO X BASE INFERIOR X BASE SUPERIOR X ALTURA), PARA DELIMITAÇÃO DE JARDINS, PRAÇAS OU PASSEIOS. AF_05/2016</t>
  </si>
  <si>
    <t xml:space="preserve"> 13.2.6</t>
  </si>
  <si>
    <t>ASSENTAMENTO DE GUIA (MEIO-FIO) EM TRECHO RETO, CONFECCIONADA EM CONCRETO PRÉ-FABRICADO, DIMENSÕES 100X15X13X20 CM (COMPRIMENTO X BASE INFERIOR X BASE SUPERIOR X ALTURA), PARA URBANIZAÇÃO INTERNA DE EMPREENDIMENTOS. AF_06/2016</t>
  </si>
  <si>
    <t xml:space="preserve"> 13.2.7</t>
  </si>
  <si>
    <t>COMP-06</t>
  </si>
  <si>
    <t>REVESTIMENTO CERÂMICO PARA PISO COM PLACAS TIPO PORCELANATO RÚSTICO, MODELO PEDRA ESTRELA GRAFITE DE DIMENSÕES 62X121 CM</t>
  </si>
  <si>
    <t xml:space="preserve"> 13.2.8</t>
  </si>
  <si>
    <t>COMP-07</t>
  </si>
  <si>
    <t>REVESTIMENTO CERÂMICO PARA PISO COM PLACAS TIPO PORCELANATO RÚSTICO, MODELO SOHO ACERO DE DIMENSÕES 83X83 CM</t>
  </si>
  <si>
    <t xml:space="preserve"> 13.3 </t>
  </si>
  <si>
    <t>DEGRAUS, RODAPÉS, SOLEIRAS E PEITORIS</t>
  </si>
  <si>
    <t>13.3</t>
  </si>
  <si>
    <t xml:space="preserve"> 13.3.1 </t>
  </si>
  <si>
    <t>RODAPÉ EM POLIESTIRENO, ALTURA 5 CM. AF_09/2020</t>
  </si>
  <si>
    <t xml:space="preserve"> 13.3.2</t>
  </si>
  <si>
    <t>SOLEIRA EM MÁRMORE, LARGURA 15 CM, ESPESSURA 2,0 CM. AF_09/2020</t>
  </si>
  <si>
    <t xml:space="preserve"> 13.3.3</t>
  </si>
  <si>
    <t>PEITORIL LINEAR EM GRANITO OU MÁRMORE, L = 15CM, COMPRIMENTO DE ATÉ 2M, ASSENTADO COM ARGAMASSA 1:6 COM ADITIVO. AF_11/2020</t>
  </si>
  <si>
    <t>13.3.4</t>
  </si>
  <si>
    <t>INSTALAÇÕES HIDROSSANITÁRIAS</t>
  </si>
  <si>
    <t xml:space="preserve"> 14.1 </t>
  </si>
  <si>
    <t>TUBULAÇÃO DE LIGAÇÃO DE CAIXAS</t>
  </si>
  <si>
    <t>14.1</t>
  </si>
  <si>
    <t xml:space="preserve"> 14.1.1 </t>
  </si>
  <si>
    <t>TUBO PVC, SERIE NORMAL, ESGOTO PREDIAL, DN 100 MM, FORNECIDO E INSTALADO EM RAMAL DE DESCARGA OU RAMAL DE ESGOTO SANITÁRIO. AF_08/2022</t>
  </si>
  <si>
    <t xml:space="preserve"> 14.1.2 </t>
  </si>
  <si>
    <t>TUBO PVC, SERIE NORMAL, ESGOTO PREDIAL, DN 150 MM, FORNECIDO E INSTALADO EM SUBCOLETOR AÉREO DE ESGOTO SANITÁRIO. AF_08/2022</t>
  </si>
  <si>
    <t xml:space="preserve"> 14.2 </t>
  </si>
  <si>
    <t>CAIXAS DE PASSAGEM</t>
  </si>
  <si>
    <t>14.2</t>
  </si>
  <si>
    <t xml:space="preserve"> 14.2.1 </t>
  </si>
  <si>
    <t>CAIXA ENTERRADA HIDRÁULICA RETANGULAR, EM ALVENARIA COM BLOCOS DE CONCRETO, DIMENSÕES INTERNAS: 0,8X0,8X0,6 M PARA REDE DE DRENAGEM. AF_12/2020</t>
  </si>
  <si>
    <t xml:space="preserve"> 14.2.2 </t>
  </si>
  <si>
    <t>CAIXA ENTERRADA HIDRÁULICA RETANGULAR, EM ALVENARIA COM BLOCOS DE CONCRETO, DIMENSÕES INTERNAS: 0,4X0,4X0,4 M PARA REDE DE DRENAGEM. AF_12/2020</t>
  </si>
  <si>
    <t xml:space="preserve"> 14.3</t>
  </si>
  <si>
    <t>REDE DE ÁGUA FRIA - TUBOS SOLDÁVEIS DE PVC</t>
  </si>
  <si>
    <t>14.3</t>
  </si>
  <si>
    <t xml:space="preserve"> 14.3.1 </t>
  </si>
  <si>
    <t>TUBO, PVC, SOLDÁVEL, DN 20MM, INSTALADO EM RAMAL OU SUB-RAMAL DE ÁGUA - FORNECIMENTO E INSTALAÇÃO. AF_06/2022</t>
  </si>
  <si>
    <t xml:space="preserve"> 14.3.2</t>
  </si>
  <si>
    <t>TUBO, PVC, SOLDÁVEL, DN 25MM, INSTALADO EM RAMAL OU SUB-RAMAL DE ÁGUA - FORNECIMENTO E INSTALAÇÃO. AF_06/2022</t>
  </si>
  <si>
    <t xml:space="preserve"> 14.3.3</t>
  </si>
  <si>
    <t>TUBO, PVC, SOLDÁVEL, DN 32MM, INSTALADO EM RAMAL OU SUB-RAMAL DE ÁGUA - FORNECIMENTO E INSTALAÇÃO. AF_06/2022</t>
  </si>
  <si>
    <t xml:space="preserve"> 14.3.4</t>
  </si>
  <si>
    <t>TUBO, PVC, SOLDÁVEL, DN 50MM, INSTALADO EM PRUMADA DE ÁGUA - FORNECIMENTO E INSTALAÇÃO. AF_06/2022</t>
  </si>
  <si>
    <t xml:space="preserve"> 14.4</t>
  </si>
  <si>
    <t>REDE DE ESGOTO - TUBOS DE PVC</t>
  </si>
  <si>
    <t>14.4</t>
  </si>
  <si>
    <t xml:space="preserve"> 14.4.1 </t>
  </si>
  <si>
    <t>TUBO PVC, SERIE NORMAL, ESGOTO PREDIAL, DN 40 MM, FORNECIDO E INSTALADO EM RAMAL DE DESCARGA OU RAMAL DE ESGOTO SANITÁRIO. AF_08/2022</t>
  </si>
  <si>
    <t xml:space="preserve"> 14.4.2</t>
  </si>
  <si>
    <t>TUBO PVC, SERIE NORMAL, ESGOTO PREDIAL, DN 50 MM, FORNECIDO E INSTALADO EM RAMAL DE DESCARGA OU RAMAL DE ESGOTO SANITÁRIO. AF_08/2022</t>
  </si>
  <si>
    <t xml:space="preserve"> 14.4.3</t>
  </si>
  <si>
    <t>TUBO PVC, SERIE NORMAL, ESGOTO PREDIAL, DN 75 MM, FORNECIDO E INSTALADO EM RAMAL DE DESCARGA OU RAMAL DE ESGOTO SANITÁRIO. AF_08/2022</t>
  </si>
  <si>
    <t xml:space="preserve"> 14.5 </t>
  </si>
  <si>
    <t>CAIXAS DE PVC / EQUIPAMENTOS / DIVERSOS</t>
  </si>
  <si>
    <t>14.5</t>
  </si>
  <si>
    <t xml:space="preserve"> 14.5.1 </t>
  </si>
  <si>
    <t>CAIXA SIFONADA, PVC, DN 100 X 100 X 50 MM, JUNTA ELÁSTICA, FORNECIDA E INSTALADA EM RAMAL DE DESCARGA OU EM RAMAL DE ESGOTO SANITÁRIO. AF_08/2022</t>
  </si>
  <si>
    <t xml:space="preserve"> 14.5.2</t>
  </si>
  <si>
    <t>CAIXA SIFONADA, COM GRELHA QUADRADA, PVC, DN 150 X 150 X 50 MM, JUNTA SOLDÁVEL, FORNECIDA E INSTALADA EM RAMAL DE DESCARGA OU EM RAMAL DE ESGOTO SANITÁRIO. AF_08/2022</t>
  </si>
  <si>
    <t xml:space="preserve"> 14.5.3</t>
  </si>
  <si>
    <t>RALO SIFONADO, PVC, DN 100 X 40 MM, JUNTA SOLDÁVEL, FORNECIDO E INSTALADO EM RAMAL DE DESCARGA OU EM RAMAL DE ESGOTO SANITÁRIO. AF_08/2022</t>
  </si>
  <si>
    <t xml:space="preserve"> 14.5.4</t>
  </si>
  <si>
    <t>TERMINAL DE VENTILAÇÃO, PVC, SÉRIE NORMAL, ESGOTO PREDIAL, DN 50 MM, JUNTA SOLDÁVEL, FORNECIDO E INSTALADO EM PRUMADA DE ESGOTO SANITÁRIO OU VENTILAÇÃO. AF_08/2022</t>
  </si>
  <si>
    <t xml:space="preserve"> 14.5.5</t>
  </si>
  <si>
    <t>TERMINAL DE VENTILAÇÃO, PVC, SÉRIE NORMAL, ESGOTO PREDIAL, DN 75 MM, JUNTA SOLDÁVEL, FORNECIDO E INSTALADO EM PRUMADA DE ESGOTO SANITÁRIO OU VENTILAÇÃO. AF_08/2022</t>
  </si>
  <si>
    <t xml:space="preserve"> 14.5.6</t>
  </si>
  <si>
    <t>HIDRÔMETRO DN 20 (½), 3,0 M³/H  FORNECIMENTO E INSTALAÇÃO. AF_11/2016</t>
  </si>
  <si>
    <t xml:space="preserve"> 14.5.7</t>
  </si>
  <si>
    <t>TORNEIRA DE BOIA PARA CAIXA D'ÁGUA, ROSCÁVEL, 3/4" - FORNECIMENTO E INSTALAÇÃO. AF_08/2021</t>
  </si>
  <si>
    <t xml:space="preserve"> 14.5.8</t>
  </si>
  <si>
    <t>ADAPTADOR COM FLANGE E ANEL DE VEDAÇÃO, PVC, SOLDÁVEL, DN 25 MM X 3/4,  INSTALADO EM RESERVAÇÃO DE ÁGUA DE EDIFICAÇÃO QUE POSSUA RESERVATÓRIO DE FIBRA/FIBROCIMENTO FORNECIMENTO E INSTALAÇÃO. AF_06/2016</t>
  </si>
  <si>
    <t xml:space="preserve"> 14.5.9</t>
  </si>
  <si>
    <t>COMP-08</t>
  </si>
  <si>
    <t>ADAPTADOR COM FLANGES LIVRES, PVC, SOLDÁVEL LONGO, DN 32 MM X 1 , INSTALADO EM RESERVAÇÃO DE ÁGUA DE EDIFICAÇÃO QUE POSSUA RESERVATÓRIO DE FIBRA/FIBROCIMENTO   FORNECIMENTO E INSTALAÇÃO. AF_06/2016</t>
  </si>
  <si>
    <t xml:space="preserve"> 14.5.10</t>
  </si>
  <si>
    <t>ADAPTADOR COM FLANGE E ANEL DE VEDAÇÃO, PVC, SOLDÁVEL, DN 50 MM X 1 1/2 , INSTALADO EM RESERVAÇÃO DE ÁGUA DE EDIFICAÇÃO QUE POSSUA RESERVATÓRIO DE FIBRA/FIBROCIMENTO FORNECIMENTO E INSTALAÇÃO. AF_06/2016</t>
  </si>
  <si>
    <t>INSTALAÇÕES ELÉTRICAS</t>
  </si>
  <si>
    <t xml:space="preserve"> 15.1 </t>
  </si>
  <si>
    <t>QUADROS DE DISTRIBUIÇÃO</t>
  </si>
  <si>
    <t>15.1</t>
  </si>
  <si>
    <t xml:space="preserve"> 15.1.1 </t>
  </si>
  <si>
    <t>QUADRO DE DISTRIBUIÇÃO DE ENERGIA EM CHAPA DE AÇO GALVANIZADO, DE EMBUTIR, COM BARRAMENTO TRIFÁSICO, PARA 30 DISJUNTORES DIN 225A - FORNECIMENTO E INSTALAÇÃO. AF_10/2020</t>
  </si>
  <si>
    <t xml:space="preserve"> 15.1.2 </t>
  </si>
  <si>
    <t>QUADRO DE DISTRIBUIÇÃO DE ENERGIA EM CHAPA DE AÇO GALVANIZADO, DE EMBUTIR, COM BARRAMENTO TRIFÁSICO, PARA 40 DISJUNTORES DIN 100A - FORNECIMENTO E INSTALAÇÃO. AF_10/2020</t>
  </si>
  <si>
    <t xml:space="preserve"> 15.2 </t>
  </si>
  <si>
    <t>15.2</t>
  </si>
  <si>
    <t xml:space="preserve"> 15.2.1 </t>
  </si>
  <si>
    <t>CAIXA RETANGULAR 4" X 2" ALTA (2,00 M DO PISO), PVC, INSTALADA EM PAREDE - FORNECIMENTO E INSTALAÇÃO. AF_03/2023</t>
  </si>
  <si>
    <t xml:space="preserve"> 15.2.2</t>
  </si>
  <si>
    <t>CAIXA RETANGULAR 4" X 2" MÉDIA (1,30 M DO PISO), PVC, INSTALADA EM PAREDE - FORNECIMENTO E INSTALAÇÃO. AF_03/2023</t>
  </si>
  <si>
    <t xml:space="preserve"> 15.2.3</t>
  </si>
  <si>
    <t>CAIXA RETANGULAR 4" X 2" BAIXA (0,30 M DO PISO), PVC, INSTALADA EM PAREDE - FORNECIMENTO E INSTALAÇÃO. AF_03/2023</t>
  </si>
  <si>
    <t xml:space="preserve"> 15.2.4</t>
  </si>
  <si>
    <t>CAIXA RETANGULAR 4" X 4" MÉDIA (1,30 M DO PISO), PVC, INSTALADA EM PAREDE - FORNECIMENTO E INSTALAÇÃO. AF_03/2023</t>
  </si>
  <si>
    <t xml:space="preserve"> 15.2.5</t>
  </si>
  <si>
    <t>CAIXA RETANGULAR 4" X 2" MÉDIA (1,30 M DO PISO), METÁLICA, INSTALADA EM PAREDE - FORNECIMENTO E INSTALAÇÃO. AF_03/2023</t>
  </si>
  <si>
    <t xml:space="preserve"> 15.2.6</t>
  </si>
  <si>
    <t xml:space="preserve">CONDULETE DE PVC, TIPO X, PARA ELETRODUTO DE PVC SOLDÁVEL DN 32 MM (1''), APARENTE - FORNECIMENTO E INSTALAÇÃO. AF_10/2022	</t>
  </si>
  <si>
    <t xml:space="preserve"> 15.2.7</t>
  </si>
  <si>
    <t>CAIXA ENTERRADA ELÉTRICA RETANGULAR, EM ALVENARIA COM BLOCOS DE CONCRETO, FUNDO COM BRITA, DIMENSÕES INTERNAS: 0,6X0,6X0,6 M. AF_12/2020</t>
  </si>
  <si>
    <t xml:space="preserve"> 15.3 </t>
  </si>
  <si>
    <t>ELETRODUTOS, PERFILADOS E CONEXÕES</t>
  </si>
  <si>
    <t>15.3</t>
  </si>
  <si>
    <t xml:space="preserve"> 15.3.1 </t>
  </si>
  <si>
    <t>ELETRODUTO RÍGIDO ROSCÁVEL, PVC, DN 20 MM (1/2"), PARA CIRCUITOS TERMINAIS, INSTALADO EM FORRO - FORNECIMENTO E INSTALAÇÃO. AF_03/2023</t>
  </si>
  <si>
    <t xml:space="preserve"> 15.3.2</t>
  </si>
  <si>
    <t>ELETRODUTO RÍGIDO ROSCÁVEL, PVC, DN 25 MM (3/4"), PARA CIRCUITOS TERMINAIS, INSTALADO EM FORRO - FORNECIMENTO E INSTALAÇÃO. AF_03/2023</t>
  </si>
  <si>
    <t xml:space="preserve"> 15.3.3</t>
  </si>
  <si>
    <t>SUPORTE PARA 2 ELETRODUTOS, ESPAÇADO A CADA 80 CM, EM PERFILADO COM COMPRIMENTO DE 25 CM FIXADO EM LAJE, POR METRO DE ELETRODUTO FIXADO. AF_09/2023</t>
  </si>
  <si>
    <t xml:space="preserve"> 15.3.4</t>
  </si>
  <si>
    <t>ELETRODUTO FLEXÍVEL CORRUGADO, PEAD, DN 40 MM (1 1/4"), PARA CIRCUITOS TERMINAIS, INSTALADO EM PAREDE - FORNECIMENTO E INSTALAÇÃO. AF_03/2023</t>
  </si>
  <si>
    <t xml:space="preserve"> 15.3.5</t>
  </si>
  <si>
    <t>ELETRODUTO FLEXÍVEL CORRUGADO, PEAD, DN 63 (2"), PARA REDE ENTERRADA DE DISTRIBUIÇÃO DE ENERGIA ELÉTRICA - FORNECIMENTO E INSTALAÇÃO. AF_12/2021</t>
  </si>
  <si>
    <t xml:space="preserve"> 15.3.6</t>
  </si>
  <si>
    <t>ELETRODUTO FLEXÍVEL CORRUGADO, PEAD, DN 90 (3"), PARA REDE ENTERRADA DE DISTRIBUIÇÃO DE ENERGIA ELÉTRICA - FORNECIMENTO E INSTALAÇÃO. AF_12/2021</t>
  </si>
  <si>
    <t xml:space="preserve"> 15.3.7</t>
  </si>
  <si>
    <t>SUPORTE PARA ELETROCALHA LISA OU PERFURADA EM AÇO GALVANIZADO, LARGURA 400 MM, EM PERFILADO COM COMPRIMENTO DE 45 CM FIXADO EM LAJE, POR METRO DE ELETROCALHA FIXADA. AF_09/2023</t>
  </si>
  <si>
    <t xml:space="preserve"> 15.4 </t>
  </si>
  <si>
    <t>CHAVES, FUSÍVEIS E DISJUNTORES</t>
  </si>
  <si>
    <t>15.4</t>
  </si>
  <si>
    <t xml:space="preserve"> 15.4.1 </t>
  </si>
  <si>
    <t>DISJUNTOR MONOPOLAR TIPO DIN, CORRENTE NOMINAL DE 16A - FORNECIMENTO E INSTALAÇÃO. AF_10/2020</t>
  </si>
  <si>
    <t xml:space="preserve"> 15.4.2 </t>
  </si>
  <si>
    <t>DISJUNTOR MONOPOLAR TIPO DIN, CORRENTE NOMINAL DE 20A - FORNECIMENTO E INSTALAÇÃO. AF_10/2020</t>
  </si>
  <si>
    <t xml:space="preserve"> 15.4.3</t>
  </si>
  <si>
    <t>DISJUNTOR MONOPOLAR TIPO DIN, CORRENTE NOMINAL DE 50A - FORNECIMENTO E INSTALAÇÃO. AF_10/2020</t>
  </si>
  <si>
    <t xml:space="preserve"> 15.4.4</t>
  </si>
  <si>
    <t>DISJUNTOR BIPOLAR TIPO DIN, CORRENTE NOMINAL DE 16A - FORNECIMENTO E INSTALAÇÃO. AF_10/2020</t>
  </si>
  <si>
    <t xml:space="preserve"> 15.4.5</t>
  </si>
  <si>
    <t>DISJUNTOR BIPOLAR TIPO DIN, CORRENTE NOMINAL DE 20A - FORNECIMENTO E INSTALAÇÃO. AF_10/2020</t>
  </si>
  <si>
    <t xml:space="preserve"> 15.4.6</t>
  </si>
  <si>
    <t>DISJUNTOR BIPOLAR TIPO DIN, CORRENTE NOMINAL DE 32A - FORNECIMENTO E INSTALAÇÃO. AF_10/2020</t>
  </si>
  <si>
    <t xml:space="preserve"> 15.4.7</t>
  </si>
  <si>
    <t>DISJUNTOR TRIPOLAR TIPO DIN, CORRENTE NOMINAL DE 16A - FORNECIMENTO E INSTALAÇÃO. AF_10/2020</t>
  </si>
  <si>
    <t xml:space="preserve"> 15.4.8</t>
  </si>
  <si>
    <t>DISJUNTOR TERMOMAGNÉTICO TRIPOLAR , CORRENTE NOMINAL DE 125A - FORNECIMENTO E INSTALAÇÃO. AF_10/2020</t>
  </si>
  <si>
    <t xml:space="preserve"> 15.4.9</t>
  </si>
  <si>
    <t>COMP-09</t>
  </si>
  <si>
    <t>DISPOSITIVO DPS CLASSE II, 1 POLO, TENSAO MAXIMA DE 175 V, CORRENTE MAXIMA DE *90* KA (TIPO AC)</t>
  </si>
  <si>
    <t xml:space="preserve"> 15.5 </t>
  </si>
  <si>
    <t>FIOS E CABOS</t>
  </si>
  <si>
    <t>15.5</t>
  </si>
  <si>
    <t xml:space="preserve"> 15.5.1 </t>
  </si>
  <si>
    <t>CABO DE COBRE FLEXÍVEL ISOLADO, 2,5 MM², ANTI-CHAMA 450/750 V, PARA CIRCUITOS TERMINAIS - FORNECIMENTO E INSTALAÇÃO. AF_03/2023</t>
  </si>
  <si>
    <t xml:space="preserve"> 15.5.2</t>
  </si>
  <si>
    <t>CABO DE COBRE FLEXÍVEL ISOLADO, 4 MM², ANTI-CHAMA 450/750 V, PARA CIRCUITOS TERMINAIS - FORNECIMENTO E INSTALAÇÃO. AF_03/2023</t>
  </si>
  <si>
    <t xml:space="preserve"> 15.5.3</t>
  </si>
  <si>
    <t>CABO DE COBRE FLEXÍVEL ISOLADO, 6 MM², ANTI-CHAMA 450/750 V, PARA CIRCUITOS TERMINAIS - FORNECIMENTO E INSTALAÇÃO. AF_03/2023</t>
  </si>
  <si>
    <t xml:space="preserve"> 15.5.4</t>
  </si>
  <si>
    <t>CABO DE COBRE FLEXÍVEL ISOLADO, 16 MM², ANTI-CHAMA 450/750 V, PARA DISTRIBUIÇÃO - FORNECIMENTO E INSTALAÇÃO. AF_12/2015</t>
  </si>
  <si>
    <t xml:space="preserve"> 15.5.5</t>
  </si>
  <si>
    <t>CABO DE COBRE FLEXÍVEL ISOLADO, 50 MM², ANTI-CHAMA 0,6/1,0 KV, PARA REDE ENTERRADA DE DISTRIBUIÇÃO DE ENERGIA ELÉTRICA - FORNECIMENTO E INSTALAÇÃO. AF_12/2021</t>
  </si>
  <si>
    <t xml:space="preserve"> 15.5.6</t>
  </si>
  <si>
    <t>CABO DE COBRE FLEXÍVEL ISOLADO, 16 MM², ANTI-CHAMA 0,6/1,0 KV, PARA DISTRIBUIÇÃO - FORNECIMENTO E INSTALAÇÃO. AF_12/2015</t>
  </si>
  <si>
    <t xml:space="preserve"> 15.5.7</t>
  </si>
  <si>
    <t>CABO DE COBRE FLEXÍVEL ISOLADO, 35 MM², ANTI-CHAMA 0,6/1,0 KV, PARA REDE ENTERRADA DE DISTRIBUIÇÃO DE ENERGIA ELÉTRICA - FORNECIMENTO E INSTALAÇÃO. AF_12/2021</t>
  </si>
  <si>
    <t xml:space="preserve"> 15.5.8</t>
  </si>
  <si>
    <t>CABO DE COBRE FLEXÍVEL ISOLADO, 95 MM², ANTI-CHAMA 0,6/1,0 KV, PARA REDE ENTERRADA DE DISTRIBUIÇÃO DE ENERGIA ELÉTRICA - FORNECIMENTO E INSTALAÇÃO. AF_12/2021</t>
  </si>
  <si>
    <t xml:space="preserve"> 15.6 </t>
  </si>
  <si>
    <t>PADRÃO DE ENTRADA DE ENERGIA</t>
  </si>
  <si>
    <t>15.6</t>
  </si>
  <si>
    <t xml:space="preserve"> 15.6.1 </t>
  </si>
  <si>
    <t>ENTRADA DE ENERGIA ELÉTRICA, AÉREA, TRIFÁSICA, COM CAIXA DE EMBUTIR, CABO DE 35 MM2 E DISJUNTOR DIN 50A (NÃO INCLUSO O POSTE DE CONCRETO). AF_07/2020_PS</t>
  </si>
  <si>
    <t xml:space="preserve"> 15.6.2 </t>
  </si>
  <si>
    <t>QUADRO DE MEDIÇÃO GERAL DE ENERGIA PARA BARRAMENTO BLINDADO COM 4 MEDIDORES - FORNECIMENTO E INSTALAÇÃO. AF_10/2020</t>
  </si>
  <si>
    <t>OUTRAS INSTALAÇÕES</t>
  </si>
  <si>
    <t xml:space="preserve"> 16.1 </t>
  </si>
  <si>
    <t>CABEAMENTO ESTRUTURADO</t>
  </si>
  <si>
    <t>16.1</t>
  </si>
  <si>
    <t xml:space="preserve"> 16.1.1 </t>
  </si>
  <si>
    <t>RACK FECHADO PARA SERVIDOR - FORNECIMENTO E INSTALAÇÃO. AF_11/2019</t>
  </si>
  <si>
    <t xml:space="preserve"> 16.1.2 </t>
  </si>
  <si>
    <t>QUADRO DE DISTRIBUICAO PARA TELEFONE N.3, 40X40X12CM EM CHAPA METALICA, DE EMBUTIR, SEM ACESSORIOS, PADRAO TELEBRAS, FORNECIMENTO E INSTALAÇÃO. AF_11/2019</t>
  </si>
  <si>
    <t>16.1.3</t>
  </si>
  <si>
    <t>16.1.4</t>
  </si>
  <si>
    <t>16.1.5</t>
  </si>
  <si>
    <t xml:space="preserve"> 16.1.6</t>
  </si>
  <si>
    <t>CAIXA DE PASSAGEM PARA TELEFONE 15X15X10CM (SOBREPOR), FORNECIMENTO E INSTALACAO. AF_11/2019</t>
  </si>
  <si>
    <t xml:space="preserve"> 16.1.7</t>
  </si>
  <si>
    <t>CAIXA ENTERRADA PARA INSTALAÇÕES TELEFÔNICAS TIPO R1, EM ALVENARIA COM BLOCOS DE CONCRETO, DIMENSÕES INTERNAS: 0,35X0,60X0,60 M, EXCLUINDO TAMPÃO. AF_12/2020</t>
  </si>
  <si>
    <t xml:space="preserve"> 16.1.8</t>
  </si>
  <si>
    <t>TAMPA PARA CAIXA TIPO R1, EM FERRO FUNDIDO, DIMENSÕES INTERNAS: 0,40 X 0,60 M - FORNECIMENTO E INSTALAÇÃO. AF_12/2020</t>
  </si>
  <si>
    <t>16.1.9</t>
  </si>
  <si>
    <t xml:space="preserve"> 16.1.10</t>
  </si>
  <si>
    <t>ELETRODUTO RÍGIDO ROSCÁVEL, PVC, DN 32 MM (1"), PARA CIRCUITOS TERMINAIS, INSTALADO EM FORRO - FORNECIMENTO E INSTALAÇÃO. AF_03/2023</t>
  </si>
  <si>
    <t>16.1.11</t>
  </si>
  <si>
    <t>16.1.12</t>
  </si>
  <si>
    <t xml:space="preserve"> 16.1.13</t>
  </si>
  <si>
    <t>CABO ELETRÔNICO CATEGORIA 5E, INSTALADO EM EDIFICAÇÃO INSTITUCIONAL - FORNECIMENTO E INSTALAÇÃO. AF_11/2019</t>
  </si>
  <si>
    <t xml:space="preserve"> 16.1.14</t>
  </si>
  <si>
    <t>CABO TELEFÔNICO CI-50 10 PARES INSTALADO EM DISTRIBUIÇÃO DE EDIFICAÇÃO INSTITUCIONAL - FORNECIMENTO E INSTALAÇÃO. AF_11/2019</t>
  </si>
  <si>
    <t xml:space="preserve"> 16.1.15</t>
  </si>
  <si>
    <t>CABO TELEFÔNICO CTP-APL-50 10 PARES INSTALADO EM ENTRADA DE EDIFICAÇÃO - FORNECIMENTO E INSTALAÇÃO. AF_11/2019</t>
  </si>
  <si>
    <t xml:space="preserve"> 16.1.16</t>
  </si>
  <si>
    <t>TOMADA DE REDE RJ45 - FORNECIMENTO E INSTALAÇÃO. AF_11/2019</t>
  </si>
  <si>
    <t xml:space="preserve"> 16.1.17</t>
  </si>
  <si>
    <t>PATCH PANEL 24 PORTAS, CATEGORIA 5E - FORNECIMENTO E INSTALAÇÃO. AF_11/2019</t>
  </si>
  <si>
    <t xml:space="preserve"> 16.2 </t>
  </si>
  <si>
    <t>ALARME E CFTV</t>
  </si>
  <si>
    <t>16.2</t>
  </si>
  <si>
    <t>16.2.1</t>
  </si>
  <si>
    <t xml:space="preserve">CAIXA RETANGULAR 4" X 2" ALTA (2,00 M DO PISO), PVC, INSTALADA EM PAREDE - FORNECIMENTO E INSTALAÇÃO. AF_03/2023 </t>
  </si>
  <si>
    <t>16.2.2</t>
  </si>
  <si>
    <t xml:space="preserve"> 16.2.3</t>
  </si>
  <si>
    <t>ELETRODUTO RÍGIDO ROSCÁVEL, PVC, DN 32 MM (1"), PARA CIRCUITOS TERMINAIS, INSTALADO EM PAREDE - FORNECIMENTO E INSTALAÇÃO. AF_03/2023</t>
  </si>
  <si>
    <t>16.2.4</t>
  </si>
  <si>
    <t>16.2.5</t>
  </si>
  <si>
    <t>16.2.6</t>
  </si>
  <si>
    <t>16.2.7</t>
  </si>
  <si>
    <t xml:space="preserve"> 16.2.8</t>
  </si>
  <si>
    <t>SENSOR DE PRESENÇA SEM FOTOCÉLULA, FIXAÇÃO EM PAREDE - FORNECIMENTO E INSTALAÇÃO. AF_02/2020</t>
  </si>
  <si>
    <t xml:space="preserve"> 16.3 </t>
  </si>
  <si>
    <t>CLIMATIZAÇÃO (INFRA-ESTRUTURA)</t>
  </si>
  <si>
    <t>16.3</t>
  </si>
  <si>
    <t>16.3.1</t>
  </si>
  <si>
    <t xml:space="preserve"> 16.3.2</t>
  </si>
  <si>
    <t>COMP-10</t>
  </si>
  <si>
    <t>Isolamento térmico em tubo de espuma elastomérica com furo de 25mm</t>
  </si>
  <si>
    <t>16.3.3</t>
  </si>
  <si>
    <t>TUBO PVC, SERIE NORMAL, ESGOTO PREDIAL, DN 40 MM, FORNECIDO E INSTALADO  EM RAMAL DE DESCARGA OU RAMAL DE ESGOTO SANITÁRIO. AF_08/2022</t>
  </si>
  <si>
    <t xml:space="preserve"> 16.3.4</t>
  </si>
  <si>
    <t>TUBO EM COBRE FLEXÍVEL, DN 1/4", COM ISOLAMENTO, INSTALADO EM FORRO, PARA RAMAL DE ALIMENTAÇÃO DE AR CONDICIONADO, INCLUSO FIXADOR. AF_11/2021</t>
  </si>
  <si>
    <t xml:space="preserve"> 16.3.5</t>
  </si>
  <si>
    <t>TUBO EM COBRE FLEXÍVEL, DN 3/8", COM ISOLAMENTO, INSTALADO EM FORRO, PARA RAMAL DE ALIMENTAÇÃO DE AR CONDICIONADO, INCLUSO FIXADOR. AF_11/2021</t>
  </si>
  <si>
    <t xml:space="preserve"> 16.3.6</t>
  </si>
  <si>
    <t>TUBO EM COBRE FLEXÍVEL, DN 1/2", COM ISOLAMENTO, INSTALADO EM FORRO, PARA RAMAL DE ALIMENTAÇÃO DE AR CONDICIONADO, INCLUSO FIXADOR. AF_11/2021</t>
  </si>
  <si>
    <t xml:space="preserve"> 16.3.7</t>
  </si>
  <si>
    <t>TUBO EM COBRE FLEXÍVEL, DN 5/8", COM ISOLAMENTO, INSTALADO EM FORRO, PARA RAMAL DE ALIMENTAÇÃO DE AR CONDICIONADO, INCLUSO FIXADOR. AF_11/2021</t>
  </si>
  <si>
    <t xml:space="preserve"> 16.3.8</t>
  </si>
  <si>
    <t>SUPORTE PARA DUTO EM CHAPA GALVANIZADA BITOLA 26, EM PERFILADO COM COMPRIMENTO DE 35 CM FIXADO EM LAJE, POR METRO DE DUTO FIXADO. AF_09/2023</t>
  </si>
  <si>
    <t>m2</t>
  </si>
  <si>
    <t xml:space="preserve"> 16.3.9</t>
  </si>
  <si>
    <t>COMP-11</t>
  </si>
  <si>
    <t>Duto flexível aluminizado, seção circular de 10cm (4"), com isolamento térmico em lã de vidro</t>
  </si>
  <si>
    <t xml:space="preserve"> 16.3.10</t>
  </si>
  <si>
    <t>COMP-12</t>
  </si>
  <si>
    <t>DUTO FABRICADO EM PAINEIS PRÉ ISOLADOS COM 20mm DE ESPESSURA DE ESPUMA RIGIDA DE POLIURETANO, REVESTIDO NAS DUAS FACES COM LAMINA DE ALUMINIO GOFRADO E PELICULA DE PROTEÇÃO CONTRA FUNGOS E BACTERIAS</t>
  </si>
  <si>
    <t xml:space="preserve"> 16.4</t>
  </si>
  <si>
    <t>SISTEMA DE ENERGIA SOLAR</t>
  </si>
  <si>
    <t>16.4</t>
  </si>
  <si>
    <t xml:space="preserve"> 16.4.1</t>
  </si>
  <si>
    <t>COMP-13</t>
  </si>
  <si>
    <t>Sistema completo de energia solar fotovoltaica, potência 30,25Kwp, composta por 55 módulos - JA Solar 550W (placas coletoras), área necessária para a instalação do sistema 195,00m2, monitoramento em tempo real via APP, produção esperada de 3.723 Kwh/mês - 44.678Kwh/ano,  conforme projeto, instalado (und=módulo)</t>
  </si>
  <si>
    <t>16.5</t>
  </si>
  <si>
    <t>SISTEMA DE PREVENÇÃO E COMBATE À INCÊNDIO</t>
  </si>
  <si>
    <t>16.5.1</t>
  </si>
  <si>
    <t>COMP-14</t>
  </si>
  <si>
    <t>Extintor de incêndio portátil de pó químico ABC com capacidade 2A-20B:C (6 kg), inclusive suporte de parede universal,inclusive parafuso e bucha S8, exclusive placa sinalizadora em PVC fotoluminescente e pintura de sinalização</t>
  </si>
  <si>
    <t>16.5.2</t>
  </si>
  <si>
    <t>COMP-15</t>
  </si>
  <si>
    <t>Placa de sinalização de segurança contra incêndio - alerta, triangular, base de *30* cm, em PVC *2* mm anti-chamas (símbolos, cores e pictogramas conforme NBR 16820)</t>
  </si>
  <si>
    <t>16.5.3</t>
  </si>
  <si>
    <t>COMP-16</t>
  </si>
  <si>
    <t>Placa de sinalizacao de seguranca contra incendio, fotoluminescente quadrada, *14 x 14* cm, em PVC *2* mm anti-chamas (simbolos, cores e pictogramas conforme NBR 16820)</t>
  </si>
  <si>
    <t>16.5.4</t>
  </si>
  <si>
    <t>COMP-17</t>
  </si>
  <si>
    <t>Placa de sinalização de segurança CODIGO 14 - 315/158(NBR 13.434); CÓDIGO S3(NT 14/2010-ES) ("SAIDA DE EMERGÊNCIA" - seta vertical)</t>
  </si>
  <si>
    <t>16.5.5</t>
  </si>
  <si>
    <t>COMP-18</t>
  </si>
  <si>
    <t>Ponto para iluminação de emergência completo, inclusive bloco autônomo de iluminação 2x9W com tomada universal</t>
  </si>
  <si>
    <t>16.6</t>
  </si>
  <si>
    <t>SISTEMA DE PROTEÇÃO CONTRA DESCARGAS ATMOSFÉRICAS</t>
  </si>
  <si>
    <t>16.6.1</t>
  </si>
  <si>
    <t>16.6.2</t>
  </si>
  <si>
    <t>16.6.3</t>
  </si>
  <si>
    <t>16.6.4</t>
  </si>
  <si>
    <t>COMP-19</t>
  </si>
  <si>
    <t>Barra chata em alumínio 7/8"x1/8" (70mm²), com furos diâmetro 7 mm ref. TEL-771, marca de referência Termotécnica ou equivalente</t>
  </si>
  <si>
    <t>16.6.5</t>
  </si>
  <si>
    <t>COMP-20</t>
  </si>
  <si>
    <t>Cabo de cobre nú 35mm2, ref. TEL 5735, marca de referência Termotécnica ou equivalente</t>
  </si>
  <si>
    <t>16.6.6</t>
  </si>
  <si>
    <t>16.6.7</t>
  </si>
  <si>
    <t>16.6.8</t>
  </si>
  <si>
    <t>COMP-21</t>
  </si>
  <si>
    <t>Conector de medição em latão com 4 parafusos para cabos de 16 a 50 mm2, ref. TEL-562, Termotécnica ou equivalente</t>
  </si>
  <si>
    <t>16.6.9</t>
  </si>
  <si>
    <t>16.6.10</t>
  </si>
  <si>
    <t>16.6.11</t>
  </si>
  <si>
    <t>16.6.12</t>
  </si>
  <si>
    <t>16.6.13</t>
  </si>
  <si>
    <t>16.6.14</t>
  </si>
  <si>
    <t>16.6.15</t>
  </si>
  <si>
    <t>16.7</t>
  </si>
  <si>
    <t>GASES MEDICINAIS</t>
  </si>
  <si>
    <t>16.7.1</t>
  </si>
  <si>
    <t>16.7.2</t>
  </si>
  <si>
    <t>16.7.3</t>
  </si>
  <si>
    <t>16.7.4</t>
  </si>
  <si>
    <t>COMP-22</t>
  </si>
  <si>
    <t>Central manifold para cilindros 2 x 2 para oxigênio, ar comprimido e óxido nitroso com serpentina e sem válvula de alta Pressão</t>
  </si>
  <si>
    <t>un</t>
  </si>
  <si>
    <t>16.7.5</t>
  </si>
  <si>
    <t>COMP-23</t>
  </si>
  <si>
    <t>ABRIGO PARA CILINDROS  , EXEC. EM ALV BLOCO CONCRETO, DIM.1.90X0,40X2.00M</t>
  </si>
  <si>
    <t>APARELHOS HIDROSSANITÁRIOS</t>
  </si>
  <si>
    <t xml:space="preserve"> 17.1 </t>
  </si>
  <si>
    <t>LOUÇAS</t>
  </si>
  <si>
    <t>17.1</t>
  </si>
  <si>
    <t xml:space="preserve"> 17.1.1</t>
  </si>
  <si>
    <t>LAVATÓRIO LOUÇA BRANCA SUSPENSO, 29,5 X 39CM OU EQUIVALENTE, PADRÃO POPULAR - FORNECIMENTO E INSTALAÇÃO. AF_01/2020</t>
  </si>
  <si>
    <t xml:space="preserve"> 17.1.2</t>
  </si>
  <si>
    <t>CUBA DE EMBUTIR OVAL EM LOUÇA BRANCA, 35 X 50CM OU EQUIVALENTE, INCLUSO VÁLVULA E SIFÃO TIPO GARRAFA EM METAL CROMADO - FORNECIMENTO E INSTALAÇÃO. AF_01/2020</t>
  </si>
  <si>
    <t xml:space="preserve"> 17.1.3</t>
  </si>
  <si>
    <t>TANQUE DE LOUÇA BRANCA COM COLUNA, 30L OU EQUIVALENTE, INCLUSO SIFÃO FLEXÍVEL EM PVC, VÁLVULA PLÁSTICA E TORNEIRA DE METAL CROMADO PADRÃO POPULAR - FORNECIMENTO E INSTALAÇÃO. AF_01/2020</t>
  </si>
  <si>
    <t xml:space="preserve"> 17.1.4</t>
  </si>
  <si>
    <t>VASO SANITARIO SIFONADO CONVENCIONAL PARA PCD SEM FURO FRONTAL COM LOUÇA BRANCA SEM ASSENTO, INCLUSO CONJUNTO DE LIGAÇÃO PARA BACIA SANITÁRIA AJUSTÁVEL - FORNECIMENTO E INSTALAÇÃO. AF_01/2020</t>
  </si>
  <si>
    <t xml:space="preserve"> 17.1.5</t>
  </si>
  <si>
    <t>SABONETEIRA PLASTICA TIPO DISPENSER PARA SABONETE LIQUIDO COM RESERVATORIO 800 A 1500 ML, INCLUSO FIXAÇÃO. AF_01/2020</t>
  </si>
  <si>
    <t xml:space="preserve"> 17.1.6</t>
  </si>
  <si>
    <t>ASSENTO SANITÁRIO CONVENCIONAL - FORNECIMENTO E INSTALACAO. AF_01/2020</t>
  </si>
  <si>
    <t xml:space="preserve"> 17.2 </t>
  </si>
  <si>
    <t>BANCADAS</t>
  </si>
  <si>
    <t>17.2</t>
  </si>
  <si>
    <t xml:space="preserve"> 17.2.1 </t>
  </si>
  <si>
    <t>BANCADA DE GRANITO CINZA POLIDO, DE 1,50 X 0,60 M, PARA PIA DE COZINHA -  FORNECIMENTO E INSTALAÇÃO. AF_01/2020</t>
  </si>
  <si>
    <t xml:space="preserve"> 17.3 </t>
  </si>
  <si>
    <t>TORNEIRAS, REGISTROS, VÁLVULAS E METAIS</t>
  </si>
  <si>
    <t>17.3</t>
  </si>
  <si>
    <t xml:space="preserve"> 17.3.1 </t>
  </si>
  <si>
    <t>TORNEIRA CROMADA 1/2 OU 3/4 PARA TANQUE, PADRÃO MÉDIO - FORNECIMENTO E INSTALAÇÃO. AF_01/2020</t>
  </si>
  <si>
    <t xml:space="preserve"> 17.3.2</t>
  </si>
  <si>
    <t>TORNEIRA CROMADA DE MESA PARA LAVATORIO, TIPO MONOCOMANDO. AF_01/2020</t>
  </si>
  <si>
    <t xml:space="preserve"> 17.3.3</t>
  </si>
  <si>
    <t>TORNEIRA CROMADA TUBO MÓVEL, DE MESA, 1/2 OU 3/4, PARA PIA DE COZINHA, PADRÃO ALTO - FORNECIMENTO E INSTALAÇÃO. AF_01/2020</t>
  </si>
  <si>
    <t xml:space="preserve"> 17.3.4</t>
  </si>
  <si>
    <t>REGISTRO DE GAVETA BRUTO, LATÃO, ROSCÁVEL, 3/4" - FORNECIMENTO E INSTALAÇÃO. AF_08/2021</t>
  </si>
  <si>
    <t xml:space="preserve"> 17.3.5</t>
  </si>
  <si>
    <t>REGISTRO DE GAVETA BRUTO, LATÃO, ROSCÁVEL, 1" - FORNECIMENTO E INSTALAÇÃO. AF_08/2021</t>
  </si>
  <si>
    <t xml:space="preserve"> 17.3.6</t>
  </si>
  <si>
    <t>REGISTRO DE GAVETA BRUTO, LATÃO, ROSCÁVEL, 1 1/2" - FORNECIMENTO E INSTALAÇÃO. AF_08/2021</t>
  </si>
  <si>
    <t xml:space="preserve"> 17.3.7</t>
  </si>
  <si>
    <t>REGISTRO DE GAVETA BRUTO, LATÃO, ROSCÁVEL, 3/4", COM ACABAMENTO E CANOPLA CROMADOS - FORNECIMENTO E INSTALAÇÃO. AF_08/2021</t>
  </si>
  <si>
    <t xml:space="preserve"> 17.3.8</t>
  </si>
  <si>
    <t>REGISTRO DE ESFERA, PVC, ROSCÁVEL, COM VOLANTE, 3/4" - FORNECIMENTO E INSTALAÇÃO. AF_08/2021</t>
  </si>
  <si>
    <t xml:space="preserve"> 17.3.9</t>
  </si>
  <si>
    <t>REGISTRO DE PRESSÃO BRUTO, LATÃO, ROSCÁVEL, 3/4", COM ACABAMENTO E CANOPLA CROMADOS - FORNECIMENTO E INSTALAÇÃO. AF_08/2021</t>
  </si>
  <si>
    <t xml:space="preserve"> 17.4 </t>
  </si>
  <si>
    <t>OUTROS APARELHOS</t>
  </si>
  <si>
    <t>17.4</t>
  </si>
  <si>
    <t xml:space="preserve"> 17.4.1 </t>
  </si>
  <si>
    <t>CUBA DE EMBUTIR DE AÇO INOXIDÁVEL MÉDIA, INCLUSO VÁLVULA TIPO AMERICANA E SIFÃO TIPO GARRAFA EM METAL CROMADO - FORNECIMENTO E INSTALAÇÃO. AF_01/2020</t>
  </si>
  <si>
    <t xml:space="preserve"> 17.4.2</t>
  </si>
  <si>
    <t>CUBA DE EMBUTIR RETANGULAR DE AÇO INOXIDÁVEL, 46 X 30 X 12 CM - FORNECIMENTO E INSTALAÇÃO. AF_01/2020</t>
  </si>
  <si>
    <t xml:space="preserve"> 17.4.3</t>
  </si>
  <si>
    <t>SIFÃO DO TIPO GARRAFA EM METAL CROMADO 1 X 1.1/2 - FORNECIMENTO E INSTALAÇÃO. AF_01/2020</t>
  </si>
  <si>
    <t xml:space="preserve"> 17.4.4</t>
  </si>
  <si>
    <t>BARRA DE APOIO RETA, EM ACO INOX POLIDO, COMPRIMENTO 60CM, FIXADA NA PAREDE - FORNECIMENTO E INSTALAÇÃO. AF_01/2020</t>
  </si>
  <si>
    <t>UM</t>
  </si>
  <si>
    <t xml:space="preserve"> 17.4.5</t>
  </si>
  <si>
    <t>BARRA DE APOIO RETA, EM ACO INOX POLIDO, COMPRIMENTO 80 CM,  FIXADA NA PAREDE - FORNECIMENTO E INSTALAÇÃO. AF_01/2020</t>
  </si>
  <si>
    <t xml:space="preserve"> 17.4.6</t>
  </si>
  <si>
    <t>BARRA DE APOIO LATERAL ARTICULADA, COM TRAVA, EM ACO INOX POLIDO, FIXADA NA PAREDE - FORNECIMENTO E INSTALAÇÃO. AF_01/2020</t>
  </si>
  <si>
    <t xml:space="preserve"> 17.4.7</t>
  </si>
  <si>
    <t xml:space="preserve"> 17.4.8</t>
  </si>
  <si>
    <t>CAIXA D´ÁGUA EM POLIETILENO, 2000 LITROS - FORNECIMENTO E INSTALAÇÃO. AF_06/2021</t>
  </si>
  <si>
    <t xml:space="preserve"> 17.4.9</t>
  </si>
  <si>
    <t>CHUVEIRO ELÉTRICO COMUM CORPO PLÁSTICO, TIPO DUCHA FORNECIMENTO E INSTALAÇÃO. AF_01/2020</t>
  </si>
  <si>
    <t>APARELHOS ELÉTRICOS</t>
  </si>
  <si>
    <t xml:space="preserve"> 18.1 </t>
  </si>
  <si>
    <t>LUMINÁRIAS</t>
  </si>
  <si>
    <t>18.1</t>
  </si>
  <si>
    <t xml:space="preserve"> 18.1.1 </t>
  </si>
  <si>
    <t>COMP-24</t>
  </si>
  <si>
    <t>LUMINÁRIA DUPLA TIPO CALHA, DE SOBREPOR, COM 4 LÂMPADAS TUBULARES FLUORESCENTES DE 18 W,COM REATORES DE PARTIDA RÁPIDA - FORNECIMENTO E INSTALAÇÃO. AF_02/2020</t>
  </si>
  <si>
    <t xml:space="preserve"> 18.1.2 </t>
  </si>
  <si>
    <t>COMP-25</t>
  </si>
  <si>
    <t>LUMINÁRIA TIPO CALHA, DE SOBREPOR, COM 2 LÂMPADAS TUBULARES FLUORESCENTES DE 18 W, COM REATOR DE PARTIDA RÁPIDA - FORNECIMENTO E INSTALAÇÃO. AF_02/2020</t>
  </si>
  <si>
    <t xml:space="preserve"> 18.1.3 </t>
  </si>
  <si>
    <t>COMP-26</t>
  </si>
  <si>
    <t>LUMINÁRIA TIPO CALHA, DE SOBREPOR, COM 2 LÂMPADAS TUBULARES FLUORESCENTES DE 36 W, COM REATOR DE PARTIDA RÁPIDA - FORNECIMENTO E INSTALAÇÃO. AF_02/2020</t>
  </si>
  <si>
    <t xml:space="preserve"> 18.1.4</t>
  </si>
  <si>
    <t>COMP-27</t>
  </si>
  <si>
    <t>LUMINÁRIA TIPO ESPETO PARA JARDIM COM LÂMPADA LED 18,5 W</t>
  </si>
  <si>
    <t xml:space="preserve"> 18.1.5</t>
  </si>
  <si>
    <t>COMP-28</t>
  </si>
  <si>
    <t>LUMINÁRIA TIPO ESPETO PARA JARDIM COM LÂMPADA LED 6,5 W</t>
  </si>
  <si>
    <t xml:space="preserve"> 18.1.6</t>
  </si>
  <si>
    <t>COMP-29</t>
  </si>
  <si>
    <t xml:space="preserve">LUMINÁRIA DE EMBUTIR EM SOLO COM POTÊNCIA DE 18W FLUXO LUMINOSO DE 800 LUMENS E TEMPERATURA DE COR 3000K (BRANCO QUENTE)
</t>
  </si>
  <si>
    <t xml:space="preserve"> 18.1.7</t>
  </si>
  <si>
    <t>COMP-30</t>
  </si>
  <si>
    <t xml:space="preserve"> 18.1.8</t>
  </si>
  <si>
    <t>COMP-31</t>
  </si>
  <si>
    <t>FITA DE LED COM FONTE BIVOLT COM POTÊNCIA DE 150 W E SAÍDA DE 24 V , 5M, 3000K (BRANCO QUENTE), TIPO FITA TENSÃO DE REDE DOUBLE LINE ECO 10W/M IP67 – STELLA OU SIMILAR</t>
  </si>
  <si>
    <t xml:space="preserve"> 18.1.9</t>
  </si>
  <si>
    <t>COMP-32</t>
  </si>
  <si>
    <t>POSTE DECORATIVO 2 PÉTALAS, EM AÇO GALVANIZADO COM DIFUSOR EM VIDRO TRANSPARENTE TEMPERADO, COM 3M/4M, INCLUSIVE LÂMPADA DE LED 50W</t>
  </si>
  <si>
    <t xml:space="preserve"> 18.1.10</t>
  </si>
  <si>
    <t>COMP-33</t>
  </si>
  <si>
    <t>REFLETOR SLIM LED 100W DE POTÊNCIA, BRANCO FRIO, 6500K, AUTOVOLT, MARCA G-LIGHT OU SIMILAR</t>
  </si>
  <si>
    <t xml:space="preserve"> 18.2 </t>
  </si>
  <si>
    <t>INTERRUPTORES, TOMADAS E PLACAS</t>
  </si>
  <si>
    <t>18.2</t>
  </si>
  <si>
    <t xml:space="preserve"> 18.2.1 </t>
  </si>
  <si>
    <t>TOMADA MÉDIA DE EMBUTIR (1 MÓDULO), 2P+T 10 A, INCLUINDO SUPORTE E PLACA - FORNECIMENTO E INSTALAÇÃO. AF_03/2023</t>
  </si>
  <si>
    <t xml:space="preserve"> 18.2.2 </t>
  </si>
  <si>
    <t>TOMADA MÉDIA DE EMBUTIR (1 MÓDULO), 2P+T 20 A, INCLUINDO SUPORTE E PLACA - FORNECIMENTO E INSTALAÇÃO. AF_03/2023</t>
  </si>
  <si>
    <t xml:space="preserve"> 18.2.3 </t>
  </si>
  <si>
    <t>TOMADA MÉDIA DE EMBUTIR (2 MÓDULOS), 2P+T 10 A, INCLUINDO SUPORTE E PLACA - FORNECIMENTO E INSTALAÇÃO. AF_03/2023</t>
  </si>
  <si>
    <t xml:space="preserve"> 18.2.4 </t>
  </si>
  <si>
    <t>INTERRUPTOR SIMPLES (1 MÓDULO), 10A/250V, INCLUINDO SUPORTE E PLACA - FORNECIMENTO E INSTALAÇÃO. AF_03/2023</t>
  </si>
  <si>
    <t xml:space="preserve"> 18.2.5</t>
  </si>
  <si>
    <t>INTERRUPTOR PARALELO (1 MÓDULO), 10A/250V, INCLUINDO SUPORTE E PLACA - FORNECIMENTO E INSTALAÇÃO. AF_03/2023</t>
  </si>
  <si>
    <t xml:space="preserve"> 18.2.6</t>
  </si>
  <si>
    <t>INTERRUPTOR BIPOLAR (1 MÓDULO), 10A/250V, INCLUINDO SUPORTE E PLACA - FORNECIMENTO E INSTALAÇÃO. AF_03/2023</t>
  </si>
  <si>
    <t xml:space="preserve"> 18.2.7</t>
  </si>
  <si>
    <t>PINTURA</t>
  </si>
  <si>
    <t xml:space="preserve"> 19.1 </t>
  </si>
  <si>
    <t>SOBRE PAREDES E FORROS</t>
  </si>
  <si>
    <t>19.1</t>
  </si>
  <si>
    <t xml:space="preserve"> 19.1.1 </t>
  </si>
  <si>
    <t>EMASSAMENTO COM MASSA LÁTEX, APLICAÇÃO EM PAREDE, DUAS DEMÃOS, LIXAMENTO MANUAL. AF_04/2023</t>
  </si>
  <si>
    <t xml:space="preserve"> 19.1.2 </t>
  </si>
  <si>
    <t>EMASSAMENTO COM MASSA LÁTEX, APLICAÇÃO EM TETO, DUAS DEMÃOS, LIXAMENTO MANUAL. AF_04/2023</t>
  </si>
  <si>
    <t xml:space="preserve"> 19.1.3 </t>
  </si>
  <si>
    <t>PINTURA LÁTEX ACRÍLICA PREMIUM, APLICAÇÃO MANUAL EM TETO, DUAS DEMÃOS. AF_04/2023</t>
  </si>
  <si>
    <t xml:space="preserve"> 19.1.4 </t>
  </si>
  <si>
    <t>PINTURA LÁTEX ACRÍLICA PREMIUM, APLICAÇÃO MANUAL EM PAREDES, DUAS DEMÃOS. AF_04/2023</t>
  </si>
  <si>
    <t xml:space="preserve"> 19.2 </t>
  </si>
  <si>
    <t>SOBRE MADEIRA</t>
  </si>
  <si>
    <t>19.2</t>
  </si>
  <si>
    <t xml:space="preserve"> 19.2.1 </t>
  </si>
  <si>
    <t>APLICAÇÃO MASSA ACRÍLICA PARA MADEIRA, PARA PINTURA COM TINTA DE ACABAMENTO (PIGMENTADA). AF_01/2021</t>
  </si>
  <si>
    <t xml:space="preserve"> 19.2.2 </t>
  </si>
  <si>
    <t>PINTURA TINTA DE ACABAMENTO (PIGMENTADA) ESMALTE SINTÉTICO ACETINADO EM MADEIRA, 2 DEMÃOS. AF_01/2021</t>
  </si>
  <si>
    <t>19.3</t>
  </si>
  <si>
    <t>SOBRE METAL</t>
  </si>
  <si>
    <t>19.3.1</t>
  </si>
  <si>
    <t>19.3.2</t>
  </si>
  <si>
    <t>SERVIÇOS COMPLEMENTARES</t>
  </si>
  <si>
    <t xml:space="preserve"> 20.1 </t>
  </si>
  <si>
    <t>TRATAMENTO, CONSERVAÇÃO E LIMPEZA</t>
  </si>
  <si>
    <t>20.1</t>
  </si>
  <si>
    <t xml:space="preserve"> 20.1.1</t>
  </si>
  <si>
    <t>LIMPEZA DE PISO CERÂMICO OU PORCELANATO UTILIZANDO DETERGENTE NEUTRO E ESCOVAÇÃO MANUAL. AF_04/2019</t>
  </si>
  <si>
    <t xml:space="preserve"> 20.1.2</t>
  </si>
  <si>
    <t>LIMPEZA DE REVESTIMENTO CERÂMICO EM PAREDE UTILIZANDO DETERGENTE NEUTRO E ESCOVAÇÃO MANUAL. AF_04/2019</t>
  </si>
  <si>
    <t xml:space="preserve"> 20.2 </t>
  </si>
  <si>
    <t>SERVIÇOS DIVERSOS</t>
  </si>
  <si>
    <t>20.2</t>
  </si>
  <si>
    <t xml:space="preserve"> 20.2.1</t>
  </si>
  <si>
    <t xml:space="preserve">BARRA ANTIPANICO DUPLA, CEGA EM LADO OPOSTO, COR CINZA	</t>
  </si>
  <si>
    <t xml:space="preserve"> 20.2.2</t>
  </si>
  <si>
    <t>COMP-34</t>
  </si>
  <si>
    <t>Brise em madeira pau d' arco, com réguas cantos abaulados 10 x 2cm, protegidas duas demãos de sparlack cetol deck semi-brilho, em todas as faces, antes do assentamento</t>
  </si>
  <si>
    <t xml:space="preserve"> 20.2.3</t>
  </si>
  <si>
    <t>BANCO ARTICULADO, EM ACO INOX, PARA PCD, FIXADO NA PAREDE - FORNECIMENTO E INSTALAÇÃO. AF_01/2020</t>
  </si>
  <si>
    <t xml:space="preserve"> 20.2.4</t>
  </si>
  <si>
    <t>INSTALAÇÃO DE BANCO METÁLICO COM ENCOSTO, 1,60 M DE COMPRIMENTO, EM TUBO DE AÇO CARBONO COM PINTURA ELETROSTÁTICA, SOBRE PISO DE CONCRETO EXISTENTE. AF_11/2021</t>
  </si>
  <si>
    <t xml:space="preserve"> 20.2.5</t>
  </si>
  <si>
    <t>PLANTIO DE GRAMA ESMERALDA OU SÃO CARLOS OU CURITIBANA, EM PLACAS. AF_.05/2022</t>
  </si>
  <si>
    <t xml:space="preserve"> 20.2.6</t>
  </si>
  <si>
    <t>PLANTIO DE ÁRVORE ORNAMENTAL COM ALTURA DE MUDA MENOR OU IGUAL A 2,00M. AF_05/2018</t>
  </si>
  <si>
    <t>20.2.7</t>
  </si>
  <si>
    <t>COMP-35</t>
  </si>
  <si>
    <t>Exaustor para banheiro, bivolt, ref.: C 80 A, da Ventokit ou similar - fornecimento e instalação</t>
  </si>
  <si>
    <t>Total do BDI</t>
  </si>
  <si>
    <t>Total Geral</t>
  </si>
  <si>
    <t>____________________________________________________________</t>
  </si>
  <si>
    <t>PEDRO JAYME LANI JUNIOR</t>
  </si>
  <si>
    <t>Assessor de Assuntos de Gestão</t>
  </si>
  <si>
    <t>Engenheiro Civil</t>
  </si>
  <si>
    <t>CREA ES 20.109</t>
  </si>
  <si>
    <t>L</t>
  </si>
  <si>
    <t xml:space="preserve">PREFEITURA MUNICIPAL DE SÃO ROQUE DO CANAÃ </t>
  </si>
  <si>
    <r>
      <rPr>
        <b/>
        <sz val="10"/>
        <rFont val="Arial"/>
        <family val="2"/>
        <charset val="1"/>
      </rPr>
      <t>Obra</t>
    </r>
    <r>
      <rPr>
        <sz val="10"/>
        <rFont val="Arial"/>
        <family val="2"/>
        <charset val="1"/>
      </rPr>
      <t>: Construção da Unidade Básica de Saúde de São Jacinto</t>
    </r>
  </si>
  <si>
    <r>
      <rPr>
        <b/>
        <sz val="10"/>
        <rFont val="Arial"/>
        <family val="2"/>
        <charset val="1"/>
      </rPr>
      <t>Local</t>
    </r>
    <r>
      <rPr>
        <sz val="10"/>
        <rFont val="Arial"/>
        <family val="2"/>
        <charset val="1"/>
      </rPr>
      <t>: Avenida Luis Simonassi, s/n, São Roque do Canaã – ES</t>
    </r>
  </si>
  <si>
    <t>PRAZO DE EXECUÇÃO</t>
  </si>
  <si>
    <t>TOTAIS</t>
  </si>
  <si>
    <t>ITEM</t>
  </si>
  <si>
    <t>DESCRIÇÃO DOS SERVIÇOS</t>
  </si>
  <si>
    <t>VALOR (R$)</t>
  </si>
  <si>
    <t>% ITEM</t>
  </si>
  <si>
    <t>FÍSICO</t>
  </si>
  <si>
    <t>FINANCEIRO</t>
  </si>
  <si>
    <t>TOTAL</t>
  </si>
  <si>
    <t>SOMAS MENSAIS</t>
  </si>
  <si>
    <t>PERCENTUAL MENSAL</t>
  </si>
  <si>
    <t>SOMA ACUMULADA</t>
  </si>
  <si>
    <t>PERC. ACUMULADO</t>
  </si>
  <si>
    <t>_____________________________________________</t>
  </si>
  <si>
    <t>PREDRO JAYME LANI JUNIOR</t>
  </si>
  <si>
    <r>
      <rPr>
        <b/>
        <sz val="12"/>
        <rFont val="Times New Roman"/>
        <family val="1"/>
        <charset val="1"/>
      </rPr>
      <t xml:space="preserve">                           </t>
    </r>
    <r>
      <rPr>
        <b/>
        <sz val="16"/>
        <rFont val="Times New Roman"/>
        <family val="1"/>
        <charset val="1"/>
      </rPr>
      <t xml:space="preserve">   PREFEITURA MUNICIPAL DE SÃO ROQUE DO CANAÃ</t>
    </r>
  </si>
  <si>
    <t>MEMÓRIA DE CÁLCULO DA PLANILHA ORÇAMENTÁRIA</t>
  </si>
  <si>
    <t>OBRA: Construção da Unidade de Saúde de São Jacinto</t>
  </si>
  <si>
    <r>
      <rPr>
        <b/>
        <sz val="10"/>
        <rFont val="Arial"/>
        <family val="2"/>
        <charset val="1"/>
      </rPr>
      <t>LOCAL</t>
    </r>
    <r>
      <rPr>
        <sz val="10"/>
        <color rgb="FF000000"/>
        <rFont val="Arial"/>
        <family val="2"/>
        <charset val="1"/>
      </rPr>
      <t>: Avenida Luis Simonassi, s/n, distrito de São Jacinto, São Roque do Canaã-ES</t>
    </r>
  </si>
  <si>
    <t>REFERÊNCIAS:</t>
  </si>
  <si>
    <t>Ref.</t>
  </si>
  <si>
    <t>Conforme área de projeto: 367,02 m²</t>
  </si>
  <si>
    <t>3,00 meses</t>
  </si>
  <si>
    <t>Área da Placa: 8,00 m²</t>
  </si>
  <si>
    <t>total: 412,03 m x mês</t>
  </si>
  <si>
    <t>1,00 unidade</t>
  </si>
  <si>
    <t>46,82 m³</t>
  </si>
  <si>
    <t>46,82 m³ x km</t>
  </si>
  <si>
    <t>468,20 m³ x km</t>
  </si>
  <si>
    <t>Vigas Cobertura: 18,51 m³</t>
  </si>
  <si>
    <t>Vigas muro: 5,51 m³</t>
  </si>
  <si>
    <t>Vigas cobertura: 282,41 m²</t>
  </si>
  <si>
    <t>Vigas Muro:100,97 m²</t>
  </si>
  <si>
    <t>Laje área técnica: 125,02 m²</t>
  </si>
  <si>
    <t>Laje área técnica: 131,00 barras x 6,34 m + 43,00 barras x 19,72 m= 1678,50 m x 0,617 kg/m = 1.035,63 kg</t>
  </si>
  <si>
    <t>Laje Cobertura - laje área técnica: 383,85 m² - 125,02 = 258,83 m²</t>
  </si>
  <si>
    <t>Para o cálculo da verga considerou-se 10 cm para cada lado do vão</t>
  </si>
  <si>
    <t>J1: (0,50 m + 0,20 m) x 2 janelas = 1,40 m</t>
  </si>
  <si>
    <t>J2: (0,80 m + 0,20 m) x 5 janelas = 5,00 m</t>
  </si>
  <si>
    <t>J3: (1,00 m + 0,20 m) x 14 janelas = 16,80 m</t>
  </si>
  <si>
    <t>J4: (0,50 m + 0,20 m) x 27 janelas = 18,90 m</t>
  </si>
  <si>
    <t>J5: (1,20 m + 0,20 m) x 1 janela = 1,40 m</t>
  </si>
  <si>
    <t>J7: (0,80 m + 0,20 m) x 1 janela = 1,00 m</t>
  </si>
  <si>
    <t>P1: (1,80 m + 0,20 m) x 1,00 porta = 2,00 m</t>
  </si>
  <si>
    <t>P2: (0,90 m + 0,20 m) x 7,00 portas = 7,70 m</t>
  </si>
  <si>
    <t>P3: (0,80 m +0,20 m) x 8,00 portas = 8,00 m</t>
  </si>
  <si>
    <t>P4: (0,80 m + 0,20 m) x 1,00 porta = 1,00 m</t>
  </si>
  <si>
    <t>P5: (0,70 m + 0,20 m) x 3,00 portas = 2,70 m</t>
  </si>
  <si>
    <t>P6: (0,90 m  + 0,20 m) x 7 portas = 7,70 m</t>
  </si>
  <si>
    <t>P7: (0,70 m + 0,20 m) x 1,00 porta = 0,90 m</t>
  </si>
  <si>
    <t>P8 = (0,70 m + 0,20 m) x 1,00 porta = 0,90 m</t>
  </si>
  <si>
    <t>P9 = (1,10 m + 0,20 m) x 1,00 porta = 1,30 m</t>
  </si>
  <si>
    <t>P3 = 8,00 unidades</t>
  </si>
  <si>
    <t>P4 = 1,00 unidade</t>
  </si>
  <si>
    <t>P2 = 7,00 unidades</t>
  </si>
  <si>
    <t>P6 = 8,00 unidades</t>
  </si>
  <si>
    <t>P9 = 1,00 unidade</t>
  </si>
  <si>
    <t>J1 = 0,50 m x 1,00 m x 2,00 unidades = 1,00 m²</t>
  </si>
  <si>
    <t>J2 = 0,80 m x 0,40 m x 5,00 unidades = 1,60 m²</t>
  </si>
  <si>
    <t>J4 = 0,50 m x 1,70 m x 27,00 unidades = 22,95 m²</t>
  </si>
  <si>
    <t>J3 = 1,00 m x 1,10 m x 14,00 unidades = 15,40 m²</t>
  </si>
  <si>
    <t>J5 = 1,20 m x 1,20 m x 1,00 unidade = 1,44 m²</t>
  </si>
  <si>
    <t>P5 = 0,70 m x 2,10 m x 3 unidades = 4,41 m²</t>
  </si>
  <si>
    <t>P7 = 0,70 m x 2,10 m x 1,00 unidade = 1,47 m²</t>
  </si>
  <si>
    <t>J7 = 0,80 m x 0,80 m x 1,00 unidade = 0,64 m²</t>
  </si>
  <si>
    <t>P1 = 1,00 unidade</t>
  </si>
  <si>
    <t>P8 = 0,70 m x 1,40 m x 1,00 unidade = 0,98 m²</t>
  </si>
  <si>
    <t>área do portão: 2,00 m x 5,20 m = 10,40 m²</t>
  </si>
  <si>
    <t>área da grade: 1,70 m x 11,55 m = 19,64 m²</t>
  </si>
  <si>
    <t>área = 3,78 m²</t>
  </si>
  <si>
    <t>área do telhado= 215,15 m²</t>
  </si>
  <si>
    <t>2,00 unidades</t>
  </si>
  <si>
    <t>área = 215,15 m²</t>
  </si>
  <si>
    <t>58,77 m</t>
  </si>
  <si>
    <t>105,12 m</t>
  </si>
  <si>
    <t>135,60 m</t>
  </si>
  <si>
    <t>área = 245,71 m²</t>
  </si>
  <si>
    <t>Recepção/Espera: 48,73 m²</t>
  </si>
  <si>
    <t>Imunização: 9,05 m²</t>
  </si>
  <si>
    <t>Sala de Curativos: 9,10 m²</t>
  </si>
  <si>
    <t>Sala Medicação: 14,38 m²</t>
  </si>
  <si>
    <t>Banheiro PCD: 6,45 m²</t>
  </si>
  <si>
    <t>Recursos Humanos: 7,17 m²</t>
  </si>
  <si>
    <t>Administração: 10,04 m²</t>
  </si>
  <si>
    <t>Sala de Agentes: 10,78 m²</t>
  </si>
  <si>
    <t>Banheiro Funcionários PCD: 6,45 m²</t>
  </si>
  <si>
    <t>Banheiro Funcionários PCD: 6,47 m²</t>
  </si>
  <si>
    <t>Atvidades Coletivas: 12,31 m²</t>
  </si>
  <si>
    <t>Copa: 6,10 m²</t>
  </si>
  <si>
    <t>Almoxarifado: 3,37 m²</t>
  </si>
  <si>
    <t>DML: 2,38 m²</t>
  </si>
  <si>
    <t>Esterelização: 6,38 m²</t>
  </si>
  <si>
    <t>Sanitário PCD: 4,08 m²</t>
  </si>
  <si>
    <t>Sanitário PCD: 4,07 m²</t>
  </si>
  <si>
    <t>Utilidades: 4,80 m²</t>
  </si>
  <si>
    <t>Farmácia: 15,76 m²</t>
  </si>
  <si>
    <t>Consultório/Acolhimento: 12,10 m²</t>
  </si>
  <si>
    <t>Consultório 01: 12,08 m²</t>
  </si>
  <si>
    <t>Sanitário PCD 01: 3,85 m²</t>
  </si>
  <si>
    <t>Sanitário PCD 02: 3,95 m²</t>
  </si>
  <si>
    <t>Consultório 02: 12,11 m²</t>
  </si>
  <si>
    <t>Consultório Odontológico: 15,06 m²</t>
  </si>
  <si>
    <t>Escovário: 2,00 m²</t>
  </si>
  <si>
    <t>Área Técnica: 1,61 m²</t>
  </si>
  <si>
    <t>Circulação: 58,81 m²</t>
  </si>
  <si>
    <t>Resíduos Comuns: 2,32 m²</t>
  </si>
  <si>
    <t>Resíduos Recicláveis: 2,34 m²</t>
  </si>
  <si>
    <t>Resíduos Infectantes: 2,22 m²</t>
  </si>
  <si>
    <t>área de chapisco: 1.411,63 m²</t>
  </si>
  <si>
    <t>área de chapisco: 941,08 m²</t>
  </si>
  <si>
    <t>muro: (47,12 m + 19,70 m + 47,12 m + 0,25 m + 1,50 m + 1,20 m) x 2,00 m x 2 lados = 467,56 m²</t>
  </si>
  <si>
    <t>àrea de emboço/massa única: 2.820,27 m²</t>
  </si>
  <si>
    <t>área de revestimento: 448,85 m²</t>
  </si>
  <si>
    <t>24,77 m</t>
  </si>
  <si>
    <t>196,09 m²</t>
  </si>
  <si>
    <t>área de revestimento: 315,72 m²</t>
  </si>
  <si>
    <t>Varanda: 138,87 m²</t>
  </si>
  <si>
    <t>Área técnica: 1,61 m²</t>
  </si>
  <si>
    <t>Calçada externa: 43,08 m²</t>
  </si>
  <si>
    <t>Pátio interno: 268,28 m²</t>
  </si>
  <si>
    <t>18,30 m ²</t>
  </si>
  <si>
    <t>Delimitação de jardim: 62,21 m</t>
  </si>
  <si>
    <t>Calçada: 13,50 m</t>
  </si>
  <si>
    <t>Fachada: 62,71 m²</t>
  </si>
  <si>
    <t>Fachada: 404,00 m²</t>
  </si>
  <si>
    <t>Recepção/Espera: 5,34 m + 7,50 m + 7,89 m + 4,41 m + 0,36 m + 0,06 m - 0,90 m x 3 portas - 1,80 m - 1,60 m = 19,46 m</t>
  </si>
  <si>
    <t>Imunização: 2,44 m + 3,65 m + 2,50 m + 3,59 m - 0,90 m (porta) = 11,28 m</t>
  </si>
  <si>
    <t>Sala de Curativos: 2,50 m + 2,50 m + 3,65 m + 3,65 m - 0,90 m (porta) = 11,40 m</t>
  </si>
  <si>
    <t>Sala Medicação: 4,01 m + 4,01 m + 3,60 m + 3,60 m - 1,10 m (porta) = 14,12 m</t>
  </si>
  <si>
    <t>Recursos Humanos: 2,00 m + 2,00 m + 3,60 m + 3,60 m - 0,80 m (porta) = 10,40 m</t>
  </si>
  <si>
    <t xml:space="preserve">Administração: 2,80 m + 2,80 m + 3,60 m + 3,60 m - 0,80 m (porta) = 12,00 m </t>
  </si>
  <si>
    <t>Sala de Agentes: 3,60 m + 3,60 m + 3,01 m + 3,01 m - 0,80 m (porta) = 12,42 m</t>
  </si>
  <si>
    <t>Atvidades Coletivas: 4,13 m + 3,00 m + 4,13 m + 3,00 m - 0,90 m (porta) = 13,36 m</t>
  </si>
  <si>
    <t>Almoxarifado: 1,42 m + 1,42 m + 2,39 m + 2,39 m - 0,80 m = 6,82 m</t>
  </si>
  <si>
    <t>Farmácia: 2,62 m + 0,72 m + 0,14 m + 1,25 m + 3,86 m + 4,01 m - 0,90 m = 11,70 m</t>
  </si>
  <si>
    <t>Consultório/Acolhimento: 3,01 m + 3,01 m + 4,05 m + 4,05 m - 0,90 m = 13,22 m</t>
  </si>
  <si>
    <t>Consultório 01: 3,01 m + 3,01 m + 4,05 m 4,05 m + 0,12 m - 0,90 m x 2 portas = 12,44 m</t>
  </si>
  <si>
    <t>Consultório 02: 3,01 m + 4,05 m + 3,01 m + 4,05 m - 0,90 m x 2 portas = 12,32 m</t>
  </si>
  <si>
    <t>Consultório Odontológico: 3,75 m + 3,75 m + 4,05 m + 4,05 m - 0,90 m = 14,70 m</t>
  </si>
  <si>
    <t>Escovário: 1,00 m + 2,00 m = 3,00 m</t>
  </si>
  <si>
    <t>Área Técnica: 0,80 m + 0,80 m + 2,00 m + 2,00 m - 0,70 m = 4,90 m</t>
  </si>
  <si>
    <t>Circulação: 18,02 m + 16,88 m + 4,41 m + 12,93 m + 14,53 m + 4,41 m - (1,10 m + 0,80 m x 7 portas + 0,90 m x 10 portas + 2,00 m (vão) = 53,48 m</t>
  </si>
  <si>
    <t>Soleira: 31,60 m</t>
  </si>
  <si>
    <t>Peitoril: 45,80 m</t>
  </si>
  <si>
    <t>Muro: 47,42 m + 19,70 m + 47,42 m + 1,20 m + 1,50 m + 11,80 m = 129,04 m</t>
  </si>
  <si>
    <t>43,10 m</t>
  </si>
  <si>
    <t>19,00 unidades</t>
  </si>
  <si>
    <t>25,90 m</t>
  </si>
  <si>
    <t>273,80 m</t>
  </si>
  <si>
    <t>26,70 m</t>
  </si>
  <si>
    <t xml:space="preserve">67,00 m </t>
  </si>
  <si>
    <t>16,30 m</t>
  </si>
  <si>
    <t>8,30 m</t>
  </si>
  <si>
    <t>5,00 unidades</t>
  </si>
  <si>
    <t>3,00 unidades</t>
  </si>
  <si>
    <t>22,00 unidades</t>
  </si>
  <si>
    <t>124,00 unidades</t>
  </si>
  <si>
    <t>15,00 unidades</t>
  </si>
  <si>
    <t>21,00 unidades</t>
  </si>
  <si>
    <t>116,00 unidades</t>
  </si>
  <si>
    <t>238,00 m</t>
  </si>
  <si>
    <t>617,00 m</t>
  </si>
  <si>
    <t>140,00 m</t>
  </si>
  <si>
    <t>16,00 m</t>
  </si>
  <si>
    <t>42,00 m</t>
  </si>
  <si>
    <t>10,00 m</t>
  </si>
  <si>
    <t>54,00 m</t>
  </si>
  <si>
    <t>20,00 unidades</t>
  </si>
  <si>
    <t>6,00 unidades</t>
  </si>
  <si>
    <t>24,00 unidades</t>
  </si>
  <si>
    <t>12,00 unidades</t>
  </si>
  <si>
    <t>3.166,00 m</t>
  </si>
  <si>
    <t>535,00 m</t>
  </si>
  <si>
    <t>172,00 m</t>
  </si>
  <si>
    <t>57,00 m</t>
  </si>
  <si>
    <t>94,00 m</t>
  </si>
  <si>
    <t>108,00 m</t>
  </si>
  <si>
    <t xml:space="preserve">165,00 m </t>
  </si>
  <si>
    <t>190,00 m</t>
  </si>
  <si>
    <t>17,00 unidades</t>
  </si>
  <si>
    <t>258,00 m</t>
  </si>
  <si>
    <t>95,00 m</t>
  </si>
  <si>
    <t>22,00 m</t>
  </si>
  <si>
    <t>43,00 m</t>
  </si>
  <si>
    <t>897,00 m</t>
  </si>
  <si>
    <t>12,00 m</t>
  </si>
  <si>
    <t>34,00 unidades</t>
  </si>
  <si>
    <t>18,00 unidades</t>
  </si>
  <si>
    <t>122,00 m</t>
  </si>
  <si>
    <t>381,00 m</t>
  </si>
  <si>
    <t>64,00 m</t>
  </si>
  <si>
    <t>63,00 m</t>
  </si>
  <si>
    <t>204,00 m</t>
  </si>
  <si>
    <t>48,00 m</t>
  </si>
  <si>
    <t>177,00 m</t>
  </si>
  <si>
    <t>75,00 m</t>
  </si>
  <si>
    <t>37,80 m</t>
  </si>
  <si>
    <t>85,00 m</t>
  </si>
  <si>
    <t>55,00 placas</t>
  </si>
  <si>
    <t>Conforme Projeto: 3,00 unidades</t>
  </si>
  <si>
    <t>Conforme Projeto: 6,00 unidades</t>
  </si>
  <si>
    <t>Conforme Projeto: 8,00 unidades</t>
  </si>
  <si>
    <t>Conforme Projeto: 1,00 unidade</t>
  </si>
  <si>
    <t>Conforme Projeto: 298,00 m</t>
  </si>
  <si>
    <t>Conforme Projeto: 55,00 m</t>
  </si>
  <si>
    <t>Conforme Projeto: 15,00 unidades</t>
  </si>
  <si>
    <t>Conforme Projeto: 19,00 unidades</t>
  </si>
  <si>
    <t>Conforme Projeto: 24,00 m</t>
  </si>
  <si>
    <t>Conforme Projeto: 1,00 m</t>
  </si>
  <si>
    <t>Conforme Projeto: 40,00 unidades</t>
  </si>
  <si>
    <t>79,42 m</t>
  </si>
  <si>
    <t>13,00 unidades</t>
  </si>
  <si>
    <t>Conforme Projeto: 13,00 unidades</t>
  </si>
  <si>
    <t>Conforme Projeto: 7,00 unidades</t>
  </si>
  <si>
    <t>Conforme Projeto: 18,00 unidades</t>
  </si>
  <si>
    <t>11,00 unidades</t>
  </si>
  <si>
    <t>16,00 unidades</t>
  </si>
  <si>
    <t>4,00 unidades</t>
  </si>
  <si>
    <t>8,00 unidades</t>
  </si>
  <si>
    <t>7,00 unidades</t>
  </si>
  <si>
    <t>28,00 unidades</t>
  </si>
  <si>
    <t>45,00 unidades</t>
  </si>
  <si>
    <t>75,00 unidades</t>
  </si>
  <si>
    <t>23 unidades</t>
  </si>
  <si>
    <t>36,00 unidades</t>
  </si>
  <si>
    <t>2,00 unidadeS</t>
  </si>
  <si>
    <t>900,90 m²</t>
  </si>
  <si>
    <t>Neste item o quantitativo de pintura externa, visto que tal material foi substituido por revestimento cerâmico, conforme detalhado nas imagens em 3D.</t>
  </si>
  <si>
    <t>1903,86 m² - 466,71 m² = 1437, 15 m²</t>
  </si>
  <si>
    <t>área de emassamento: 286,02 m²</t>
  </si>
  <si>
    <t>área de pintura: 286,02 m²</t>
  </si>
  <si>
    <t>456,20 m²</t>
  </si>
  <si>
    <t>448,85 m²</t>
  </si>
  <si>
    <t>Área: 12,60 m²</t>
  </si>
  <si>
    <t>Conforme projeto: 3,00 unidades</t>
  </si>
  <si>
    <t>Conforme projeto: 7,00 unidades</t>
  </si>
  <si>
    <t>134,66 m ²</t>
  </si>
  <si>
    <t>Ipê amarelo: 4,00 unidades</t>
  </si>
  <si>
    <t>Iúca azul: 2,00 unidades</t>
  </si>
  <si>
    <t>Iúca-dente-de-serra: 2,00 unidades</t>
  </si>
  <si>
    <t>Muda da espécie Alocasia: 5,00 unidades</t>
  </si>
  <si>
    <t>Muda da espécie Agave: 5,00 unidades</t>
  </si>
  <si>
    <t>Muda de Margarida: 12,00 unidades</t>
  </si>
  <si>
    <t>Muda de Plectranthus variegatus: 8,00 unidades</t>
  </si>
  <si>
    <t>Orquídea Olho de Boneca: 8,00 unidades</t>
  </si>
  <si>
    <t>Muda de Moreia: 65,00 unidades</t>
  </si>
  <si>
    <t>Muda de Palmeira Areca Bambu: 35,00 unidades</t>
  </si>
  <si>
    <t>Muda de Lança de São Jorge (Sansevieria trifasciata): 48,00 unidades</t>
  </si>
  <si>
    <t>Muda da espécie Licuala grandis: 2,00 unidades</t>
  </si>
  <si>
    <t>________________________________________</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</si>
  <si>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</si>
  <si>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</si>
  <si>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</si>
  <si>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</si>
  <si>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</si>
  <si>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</si>
  <si>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</si>
  <si>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</si>
  <si>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</si>
  <si>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</si>
  <si>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</si>
  <si>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</si>
  <si>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</si>
  <si>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</si>
  <si>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</si>
  <si>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</si>
  <si>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</si>
  <si>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</si>
  <si>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</si>
  <si>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</si>
  <si>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</si>
  <si>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</si>
  <si>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</si>
  <si>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</si>
  <si>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</si>
  <si>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</si>
  <si>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</si>
  <si>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</si>
  <si>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</si>
  <si>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</si>
  <si>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</si>
  <si>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</si>
  <si>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</si>
  <si>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</si>
  <si>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</si>
  <si>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</si>
  <si>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</si>
  <si>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</si>
  <si>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</si>
  <si>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</si>
  <si>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</si>
  <si>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</si>
  <si>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</si>
  <si>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</si>
  <si>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</si>
  <si>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</si>
  <si>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</si>
  <si>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</si>
  <si>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</si>
  <si>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</si>
  <si>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</si>
  <si>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</si>
  <si>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</si>
  <si>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</si>
  <si>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</si>
  <si>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</si>
  <si>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</si>
  <si>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</si>
  <si>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</si>
  <si>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</si>
  <si>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</si>
  <si>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</si>
  <si>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</si>
  <si>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</si>
  <si>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</si>
  <si>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</si>
  <si>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</si>
  <si>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</si>
  <si>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</si>
  <si>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</si>
  <si>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</si>
  <si>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</si>
  <si>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</si>
  <si>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</si>
  <si>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</si>
  <si>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</si>
  <si>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</si>
  <si>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</si>
  <si>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</si>
  <si>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</si>
  <si>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</si>
  <si>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</si>
  <si>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</si>
  <si>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</si>
  <si>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</si>
  <si>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</si>
  <si>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</si>
  <si>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</si>
  <si>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</si>
  <si>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</si>
  <si>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</si>
  <si>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</si>
  <si>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</si>
  <si>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</si>
  <si>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</si>
  <si>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</si>
  <si>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</si>
  <si>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</si>
  <si>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</si>
  <si>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</si>
  <si>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</si>
  <si>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</si>
  <si>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</si>
  <si>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</si>
  <si>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</si>
  <si>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</si>
  <si>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</si>
  <si>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</si>
  <si>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</si>
  <si>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</si>
  <si>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</si>
  <si>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</si>
  <si>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</si>
  <si>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</si>
  <si>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</si>
  <si>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</si>
  <si>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</si>
  <si>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</si>
  <si>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</si>
  <si>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</si>
  <si>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</si>
  <si>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</si>
  <si>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</si>
  <si>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</si>
  <si>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</si>
  <si>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</si>
  <si>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</si>
  <si>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</si>
  <si>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</si>
  <si>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</si>
  <si>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</si>
  <si>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</si>
  <si>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</si>
  <si>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</si>
  <si>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</si>
  <si>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</si>
  <si>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</si>
  <si>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</si>
  <si>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</si>
  <si>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</si>
  <si>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</si>
  <si>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</si>
  <si>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</si>
  <si>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</si>
  <si>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</si>
  <si>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</si>
  <si>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</si>
  <si>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</si>
  <si>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</si>
  <si>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</si>
  <si>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</si>
  <si>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</si>
  <si>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</si>
  <si>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</si>
  <si>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</si>
  <si>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</si>
  <si>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</si>
  <si>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</si>
  <si>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</si>
  <si>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</si>
  <si>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</si>
  <si>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</si>
  <si>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</si>
  <si>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</si>
  <si>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</si>
  <si>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</si>
  <si>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</si>
  <si>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</si>
  <si>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</si>
  <si>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</si>
  <si>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</si>
  <si>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</si>
  <si>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</si>
  <si>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</si>
  <si>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</si>
  <si>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</si>
  <si>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</si>
  <si>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</si>
  <si>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</si>
  <si>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</si>
  <si>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</si>
  <si>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</si>
  <si>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</si>
  <si>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</si>
  <si>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</si>
  <si>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</si>
  <si>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</si>
  <si>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</si>
  <si>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</si>
  <si>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</si>
  <si>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</si>
  <si>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</si>
  <si>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</si>
  <si>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</si>
  <si>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</si>
  <si>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</si>
  <si>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</si>
  <si>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</si>
  <si>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</si>
  <si>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</si>
  <si>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</si>
  <si>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</si>
  <si>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</si>
  <si>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</si>
  <si>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</si>
  <si>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</si>
  <si>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</si>
  <si>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</si>
  <si>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</si>
  <si>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</si>
  <si>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</si>
  <si>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</si>
  <si>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</si>
  <si>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</si>
  <si>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</si>
  <si>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</si>
  <si>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</si>
  <si>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</si>
  <si>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</si>
  <si>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</si>
  <si>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</si>
  <si>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</si>
  <si>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</si>
  <si>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</si>
  <si>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</si>
  <si>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</si>
  <si>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</si>
  <si>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</si>
  <si>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</si>
  <si>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</si>
  <si>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</si>
  <si>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</si>
  <si>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</si>
  <si>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</si>
  <si>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</si>
  <si>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</si>
  <si>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</si>
  <si>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</si>
  <si>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</si>
  <si>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</si>
  <si>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</si>
  <si>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</si>
  <si>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</si>
  <si>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</si>
  <si>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</si>
  <si>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</si>
  <si>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</si>
  <si>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</si>
  <si>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</si>
  <si>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</si>
  <si>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</si>
  <si>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</si>
  <si>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</si>
  <si>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</si>
  <si>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</si>
  <si>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</si>
  <si>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</si>
  <si>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</si>
  <si>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</si>
  <si>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</si>
  <si>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</si>
  <si>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</si>
  <si>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</si>
  <si>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</si>
  <si>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</si>
  <si>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</si>
  <si>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</si>
  <si>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</si>
  <si>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</si>
  <si>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</si>
  <si>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</si>
  <si>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</si>
  <si>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</si>
  <si>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</si>
  <si>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</si>
  <si>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</si>
  <si>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</si>
  <si>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</si>
  <si>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</si>
  <si>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</si>
  <si>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</si>
  <si>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</si>
  <si>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</si>
  <si>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</si>
  <si>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</si>
  <si>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</si>
  <si>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</si>
  <si>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</si>
  <si>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</si>
  <si>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</si>
  <si>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</si>
  <si>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</si>
  <si>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</si>
  <si>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</si>
  <si>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</si>
  <si>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</si>
  <si>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</si>
  <si>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</si>
  <si>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</si>
  <si>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</si>
  <si>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</si>
  <si>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</si>
  <si>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</si>
  <si>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</si>
  <si>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</si>
  <si>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</si>
  <si>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</si>
  <si>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</si>
  <si>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</si>
  <si>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</si>
  <si>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</si>
  <si>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</si>
  <si>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</si>
  <si>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</si>
  <si>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</si>
  <si>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</si>
  <si>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</si>
  <si>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</si>
  <si>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</si>
  <si>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</si>
  <si>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</si>
  <si>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</si>
  <si>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</si>
  <si>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</si>
  <si>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</si>
  <si>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</si>
  <si>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</si>
  <si>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</si>
  <si>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</si>
  <si>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</si>
  <si>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</si>
  <si>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</si>
  <si>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</si>
  <si>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</si>
  <si>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</si>
  <si>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</si>
  <si>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</si>
  <si>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</si>
  <si>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</si>
  <si>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</si>
  <si>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</si>
  <si>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</si>
  <si>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</si>
  <si>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</si>
  <si>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</si>
  <si>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</si>
  <si>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</si>
  <si>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</si>
  <si>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</si>
  <si>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</si>
  <si>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</si>
  <si>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</si>
  <si>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</si>
  <si>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</si>
  <si>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</si>
  <si>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</si>
  <si>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</si>
  <si>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</si>
  <si>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</si>
  <si>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</si>
  <si>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</si>
  <si>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</si>
  <si>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</si>
  <si>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</si>
  <si>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</si>
  <si>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</si>
  <si>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</si>
  <si>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</si>
  <si>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</si>
  <si>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</si>
  <si>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</si>
  <si>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</si>
  <si>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</si>
  <si>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</si>
  <si>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</si>
  <si>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</si>
  <si>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</si>
  <si>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</si>
  <si>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</si>
  <si>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</si>
  <si>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</si>
  <si>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</si>
  <si>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</si>
  <si>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</si>
  <si>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</si>
  <si>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</si>
  <si>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</si>
  <si>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</si>
  <si>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</si>
  <si>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</si>
  <si>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</si>
  <si>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</si>
  <si>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</si>
  <si>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</si>
  <si>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</si>
  <si>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</si>
  <si>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</si>
  <si>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</si>
  <si>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</si>
  <si>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</si>
  <si>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</si>
  <si>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</si>
  <si>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</si>
  <si>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</si>
  <si>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</si>
  <si>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</si>
  <si>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</si>
  <si>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</si>
  <si>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</si>
  <si>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</si>
  <si>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</si>
  <si>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</si>
  <si>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</si>
  <si>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</si>
  <si>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</si>
  <si>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</si>
  <si>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</si>
  <si>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</si>
  <si>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</si>
  <si>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</si>
  <si>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</si>
  <si>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</si>
  <si>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</si>
  <si>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</si>
  <si>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</si>
  <si>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</si>
  <si>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</si>
  <si>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</si>
  <si>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</si>
  <si>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</si>
  <si>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</si>
  <si>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</si>
  <si>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</si>
  <si>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</si>
  <si>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</si>
  <si>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</si>
  <si>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</si>
  <si>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</si>
  <si>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</si>
  <si>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</si>
  <si>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</si>
  <si>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</si>
  <si>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</si>
  <si>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</si>
  <si>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</si>
  <si>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</si>
  <si>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</si>
  <si>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</si>
  <si>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</si>
  <si>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</si>
  <si>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</si>
  <si>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</si>
  <si>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</si>
  <si>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</si>
  <si>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</si>
  <si>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</si>
  <si>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</si>
  <si>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</si>
  <si>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</si>
  <si>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</si>
  <si>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</si>
  <si>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</si>
  <si>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</si>
  <si>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</si>
  <si>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</si>
  <si>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</si>
  <si>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</si>
  <si>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</si>
  <si>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</si>
  <si>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</si>
  <si>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</si>
  <si>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</si>
  <si>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</si>
  <si>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</si>
  <si>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</si>
  <si>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</si>
  <si>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</si>
  <si>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</si>
  <si>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</si>
  <si>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</si>
  <si>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</si>
  <si>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</si>
  <si>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</si>
  <si>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</si>
  <si>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</si>
  <si>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</si>
  <si>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</si>
  <si>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</si>
  <si>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</si>
  <si>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</si>
  <si>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</si>
  <si>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</si>
  <si>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</si>
  <si>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</si>
  <si>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</si>
  <si>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</si>
  <si>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</si>
  <si>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</si>
  <si>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</si>
  <si>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</si>
  <si>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</si>
  <si>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</si>
  <si>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</si>
  <si>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</si>
  <si>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</si>
  <si>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</si>
  <si>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</si>
  <si>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</si>
  <si>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</si>
  <si>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</si>
  <si>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</si>
  <si>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</si>
  <si>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</si>
  <si>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</si>
  <si>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</si>
  <si>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</si>
  <si>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</si>
  <si>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</si>
  <si>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</si>
  <si>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</si>
  <si>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</si>
  <si>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</si>
  <si>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</si>
  <si>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</si>
  <si>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</si>
  <si>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</si>
  <si>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</si>
  <si>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</si>
  <si>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</si>
  <si>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</si>
  <si>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</si>
  <si>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</si>
  <si>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</si>
  <si>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</si>
  <si>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</si>
  <si>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</si>
  <si>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</si>
  <si>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</si>
  <si>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</si>
  <si>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</si>
  <si>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</si>
  <si>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</si>
  <si>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</si>
  <si>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</si>
  <si>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</si>
  <si>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</si>
  <si>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</si>
  <si>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</si>
  <si>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</si>
  <si>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</si>
  <si>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</si>
  <si>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</si>
  <si>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</si>
  <si>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</si>
  <si>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</si>
  <si>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</si>
  <si>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</si>
  <si>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</si>
  <si>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</si>
  <si>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</si>
  <si>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</si>
  <si>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</si>
  <si>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</si>
  <si>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</si>
  <si>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</si>
  <si>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</si>
  <si>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</si>
  <si>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</si>
  <si>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ROLO COMPACTADOR VIBRATORIO TANDEM, ACO LISO, POTENCIA 125 HP, PESO SEM/COM LASTRO 10,20/11,65 T, LARGURA DE TRABALHO 1,73 M - CHP DIURNO. AF_11/2016</t>
  </si>
  <si>
    <t>PERFURATRIZ SOBRE ESTEIRA, TORQUE MÁXIMO 600 KGF, POTÊNCIA ENTRE 50 E 60 HP, DIÂMETRO MÁXIMO 10"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</si>
  <si>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</si>
  <si>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</si>
  <si>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</si>
  <si>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</si>
  <si>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</si>
  <si>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</si>
  <si>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</si>
  <si>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</si>
  <si>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POTÊNCIA LÍQUIDA DE *30* HP, PESO OPERACIONAL DE *3.500* KG - CHP DIURNO. AF_04/2017</t>
  </si>
  <si>
    <t>ROLO COMPACTADOR DE PNEUS, ESTÁTICO, PRESSÃO VARIÁVEL, POTÊNCIA 110 HP, PESO SEM/COM LASTRO 10,8/27 T, LARGURA DE ROLAGEM 2,30 M - CHP DIURNO. AF_06/2017</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</si>
  <si>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</si>
  <si>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</si>
  <si>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</si>
  <si>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</si>
  <si>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</si>
  <si>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</si>
  <si>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</si>
  <si>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</si>
  <si>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</si>
  <si>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</si>
  <si>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</si>
  <si>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</si>
  <si>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</si>
  <si>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</si>
  <si>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</si>
  <si>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</si>
  <si>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</si>
  <si>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</si>
  <si>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</si>
  <si>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</si>
  <si>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</si>
  <si>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</si>
  <si>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</si>
  <si>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</si>
  <si>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</si>
  <si>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</si>
  <si>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</si>
  <si>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</si>
  <si>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</si>
  <si>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</si>
  <si>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</si>
  <si>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</si>
  <si>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</si>
  <si>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</si>
  <si>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</si>
  <si>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</si>
  <si>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</si>
  <si>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</si>
  <si>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</si>
  <si>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</si>
  <si>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</si>
  <si>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</si>
  <si>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</si>
  <si>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</si>
  <si>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</si>
  <si>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</si>
  <si>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</si>
  <si>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</si>
  <si>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</si>
  <si>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</si>
  <si>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</si>
  <si>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</si>
  <si>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</si>
  <si>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</si>
  <si>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</si>
  <si>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</si>
  <si>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</si>
  <si>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</si>
  <si>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</si>
  <si>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</si>
  <si>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</si>
  <si>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</si>
  <si>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</si>
  <si>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</si>
  <si>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</si>
  <si>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</si>
  <si>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</si>
  <si>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</si>
  <si>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</si>
  <si>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</si>
  <si>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</si>
  <si>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</si>
  <si>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</si>
  <si>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</si>
  <si>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</si>
  <si>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</si>
  <si>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</si>
  <si>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</si>
  <si>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</si>
  <si>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</si>
  <si>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</si>
  <si>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</si>
  <si>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</si>
  <si>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</si>
  <si>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</si>
  <si>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</si>
  <si>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</si>
  <si>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</si>
  <si>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</si>
  <si>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</si>
  <si>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</si>
  <si>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</si>
  <si>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</si>
  <si>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</si>
  <si>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</si>
  <si>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</si>
  <si>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</si>
  <si>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</si>
  <si>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</si>
  <si>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</si>
  <si>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</si>
  <si>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</si>
  <si>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</si>
  <si>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</si>
  <si>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</si>
  <si>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</si>
  <si>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</si>
  <si>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</si>
  <si>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</si>
  <si>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</si>
  <si>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</si>
  <si>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</si>
  <si>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</si>
  <si>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</si>
  <si>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</si>
  <si>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</si>
  <si>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</si>
  <si>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</si>
  <si>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</si>
  <si>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</si>
  <si>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</si>
  <si>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</si>
  <si>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</si>
  <si>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</si>
  <si>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ROLO COMPACTADOR VIBRATORIO TANDEM, ACO LISO, POTENCIA 125 HP, PESO SEM/COM LASTRO 10,20/11,65 T, LARGURA DE TRABALHO 1,73 M - CHI DIURNO. AF_11/2016</t>
  </si>
  <si>
    <t>PERFURATRIZ SOBRE ESTEIRA, TORQUE MÁXIMO 600 KGF, POTÊNCIA ENTRE 50 E 60 HP, DIÂMETRO MÁXIMO 10"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</si>
  <si>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</si>
  <si>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</si>
  <si>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</si>
  <si>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</si>
  <si>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</si>
  <si>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</si>
  <si>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</si>
  <si>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</si>
  <si>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</si>
  <si>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POTÊNCIA LÍQUIDA DE *30* HP, PESO OPERACIONAL DE *3.500* KG - CHI DIURNO. AF_04/2017</t>
  </si>
  <si>
    <t>ROLO COMPACTADOR DE PNEUS, ESTÁTICO, PRESSÃO VARIÁVEL, POTÊNCIA 110 HP, PESO SEM/COM LASTRO 10,8/27 T, LARGURA DE ROLAGEM 2,30 M - CHI DIURNO. AF_06/2017</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</si>
  <si>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</si>
  <si>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</si>
  <si>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</si>
  <si>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</si>
  <si>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</si>
  <si>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</si>
  <si>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</si>
  <si>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</si>
  <si>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</si>
  <si>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</si>
  <si>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</si>
  <si>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</si>
  <si>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</si>
  <si>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</si>
  <si>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</si>
  <si>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</si>
  <si>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</si>
  <si>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</si>
  <si>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</si>
  <si>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</si>
  <si>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</si>
  <si>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</si>
  <si>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</si>
  <si>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</si>
  <si>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</si>
  <si>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</si>
  <si>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</si>
  <si>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</si>
  <si>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</si>
  <si>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</si>
  <si>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</si>
  <si>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</si>
  <si>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</si>
  <si>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</si>
  <si>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</si>
  <si>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</si>
  <si>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</si>
  <si>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</si>
  <si>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</si>
  <si>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</si>
  <si>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</si>
  <si>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</si>
  <si>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</si>
  <si>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</si>
  <si>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</si>
  <si>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</si>
  <si>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</si>
  <si>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</si>
  <si>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</si>
  <si>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</si>
  <si>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</si>
  <si>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</si>
  <si>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</si>
  <si>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</si>
  <si>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</si>
  <si>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</si>
  <si>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</si>
  <si>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</si>
  <si>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</si>
  <si>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</si>
  <si>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</si>
  <si>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</si>
  <si>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</si>
  <si>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</si>
  <si>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</si>
  <si>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</si>
  <si>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</si>
  <si>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</si>
  <si>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</si>
  <si>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</si>
  <si>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</si>
  <si>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</si>
  <si>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</si>
  <si>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</si>
  <si>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</si>
  <si>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</si>
  <si>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</si>
  <si>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</si>
  <si>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</si>
  <si>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</si>
  <si>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</si>
  <si>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</si>
  <si>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</si>
  <si>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</si>
  <si>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</si>
  <si>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</si>
  <si>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</si>
  <si>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</si>
  <si>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</si>
  <si>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</si>
  <si>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</si>
  <si>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</si>
  <si>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</si>
  <si>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</si>
  <si>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</si>
  <si>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</si>
  <si>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</si>
  <si>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</si>
  <si>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</si>
  <si>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</si>
  <si>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</si>
  <si>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</si>
  <si>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</si>
  <si>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</si>
  <si>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</si>
  <si>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</si>
  <si>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</si>
  <si>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</si>
  <si>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</si>
  <si>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</si>
  <si>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</si>
  <si>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</si>
  <si>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</si>
  <si>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</si>
  <si>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</si>
  <si>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</si>
  <si>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</si>
  <si>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</si>
  <si>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</si>
  <si>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</si>
  <si>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</si>
  <si>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</si>
  <si>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</si>
  <si>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</si>
  <si>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</si>
  <si>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</si>
  <si>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</si>
  <si>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</si>
  <si>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</si>
  <si>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</si>
  <si>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</si>
  <si>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</si>
  <si>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</si>
  <si>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</si>
  <si>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</si>
  <si>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</si>
  <si>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</si>
  <si>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</si>
  <si>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</si>
  <si>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</si>
  <si>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</si>
  <si>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</si>
  <si>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</si>
  <si>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</si>
  <si>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</si>
  <si>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</si>
  <si>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</si>
  <si>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</si>
  <si>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</si>
  <si>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</si>
  <si>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</si>
  <si>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</si>
  <si>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</si>
  <si>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</si>
  <si>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</si>
  <si>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</si>
  <si>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</si>
  <si>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</si>
  <si>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</si>
  <si>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</si>
  <si>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</si>
  <si>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</si>
  <si>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</si>
  <si>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</si>
  <si>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</si>
  <si>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</si>
  <si>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</si>
  <si>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</si>
  <si>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</si>
  <si>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</si>
  <si>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</si>
  <si>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</si>
  <si>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</si>
  <si>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</si>
  <si>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</si>
  <si>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</si>
  <si>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</si>
  <si>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</si>
  <si>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</si>
  <si>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</si>
  <si>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</si>
  <si>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</si>
  <si>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</si>
  <si>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</si>
  <si>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</si>
  <si>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</si>
  <si>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</si>
  <si>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</si>
  <si>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</si>
  <si>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</si>
  <si>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</si>
  <si>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</si>
  <si>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</si>
  <si>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</si>
  <si>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</si>
  <si>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</si>
  <si>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</si>
  <si>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</si>
  <si>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</si>
  <si>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</si>
  <si>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</si>
  <si>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</si>
  <si>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</si>
  <si>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</si>
  <si>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</si>
  <si>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</si>
  <si>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</si>
  <si>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</si>
  <si>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</si>
  <si>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</si>
  <si>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</si>
  <si>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</si>
  <si>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</si>
  <si>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</si>
  <si>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</si>
  <si>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</si>
  <si>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</si>
  <si>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</si>
  <si>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</si>
  <si>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</si>
  <si>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</si>
  <si>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</si>
  <si>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</si>
  <si>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</si>
  <si>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</si>
  <si>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</si>
  <si>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</si>
  <si>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</si>
  <si>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</si>
  <si>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</si>
  <si>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</si>
  <si>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</si>
  <si>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</si>
  <si>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</si>
  <si>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</si>
  <si>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</si>
  <si>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</si>
  <si>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</si>
  <si>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</si>
  <si>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</si>
  <si>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</si>
  <si>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</si>
  <si>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</si>
  <si>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</si>
  <si>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</si>
  <si>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</si>
  <si>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</si>
  <si>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</si>
  <si>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</si>
  <si>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</si>
  <si>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</si>
  <si>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</si>
  <si>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</si>
  <si>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</si>
  <si>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</si>
  <si>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</si>
  <si>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</si>
  <si>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</si>
  <si>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</si>
  <si>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</si>
  <si>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</si>
  <si>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</si>
  <si>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</si>
  <si>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</si>
  <si>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</si>
  <si>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</si>
  <si>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</si>
  <si>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</si>
  <si>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</si>
  <si>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</si>
  <si>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</si>
  <si>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</si>
  <si>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</si>
  <si>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</si>
  <si>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</si>
  <si>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</si>
  <si>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</si>
  <si>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</si>
  <si>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</si>
  <si>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</si>
  <si>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</si>
  <si>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</si>
  <si>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</si>
  <si>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</si>
  <si>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</si>
  <si>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</si>
  <si>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</si>
  <si>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</si>
  <si>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</si>
  <si>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</si>
  <si>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</si>
  <si>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</si>
  <si>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</si>
  <si>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</si>
  <si>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</si>
  <si>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</si>
  <si>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</si>
  <si>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</si>
  <si>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</si>
  <si>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</si>
  <si>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</si>
  <si>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</si>
  <si>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</si>
  <si>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</si>
  <si>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</si>
  <si>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</si>
  <si>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</si>
  <si>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</si>
  <si>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</si>
  <si>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</si>
  <si>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</si>
  <si>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</si>
  <si>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</si>
  <si>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</si>
  <si>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</si>
  <si>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</si>
  <si>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</si>
  <si>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</si>
  <si>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</si>
  <si>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</si>
  <si>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</si>
  <si>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</si>
  <si>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</si>
  <si>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</si>
  <si>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</si>
  <si>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</si>
  <si>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</si>
  <si>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</si>
  <si>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</si>
  <si>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</si>
  <si>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</si>
  <si>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</si>
  <si>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</si>
  <si>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</si>
  <si>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</si>
  <si>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</si>
  <si>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</si>
  <si>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</si>
  <si>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</si>
  <si>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</si>
  <si>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</si>
  <si>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</si>
  <si>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</si>
  <si>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</si>
  <si>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</si>
  <si>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</si>
  <si>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</si>
  <si>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</si>
  <si>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</si>
  <si>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</si>
  <si>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</si>
  <si>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</si>
  <si>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</si>
  <si>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</si>
  <si>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</si>
  <si>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</si>
  <si>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</si>
  <si>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</si>
  <si>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</si>
  <si>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</si>
  <si>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</si>
  <si>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</si>
  <si>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</si>
  <si>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</si>
  <si>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</si>
  <si>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</si>
  <si>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</si>
  <si>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</si>
  <si>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</si>
  <si>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</si>
  <si>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</si>
  <si>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</si>
  <si>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</si>
  <si>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</si>
  <si>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</si>
  <si>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</si>
  <si>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</si>
  <si>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</si>
  <si>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</si>
  <si>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</si>
  <si>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</si>
  <si>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</si>
  <si>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</si>
  <si>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</si>
  <si>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</si>
  <si>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</si>
  <si>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</si>
  <si>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</si>
  <si>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</si>
  <si>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</si>
  <si>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</si>
  <si>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</si>
  <si>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</si>
  <si>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</si>
  <si>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</si>
  <si>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</si>
  <si>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</si>
  <si>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</si>
  <si>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</si>
  <si>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</si>
  <si>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</si>
  <si>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</si>
  <si>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</si>
  <si>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</si>
  <si>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</si>
  <si>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</si>
  <si>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</si>
  <si>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</si>
  <si>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</si>
  <si>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</si>
  <si>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</si>
  <si>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</si>
  <si>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</si>
  <si>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</si>
  <si>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</si>
  <si>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</si>
  <si>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</si>
  <si>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</si>
  <si>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</si>
  <si>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</si>
  <si>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</si>
  <si>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</si>
  <si>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</si>
  <si>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</si>
  <si>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</si>
  <si>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</si>
  <si>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</si>
  <si>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</si>
  <si>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</si>
  <si>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</si>
  <si>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</si>
  <si>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</si>
  <si>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</si>
  <si>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</si>
  <si>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</si>
  <si>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</si>
  <si>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</si>
  <si>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</si>
  <si>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</si>
  <si>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</si>
  <si>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</si>
  <si>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</si>
  <si>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</si>
  <si>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</si>
  <si>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</si>
  <si>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</si>
  <si>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</si>
  <si>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</si>
  <si>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</si>
  <si>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</si>
  <si>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</si>
  <si>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</si>
  <si>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</si>
  <si>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</si>
  <si>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</si>
  <si>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</si>
  <si>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</si>
  <si>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</si>
  <si>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</si>
  <si>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</si>
  <si>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</si>
  <si>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</si>
  <si>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</si>
  <si>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</si>
  <si>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</si>
  <si>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</si>
  <si>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</si>
  <si>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</si>
  <si>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</si>
  <si>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</si>
  <si>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</si>
  <si>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</si>
  <si>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</si>
  <si>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</si>
  <si>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</si>
  <si>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</si>
  <si>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</si>
  <si>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</si>
  <si>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</si>
  <si>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</si>
  <si>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</si>
  <si>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</si>
  <si>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</si>
  <si>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</si>
  <si>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</si>
  <si>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</si>
  <si>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</si>
  <si>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</si>
  <si>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</si>
  <si>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</si>
  <si>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</si>
  <si>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</si>
  <si>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</si>
  <si>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</si>
  <si>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</si>
  <si>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</si>
  <si>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</si>
  <si>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</si>
  <si>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</si>
  <si>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</si>
  <si>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</si>
  <si>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</si>
  <si>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</si>
  <si>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</si>
  <si>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</si>
  <si>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</si>
  <si>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</si>
  <si>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</si>
  <si>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</si>
  <si>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</si>
  <si>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</si>
  <si>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</si>
  <si>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</si>
  <si>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</si>
  <si>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</si>
  <si>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</si>
  <si>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</si>
  <si>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</si>
  <si>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</si>
  <si>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</si>
  <si>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</si>
  <si>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</si>
  <si>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</si>
  <si>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</si>
  <si>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</si>
  <si>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</si>
  <si>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</si>
  <si>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</si>
  <si>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</si>
  <si>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PERFURATRIZ ROTATIVA SOBRE ESTEIRA, TORQUE MAXIMO 2500 KGM, POTENCIA 110 HP, MOTOR DIESEL - MATERIAIS NA OPERAÇÃO. AF_05/2017</t>
  </si>
  <si>
    <t>ROLO COMPACTADOR DE PNEUS, ESTÁTICO, PRESSÃO VARIÁVEL, POTÊNCIA 110 HP, PESO SEM/COM LASTRO 10,8/27 T, LARGURA DE ROLAGEM 2,30 M - MATERIAIS NA OPERAÇÃO.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</si>
  <si>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</si>
  <si>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</si>
  <si>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DEPRECIAÇÃO. AF_06/2017</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</si>
  <si>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</si>
  <si>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</si>
  <si>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</si>
  <si>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</si>
  <si>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</si>
  <si>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</si>
  <si>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</si>
  <si>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</si>
  <si>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</si>
  <si>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</si>
  <si>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</si>
  <si>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</si>
  <si>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</si>
  <si>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</si>
  <si>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</si>
  <si>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</si>
  <si>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</si>
  <si>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</si>
  <si>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</si>
  <si>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</si>
  <si>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</si>
  <si>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</si>
  <si>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</si>
  <si>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</si>
  <si>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</si>
  <si>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</si>
  <si>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</si>
  <si>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</si>
  <si>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</si>
  <si>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</si>
  <si>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</si>
  <si>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</si>
  <si>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</si>
  <si>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</si>
  <si>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</si>
  <si>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</si>
  <si>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</si>
  <si>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</si>
  <si>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</si>
  <si>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</si>
  <si>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</si>
  <si>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</si>
  <si>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</si>
  <si>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</si>
  <si>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</si>
  <si>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</si>
  <si>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</si>
  <si>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</si>
  <si>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</si>
  <si>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 MATERIAIS NA OPERAÇÃO. AF_03/2022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</si>
  <si>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</si>
  <si>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</si>
  <si>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</si>
  <si>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</si>
  <si>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</si>
  <si>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</si>
  <si>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</si>
  <si>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</si>
  <si>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</si>
  <si>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</si>
  <si>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</si>
  <si>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</si>
  <si>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</si>
  <si>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</si>
  <si>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</si>
  <si>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</si>
  <si>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</si>
  <si>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</si>
  <si>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</si>
  <si>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</si>
  <si>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</si>
  <si>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</si>
  <si>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</si>
  <si>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</si>
  <si>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</si>
  <si>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</si>
  <si>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</si>
  <si>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</si>
  <si>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</si>
  <si>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</si>
  <si>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</si>
  <si>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</si>
  <si>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</si>
  <si>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</si>
  <si>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</si>
  <si>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</si>
  <si>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</si>
  <si>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</si>
  <si>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</si>
  <si>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</si>
  <si>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</si>
  <si>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</si>
  <si>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</si>
  <si>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</si>
  <si>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</si>
  <si>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</si>
  <si>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</si>
  <si>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</si>
  <si>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</si>
  <si>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TELHAMENTO COM TELHA ONDULADA DE FIBRA DE VIDRO E = 0,6 MM, PARA TELHADO COM INCLINAÇÃO MAIOR QUE 10°, COM ATÉ 2 ÁGUAS, INCLUSO IÇAMENTO.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</si>
  <si>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</si>
  <si>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</si>
  <si>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</si>
  <si>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</si>
  <si>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</si>
  <si>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</si>
  <si>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</si>
  <si>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</si>
  <si>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</si>
  <si>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</si>
  <si>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</si>
  <si>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</si>
  <si>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</si>
  <si>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</si>
  <si>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</si>
  <si>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</si>
  <si>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</si>
  <si>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</si>
  <si>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</si>
  <si>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</si>
  <si>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</si>
  <si>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</si>
  <si>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</si>
  <si>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</si>
  <si>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</si>
  <si>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</si>
  <si>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</si>
  <si>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</si>
  <si>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</si>
  <si>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</si>
  <si>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</si>
  <si>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</si>
  <si>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</si>
  <si>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</si>
  <si>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</si>
  <si>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</si>
  <si>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</si>
  <si>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</si>
  <si>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</si>
  <si>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</si>
  <si>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</si>
  <si>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</si>
  <si>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</si>
  <si>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</si>
  <si>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</si>
  <si>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</si>
  <si>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</si>
  <si>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</si>
  <si>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RÍGIDO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</si>
  <si>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</si>
  <si>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</si>
  <si>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</si>
  <si>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</si>
  <si>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</si>
  <si>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</si>
  <si>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</si>
  <si>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</si>
  <si>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</si>
  <si>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</si>
  <si>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</si>
  <si>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</si>
  <si>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</si>
  <si>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</si>
  <si>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</si>
  <si>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</si>
  <si>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</si>
  <si>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</si>
  <si>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</si>
  <si>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</si>
  <si>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</si>
  <si>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</si>
  <si>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</si>
  <si>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</si>
  <si>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</si>
  <si>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</si>
  <si>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</si>
  <si>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</si>
  <si>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</si>
  <si>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</si>
  <si>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</si>
  <si>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</si>
  <si>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</si>
  <si>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</si>
  <si>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</si>
  <si>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</si>
  <si>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</si>
  <si>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</si>
  <si>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</si>
  <si>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</si>
  <si>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</si>
  <si>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</si>
  <si>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</si>
  <si>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</si>
  <si>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</si>
  <si>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</si>
  <si>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</si>
  <si>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</si>
  <si>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</si>
  <si>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</si>
  <si>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</si>
  <si>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</si>
  <si>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</si>
  <si>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</si>
  <si>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</si>
  <si>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</si>
  <si>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</si>
  <si>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</si>
  <si>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</si>
  <si>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</si>
  <si>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</si>
  <si>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</si>
  <si>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</si>
  <si>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</si>
  <si>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</si>
  <si>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</si>
  <si>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</si>
  <si>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</si>
  <si>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</si>
  <si>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</si>
  <si>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</si>
  <si>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</si>
  <si>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</si>
  <si>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</si>
  <si>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</si>
  <si>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</si>
  <si>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</si>
  <si>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</si>
  <si>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</si>
  <si>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</si>
  <si>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</si>
  <si>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</si>
  <si>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</si>
  <si>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</si>
  <si>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</si>
  <si>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</si>
  <si>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</si>
  <si>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</si>
  <si>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</si>
  <si>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</si>
  <si>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</si>
  <si>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</si>
  <si>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</si>
  <si>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</si>
  <si>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</si>
  <si>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</si>
  <si>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</si>
  <si>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</si>
  <si>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</si>
  <si>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</si>
  <si>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</si>
  <si>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</si>
  <si>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</si>
  <si>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</si>
  <si>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</si>
  <si>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</si>
  <si>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</si>
  <si>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</si>
  <si>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</si>
  <si>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</si>
  <si>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</si>
  <si>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</si>
  <si>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</si>
  <si>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</si>
  <si>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</si>
  <si>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</si>
  <si>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</si>
  <si>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</si>
  <si>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</si>
  <si>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</si>
  <si>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</si>
  <si>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</si>
  <si>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</si>
  <si>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</si>
  <si>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</si>
  <si>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</si>
  <si>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</si>
  <si>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</si>
  <si>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</si>
  <si>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</si>
  <si>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</si>
  <si>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</si>
  <si>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</si>
  <si>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</si>
  <si>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</si>
  <si>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</si>
  <si>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</si>
  <si>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</si>
  <si>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</si>
  <si>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</si>
  <si>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</si>
  <si>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</si>
  <si>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</si>
  <si>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</si>
  <si>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</si>
  <si>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</si>
  <si>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</si>
  <si>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</si>
  <si>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</si>
  <si>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</si>
  <si>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</si>
  <si>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</si>
  <si>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</si>
  <si>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</si>
  <si>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</si>
  <si>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</si>
  <si>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ESCORAS DE CONCRETO PARA CONTENÇÃO DE GUIAS PRÉ-FABRICADAS. AF_01/2024</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</si>
  <si>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</si>
  <si>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</si>
  <si>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</si>
  <si>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</si>
  <si>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</si>
  <si>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</si>
  <si>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</si>
  <si>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</si>
  <si>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</si>
  <si>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</si>
  <si>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</si>
  <si>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</si>
  <si>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</si>
  <si>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</si>
  <si>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</si>
  <si>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</si>
  <si>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</si>
  <si>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</si>
  <si>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</si>
  <si>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</si>
  <si>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</si>
  <si>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</si>
  <si>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</si>
  <si>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</si>
  <si>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</si>
  <si>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</si>
  <si>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</si>
  <si>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</si>
  <si>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</si>
  <si>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</si>
  <si>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</si>
  <si>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</si>
  <si>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</si>
  <si>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</si>
  <si>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</si>
  <si>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</si>
  <si>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</si>
  <si>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</si>
  <si>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</si>
  <si>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</si>
  <si>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</si>
  <si>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</si>
  <si>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</si>
  <si>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</si>
  <si>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</si>
  <si>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</si>
  <si>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</si>
  <si>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</si>
  <si>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</si>
  <si>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</si>
  <si>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</si>
  <si>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</si>
  <si>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</si>
  <si>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</si>
  <si>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</si>
  <si>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</si>
  <si>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</si>
  <si>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</si>
  <si>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</si>
  <si>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</si>
  <si>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</si>
  <si>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</si>
  <si>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</si>
  <si>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</si>
  <si>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</si>
  <si>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</si>
  <si>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</si>
  <si>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</si>
  <si>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</si>
  <si>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</si>
  <si>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</si>
  <si>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</si>
  <si>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</si>
  <si>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</si>
  <si>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</si>
  <si>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</si>
  <si>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</si>
  <si>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</si>
  <si>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</si>
  <si>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</si>
  <si>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</si>
  <si>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</si>
  <si>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</si>
  <si>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</si>
  <si>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</si>
  <si>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</si>
  <si>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</si>
  <si>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</si>
  <si>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</si>
  <si>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</si>
  <si>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</si>
  <si>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</si>
  <si>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</si>
  <si>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</si>
  <si>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</si>
  <si>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</si>
  <si>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</si>
  <si>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</si>
  <si>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</si>
  <si>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</si>
  <si>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</si>
  <si>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</si>
  <si>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</si>
  <si>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</si>
  <si>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</si>
  <si>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</si>
  <si>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</si>
  <si>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</si>
  <si>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</si>
  <si>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</si>
  <si>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</si>
  <si>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</si>
  <si>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</si>
  <si>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</si>
  <si>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</si>
  <si>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</si>
  <si>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</si>
  <si>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</si>
  <si>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</si>
  <si>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</si>
  <si>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</si>
  <si>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</si>
  <si>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</si>
  <si>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</si>
  <si>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</si>
  <si>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</si>
  <si>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</si>
  <si>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</si>
  <si>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</si>
  <si>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</si>
  <si>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</si>
  <si>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</si>
  <si>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</si>
  <si>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</si>
  <si>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</si>
  <si>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</si>
  <si>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</si>
  <si>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</si>
  <si>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</si>
  <si>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</si>
  <si>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</si>
  <si>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</si>
  <si>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</si>
  <si>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</si>
  <si>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</si>
  <si>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</si>
  <si>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</si>
  <si>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</si>
  <si>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</si>
  <si>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</si>
  <si>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</si>
  <si>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</si>
  <si>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</si>
  <si>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</si>
  <si>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</si>
  <si>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</si>
  <si>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</si>
  <si>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</si>
  <si>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</si>
  <si>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</si>
  <si>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</si>
  <si>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</si>
  <si>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</si>
  <si>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</si>
  <si>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</si>
  <si>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</si>
  <si>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</si>
  <si>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</si>
  <si>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</si>
  <si>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</si>
  <si>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</si>
  <si>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</si>
  <si>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</si>
  <si>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</si>
  <si>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</si>
  <si>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</si>
  <si>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</si>
  <si>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</si>
  <si>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</si>
  <si>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</si>
  <si>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</si>
  <si>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</si>
  <si>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</si>
  <si>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</si>
  <si>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</si>
  <si>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</si>
  <si>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</si>
  <si>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</si>
  <si>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</si>
  <si>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</si>
  <si>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</si>
  <si>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</si>
  <si>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</si>
  <si>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</si>
  <si>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</si>
  <si>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</si>
  <si>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</si>
  <si>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</si>
  <si>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</si>
  <si>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</si>
  <si>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</si>
  <si>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</si>
  <si>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</si>
  <si>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</si>
  <si>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</si>
  <si>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</si>
  <si>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</si>
  <si>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</si>
  <si>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</si>
  <si>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</si>
  <si>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</si>
  <si>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</si>
  <si>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</si>
  <si>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</si>
  <si>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</si>
  <si>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</si>
  <si>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</si>
  <si>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</si>
  <si>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</si>
  <si>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</si>
  <si>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</si>
  <si>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</si>
  <si>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</si>
  <si>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</si>
  <si>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</si>
  <si>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</si>
  <si>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</si>
  <si>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</si>
  <si>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</si>
  <si>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</si>
  <si>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</si>
  <si>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</si>
  <si>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</si>
  <si>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</si>
  <si>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</si>
  <si>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</si>
  <si>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</si>
  <si>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</si>
  <si>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</si>
  <si>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</si>
  <si>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</si>
  <si>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</si>
  <si>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</si>
  <si>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</si>
  <si>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</si>
  <si>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</si>
  <si>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</si>
  <si>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</si>
  <si>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</si>
  <si>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</si>
  <si>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</si>
  <si>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</si>
  <si>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</si>
  <si>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</si>
  <si>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</si>
  <si>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</si>
  <si>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</si>
  <si>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</si>
  <si>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</si>
  <si>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</si>
  <si>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</si>
  <si>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</si>
  <si>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</si>
  <si>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</si>
  <si>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</si>
  <si>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</si>
  <si>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</si>
  <si>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</si>
  <si>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</si>
  <si>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</si>
  <si>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</si>
  <si>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</si>
  <si>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</si>
  <si>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</si>
  <si>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</si>
  <si>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</si>
  <si>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</si>
  <si>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</si>
  <si>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</si>
  <si>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</si>
  <si>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</si>
  <si>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</si>
  <si>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</si>
  <si>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</si>
  <si>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</si>
  <si>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</si>
  <si>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</si>
  <si>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</si>
  <si>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</si>
  <si>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</si>
  <si>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</si>
  <si>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</si>
  <si>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</si>
  <si>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</si>
  <si>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</si>
  <si>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</si>
  <si>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</si>
  <si>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</si>
  <si>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</si>
  <si>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</si>
  <si>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</si>
  <si>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</si>
  <si>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</si>
  <si>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</si>
  <si>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</si>
  <si>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</si>
  <si>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</si>
  <si>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</si>
  <si>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</si>
  <si>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</si>
  <si>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</si>
  <si>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</si>
  <si>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</si>
  <si>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</si>
  <si>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</si>
  <si>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</si>
  <si>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</si>
  <si>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</si>
  <si>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</si>
  <si>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</si>
  <si>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</si>
  <si>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</si>
  <si>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</si>
  <si>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</si>
  <si>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</si>
  <si>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</si>
  <si>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</si>
  <si>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</si>
  <si>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</si>
  <si>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</si>
  <si>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</si>
  <si>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</si>
  <si>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</si>
  <si>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</si>
  <si>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</si>
  <si>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</si>
  <si>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DE FÔRMA PARA PILARES CIRCULARES, EM CHAPA DE MADEIRA COMPENSADA RESINADA, PÉ-DIREITO DUPLO. AF_05/2024</t>
  </si>
  <si>
    <t>MONTAGEM E DESMONTAGEM DE FÔRMA DE PILARES CIRCULARES, PÉ-DIREITO DUPLO, EM MADEIRA, 2 UTILIZAÇÕES. AF_05/2024</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</si>
  <si>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</si>
  <si>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</si>
  <si>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</si>
  <si>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</si>
  <si>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</si>
  <si>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</si>
  <si>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</si>
  <si>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</si>
  <si>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</si>
  <si>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</si>
  <si>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</si>
  <si>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</si>
  <si>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</si>
  <si>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</si>
  <si>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</si>
  <si>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</si>
  <si>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</si>
  <si>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</si>
  <si>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</si>
  <si>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</si>
  <si>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</si>
  <si>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</si>
  <si>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</si>
  <si>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</si>
  <si>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</si>
  <si>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</si>
  <si>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</si>
  <si>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</si>
  <si>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</si>
  <si>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</si>
  <si>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</si>
  <si>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</si>
  <si>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</si>
  <si>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</si>
  <si>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</si>
  <si>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</si>
  <si>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</si>
  <si>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</si>
  <si>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</si>
  <si>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</si>
  <si>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</si>
  <si>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</si>
  <si>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</si>
  <si>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</si>
  <si>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</si>
  <si>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</si>
  <si>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</si>
  <si>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</si>
  <si>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DIÂMETRO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</si>
  <si>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</si>
  <si>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</si>
  <si>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</si>
  <si>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</si>
  <si>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</si>
  <si>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</si>
  <si>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</si>
  <si>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</si>
  <si>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</si>
  <si>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</si>
  <si>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</si>
  <si>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</si>
  <si>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</si>
  <si>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</si>
  <si>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</si>
  <si>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</si>
  <si>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</si>
  <si>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UTILIZANDO AÇO CA-50 DE 6,3 MM - MONTAGEM. AF_01/2024</t>
  </si>
  <si>
    <t>ARMAÇÃO DE BLOCO UTILIZANDO AÇO CA-50 DE 8 MM - MONTAGEM. AF_01/2024</t>
  </si>
  <si>
    <t>ARMAÇÃO DE BLOCO UTILIZANDO AÇO CA-50 DE 10 MM - MONTAGEM. AF_01/2024</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</si>
  <si>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</si>
  <si>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</si>
  <si>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</si>
  <si>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</si>
  <si>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</si>
  <si>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</si>
  <si>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</si>
  <si>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</si>
  <si>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</si>
  <si>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</si>
  <si>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</si>
  <si>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</si>
  <si>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</si>
  <si>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</si>
  <si>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</si>
  <si>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</si>
  <si>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</si>
  <si>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16 MM - MONTAGEM. AF_01/2024</t>
  </si>
  <si>
    <t>ARMAÇÃO DE BLOCO, SAPATA ISOLADA E SAPATA CORRIDA UTILIZANDO AÇO CA-50 DE 20 MM - MONTAGEM. AF_01/2024</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</si>
  <si>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</si>
  <si>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</si>
  <si>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</si>
  <si>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</si>
  <si>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</si>
  <si>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</si>
  <si>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</si>
  <si>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</si>
  <si>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</si>
  <si>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</si>
  <si>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</si>
  <si>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</si>
  <si>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</si>
  <si>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</si>
  <si>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</si>
  <si>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</si>
  <si>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</si>
  <si>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</si>
  <si>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</si>
  <si>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</si>
  <si>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</si>
  <si>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</si>
  <si>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</si>
  <si>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</si>
  <si>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</si>
  <si>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 DE COROAMENTO OU VIGA BALDRAME, FCK 30 MPA, COM USO DE JERICA - LANÇAMENTO, ADENSAMENTO E ACABAMENTO. AF_01/2024</t>
  </si>
  <si>
    <t>CONCRETAGEM DE SAPATA, FCK 30 MPA, COM USO DE JERICA - LANÇAMENTO, ADENSAMENTO E ACABAMENTO. AF_01/2024</t>
  </si>
  <si>
    <t>CONCRETAGEM DE SAPATA, FCK 30 MPA, COM USO DE BOMBA - LANÇAMENTO, ADENSAMENTO E ACABAMENTO. AF_01/2024</t>
  </si>
  <si>
    <t>CONCRETAGEM DE EDIFICAÇÕES (PAREDES E LAJES) FEITAS COM SISTEMA DE FÔRMAS MANUSEÁVEIS, COM CONCRETO USINADO AUTOADENSÁVEL FCK 25 MPA - LANÇAMENTO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</si>
  <si>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</si>
  <si>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</si>
  <si>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</si>
  <si>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</si>
  <si>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</si>
  <si>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</si>
  <si>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</si>
  <si>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</si>
  <si>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</si>
  <si>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</si>
  <si>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</si>
  <si>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</si>
  <si>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</si>
  <si>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</si>
  <si>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</si>
  <si>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</si>
  <si>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</si>
  <si>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</si>
  <si>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</si>
  <si>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</si>
  <si>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</si>
  <si>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</si>
  <si>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</si>
  <si>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</si>
  <si>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</si>
  <si>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LANÇAMENTO COM USO DE BALDES, ADENSAMENTO E ACABAMENTO DE CONCRETO EM ESTRUTURAS. AF_02/2022</t>
  </si>
  <si>
    <t>CONCRETAGEM DE PILARES, FCK = 25 MPA, COM USO DE GRUA - LANÇAMENTO, ADENSAMENTO E ACABAMENTO. AF_02/2022</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</si>
  <si>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</si>
  <si>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</si>
  <si>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</si>
  <si>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</si>
  <si>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</si>
  <si>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</si>
  <si>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</si>
  <si>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</si>
  <si>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</si>
  <si>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</si>
  <si>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</si>
  <si>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</si>
  <si>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</si>
  <si>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</si>
  <si>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</si>
  <si>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</si>
  <si>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</si>
  <si>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</si>
  <si>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</si>
  <si>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</si>
  <si>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</si>
  <si>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</si>
  <si>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</si>
  <si>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</si>
  <si>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</si>
  <si>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</si>
  <si>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</si>
  <si>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</si>
  <si>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</si>
  <si>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</si>
  <si>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</si>
  <si>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</si>
  <si>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</si>
  <si>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</si>
  <si>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</si>
  <si>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</si>
  <si>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</si>
  <si>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</si>
  <si>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</si>
  <si>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</si>
  <si>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</si>
  <si>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</si>
  <si>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</si>
  <si>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</si>
  <si>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</si>
  <si>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</si>
  <si>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</si>
  <si>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</si>
  <si>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</si>
  <si>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</si>
  <si>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</si>
  <si>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</si>
  <si>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</si>
  <si>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</si>
  <si>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TAXA DE AÇO APROXIMADA DE 70KG/M³.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</si>
  <si>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</si>
  <si>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</si>
  <si>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</si>
  <si>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</si>
  <si>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</si>
  <si>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</si>
  <si>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</si>
  <si>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</si>
  <si>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</si>
  <si>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</si>
  <si>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</si>
  <si>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</si>
  <si>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</si>
  <si>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</si>
  <si>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</si>
  <si>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</si>
  <si>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</si>
  <si>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</si>
  <si>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</si>
  <si>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</si>
  <si>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</si>
  <si>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</si>
  <si>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</si>
  <si>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</si>
  <si>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</si>
  <si>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</si>
  <si>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</si>
  <si>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</si>
  <si>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</si>
  <si>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</si>
  <si>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</si>
  <si>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</si>
  <si>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</si>
  <si>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</si>
  <si>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</si>
  <si>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</si>
  <si>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</si>
  <si>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</si>
  <si>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</si>
  <si>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</si>
  <si>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</si>
  <si>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</si>
  <si>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</si>
  <si>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</si>
  <si>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</si>
  <si>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</si>
  <si>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</si>
  <si>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</si>
  <si>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</si>
  <si>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</si>
  <si>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</si>
  <si>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</si>
  <si>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</si>
  <si>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</si>
  <si>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</si>
  <si>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</si>
  <si>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</si>
  <si>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</si>
  <si>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</si>
  <si>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</si>
  <si>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</si>
  <si>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</si>
  <si>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</si>
  <si>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</si>
  <si>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</si>
  <si>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</si>
  <si>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</si>
  <si>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</si>
  <si>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</si>
  <si>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</si>
  <si>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</si>
  <si>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</si>
  <si>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</si>
  <si>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</si>
  <si>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</si>
  <si>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</si>
  <si>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</si>
  <si>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</si>
  <si>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</si>
  <si>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</si>
  <si>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</si>
  <si>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</si>
  <si>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</si>
  <si>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</si>
  <si>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</si>
  <si>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</si>
  <si>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</si>
  <si>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</si>
  <si>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</si>
  <si>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</si>
  <si>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LISO, PEAD, DN 40 MM (1 1/4"), PARA CIRCUITOS TERMINAIS, INSTALADO EM PAREDE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</si>
  <si>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</si>
  <si>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</si>
  <si>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</si>
  <si>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</si>
  <si>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</si>
  <si>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</si>
  <si>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</si>
  <si>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</si>
  <si>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</si>
  <si>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</si>
  <si>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</si>
  <si>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</si>
  <si>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</si>
  <si>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</si>
  <si>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</si>
  <si>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</si>
  <si>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</si>
  <si>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</si>
  <si>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</si>
  <si>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</si>
  <si>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</si>
  <si>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</si>
  <si>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</si>
  <si>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</si>
  <si>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</si>
  <si>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</si>
  <si>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</si>
  <si>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</si>
  <si>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</si>
  <si>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</si>
  <si>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</si>
  <si>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</si>
  <si>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</si>
  <si>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</si>
  <si>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</si>
  <si>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</si>
  <si>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</si>
  <si>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</si>
  <si>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</si>
  <si>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</si>
  <si>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</si>
  <si>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</si>
  <si>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</si>
  <si>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</si>
  <si>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</si>
  <si>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</si>
  <si>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</si>
  <si>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</si>
  <si>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</si>
  <si>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</si>
  <si>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</si>
  <si>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</si>
  <si>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</si>
  <si>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</si>
  <si>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</si>
  <si>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</si>
  <si>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</si>
  <si>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</si>
  <si>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</si>
  <si>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</si>
  <si>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</si>
  <si>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</si>
  <si>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</si>
  <si>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</si>
  <si>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</si>
  <si>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</si>
  <si>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0,6/1,0 KV, PARA CIRCUITOS TERMINAIS - FORNECIMENTO E INSTALAÇÃO. AF_03/2023</t>
  </si>
  <si>
    <t>CABO DE COBRE FLEXÍVEL ISOLADO, 4 MM², ANTI-CHAMA 0,6/1,0 KV,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</si>
  <si>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</si>
  <si>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</si>
  <si>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</si>
  <si>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</si>
  <si>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</si>
  <si>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25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</si>
  <si>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</si>
  <si>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</si>
  <si>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</si>
  <si>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</si>
  <si>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</si>
  <si>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</si>
  <si>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CAIXA OCTOGONAL 4" X 4", PVC, INSTALADA EM LAJE - FORNECIMENTO E INSTALAÇÃO. AF_03/2023</t>
  </si>
  <si>
    <t>CAIXA OCTOGONAL 3" X 3", PVC, INSTALADA EM LAJE - FORNECIMENTO E INSTALAÇÃO. AF_03/2023</t>
  </si>
  <si>
    <t>CAIXA RETANGULAR 4" X 4" ALTA (2,00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</si>
  <si>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</si>
  <si>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</si>
  <si>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</si>
  <si>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</si>
  <si>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</si>
  <si>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</si>
  <si>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</si>
  <si>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</si>
  <si>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</si>
  <si>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</si>
  <si>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</si>
  <si>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</si>
  <si>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</si>
  <si>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</si>
  <si>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</si>
  <si>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</si>
  <si>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</si>
  <si>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</si>
  <si>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</si>
  <si>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</si>
  <si>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</si>
  <si>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</si>
  <si>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</si>
  <si>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</si>
  <si>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</si>
  <si>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</si>
  <si>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</si>
  <si>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</si>
  <si>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PARALELO (1 MÓDULO), 10A/250V, SEM SUPORTE E SEM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</si>
  <si>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</si>
  <si>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</si>
  <si>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</si>
  <si>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</si>
  <si>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</si>
  <si>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</si>
  <si>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</si>
  <si>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</si>
  <si>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</si>
  <si>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</si>
  <si>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</si>
  <si>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</si>
  <si>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</si>
  <si>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</si>
  <si>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</si>
  <si>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</si>
  <si>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</si>
  <si>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</si>
  <si>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</si>
  <si>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</si>
  <si>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</si>
  <si>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</si>
  <si>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</si>
  <si>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</si>
  <si>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</si>
  <si>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</si>
  <si>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</si>
  <si>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</si>
  <si>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</si>
  <si>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</si>
  <si>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</si>
  <si>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</si>
  <si>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</si>
  <si>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</si>
  <si>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</si>
  <si>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</si>
  <si>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</si>
  <si>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</si>
  <si>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</si>
  <si>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</si>
  <si>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</si>
  <si>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</si>
  <si>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</si>
  <si>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</si>
  <si>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</si>
  <si>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</si>
  <si>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</si>
  <si>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</si>
  <si>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</si>
  <si>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</si>
  <si>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</si>
  <si>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</si>
  <si>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</si>
  <si>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</si>
  <si>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</si>
  <si>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</si>
  <si>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</si>
  <si>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</si>
  <si>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</si>
  <si>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</si>
  <si>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</si>
  <si>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</si>
  <si>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</si>
  <si>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</si>
  <si>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</si>
  <si>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</si>
  <si>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</si>
  <si>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</si>
  <si>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</si>
  <si>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</si>
  <si>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</si>
  <si>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</si>
  <si>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</si>
  <si>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</si>
  <si>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</si>
  <si>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</si>
  <si>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</si>
  <si>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</si>
  <si>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</si>
  <si>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</si>
  <si>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</si>
  <si>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</si>
  <si>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</si>
  <si>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</si>
  <si>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</si>
  <si>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LUMINÁRIA TIPO PLAFON CIRCULAR, DE SOBREPOR, COM LED DE 12/13 W - FORNECIMENTO E INSTALAÇÃO. AF_09/2024</t>
  </si>
  <si>
    <t>LÂMPADA TUBULAR LED 9/10W SEM SOQUETE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</si>
  <si>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</si>
  <si>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</si>
  <si>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</si>
  <si>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</si>
  <si>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</si>
  <si>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</si>
  <si>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</si>
  <si>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</si>
  <si>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</si>
  <si>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</si>
  <si>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</si>
  <si>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</si>
  <si>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</si>
  <si>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</si>
  <si>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</si>
  <si>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</si>
  <si>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</si>
  <si>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</si>
  <si>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</si>
  <si>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</si>
  <si>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</si>
  <si>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</si>
  <si>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</si>
  <si>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</si>
  <si>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</si>
  <si>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</si>
  <si>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</si>
  <si>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</si>
  <si>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</si>
  <si>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</si>
  <si>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</si>
  <si>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</si>
  <si>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</si>
  <si>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</si>
  <si>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</si>
  <si>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</si>
  <si>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</si>
  <si>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</si>
  <si>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</si>
  <si>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</si>
  <si>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</si>
  <si>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</si>
  <si>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</si>
  <si>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</si>
  <si>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</si>
  <si>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</si>
  <si>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</si>
  <si>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</si>
  <si>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</si>
  <si>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</si>
  <si>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</si>
  <si>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</si>
  <si>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</si>
  <si>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TAMPA PARA CAIXA TIPO R2 E R3, EM FERRO FUNDIDO, DIMENSÕES INTERNAS: 0,55 X 1,10 M - FORNECIMENTO E INSTALAÇÃO. AF_12/2020</t>
  </si>
  <si>
    <t>PINTURA ANTICORROSIVA DE DUTO METÁLICO. AF_03/2024</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</si>
  <si>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</si>
  <si>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</si>
  <si>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</si>
  <si>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</si>
  <si>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</si>
  <si>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</si>
  <si>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</si>
  <si>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</si>
  <si>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</si>
  <si>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</si>
  <si>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</si>
  <si>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</si>
  <si>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</si>
  <si>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</si>
  <si>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</si>
  <si>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</si>
  <si>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</si>
  <si>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</si>
  <si>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</si>
  <si>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</si>
  <si>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</si>
  <si>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</si>
  <si>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</si>
  <si>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</si>
  <si>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</si>
  <si>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</si>
  <si>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</si>
  <si>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</si>
  <si>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</si>
  <si>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</si>
  <si>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</si>
  <si>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</si>
  <si>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</si>
  <si>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</si>
  <si>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</si>
  <si>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</si>
  <si>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</si>
  <si>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</si>
  <si>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</si>
  <si>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</si>
  <si>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</si>
  <si>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</si>
  <si>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</si>
  <si>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</si>
  <si>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</si>
  <si>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</si>
  <si>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</si>
  <si>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</si>
  <si>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</si>
  <si>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</si>
  <si>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</si>
  <si>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</si>
  <si>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</si>
  <si>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</si>
  <si>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</si>
  <si>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</si>
  <si>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</si>
  <si>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</si>
  <si>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</si>
  <si>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</si>
  <si>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</si>
  <si>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</si>
  <si>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</si>
  <si>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</si>
  <si>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</si>
  <si>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SOLDÁVEL, DE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</si>
  <si>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</si>
  <si>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</si>
  <si>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</si>
  <si>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</si>
  <si>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</si>
  <si>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</si>
  <si>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</si>
  <si>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</si>
  <si>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</si>
  <si>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</si>
  <si>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</si>
  <si>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</si>
  <si>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</si>
  <si>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</si>
  <si>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</si>
  <si>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</si>
  <si>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</si>
  <si>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</si>
  <si>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</si>
  <si>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</si>
  <si>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</si>
  <si>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</si>
  <si>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</si>
  <si>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</si>
  <si>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</si>
  <si>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</si>
  <si>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</si>
  <si>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</si>
  <si>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</si>
  <si>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</si>
  <si>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</si>
  <si>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</si>
  <si>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</si>
  <si>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</si>
  <si>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</si>
  <si>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</si>
  <si>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</si>
  <si>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</si>
  <si>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</si>
  <si>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</si>
  <si>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</si>
  <si>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</si>
  <si>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</si>
  <si>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</si>
  <si>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</si>
  <si>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</si>
  <si>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</si>
  <si>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</si>
  <si>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</si>
  <si>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</si>
  <si>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</si>
  <si>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</si>
  <si>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</si>
  <si>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</si>
  <si>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</si>
  <si>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</si>
  <si>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</si>
  <si>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</si>
  <si>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</si>
  <si>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</si>
  <si>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</si>
  <si>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</si>
  <si>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</si>
  <si>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</si>
  <si>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</si>
  <si>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</si>
  <si>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</si>
  <si>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</si>
  <si>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</si>
  <si>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</si>
  <si>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</si>
  <si>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</si>
  <si>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</si>
  <si>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</si>
  <si>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</si>
  <si>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</si>
  <si>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</si>
  <si>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</si>
  <si>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</si>
  <si>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</si>
  <si>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</si>
  <si>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</si>
  <si>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</si>
  <si>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</si>
  <si>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</si>
  <si>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DE 40MM, INSTALADO EM RAMAL DE DISTRIBUIÇÃO DE ÁGUA - FORNECIMENTO E INSTALAÇÃO. AF_06/2022</t>
  </si>
  <si>
    <t>TUBO, PVC, SOLDÁVEL, DE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</si>
  <si>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</si>
  <si>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</si>
  <si>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</si>
  <si>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</si>
  <si>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DE 20MM, INSTALADO EM DRENO DE AR CONDICIONADO - FORNECIMENTO E INSTALAÇÃO. AF_08/2022</t>
  </si>
  <si>
    <t>TUBO, PVC, SOLDÁVEL, DE 32MM, INSTALADO EM DRENO DE AR CONDICIONADO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</si>
  <si>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</si>
  <si>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</si>
  <si>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</si>
  <si>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</si>
  <si>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</si>
  <si>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</si>
  <si>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</si>
  <si>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</si>
  <si>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</si>
  <si>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</si>
  <si>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</si>
  <si>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</si>
  <si>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</si>
  <si>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</si>
  <si>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</si>
  <si>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</si>
  <si>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</si>
  <si>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</si>
  <si>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</si>
  <si>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</si>
  <si>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</si>
  <si>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</si>
  <si>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</si>
  <si>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</si>
  <si>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</si>
  <si>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</si>
  <si>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</si>
  <si>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</si>
  <si>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</si>
  <si>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</si>
  <si>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</si>
  <si>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</si>
  <si>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</si>
  <si>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</si>
  <si>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</si>
  <si>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</si>
  <si>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</si>
  <si>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</si>
  <si>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</si>
  <si>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</si>
  <si>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</si>
  <si>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</si>
  <si>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</si>
  <si>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</si>
  <si>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</si>
  <si>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</si>
  <si>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</si>
  <si>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</si>
  <si>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</si>
  <si>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</si>
  <si>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</si>
  <si>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</si>
  <si>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</si>
  <si>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</si>
  <si>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</si>
  <si>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</si>
  <si>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</si>
  <si>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</si>
  <si>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</si>
  <si>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</si>
  <si>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</si>
  <si>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</si>
  <si>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</si>
  <si>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</si>
  <si>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</si>
  <si>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</si>
  <si>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</si>
  <si>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</si>
  <si>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</si>
  <si>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</si>
  <si>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</si>
  <si>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</si>
  <si>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</si>
  <si>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</si>
  <si>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</si>
  <si>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</si>
  <si>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</si>
  <si>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</si>
  <si>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</si>
  <si>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</si>
  <si>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</si>
  <si>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</si>
  <si>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</si>
  <si>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</si>
  <si>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</si>
  <si>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</si>
  <si>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</si>
  <si>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</si>
  <si>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</si>
  <si>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</si>
  <si>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</si>
  <si>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</si>
  <si>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</si>
  <si>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</si>
  <si>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</si>
  <si>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</si>
  <si>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</si>
  <si>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</si>
  <si>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</si>
  <si>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</si>
  <si>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</si>
  <si>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</si>
  <si>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</si>
  <si>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</si>
  <si>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</si>
  <si>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</si>
  <si>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</si>
  <si>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</si>
  <si>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</si>
  <si>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</si>
  <si>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</si>
  <si>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</si>
  <si>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</si>
  <si>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</si>
  <si>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</si>
  <si>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</si>
  <si>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</si>
  <si>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</si>
  <si>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</si>
  <si>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</si>
  <si>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</si>
  <si>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</si>
  <si>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</si>
  <si>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</si>
  <si>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</si>
  <si>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</si>
  <si>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</si>
  <si>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</si>
  <si>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</si>
  <si>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</si>
  <si>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</si>
  <si>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</si>
  <si>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</si>
  <si>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</si>
  <si>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</si>
  <si>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</si>
  <si>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</si>
  <si>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</si>
  <si>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</si>
  <si>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</si>
  <si>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</si>
  <si>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</si>
  <si>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</si>
  <si>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</si>
  <si>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</si>
  <si>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</si>
  <si>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</si>
  <si>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</si>
  <si>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</si>
  <si>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</si>
  <si>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</si>
  <si>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</si>
  <si>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</si>
  <si>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</si>
  <si>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</si>
  <si>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</si>
  <si>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</si>
  <si>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</si>
  <si>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</si>
  <si>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</si>
  <si>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</si>
  <si>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</si>
  <si>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</si>
  <si>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</si>
  <si>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</si>
  <si>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</si>
  <si>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</si>
  <si>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</si>
  <si>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</si>
  <si>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</si>
  <si>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</si>
  <si>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</si>
  <si>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</si>
  <si>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</si>
  <si>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</si>
  <si>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</si>
  <si>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</si>
  <si>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</si>
  <si>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</si>
  <si>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</si>
  <si>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</si>
  <si>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</si>
  <si>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</si>
  <si>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</si>
  <si>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</si>
  <si>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</si>
  <si>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</si>
  <si>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</si>
  <si>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</si>
  <si>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</si>
  <si>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</si>
  <si>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</si>
  <si>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</si>
  <si>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</si>
  <si>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</si>
  <si>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</si>
  <si>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</si>
  <si>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</si>
  <si>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</si>
  <si>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</si>
  <si>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</si>
  <si>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</si>
  <si>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</si>
  <si>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</si>
  <si>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</si>
  <si>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</si>
  <si>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</si>
  <si>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</si>
  <si>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</si>
  <si>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</si>
  <si>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</si>
  <si>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</si>
  <si>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</si>
  <si>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</si>
  <si>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</si>
  <si>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</si>
  <si>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</si>
  <si>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</si>
  <si>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</si>
  <si>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</si>
  <si>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</si>
  <si>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</si>
  <si>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</si>
  <si>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</si>
  <si>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</si>
  <si>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</si>
  <si>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</si>
  <si>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</si>
  <si>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</si>
  <si>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</si>
  <si>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</si>
  <si>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</si>
  <si>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</si>
  <si>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</si>
  <si>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</si>
  <si>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</si>
  <si>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</si>
  <si>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</si>
  <si>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</si>
  <si>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</si>
  <si>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</si>
  <si>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</si>
  <si>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</si>
  <si>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</si>
  <si>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</si>
  <si>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</si>
  <si>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</si>
  <si>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</si>
  <si>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</si>
  <si>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</si>
  <si>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</si>
  <si>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</si>
  <si>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</si>
  <si>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</si>
  <si>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</si>
  <si>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</si>
  <si>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</si>
  <si>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</si>
  <si>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</si>
  <si>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</si>
  <si>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</si>
  <si>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</si>
  <si>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</si>
  <si>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</si>
  <si>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</si>
  <si>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</si>
  <si>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</si>
  <si>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</si>
  <si>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</si>
  <si>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</si>
  <si>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</si>
  <si>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</si>
  <si>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</si>
  <si>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</si>
  <si>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</si>
  <si>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</si>
  <si>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</si>
  <si>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</si>
  <si>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</si>
  <si>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</si>
  <si>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</si>
  <si>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</si>
  <si>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</si>
  <si>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</si>
  <si>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</si>
  <si>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</si>
  <si>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</si>
  <si>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</si>
  <si>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</si>
  <si>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</si>
  <si>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</si>
  <si>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</si>
  <si>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</si>
  <si>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</si>
  <si>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</si>
  <si>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</si>
  <si>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</si>
  <si>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</si>
  <si>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</si>
  <si>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</si>
  <si>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</si>
  <si>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</si>
  <si>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</si>
  <si>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</si>
  <si>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</si>
  <si>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</si>
  <si>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</si>
  <si>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</si>
  <si>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</si>
  <si>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</si>
  <si>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</si>
  <si>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</si>
  <si>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</si>
  <si>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</si>
  <si>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</si>
  <si>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</si>
  <si>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</si>
  <si>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</si>
  <si>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</si>
  <si>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</si>
  <si>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</si>
  <si>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</si>
  <si>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</si>
  <si>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</si>
  <si>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</si>
  <si>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</si>
  <si>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</si>
  <si>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</si>
  <si>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</si>
  <si>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</si>
  <si>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</si>
  <si>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</si>
  <si>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</si>
  <si>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</si>
  <si>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</si>
  <si>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</si>
  <si>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</si>
  <si>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</si>
  <si>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</si>
  <si>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</si>
  <si>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</si>
  <si>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</si>
  <si>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</si>
  <si>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</si>
  <si>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</si>
  <si>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</si>
  <si>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</si>
  <si>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</si>
  <si>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</si>
  <si>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</si>
  <si>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</si>
  <si>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</si>
  <si>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</si>
  <si>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</si>
  <si>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</si>
  <si>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</si>
  <si>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</si>
  <si>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</si>
  <si>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</si>
  <si>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</si>
  <si>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</si>
  <si>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</si>
  <si>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</si>
  <si>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</si>
  <si>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</si>
  <si>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</si>
  <si>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</si>
  <si>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</si>
  <si>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</si>
  <si>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</si>
  <si>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</si>
  <si>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</si>
  <si>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</si>
  <si>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</si>
  <si>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</si>
  <si>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</si>
  <si>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</si>
  <si>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</si>
  <si>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</si>
  <si>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</si>
  <si>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</si>
  <si>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</si>
  <si>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</si>
  <si>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</si>
  <si>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</si>
  <si>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</si>
  <si>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</si>
  <si>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</si>
  <si>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</si>
  <si>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</si>
  <si>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</si>
  <si>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</si>
  <si>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</si>
  <si>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</si>
  <si>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</si>
  <si>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</si>
  <si>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</si>
  <si>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</si>
  <si>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</si>
  <si>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</si>
  <si>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</si>
  <si>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</si>
  <si>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</si>
  <si>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</si>
  <si>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</si>
  <si>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</si>
  <si>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</si>
  <si>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</si>
  <si>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</si>
  <si>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</si>
  <si>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</si>
  <si>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</si>
  <si>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</si>
  <si>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</si>
  <si>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</si>
  <si>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</si>
  <si>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</si>
  <si>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</si>
  <si>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</si>
  <si>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</si>
  <si>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</si>
  <si>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</si>
  <si>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</si>
  <si>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</si>
  <si>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</si>
  <si>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</si>
  <si>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</si>
  <si>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</si>
  <si>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</si>
  <si>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</si>
  <si>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</si>
  <si>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</si>
  <si>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</si>
  <si>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</si>
  <si>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</si>
  <si>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</si>
  <si>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</si>
  <si>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</si>
  <si>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</si>
  <si>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</si>
  <si>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</si>
  <si>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</si>
  <si>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</si>
  <si>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</si>
  <si>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</si>
  <si>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</si>
  <si>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</si>
  <si>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</si>
  <si>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</si>
  <si>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</si>
  <si>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</si>
  <si>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</si>
  <si>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</si>
  <si>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</si>
  <si>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</si>
  <si>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</si>
  <si>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</si>
  <si>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</si>
  <si>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</si>
  <si>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</si>
  <si>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</si>
  <si>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</si>
  <si>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</si>
  <si>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</si>
  <si>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</si>
  <si>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</si>
  <si>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</si>
  <si>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</si>
  <si>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</si>
  <si>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</si>
  <si>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</si>
  <si>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</si>
  <si>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</si>
  <si>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</si>
  <si>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</si>
  <si>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</si>
  <si>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</si>
  <si>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</si>
  <si>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</si>
  <si>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</si>
  <si>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</si>
  <si>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</si>
  <si>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</si>
  <si>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</si>
  <si>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</si>
  <si>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</si>
  <si>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</si>
  <si>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</si>
  <si>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</si>
  <si>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</si>
  <si>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</si>
  <si>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</si>
  <si>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</si>
  <si>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</si>
  <si>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</si>
  <si>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</si>
  <si>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</si>
  <si>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</si>
  <si>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</si>
  <si>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</si>
  <si>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</si>
  <si>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</si>
  <si>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</si>
  <si>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</si>
  <si>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</si>
  <si>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</si>
  <si>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</si>
  <si>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LUVA, CPVC, SOLDÁVEL, DN 73 MM, INSTALADO EM RESERVAÇÃO PREDIAL DE ÁGUA - FORNECIMENTO E INSTALAÇÃO. AF_04/2024</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</si>
  <si>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</si>
  <si>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</si>
  <si>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</si>
  <si>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</si>
  <si>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</si>
  <si>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</si>
  <si>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</si>
  <si>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</si>
  <si>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</si>
  <si>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</si>
  <si>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</si>
  <si>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</si>
  <si>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</si>
  <si>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</si>
  <si>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</si>
  <si>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</si>
  <si>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</si>
  <si>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</si>
  <si>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</si>
  <si>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</si>
  <si>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</si>
  <si>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</si>
  <si>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</si>
  <si>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</si>
  <si>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</si>
  <si>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</si>
  <si>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</si>
  <si>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</si>
  <si>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</si>
  <si>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</si>
  <si>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</si>
  <si>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</si>
  <si>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</si>
  <si>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</si>
  <si>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</si>
  <si>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</si>
  <si>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</si>
  <si>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</si>
  <si>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</si>
  <si>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</si>
  <si>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</si>
  <si>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</si>
  <si>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</si>
  <si>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</si>
  <si>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</si>
  <si>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</si>
  <si>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</si>
  <si>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</si>
  <si>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</si>
  <si>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</si>
  <si>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</si>
  <si>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</si>
  <si>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</si>
  <si>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</si>
  <si>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</si>
  <si>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</si>
  <si>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</si>
  <si>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</si>
  <si>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</si>
  <si>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</si>
  <si>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</si>
  <si>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</si>
  <si>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</si>
  <si>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</si>
  <si>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</si>
  <si>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</si>
  <si>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</si>
  <si>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</si>
  <si>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</si>
  <si>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</si>
  <si>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</si>
  <si>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</si>
  <si>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</si>
  <si>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</si>
  <si>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</si>
  <si>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</si>
  <si>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</si>
  <si>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</si>
  <si>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</si>
  <si>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</si>
  <si>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</si>
  <si>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</si>
  <si>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</si>
  <si>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</si>
  <si>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</si>
  <si>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</si>
  <si>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</si>
  <si>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</si>
  <si>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</si>
  <si>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</si>
  <si>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</si>
  <si>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</si>
  <si>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</si>
  <si>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</si>
  <si>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</si>
  <si>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</si>
  <si>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</si>
  <si>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</si>
  <si>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</si>
  <si>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</si>
  <si>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</si>
  <si>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</si>
  <si>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</si>
  <si>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</si>
  <si>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</si>
  <si>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</si>
  <si>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</si>
  <si>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</si>
  <si>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</si>
  <si>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</si>
  <si>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</si>
  <si>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</si>
  <si>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</si>
  <si>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</si>
  <si>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</si>
  <si>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</si>
  <si>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</si>
  <si>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</si>
  <si>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</si>
  <si>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</si>
  <si>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</si>
  <si>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</si>
  <si>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</si>
  <si>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</si>
  <si>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</si>
  <si>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</si>
  <si>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</si>
  <si>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</si>
  <si>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</si>
  <si>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</si>
  <si>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</si>
  <si>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</si>
  <si>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</si>
  <si>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</si>
  <si>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</si>
  <si>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</si>
  <si>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</si>
  <si>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</si>
  <si>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</si>
  <si>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</si>
  <si>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</si>
  <si>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</si>
  <si>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</si>
  <si>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</si>
  <si>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</si>
  <si>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</si>
  <si>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</si>
  <si>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</si>
  <si>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</si>
  <si>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</si>
  <si>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</si>
  <si>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</si>
  <si>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</si>
  <si>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</si>
  <si>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</si>
  <si>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</si>
  <si>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</si>
  <si>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</si>
  <si>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</si>
  <si>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</si>
  <si>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</si>
  <si>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</si>
  <si>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</si>
  <si>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</si>
  <si>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</si>
  <si>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</si>
  <si>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</si>
  <si>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</si>
  <si>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</si>
  <si>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</si>
  <si>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</si>
  <si>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</si>
  <si>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</si>
  <si>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</si>
  <si>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</si>
  <si>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</si>
  <si>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</si>
  <si>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</si>
  <si>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</si>
  <si>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</si>
  <si>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</si>
  <si>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</si>
  <si>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</si>
  <si>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</si>
  <si>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</si>
  <si>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</si>
  <si>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</si>
  <si>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</si>
  <si>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</si>
  <si>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</si>
  <si>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</si>
  <si>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</si>
  <si>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</si>
  <si>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</si>
  <si>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</si>
  <si>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</si>
  <si>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</si>
  <si>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</si>
  <si>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</si>
  <si>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</si>
  <si>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</si>
  <si>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</si>
  <si>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</si>
  <si>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</si>
  <si>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</si>
  <si>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</si>
  <si>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</si>
  <si>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</si>
  <si>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</si>
  <si>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</si>
  <si>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</si>
  <si>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</si>
  <si>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</si>
  <si>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</si>
  <si>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</si>
  <si>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</si>
  <si>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</si>
  <si>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</si>
  <si>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</si>
  <si>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</si>
  <si>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</si>
  <si>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</si>
  <si>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</si>
  <si>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</si>
  <si>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</si>
  <si>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</si>
  <si>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</si>
  <si>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</si>
  <si>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</si>
  <si>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</si>
  <si>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</si>
  <si>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</si>
  <si>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</si>
  <si>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</si>
  <si>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</si>
  <si>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</si>
  <si>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</si>
  <si>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</si>
  <si>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</si>
  <si>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</si>
  <si>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</si>
  <si>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</si>
  <si>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</si>
  <si>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</si>
  <si>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</si>
  <si>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</si>
  <si>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</si>
  <si>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</si>
  <si>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</si>
  <si>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</si>
  <si>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</si>
  <si>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28 X 22 MM, INSTALADO EM RAMAL DE DISTRIBUIÇÃO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</si>
  <si>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</si>
  <si>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</si>
  <si>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</si>
  <si>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</si>
  <si>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</si>
  <si>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</si>
  <si>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</si>
  <si>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</si>
  <si>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</si>
  <si>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</si>
  <si>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</si>
  <si>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</si>
  <si>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</si>
  <si>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</si>
  <si>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</si>
  <si>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</si>
  <si>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</si>
  <si>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</si>
  <si>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</si>
  <si>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</si>
  <si>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</si>
  <si>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</si>
  <si>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</si>
  <si>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</si>
  <si>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</si>
  <si>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</si>
  <si>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</si>
  <si>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</si>
  <si>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</si>
  <si>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</si>
  <si>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</si>
  <si>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</si>
  <si>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</si>
  <si>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</si>
  <si>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</si>
  <si>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</si>
  <si>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</si>
  <si>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</si>
  <si>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</si>
  <si>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</si>
  <si>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</si>
  <si>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</si>
  <si>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</si>
  <si>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</si>
  <si>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</si>
  <si>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</si>
  <si>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</si>
  <si>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</si>
  <si>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</si>
  <si>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</si>
  <si>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</si>
  <si>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</si>
  <si>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</si>
  <si>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</si>
  <si>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</si>
  <si>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</si>
  <si>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</si>
  <si>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</si>
  <si>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</si>
  <si>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</si>
  <si>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</si>
  <si>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</si>
  <si>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</si>
  <si>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</si>
  <si>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</si>
  <si>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</si>
  <si>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</si>
  <si>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</si>
  <si>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</si>
  <si>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</si>
  <si>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</si>
  <si>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</si>
  <si>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</si>
  <si>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</si>
  <si>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</si>
  <si>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</si>
  <si>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</si>
  <si>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</si>
  <si>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</si>
  <si>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</si>
  <si>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</si>
  <si>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</si>
  <si>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</si>
  <si>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</si>
  <si>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</si>
  <si>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</si>
  <si>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</si>
  <si>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</si>
  <si>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</si>
  <si>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</si>
  <si>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</si>
  <si>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</si>
  <si>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</si>
  <si>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</si>
  <si>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</si>
  <si>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</si>
  <si>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</si>
  <si>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</si>
  <si>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</si>
  <si>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</si>
  <si>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</si>
  <si>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</si>
  <si>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</si>
  <si>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</si>
  <si>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</si>
  <si>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</si>
  <si>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</si>
  <si>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</si>
  <si>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</si>
  <si>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</si>
  <si>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</si>
  <si>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</si>
  <si>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</si>
  <si>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</si>
  <si>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</si>
  <si>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</si>
  <si>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</si>
  <si>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</si>
  <si>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</si>
  <si>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</si>
  <si>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</si>
  <si>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</si>
  <si>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</si>
  <si>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</si>
  <si>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</si>
  <si>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</si>
  <si>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</si>
  <si>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</si>
  <si>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</si>
  <si>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</si>
  <si>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</si>
  <si>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</si>
  <si>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</si>
  <si>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</si>
  <si>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</si>
  <si>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</si>
  <si>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</si>
  <si>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</si>
  <si>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</si>
  <si>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</si>
  <si>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</si>
  <si>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</si>
  <si>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</si>
  <si>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</si>
  <si>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</si>
  <si>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</si>
  <si>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</si>
  <si>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</si>
  <si>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</si>
  <si>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</si>
  <si>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</si>
  <si>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</si>
  <si>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</si>
  <si>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</si>
  <si>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</si>
  <si>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</si>
  <si>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</si>
  <si>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</si>
  <si>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</si>
  <si>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</si>
  <si>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</si>
  <si>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</si>
  <si>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</si>
  <si>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</si>
  <si>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</si>
  <si>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</si>
  <si>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</si>
  <si>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</si>
  <si>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</si>
  <si>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</si>
  <si>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</si>
  <si>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</si>
  <si>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</si>
  <si>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</si>
  <si>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</si>
  <si>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</si>
  <si>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</si>
  <si>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</si>
  <si>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</si>
  <si>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</si>
  <si>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</si>
  <si>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</si>
  <si>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</si>
  <si>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</si>
  <si>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</si>
  <si>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</si>
  <si>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</si>
  <si>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</si>
  <si>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</si>
  <si>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</si>
  <si>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</si>
  <si>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</si>
  <si>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</si>
  <si>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</si>
  <si>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</si>
  <si>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</si>
  <si>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</si>
  <si>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</si>
  <si>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</si>
  <si>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</si>
  <si>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</si>
  <si>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</si>
  <si>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</si>
  <si>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150 X 185 X 75 MM, JUNTA ELÁSTICA, FORNECIDA E INSTALADA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</si>
  <si>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</si>
  <si>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</si>
  <si>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</si>
  <si>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</si>
  <si>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</si>
  <si>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</si>
  <si>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</si>
  <si>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</si>
  <si>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</si>
  <si>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</si>
  <si>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</si>
  <si>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</si>
  <si>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ENGATE FLEXÍVEL EM PLÁSTICO BRANCO, 1/2" X 30CM - FORNECIMENTO E INSTALAÇÃO. AF_01/2020</t>
  </si>
  <si>
    <t>ENGATE FLEXÍVEL EM PLÁSTICO BRANCO,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</si>
  <si>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</si>
  <si>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</si>
  <si>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</si>
  <si>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</si>
  <si>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</si>
  <si>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</si>
  <si>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</si>
  <si>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</si>
  <si>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</si>
  <si>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</si>
  <si>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</si>
  <si>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</si>
  <si>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</si>
  <si>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</si>
  <si>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</si>
  <si>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</si>
  <si>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</si>
  <si>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</si>
  <si>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</si>
  <si>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</si>
  <si>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</si>
  <si>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</si>
  <si>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</si>
  <si>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</si>
  <si>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</si>
  <si>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</si>
  <si>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</si>
  <si>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</si>
  <si>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</si>
  <si>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</si>
  <si>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</si>
  <si>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</si>
  <si>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</si>
  <si>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OVAL EM LOUÇA BRANCA, 35 X 50CM OU EQUIVALENTE, INCLUSO VÁLVULA EM METAL CROMADO E SIFÃO FLEXÍVEL EM PVC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</si>
  <si>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</si>
  <si>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</si>
  <si>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</si>
  <si>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</si>
  <si>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</si>
  <si>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</si>
  <si>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VASO SANITARIO SIFONADO CONVENCIONAL COM LOUÇA BRANCA,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</si>
  <si>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</si>
  <si>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</si>
  <si>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</si>
  <si>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</si>
  <si>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</si>
  <si>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VASO SANITÁRIO INFANTIL LOUÇA BRANCA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</si>
  <si>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</si>
  <si>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</si>
  <si>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</si>
  <si>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</si>
  <si>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</si>
  <si>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</si>
  <si>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</si>
  <si>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</si>
  <si>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</si>
  <si>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</si>
  <si>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</si>
  <si>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</si>
  <si>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PUXADOR PARA PCD, FIXADO NA PORTA - FORNECIMENTO E INSTALAÇÃO. AF_01/2020</t>
  </si>
  <si>
    <t>VASO SANITÁRIO SIFONADO COM CAIXA ACOPLADA, LOUÇA BRANCA - PADRÃO ALTO - FORNECIMENTO E INSTALAÇÃO.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</si>
  <si>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</si>
  <si>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</si>
  <si>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</si>
  <si>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</si>
  <si>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</si>
  <si>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</si>
  <si>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</si>
  <si>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</si>
  <si>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</si>
  <si>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</si>
  <si>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</si>
  <si>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</si>
  <si>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</si>
  <si>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</si>
  <si>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</si>
  <si>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</si>
  <si>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</si>
  <si>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</si>
  <si>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</si>
  <si>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</si>
  <si>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</si>
  <si>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</si>
  <si>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</si>
  <si>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</si>
  <si>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</si>
  <si>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</si>
  <si>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</si>
  <si>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</si>
  <si>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</si>
  <si>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</si>
  <si>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</si>
  <si>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</si>
  <si>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</si>
  <si>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</si>
  <si>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</si>
  <si>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</si>
  <si>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</si>
  <si>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</si>
  <si>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</si>
  <si>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GAVETA BRUTO, LATÃO, ROSCÁVEL, 1/2"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</si>
  <si>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</si>
  <si>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</si>
  <si>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GAVETA BRUTO, LATÃO, ROSCÁVEL, 1/2", COM ACABAMENTO E CANOPLA CROMADOS - FORNECIMENTO E INSTALAÇÃO. AF_08/2021</t>
  </si>
  <si>
    <t>REGISTRO DE GAVETA BRUTO, LATÃO, ROSCÁVEL, 1 1/4"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</si>
  <si>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</si>
  <si>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</si>
  <si>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</si>
  <si>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</si>
  <si>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</si>
  <si>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</si>
  <si>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</si>
  <si>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</si>
  <si>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</si>
  <si>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</si>
  <si>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</si>
  <si>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</si>
  <si>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</si>
  <si>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</si>
  <si>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</si>
  <si>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</si>
  <si>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</si>
  <si>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</si>
  <si>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</si>
  <si>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</si>
  <si>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</si>
  <si>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</si>
  <si>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</si>
  <si>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</si>
  <si>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</si>
  <si>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</si>
  <si>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</si>
  <si>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</si>
  <si>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</si>
  <si>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</si>
  <si>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</si>
  <si>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</si>
  <si>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</si>
  <si>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</si>
  <si>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</si>
  <si>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</si>
  <si>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</si>
  <si>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</si>
  <si>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</si>
  <si>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</si>
  <si>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</si>
  <si>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</si>
  <si>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</si>
  <si>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</si>
  <si>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</si>
  <si>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</si>
  <si>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</si>
  <si>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</si>
  <si>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</si>
  <si>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</si>
  <si>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</si>
  <si>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</si>
  <si>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</si>
  <si>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</si>
  <si>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</si>
  <si>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</si>
  <si>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</si>
  <si>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</si>
  <si>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</si>
  <si>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</si>
  <si>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</si>
  <si>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</si>
  <si>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</si>
  <si>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</si>
  <si>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</si>
  <si>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</si>
  <si>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</si>
  <si>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</si>
  <si>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</si>
  <si>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</si>
  <si>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</si>
  <si>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</si>
  <si>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</si>
  <si>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</si>
  <si>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</si>
  <si>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</si>
  <si>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</si>
  <si>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</si>
  <si>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</si>
  <si>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</si>
  <si>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</si>
  <si>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</si>
  <si>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</si>
  <si>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</si>
  <si>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</si>
  <si>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</si>
  <si>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</si>
  <si>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</si>
  <si>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</si>
  <si>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</si>
  <si>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</si>
  <si>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</si>
  <si>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</si>
  <si>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</si>
  <si>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</si>
  <si>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</si>
  <si>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</si>
  <si>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</si>
  <si>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25 MM (3/4"), PARA 1 MEDIDOR - FORNECIMENTO E INSTALAÇÃO (EXCLUSIVE HIDRÔMETRO). AF_03/2024</t>
  </si>
  <si>
    <t>HIDRÔMETRO DN 1", 7 M³/H - FORNECIMENTO E INSTALAÇÃO. AF_03/2024</t>
  </si>
  <si>
    <t>HIDRÔMETRO DN 1", 10 M³/H - FORNECIMENTO E INSTALAÇÃO. AF_03/2024</t>
  </si>
  <si>
    <t>HIDRÔMETRO DN 1 1/2", 20 M³/H - FORNECIMENTO E INSTALAÇÃO. AF_03/2024</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</si>
  <si>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</si>
  <si>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</si>
  <si>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</si>
  <si>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</si>
  <si>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</si>
  <si>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</si>
  <si>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</si>
  <si>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</si>
  <si>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</si>
  <si>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</si>
  <si>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</si>
  <si>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</si>
  <si>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</si>
  <si>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</si>
  <si>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</si>
  <si>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</si>
  <si>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</si>
  <si>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</si>
  <si>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</si>
  <si>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</si>
  <si>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</si>
  <si>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</si>
  <si>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</si>
  <si>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</si>
  <si>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</si>
  <si>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</si>
  <si>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</si>
  <si>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</si>
  <si>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</si>
  <si>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</si>
  <si>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</si>
  <si>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</si>
  <si>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</si>
  <si>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</si>
  <si>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</si>
  <si>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</si>
  <si>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</si>
  <si>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</si>
  <si>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</si>
  <si>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</si>
  <si>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</si>
  <si>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</si>
  <si>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</si>
  <si>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</si>
  <si>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</si>
  <si>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</si>
  <si>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</si>
  <si>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</si>
  <si>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</si>
  <si>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SUPORTE PARA DUTO EM CHAPA GALVANIZADA BITOLA 24, EM PERFILADO COM COMPRIMENTO DE 55 CM FIXADO EM LAJE, POR METRO DE DUTO FIXADO.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</si>
  <si>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</si>
  <si>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</si>
  <si>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</si>
  <si>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</si>
  <si>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</si>
  <si>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</si>
  <si>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</si>
  <si>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</si>
  <si>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</si>
  <si>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</si>
  <si>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</si>
  <si>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</si>
  <si>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</si>
  <si>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</si>
  <si>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</si>
  <si>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</si>
  <si>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</si>
  <si>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</si>
  <si>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</si>
  <si>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</si>
  <si>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</si>
  <si>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</si>
  <si>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</si>
  <si>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</si>
  <si>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</si>
  <si>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</si>
  <si>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</si>
  <si>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</si>
  <si>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</si>
  <si>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</si>
  <si>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</si>
  <si>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</si>
  <si>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</si>
  <si>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</si>
  <si>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</si>
  <si>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</si>
  <si>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</si>
  <si>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</si>
  <si>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</si>
  <si>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</si>
  <si>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</si>
  <si>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</si>
  <si>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</si>
  <si>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</si>
  <si>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</si>
  <si>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</si>
  <si>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</si>
  <si>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</si>
  <si>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</si>
  <si>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</si>
  <si>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</si>
  <si>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</si>
  <si>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</si>
  <si>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</si>
  <si>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</si>
  <si>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</si>
  <si>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</si>
  <si>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</si>
  <si>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</si>
  <si>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</si>
  <si>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</si>
  <si>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</si>
  <si>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</si>
  <si>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</si>
  <si>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</si>
  <si>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</si>
  <si>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</si>
  <si>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</si>
  <si>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</si>
  <si>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</si>
  <si>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</si>
  <si>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</si>
  <si>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</si>
  <si>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</si>
  <si>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</si>
  <si>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</si>
  <si>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</si>
  <si>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</si>
  <si>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</si>
  <si>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</si>
  <si>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</si>
  <si>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</si>
  <si>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</si>
  <si>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</si>
  <si>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</si>
  <si>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</si>
  <si>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</si>
  <si>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</si>
  <si>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</si>
  <si>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</si>
  <si>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</si>
  <si>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</si>
  <si>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</si>
  <si>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</si>
  <si>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</si>
  <si>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</si>
  <si>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</si>
  <si>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</si>
  <si>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</si>
  <si>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</si>
  <si>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</si>
  <si>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</si>
  <si>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</si>
  <si>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</si>
  <si>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</si>
  <si>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</si>
  <si>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</si>
  <si>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</si>
  <si>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</si>
  <si>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</si>
  <si>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</si>
  <si>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</si>
  <si>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</si>
  <si>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</si>
  <si>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</si>
  <si>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</si>
  <si>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</si>
  <si>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</si>
  <si>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</si>
  <si>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</si>
  <si>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</si>
  <si>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</si>
  <si>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</si>
  <si>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</si>
  <si>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</si>
  <si>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</si>
  <si>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</si>
  <si>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</si>
  <si>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</si>
  <si>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</si>
  <si>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</si>
  <si>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</si>
  <si>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</si>
  <si>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</si>
  <si>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</si>
  <si>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</si>
  <si>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</si>
  <si>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</si>
  <si>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</si>
  <si>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</si>
  <si>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</si>
  <si>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</si>
  <si>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</si>
  <si>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</si>
  <si>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</si>
  <si>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</si>
  <si>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</si>
  <si>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</si>
  <si>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</si>
  <si>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</si>
  <si>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</si>
  <si>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</si>
  <si>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</si>
  <si>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</si>
  <si>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</si>
  <si>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</si>
  <si>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</si>
  <si>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</si>
  <si>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</si>
  <si>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</si>
  <si>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</si>
  <si>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</si>
  <si>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</si>
  <si>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</si>
  <si>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</si>
  <si>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</si>
  <si>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</si>
  <si>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</si>
  <si>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</si>
  <si>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</si>
  <si>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</si>
  <si>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</si>
  <si>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</si>
  <si>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</si>
  <si>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</si>
  <si>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</si>
  <si>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</si>
  <si>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</si>
  <si>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</si>
  <si>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</si>
  <si>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</si>
  <si>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</si>
  <si>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</si>
  <si>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</si>
  <si>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</si>
  <si>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</si>
  <si>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</si>
  <si>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</si>
  <si>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</si>
  <si>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</si>
  <si>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</si>
  <si>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</si>
  <si>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</si>
  <si>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</si>
  <si>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</si>
  <si>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</si>
  <si>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</si>
  <si>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</si>
  <si>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</si>
  <si>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</si>
  <si>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</si>
  <si>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</si>
  <si>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</si>
  <si>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</si>
  <si>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</si>
  <si>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</si>
  <si>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</si>
  <si>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</si>
  <si>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</si>
  <si>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</si>
  <si>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</si>
  <si>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</si>
  <si>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</si>
  <si>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</si>
  <si>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</si>
  <si>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</si>
  <si>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</si>
  <si>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</si>
  <si>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</si>
  <si>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</si>
  <si>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</si>
  <si>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</si>
  <si>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</si>
  <si>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</si>
  <si>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</si>
  <si>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</si>
  <si>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</si>
  <si>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</si>
  <si>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</si>
  <si>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</si>
  <si>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</si>
  <si>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</si>
  <si>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</si>
  <si>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</si>
  <si>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</si>
  <si>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</si>
  <si>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</si>
  <si>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</si>
  <si>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</si>
  <si>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</si>
  <si>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</si>
  <si>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</si>
  <si>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</si>
  <si>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</si>
  <si>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</si>
  <si>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</si>
  <si>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</si>
  <si>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</si>
  <si>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</si>
  <si>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</si>
  <si>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</si>
  <si>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</si>
  <si>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</si>
  <si>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</si>
  <si>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</si>
  <si>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</si>
  <si>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</si>
  <si>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</si>
  <si>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</si>
  <si>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</si>
  <si>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</si>
  <si>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</si>
  <si>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</si>
  <si>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</si>
  <si>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</si>
  <si>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</si>
  <si>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</si>
  <si>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</si>
  <si>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</si>
  <si>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</si>
  <si>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</si>
  <si>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</si>
  <si>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</si>
  <si>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</si>
  <si>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</si>
  <si>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</si>
  <si>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</si>
  <si>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</si>
  <si>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</si>
  <si>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</si>
  <si>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</si>
  <si>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</si>
  <si>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</si>
  <si>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</si>
  <si>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</si>
  <si>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</si>
  <si>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</si>
  <si>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</si>
  <si>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</si>
  <si>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</si>
  <si>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</si>
  <si>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</si>
  <si>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</si>
  <si>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</si>
  <si>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</si>
  <si>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</si>
  <si>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</si>
  <si>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</si>
  <si>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</si>
  <si>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</si>
  <si>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</si>
  <si>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</si>
  <si>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</si>
  <si>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</si>
  <si>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</si>
  <si>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</si>
  <si>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</si>
  <si>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</si>
  <si>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</si>
  <si>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</si>
  <si>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</si>
  <si>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</si>
  <si>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</si>
  <si>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</si>
  <si>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</si>
  <si>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</si>
  <si>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</si>
  <si>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</si>
  <si>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</si>
  <si>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</si>
  <si>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</si>
  <si>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</si>
  <si>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</si>
  <si>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</si>
  <si>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</si>
  <si>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</si>
  <si>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</si>
  <si>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</si>
  <si>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</si>
  <si>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</si>
  <si>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</si>
  <si>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</si>
  <si>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</si>
  <si>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</si>
  <si>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</si>
  <si>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</si>
  <si>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</si>
  <si>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</si>
  <si>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</si>
  <si>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</si>
  <si>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</si>
  <si>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</si>
  <si>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</si>
  <si>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</si>
  <si>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</si>
  <si>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</si>
  <si>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</si>
  <si>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</si>
  <si>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</si>
  <si>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</si>
  <si>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</si>
  <si>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</si>
  <si>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</si>
  <si>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</si>
  <si>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</si>
  <si>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</si>
  <si>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</si>
  <si>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</si>
  <si>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</si>
  <si>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</si>
  <si>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</si>
  <si>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</si>
  <si>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</si>
  <si>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</si>
  <si>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</si>
  <si>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</si>
  <si>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</si>
  <si>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</si>
  <si>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</si>
  <si>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</si>
  <si>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</si>
  <si>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</si>
  <si>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</si>
  <si>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</si>
  <si>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</si>
  <si>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</si>
  <si>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</si>
  <si>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</si>
  <si>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</si>
  <si>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</si>
  <si>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</si>
  <si>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</si>
  <si>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</si>
  <si>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</si>
  <si>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</si>
  <si>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</si>
  <si>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</si>
  <si>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</si>
  <si>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</si>
  <si>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</si>
  <si>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</si>
  <si>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</si>
  <si>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</si>
  <si>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</si>
  <si>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</si>
  <si>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</si>
  <si>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</si>
  <si>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</si>
  <si>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</si>
  <si>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</si>
  <si>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</si>
  <si>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</si>
  <si>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</si>
  <si>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</si>
  <si>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</si>
  <si>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</si>
  <si>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</si>
  <si>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</si>
  <si>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</si>
  <si>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</si>
  <si>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</si>
  <si>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</si>
  <si>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</si>
  <si>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</si>
  <si>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</si>
  <si>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</si>
  <si>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</si>
  <si>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</si>
  <si>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</si>
  <si>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</si>
  <si>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</si>
  <si>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</si>
  <si>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</si>
  <si>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</si>
  <si>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</si>
  <si>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</si>
  <si>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</si>
  <si>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</si>
  <si>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</si>
  <si>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</si>
  <si>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</si>
  <si>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</si>
  <si>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</si>
  <si>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</si>
  <si>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</si>
  <si>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</si>
  <si>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</si>
  <si>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</si>
  <si>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</si>
  <si>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</si>
  <si>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</si>
  <si>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</si>
  <si>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</si>
  <si>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</si>
  <si>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</si>
  <si>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</si>
  <si>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</si>
  <si>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</si>
  <si>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</si>
  <si>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</si>
  <si>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</si>
  <si>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</si>
  <si>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</si>
  <si>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</si>
  <si>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</si>
  <si>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</si>
  <si>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</si>
  <si>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</si>
  <si>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</si>
  <si>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</si>
  <si>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</si>
  <si>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</si>
  <si>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</si>
  <si>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</si>
  <si>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</si>
  <si>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</si>
  <si>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</si>
  <si>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</si>
  <si>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</si>
  <si>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</si>
  <si>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</si>
  <si>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</si>
  <si>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</si>
  <si>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</si>
  <si>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</si>
  <si>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</si>
  <si>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</si>
  <si>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</si>
  <si>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</si>
  <si>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</si>
  <si>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</si>
  <si>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</si>
  <si>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</si>
  <si>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</si>
  <si>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</si>
  <si>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</si>
  <si>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</si>
  <si>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</si>
  <si>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</si>
  <si>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</si>
  <si>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</si>
  <si>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</si>
  <si>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</si>
  <si>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</si>
  <si>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</si>
  <si>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</si>
  <si>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</si>
  <si>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</si>
  <si>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</si>
  <si>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</si>
  <si>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</si>
  <si>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</si>
  <si>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</si>
  <si>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</si>
  <si>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</si>
  <si>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</si>
  <si>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</si>
  <si>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</si>
  <si>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</si>
  <si>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</si>
  <si>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</si>
  <si>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</si>
  <si>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</si>
  <si>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</si>
  <si>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</si>
  <si>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</si>
  <si>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</si>
  <si>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</si>
  <si>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</si>
  <si>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</si>
  <si>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</si>
  <si>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</si>
  <si>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</si>
  <si>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</si>
  <si>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</si>
  <si>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</si>
  <si>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</si>
  <si>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</si>
  <si>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</si>
  <si>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</si>
  <si>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</si>
  <si>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</si>
  <si>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</si>
  <si>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</si>
  <si>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</si>
  <si>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</si>
  <si>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</si>
  <si>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</si>
  <si>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</si>
  <si>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</si>
  <si>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</si>
  <si>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</si>
  <si>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</si>
  <si>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</si>
  <si>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</si>
  <si>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</si>
  <si>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</si>
  <si>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</si>
  <si>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</si>
  <si>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</si>
  <si>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</si>
  <si>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</si>
  <si>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</si>
  <si>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</si>
  <si>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</si>
  <si>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</si>
  <si>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</si>
  <si>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</si>
  <si>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</si>
  <si>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</si>
  <si>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</si>
  <si>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</si>
  <si>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</si>
  <si>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</si>
  <si>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</si>
  <si>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</si>
  <si>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</si>
  <si>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</si>
  <si>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</si>
  <si>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</si>
  <si>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</si>
  <si>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</si>
  <si>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</si>
  <si>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</si>
  <si>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</si>
  <si>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</si>
  <si>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</si>
  <si>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</si>
  <si>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</si>
  <si>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</si>
  <si>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</si>
  <si>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</si>
  <si>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</si>
  <si>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</si>
  <si>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</si>
  <si>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FUNDO SELADOR ACRÍLICO, APLICAÇÃO MANUAL EM TETO, UMA DEMÃO. AF_04/2023</t>
  </si>
  <si>
    <t>FUNDO SELADOR ACRÍLICO, APLICAÇÃO MANUAL EM PAREDE, UMA DEMÃO. AF_04/2023</t>
  </si>
  <si>
    <t>EMASSAMENTO COM MASSA LÁTEX, APLICAÇÃO EM TETO, UMA DEMÃO, LIXAMENTO MANUAL. AF_04/2023</t>
  </si>
  <si>
    <t>EMASSAMENTO COM MASSA LÁTEX, APLICAÇÃO EM PAREDE, UMA DEMÃO,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</si>
  <si>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</si>
  <si>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</si>
  <si>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</si>
  <si>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</si>
  <si>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</si>
  <si>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</si>
  <si>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</si>
  <si>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</si>
  <si>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</si>
  <si>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</si>
  <si>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</si>
  <si>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</si>
  <si>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</si>
  <si>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</si>
  <si>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</si>
  <si>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</si>
  <si>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</si>
  <si>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</si>
  <si>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</si>
  <si>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</si>
  <si>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</si>
  <si>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</si>
  <si>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</si>
  <si>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</si>
  <si>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</si>
  <si>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</si>
  <si>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</si>
  <si>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</si>
  <si>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</si>
  <si>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</si>
  <si>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</si>
  <si>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</si>
  <si>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</si>
  <si>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</si>
  <si>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</si>
  <si>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</si>
  <si>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</si>
  <si>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</si>
  <si>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</si>
  <si>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</si>
  <si>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</si>
  <si>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</si>
  <si>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</si>
  <si>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</si>
  <si>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</si>
  <si>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</si>
  <si>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</si>
  <si>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</si>
  <si>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</si>
  <si>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</si>
  <si>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</si>
  <si>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</si>
  <si>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</si>
  <si>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</si>
  <si>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</si>
  <si>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</si>
  <si>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</si>
  <si>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</si>
  <si>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</si>
  <si>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</si>
  <si>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</si>
  <si>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</si>
  <si>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</si>
  <si>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</si>
  <si>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</si>
  <si>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</si>
  <si>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</si>
  <si>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</si>
  <si>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</si>
  <si>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</si>
  <si>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</si>
  <si>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</si>
  <si>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</si>
  <si>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</si>
  <si>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</si>
  <si>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</si>
  <si>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</si>
  <si>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</si>
  <si>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</si>
  <si>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</si>
  <si>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</si>
  <si>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</si>
  <si>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</si>
  <si>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</si>
  <si>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</si>
  <si>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</si>
  <si>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</si>
  <si>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</si>
  <si>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</si>
  <si>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</si>
  <si>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</si>
  <si>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</si>
  <si>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</si>
  <si>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</si>
  <si>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</si>
  <si>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</si>
  <si>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</si>
  <si>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</si>
  <si>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</si>
  <si>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</si>
  <si>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</si>
  <si>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</si>
  <si>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</si>
  <si>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</si>
  <si>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</si>
  <si>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</si>
  <si>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</si>
  <si>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</si>
  <si>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</si>
  <si>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</si>
  <si>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</si>
  <si>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</si>
  <si>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</si>
  <si>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</si>
  <si>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</si>
  <si>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</si>
  <si>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</si>
  <si>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</si>
  <si>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</si>
  <si>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</si>
  <si>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</si>
  <si>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</si>
  <si>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</si>
  <si>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</si>
  <si>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</si>
  <si>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</si>
  <si>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</si>
  <si>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</si>
  <si>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</si>
  <si>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</si>
  <si>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</si>
  <si>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</si>
  <si>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</si>
  <si>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</si>
  <si>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</si>
  <si>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</si>
  <si>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</si>
  <si>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</si>
  <si>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</si>
  <si>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</si>
  <si>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SOLEIRA EM GRANITO, LARGURA 15 CM, ESPESSURA 2,0 CM. AF_09/2020</t>
  </si>
  <si>
    <t>PISO EM PEDRA PORTUGUESA ASSENTADO SOBRE ARGAMASSA SECA DE CIMENTO E AREIA, TRAÇO 1:3, REJUNTADO COM CIMENTO COMUM.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</si>
  <si>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</si>
  <si>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</si>
  <si>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</si>
  <si>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</si>
  <si>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</si>
  <si>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</si>
  <si>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</si>
  <si>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</si>
  <si>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</si>
  <si>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</si>
  <si>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</si>
  <si>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</si>
  <si>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</si>
  <si>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</si>
  <si>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RODAPÉ EM MÁRMORE, ALTURA 7 CM. AF_09/2020</t>
  </si>
  <si>
    <t>RODAPÉ EM MADEIRA, ALTURA 7CM, FIXADO COM COLA. AF_09/2020</t>
  </si>
  <si>
    <t>RODAPÉ EM MADEIRA, ALTURA 7CM, FIXADO COM COLA E PARAFUSOS. AF_09/2020</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</si>
  <si>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</si>
  <si>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</si>
  <si>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</si>
  <si>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</si>
  <si>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</si>
  <si>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</si>
  <si>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</si>
  <si>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</si>
  <si>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</si>
  <si>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</si>
  <si>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</si>
  <si>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</si>
  <si>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</si>
  <si>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PISO PODOTÁTIL DE ALERTA OU DIRECIONAL, DE CONCRETO, ASSENTADO SOBRE ARGAMASSA. AF_03/2024</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</si>
  <si>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</si>
  <si>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</si>
  <si>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</si>
  <si>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PRONTA, PREPARO MANUAL,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</si>
  <si>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</si>
  <si>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</si>
  <si>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</si>
  <si>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</si>
  <si>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</si>
  <si>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</si>
  <si>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</si>
  <si>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</si>
  <si>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</si>
  <si>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</si>
  <si>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</si>
  <si>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</si>
  <si>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</si>
  <si>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</si>
  <si>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</si>
  <si>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</si>
  <si>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</si>
  <si>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</si>
  <si>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</si>
  <si>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</si>
  <si>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</si>
  <si>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</si>
  <si>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</si>
  <si>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</si>
  <si>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</si>
  <si>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</si>
  <si>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</si>
  <si>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</si>
  <si>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</si>
  <si>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</si>
  <si>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</si>
  <si>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</si>
  <si>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</si>
  <si>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</si>
  <si>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</si>
  <si>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</si>
  <si>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</si>
  <si>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</si>
  <si>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</si>
  <si>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</si>
  <si>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</si>
  <si>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</si>
  <si>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</si>
  <si>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</si>
  <si>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</si>
  <si>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</si>
  <si>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</si>
  <si>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</si>
  <si>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</si>
  <si>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</si>
  <si>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</si>
  <si>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</si>
  <si>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</si>
  <si>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</si>
  <si>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</si>
  <si>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</si>
  <si>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</si>
  <si>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</si>
  <si>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</si>
  <si>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</si>
  <si>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</si>
  <si>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</si>
  <si>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</si>
  <si>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</si>
  <si>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</si>
  <si>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</si>
  <si>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</si>
  <si>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</si>
  <si>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</si>
  <si>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</si>
  <si>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</si>
  <si>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</si>
  <si>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</si>
  <si>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</si>
  <si>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</si>
  <si>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</si>
  <si>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</si>
  <si>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</si>
  <si>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</si>
  <si>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</si>
  <si>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</si>
  <si>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</si>
  <si>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</si>
  <si>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</si>
  <si>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</si>
  <si>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</si>
  <si>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</si>
  <si>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</si>
  <si>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</si>
  <si>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</si>
  <si>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</si>
  <si>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</si>
  <si>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</si>
  <si>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</si>
  <si>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</si>
  <si>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</si>
  <si>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</si>
  <si>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</si>
  <si>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</si>
  <si>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</si>
  <si>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</si>
  <si>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</si>
  <si>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</si>
  <si>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</si>
  <si>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</si>
  <si>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</si>
  <si>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</si>
  <si>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</si>
  <si>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</si>
  <si>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</si>
  <si>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</si>
  <si>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</si>
  <si>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</si>
  <si>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</si>
  <si>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</si>
  <si>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</si>
  <si>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</si>
  <si>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</si>
  <si>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</si>
  <si>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</si>
  <si>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</si>
  <si>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</si>
  <si>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</si>
  <si>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</si>
  <si>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</si>
  <si>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</si>
  <si>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</si>
  <si>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</si>
  <si>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</si>
  <si>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</si>
  <si>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</si>
  <si>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</si>
  <si>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</si>
  <si>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</si>
  <si>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</si>
  <si>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</si>
  <si>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</si>
  <si>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</si>
  <si>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</si>
  <si>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</si>
  <si>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</si>
  <si>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</si>
  <si>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</si>
  <si>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</si>
  <si>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</si>
  <si>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</si>
  <si>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</si>
  <si>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</si>
  <si>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</si>
  <si>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</si>
  <si>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</si>
  <si>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</si>
  <si>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</si>
  <si>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</si>
  <si>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</si>
  <si>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</si>
  <si>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</si>
  <si>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</si>
  <si>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</si>
  <si>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</si>
  <si>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</si>
  <si>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</si>
  <si>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</si>
  <si>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</si>
  <si>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</si>
  <si>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</si>
  <si>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</si>
  <si>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</si>
  <si>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</si>
  <si>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</si>
  <si>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</si>
  <si>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</si>
  <si>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</si>
  <si>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</si>
  <si>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</si>
  <si>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</si>
  <si>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</si>
  <si>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</si>
  <si>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</si>
  <si>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</si>
  <si>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</si>
  <si>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</si>
  <si>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</si>
  <si>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</si>
  <si>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</si>
  <si>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</si>
  <si>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</si>
  <si>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</si>
  <si>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</si>
  <si>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</si>
  <si>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</si>
  <si>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</si>
  <si>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</si>
  <si>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</si>
  <si>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</si>
  <si>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</si>
  <si>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</si>
  <si>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</si>
  <si>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</si>
  <si>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</si>
  <si>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</si>
  <si>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</si>
  <si>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</si>
  <si>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</si>
  <si>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</si>
  <si>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</si>
  <si>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</si>
  <si>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</si>
  <si>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</si>
  <si>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</si>
  <si>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</si>
  <si>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</si>
  <si>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</si>
  <si>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</si>
  <si>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</si>
  <si>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</si>
  <si>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</si>
  <si>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</si>
  <si>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</si>
  <si>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</si>
  <si>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</si>
  <si>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</si>
  <si>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</si>
  <si>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</si>
  <si>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</si>
  <si>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</si>
  <si>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</si>
  <si>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</si>
  <si>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</si>
  <si>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</si>
  <si>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</si>
  <si>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</si>
  <si>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</si>
  <si>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</si>
  <si>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</si>
  <si>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</si>
  <si>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</si>
  <si>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</si>
  <si>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</si>
  <si>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</si>
  <si>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</si>
  <si>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</si>
  <si>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</si>
  <si>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</si>
  <si>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</si>
  <si>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</si>
  <si>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</si>
  <si>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</si>
  <si>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</si>
  <si>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</si>
  <si>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</si>
  <si>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</si>
  <si>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</si>
  <si>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</si>
  <si>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</si>
  <si>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</si>
  <si>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</si>
  <si>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</si>
  <si>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</si>
  <si>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</si>
  <si>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</si>
  <si>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</si>
  <si>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</si>
  <si>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</si>
  <si>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</si>
  <si>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</si>
  <si>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</si>
  <si>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</si>
  <si>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</si>
  <si>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</si>
  <si>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DE DIMENSÕES 80X80CM. AF_02/2023</t>
  </si>
  <si>
    <t>CHAPIM (RUFO CAPA) EM AÇO GALVANIZADO, CORTE 33. AF_11/2020</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</si>
  <si>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</si>
  <si>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</si>
  <si>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</si>
  <si>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</si>
  <si>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</si>
  <si>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</si>
  <si>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</si>
  <si>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</si>
  <si>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</si>
  <si>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</si>
  <si>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</si>
  <si>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</si>
  <si>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</si>
  <si>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</si>
  <si>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</si>
  <si>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</si>
  <si>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</si>
  <si>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</si>
  <si>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</si>
  <si>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</si>
  <si>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</si>
  <si>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</si>
  <si>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</si>
  <si>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</si>
  <si>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</si>
  <si>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</si>
  <si>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</si>
  <si>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</si>
  <si>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</si>
  <si>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</si>
  <si>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</si>
  <si>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</si>
  <si>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</si>
  <si>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</si>
  <si>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</si>
  <si>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</si>
  <si>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</si>
  <si>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</si>
  <si>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</si>
  <si>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</si>
  <si>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</si>
  <si>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</si>
  <si>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</si>
  <si>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</si>
  <si>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</si>
  <si>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</si>
  <si>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</si>
  <si>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</si>
  <si>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</si>
  <si>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</si>
  <si>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</si>
  <si>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</si>
  <si>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</si>
  <si>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</si>
  <si>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</si>
  <si>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</si>
  <si>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</si>
  <si>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</si>
  <si>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</si>
  <si>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</si>
  <si>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</si>
  <si>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</si>
  <si>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</si>
  <si>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</si>
  <si>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</si>
  <si>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</si>
  <si>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</si>
  <si>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</si>
  <si>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</si>
  <si>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</si>
  <si>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</si>
  <si>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</si>
  <si>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</si>
  <si>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</si>
  <si>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</si>
  <si>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</si>
  <si>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</si>
  <si>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</si>
  <si>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</si>
  <si>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</si>
  <si>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</si>
  <si>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</si>
  <si>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</si>
  <si>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</si>
  <si>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</si>
  <si>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</si>
  <si>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</si>
  <si>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</si>
  <si>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</si>
  <si>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</si>
  <si>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</si>
  <si>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</si>
  <si>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</si>
  <si>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</si>
  <si>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</si>
  <si>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</si>
  <si>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</si>
  <si>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</si>
  <si>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</si>
  <si>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</si>
  <si>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</si>
  <si>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</si>
  <si>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</si>
  <si>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</si>
  <si>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</si>
  <si>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</si>
  <si>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</si>
  <si>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</si>
  <si>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</si>
  <si>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</si>
  <si>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</si>
  <si>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</si>
  <si>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</si>
  <si>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</si>
  <si>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</si>
  <si>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</si>
  <si>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</si>
  <si>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</si>
  <si>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</si>
  <si>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</si>
  <si>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</si>
  <si>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AF_08/2019</t>
  </si>
  <si>
    <t>ARGAMASSA INDUSTRIALIZADA PARA REVESTIMENTOS, MISTURA E PROJEÇÃO DE 1,5 M³/H DE ARGAMASSA. AF_08/2019</t>
  </si>
  <si>
    <t>ARGAMASSA INDUSTRIALIZADA PARA REVESTIMENTOS, MISTURA E PROJEÇÃO DE 2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</si>
  <si>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</si>
  <si>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</si>
  <si>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</si>
  <si>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</si>
  <si>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</si>
  <si>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</si>
  <si>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</si>
  <si>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</si>
  <si>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</si>
  <si>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</si>
  <si>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</si>
  <si>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</si>
  <si>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</si>
  <si>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</si>
  <si>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</si>
  <si>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</si>
  <si>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</si>
  <si>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</si>
  <si>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</si>
  <si>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</si>
  <si>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</si>
  <si>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</si>
  <si>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</si>
  <si>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</si>
  <si>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</si>
  <si>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</si>
  <si>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</si>
  <si>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</si>
  <si>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</si>
  <si>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</si>
  <si>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ARGAMASSA TRAÇO 1:1,93 (EM VOLUME DE CIMENTO E AREIA MÉDIA ÚMIDA), FCK 20MPA, PREPARO MECÂNICO COM MISTURADOR DUPLO HORIZONTAL DE ALTA TURBULÊNCIA. AF_03/2020</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</si>
  <si>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</si>
  <si>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</si>
  <si>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</si>
  <si>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</si>
  <si>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</si>
  <si>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</si>
  <si>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</si>
  <si>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</si>
  <si>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</si>
  <si>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</si>
  <si>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</si>
  <si>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</si>
  <si>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</si>
  <si>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</si>
  <si>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</si>
  <si>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</si>
  <si>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</si>
  <si>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</si>
  <si>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</si>
  <si>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</si>
  <si>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</si>
  <si>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</si>
  <si>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</si>
  <si>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</si>
  <si>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</si>
  <si>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</si>
  <si>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</si>
  <si>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</si>
  <si>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</si>
  <si>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</si>
  <si>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</si>
  <si>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</si>
  <si>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</si>
  <si>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</si>
  <si>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</si>
  <si>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</si>
  <si>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</si>
  <si>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</si>
  <si>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</si>
  <si>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</si>
  <si>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</si>
  <si>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</si>
  <si>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</si>
  <si>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</si>
  <si>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</si>
  <si>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</si>
  <si>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</si>
  <si>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</si>
  <si>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</si>
  <si>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</si>
  <si>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</si>
  <si>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</si>
  <si>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</si>
  <si>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</si>
  <si>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</si>
  <si>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</si>
  <si>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</si>
  <si>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</si>
  <si>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</si>
  <si>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</si>
  <si>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</si>
  <si>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</si>
  <si>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</si>
  <si>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</si>
  <si>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</si>
  <si>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</si>
  <si>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</si>
  <si>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</si>
  <si>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</si>
  <si>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</si>
  <si>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</si>
  <si>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</si>
  <si>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</si>
  <si>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</si>
  <si>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</si>
  <si>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</si>
  <si>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</si>
  <si>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</si>
  <si>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</si>
  <si>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</si>
  <si>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</si>
  <si>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</si>
  <si>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</si>
  <si>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</si>
  <si>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</si>
  <si>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</si>
  <si>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</si>
  <si>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</si>
  <si>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</si>
  <si>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</si>
  <si>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</si>
  <si>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</si>
  <si>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</si>
  <si>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</si>
  <si>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</si>
  <si>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</si>
  <si>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</si>
  <si>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</si>
  <si>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</si>
  <si>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</si>
  <si>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</si>
  <si>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</si>
  <si>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</si>
  <si>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</si>
  <si>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</si>
  <si>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</si>
  <si>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</si>
  <si>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</si>
  <si>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</si>
  <si>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</si>
  <si>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</si>
  <si>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FUNDAÇÕES.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</si>
  <si>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</si>
  <si>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</si>
  <si>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</si>
  <si>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</si>
  <si>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</si>
  <si>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</si>
  <si>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</si>
  <si>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</si>
  <si>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</si>
  <si>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</si>
  <si>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</si>
  <si>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</si>
  <si>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</si>
  <si>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</si>
  <si>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</si>
  <si>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</si>
  <si>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</si>
  <si>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</si>
  <si>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</si>
  <si>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</si>
  <si>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</si>
  <si>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</si>
  <si>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</si>
  <si>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</si>
  <si>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</si>
  <si>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</si>
  <si>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</si>
  <si>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</si>
  <si>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</si>
  <si>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</si>
  <si>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</si>
  <si>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</si>
  <si>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</si>
  <si>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</si>
  <si>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</si>
  <si>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</si>
  <si>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</si>
  <si>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</si>
  <si>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</si>
  <si>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</si>
  <si>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</si>
  <si>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</si>
  <si>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</si>
  <si>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</si>
  <si>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</si>
  <si>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</si>
  <si>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</si>
  <si>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</si>
  <si>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</si>
  <si>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</si>
  <si>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</si>
  <si>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</si>
  <si>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</si>
  <si>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</si>
  <si>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</si>
  <si>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</si>
  <si>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</si>
  <si>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</si>
  <si>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</si>
  <si>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</si>
  <si>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</si>
  <si>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</si>
  <si>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</si>
  <si>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</si>
  <si>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</si>
  <si>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</si>
  <si>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</si>
  <si>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</si>
  <si>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</si>
  <si>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</si>
  <si>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</si>
  <si>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</si>
  <si>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</si>
  <si>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</si>
  <si>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</si>
  <si>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</si>
  <si>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</si>
  <si>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</si>
  <si>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</si>
  <si>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</si>
  <si>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</si>
  <si>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</si>
  <si>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</si>
  <si>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EXECUÇÃO DE LINHAS DE REFERÊNCIA EM GABARITO OU CAVALETE. AF_03/2024</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</si>
  <si>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</si>
  <si>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</si>
  <si>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</si>
  <si>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</si>
  <si>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</si>
  <si>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</si>
  <si>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</si>
  <si>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</si>
  <si>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</si>
  <si>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</si>
  <si>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</si>
  <si>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</si>
  <si>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</si>
  <si>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</si>
  <si>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</si>
  <si>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</si>
  <si>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</si>
  <si>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</si>
  <si>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</si>
  <si>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</si>
  <si>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</si>
  <si>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</si>
  <si>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</si>
  <si>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</si>
  <si>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</si>
  <si>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</si>
  <si>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</si>
  <si>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</si>
  <si>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</si>
  <si>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</si>
  <si>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</si>
  <si>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</si>
  <si>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</si>
  <si>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</si>
  <si>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</si>
  <si>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</si>
  <si>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</si>
  <si>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</si>
  <si>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</si>
  <si>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</si>
  <si>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</si>
  <si>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</si>
  <si>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</si>
  <si>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</si>
  <si>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</si>
  <si>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</si>
  <si>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</si>
  <si>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</si>
  <si>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</si>
  <si>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</si>
  <si>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</si>
  <si>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</si>
  <si>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20000 L, EM VIA URBANA EM LEITO NATURAL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</si>
  <si>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</si>
  <si>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</si>
  <si>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</si>
  <si>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</si>
  <si>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</si>
  <si>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</si>
  <si>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</si>
  <si>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</si>
  <si>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</si>
  <si>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</si>
  <si>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</si>
  <si>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</si>
  <si>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</si>
  <si>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</si>
  <si>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</si>
  <si>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</si>
  <si>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</si>
  <si>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</si>
  <si>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</si>
  <si>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</si>
  <si>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</si>
  <si>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</si>
  <si>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</si>
  <si>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</si>
  <si>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</si>
  <si>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</si>
  <si>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</si>
  <si>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</si>
  <si>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</si>
  <si>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</si>
  <si>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</si>
  <si>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</si>
  <si>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</si>
  <si>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</si>
  <si>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</si>
  <si>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</si>
  <si>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</si>
  <si>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</si>
  <si>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</si>
  <si>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</si>
  <si>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</si>
  <si>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</si>
  <si>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</si>
  <si>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</si>
  <si>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</si>
  <si>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</si>
  <si>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</si>
  <si>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</si>
  <si>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</si>
  <si>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</si>
  <si>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</si>
  <si>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</si>
  <si>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</si>
  <si>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</si>
  <si>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</si>
  <si>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</si>
  <si>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</si>
  <si>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</si>
  <si>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</si>
  <si>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</si>
  <si>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</si>
  <si>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</si>
  <si>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</si>
  <si>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</si>
  <si>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</si>
  <si>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</si>
  <si>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</si>
  <si>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</si>
  <si>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</si>
  <si>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</si>
  <si>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</si>
  <si>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</si>
  <si>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LIMPEZA MANUAL DE VEGETAÇÃO EM TERRENO COM ENXADA. AF_03/2024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</si>
  <si>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</si>
  <si>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</si>
  <si>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</si>
  <si>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</si>
  <si>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</si>
  <si>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</si>
  <si>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</si>
  <si>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</si>
  <si>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</si>
  <si>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</si>
  <si>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</si>
  <si>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</si>
  <si>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</si>
  <si>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</si>
  <si>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</si>
  <si>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</si>
  <si>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</si>
  <si>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</si>
  <si>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</si>
  <si>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</si>
  <si>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</si>
  <si>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</si>
  <si>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</si>
  <si>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</si>
  <si>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</si>
  <si>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</si>
  <si>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</si>
  <si>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</si>
  <si>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</si>
  <si>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</si>
  <si>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</si>
  <si>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</si>
  <si>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</si>
  <si>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</si>
  <si>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</si>
  <si>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</si>
  <si>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</si>
  <si>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</si>
  <si>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</si>
  <si>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</si>
  <si>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</si>
  <si>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</si>
  <si>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</si>
  <si>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</si>
  <si>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</si>
  <si>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</si>
  <si>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</si>
  <si>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</si>
  <si>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</si>
  <si>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</si>
  <si>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</si>
  <si>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</si>
  <si>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</si>
  <si>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</si>
  <si>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</si>
  <si>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</si>
  <si>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</si>
  <si>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</si>
  <si>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</si>
  <si>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</si>
  <si>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</si>
  <si>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</si>
  <si>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</si>
  <si>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</si>
  <si>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</si>
  <si>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</si>
  <si>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</si>
  <si>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</si>
  <si>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</si>
  <si>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</si>
  <si>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</si>
  <si>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</si>
  <si>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MOTORISTA DE BASCULANTE COM ENCARGOS COMPLEMENTARES</t>
  </si>
  <si>
    <t>MOTORISTA DE CAMINHÃO COM ENCARGOS COMPLEMENTARES</t>
  </si>
  <si>
    <t>MOTORISTA DE CAMINHÃO E CARRETA COM ENCARGOS COMPLEMENTARES</t>
  </si>
  <si>
    <t>MOTORISTA DE VEÍCULO LEVE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</si>
  <si>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</si>
  <si>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</si>
  <si>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</si>
  <si>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</si>
  <si>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</si>
  <si>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</si>
  <si>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</si>
  <si>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</si>
  <si>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</si>
  <si>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</si>
  <si>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</si>
  <si>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</si>
  <si>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</si>
  <si>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</si>
  <si>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</si>
  <si>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</si>
  <si>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</si>
  <si>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</si>
  <si>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</si>
  <si>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</si>
  <si>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</si>
  <si>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</si>
  <si>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</si>
  <si>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</si>
  <si>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</si>
  <si>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</si>
  <si>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</si>
  <si>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</si>
  <si>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</si>
  <si>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</si>
  <si>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</si>
  <si>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</si>
  <si>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</si>
  <si>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</si>
  <si>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</si>
  <si>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</si>
  <si>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</si>
  <si>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</si>
  <si>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</si>
  <si>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</si>
  <si>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</si>
  <si>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</si>
  <si>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</si>
  <si>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PLENO COM ENCARGOS COMPLEMENTARES</t>
  </si>
  <si>
    <t>ENGENHEIRO CIVIL DE OBRA SENIOR COM ENCARGOS COMPLEMENTARES</t>
  </si>
  <si>
    <t>TOPOGRAFO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</si>
  <si>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</si>
  <si>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</si>
  <si>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</si>
  <si>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</si>
  <si>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</si>
  <si>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</si>
  <si>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</si>
  <si>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</si>
  <si>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</si>
  <si>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</si>
  <si>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</si>
  <si>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</si>
  <si>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</si>
  <si>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</si>
  <si>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</si>
  <si>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</si>
  <si>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</si>
  <si>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</si>
  <si>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</si>
  <si>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</si>
  <si>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</si>
  <si>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</si>
  <si>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</si>
  <si>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</si>
  <si>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</si>
  <si>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</si>
  <si>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</si>
  <si>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</si>
  <si>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</si>
  <si>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</si>
  <si>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</si>
  <si>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</si>
  <si>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</si>
  <si>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</si>
  <si>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</si>
  <si>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</si>
  <si>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</si>
  <si>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</si>
  <si>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</si>
  <si>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</si>
  <si>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</si>
  <si>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</si>
  <si>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</si>
  <si>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</si>
  <si>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</si>
  <si>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</si>
  <si>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</si>
  <si>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</si>
  <si>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</si>
  <si>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</si>
  <si>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</si>
  <si>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</si>
  <si>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</si>
  <si>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</si>
  <si>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</si>
  <si>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</si>
  <si>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</si>
  <si>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</si>
  <si>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</si>
  <si>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</si>
  <si>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</si>
  <si>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</si>
  <si>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</si>
  <si>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</si>
  <si>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</si>
  <si>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</si>
  <si>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</si>
  <si>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</si>
  <si>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</si>
  <si>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</si>
  <si>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</si>
  <si>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</si>
  <si>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</si>
  <si>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</si>
  <si>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</si>
  <si>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</si>
  <si>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</si>
  <si>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</si>
  <si>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</si>
  <si>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</si>
  <si>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</si>
  <si>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</si>
  <si>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</si>
  <si>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</si>
  <si>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</si>
  <si>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</si>
  <si>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</si>
  <si>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</si>
  <si>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</si>
  <si>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</si>
  <si>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</si>
  <si>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</si>
  <si>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</si>
  <si>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</si>
  <si>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</si>
  <si>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</si>
  <si>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</si>
  <si>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</si>
  <si>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</si>
  <si>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</si>
  <si>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</si>
  <si>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</si>
  <si>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</si>
  <si>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</si>
  <si>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</si>
  <si>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</si>
  <si>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</si>
  <si>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</si>
  <si>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</si>
  <si>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</si>
  <si>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</si>
  <si>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</si>
  <si>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</si>
  <si>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</si>
  <si>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</si>
  <si>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</si>
  <si>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</si>
  <si>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</si>
  <si>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</si>
  <si>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</si>
  <si>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</si>
  <si>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</si>
  <si>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</si>
  <si>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</si>
  <si>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</si>
  <si>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</si>
  <si>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</si>
  <si>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</si>
  <si>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</si>
  <si>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</si>
  <si>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</si>
  <si>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</si>
  <si>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</si>
  <si>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</si>
  <si>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</si>
  <si>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</si>
  <si>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</si>
  <si>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</si>
  <si>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</si>
  <si>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</si>
  <si>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</si>
  <si>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</si>
  <si>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</si>
  <si>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</si>
  <si>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</si>
  <si>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</si>
  <si>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</si>
  <si>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</si>
  <si>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</si>
  <si>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</si>
  <si>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</si>
  <si>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</si>
  <si>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</si>
  <si>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</si>
  <si>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</si>
  <si>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</si>
  <si>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</si>
  <si>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</si>
  <si>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</si>
  <si>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</si>
  <si>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</si>
  <si>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</si>
  <si>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</si>
  <si>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</si>
  <si>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</si>
  <si>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</si>
  <si>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</si>
  <si>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</si>
  <si>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</si>
  <si>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</si>
  <si>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</si>
  <si>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</si>
  <si>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</si>
  <si>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</si>
  <si>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</si>
  <si>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</si>
  <si>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</si>
  <si>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</si>
  <si>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</si>
  <si>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</si>
  <si>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</si>
  <si>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</si>
  <si>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</si>
  <si>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</si>
  <si>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</si>
  <si>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</si>
  <si>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</si>
  <si>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</si>
  <si>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</si>
  <si>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</si>
  <si>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</si>
  <si>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</si>
  <si>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</si>
  <si>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</si>
  <si>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</si>
  <si>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</si>
  <si>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</si>
  <si>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</si>
  <si>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</si>
  <si>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</si>
  <si>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</si>
  <si>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</si>
  <si>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</si>
  <si>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</si>
  <si>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</si>
  <si>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</si>
  <si>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</si>
  <si>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</si>
  <si>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</si>
  <si>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</si>
  <si>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</si>
  <si>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</si>
  <si>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</si>
  <si>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</si>
  <si>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</si>
  <si>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</si>
  <si>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</si>
  <si>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</si>
  <si>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</si>
  <si>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</si>
  <si>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</si>
  <si>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</si>
  <si>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</si>
  <si>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</si>
  <si>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</si>
  <si>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</si>
  <si>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</si>
  <si>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</si>
  <si>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DER ES</t>
  </si>
  <si>
    <t>m3</t>
  </si>
  <si>
    <t>DEMOLIÇÕES E RETIRADAS</t>
  </si>
  <si>
    <t>Demolição de lajes, em concreto armado, de forma mecanizada com martelete demolidor elétrico, sem reaproveitamento</t>
  </si>
  <si>
    <t>LIMPEZA DO TERRENO</t>
  </si>
  <si>
    <t>Locação de obra com gabarito de madeira</t>
  </si>
  <si>
    <t>Equipe topográfica para serviços simples de locação e nivelamento (incluindo equipamento, transporte e profissionais nivel médio)</t>
  </si>
  <si>
    <t>mês</t>
  </si>
  <si>
    <t>SERVIÇOS ADMINISTRATIVOS E TÉCNICOS - MENSALISTAS</t>
  </si>
  <si>
    <t>Engenheiro Junior</t>
  </si>
  <si>
    <t>Engenheiro Pleno</t>
  </si>
  <si>
    <t>Engenhero Sênior</t>
  </si>
  <si>
    <t>Almoxarife</t>
  </si>
  <si>
    <t>Auxiliar de Almoxarife</t>
  </si>
  <si>
    <t>Vigia</t>
  </si>
  <si>
    <t>Encarregado de turma</t>
  </si>
  <si>
    <t>Mestre de Obras Senior</t>
  </si>
  <si>
    <t>Coordenador Tecnico Especialista</t>
  </si>
  <si>
    <t>Técnico Nível Superior</t>
  </si>
  <si>
    <t>Técnico Segundo Grau Nivel "A"</t>
  </si>
  <si>
    <t>Técnico Segundo Grau Nivel "B"</t>
  </si>
  <si>
    <t>Técnico Segundo Grau Nivel "C"</t>
  </si>
  <si>
    <t>Técnico Segundo Grau Nivel "D"</t>
  </si>
  <si>
    <t>Cotador (Auxiliar de Engenharia)</t>
  </si>
  <si>
    <t>Placa de obra nas dimensões de 2.0 x 4.0 m, padrão DER</t>
  </si>
  <si>
    <t>Locação de andaime metálico para trabalho em fachada de edifíco (aluguel de 1 m² por 1 mês) inclusive frete, montagem e desmontagem</t>
  </si>
  <si>
    <t>Aluguel mensal container para escritório, sem banheiro, dim. 6.00x2.40m, incl. porta, 2 janelas, abert p/ ar cond., 2 pt iluminação, 2 tomadas elét. e 1 tomada telef. Isolamento térmico (teto e paredes), piso em comp. Naval, cert. NR18, incl. laudo descontaminação.</t>
  </si>
  <si>
    <t>Mobilização e desmobilização de conteiner locado para barracão de obra</t>
  </si>
  <si>
    <t>Locação de andaime metálico para fachada - tipo torre (aluguel mensal)</t>
  </si>
  <si>
    <t>Fornecimento e instalação de proteção para andaime fachadeiro considerando plataforma, rodapé e guarda-corpo em madeira, inclusive entelamento, conforme NR-18 (medido por m2 de fachada)</t>
  </si>
  <si>
    <t>Tapume Telha Metálica Ondulada em aço galvalume 0,50mm Branca h=2,20m, incl. montagem estr. mad. 8"x8", c/adesivo "DER-ES" 60x60cm a cada 10m, incl. faixas pint. esmalte sint. cores azul c/ h=30cm e rosa c/ h=10cm (Reaproveitamento 2x)</t>
  </si>
  <si>
    <t>Tapume madeira compensada resinada e= 12mm h=2,20m, estr. c/ mad reflorest., incl mont, pintura esmalte sint, adesivo "DER-ES" 60x60cm a cada 10m e faixas c/ pintura esmalte sintético nas cores azul c/ h=30cm e rosa c/ h=10cm</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</si>
  <si>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</si>
  <si>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</si>
  <si>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Aluguel mensal container para refeitorio, incl. porta, 2 janelas, abert p/ ar cond., 2 pt iluminação, 2 tomadas elét. e 1 tomada telef. Isolamento térmico (paredes e teto), piso em comp. Naval pintado, cert. NR18, incl. laudo descontaminação.</t>
  </si>
  <si>
    <t>Aluguel mensal container para vestiário, incl. porta, venezianas de circulação, 1 pt iluminação, Isolamento térmico (teto), piso em comp. Naval pintado, cert. NR18, incl. laudo descontaminação.</t>
  </si>
  <si>
    <t>Aluguel mensal container sanitário, incl porta, básc, 2 ptos luz, 1 pto aterram., 3vasos, 3lavatórios, calha mictório, 6 chuveiros (1 eletrico), torn.,registros, piso comp. Naval pintado, cert NR18 e laudo descontaminação</t>
  </si>
  <si>
    <t>Aluguel mensal container para almoxarifado, incl. porta, 2 janelas, 1 pt iluminação, Isolamento térmico (teto), piso em comp. Naval pintado, cert. NR18, incl. laudo descontaminação.</t>
  </si>
  <si>
    <t>INSTALAÇÃO DO CANTEIRO DE OBRAS (UTILIZAÇÃO 1 VEZ), PROJETO PADRÃO LABOR - NR.18 (OBRAS COM PRAZO DE EXECUÇÃO SUPERIOR A 12 MESES)</t>
  </si>
  <si>
    <t>Barracão para escritório com sanitário área de 14.50 m2, de chapa de compens. 12mm e pontalete 8x8cm, piso cimentado e cobertura de telha de fibroc. 6mm, incl. ponto de luz e cx. de inspeção, conf. projeto (1 utilização)</t>
  </si>
  <si>
    <t>Barracão para almoxarifado área de 10.90m2, de chapa de compensado de 12mm e pontalete 8x8cm, piso cimentado e cobertura de telhas de fibrocimento de 6mm, incl. ponto de luz, conf. projeto (1 utilização)</t>
  </si>
  <si>
    <t>Barracão para depósito de cimento área de 10.90m2, de chapa de compensado 12mm e pontaletes 8x8cm, piso cimentado e cobertura de telhas de fibrocimento de 6mm, inclusive ponto de luz, conf. projeto (1 utilização)</t>
  </si>
  <si>
    <t>Refeitório com paredes de chapa de compens. 12mm e pontaletes 8x8cm, piso ciment. e cob. de telhas fibroc. 6mm, incl. ponto de luz e cx. de inspeção (cons. 1.21 m2/func./turno), conf. projeto (1 utilização)</t>
  </si>
  <si>
    <t>Unidade de sanitário e vestiário p/ até 20 func. área de 18.15m2, paredes de chapa compens. 12mm e pontalete 8x8cm, piso cimentado, cobert. telha fibroc. 6mm, incl. instalação de luz e cx. de inspeção, conf. projeto (1 utilização)</t>
  </si>
  <si>
    <t>Unidade de sanitário e vestiário de 20 a 40 func. área 25.40m2, paredes de chapa compens. 12mm e pontalete 8x8cm, piso cimentado, cobert. telha fibroc. 6mm, incl. inst. de luz e cx. de inspeção, conf. projeto (1 utilização)</t>
  </si>
  <si>
    <t>Unidade de sanitário e vestiário de 40 a 60 func. área 33.90m2, paredes de chapa compens. 12mm e pontalete 8x8cm, piso cimentado, cobert. telha fibroc. 6mm, incl. inst. de luz e cx. de inspeção, conf. projeto (1 utilização)</t>
  </si>
  <si>
    <t>Galpão para serraria e carpintaria área 12.00m2, em peça de madeira 8x8cm e contraventamento de 5x7cm, cobertura de telha de fibroc. de 6mm, inclusive ponto e cabo de alimentação da máquina, conf. projeto (1 utilização)</t>
  </si>
  <si>
    <t>Galpão para corte e armação com área de 6.00m2, em peças de madeira 8x8cm e contraventamento de 5x7cm, cobertura de telhas de fibroc. de 6mm, inclusive ponto e cabo de alimentação da máquina, conf. projeto (1 utilização)</t>
  </si>
  <si>
    <t>Reservatório de poliestileno de 500L, incl. suporte em madeira de 7x12cm e 5x7cm, elevado de 4m, conf. projeto (1 utilização)</t>
  </si>
  <si>
    <t>Reservatório de poliestileno de 1000 L, incl. suporte em madeira de 7x12cm e 8x7cm, elevado de 4m, conf. projeto (1 utilização)</t>
  </si>
  <si>
    <t>Rede de água com padrão de entrada d'água diâm. 3/4", conf. espec. CESAN, incl. tubos e conexões para alimentação, distribuição, extravasor e limpeza, cons. o padrão a 25m, conf. projeto (1 utilização)</t>
  </si>
  <si>
    <t>Rede de luz, incl. padrão entrada de energia trifás., cabo de ligação até barracões, quadro de distrib., disj. e chave de força (quando necessário), cons. 20m entre padrão entrada e QDG, conf. projeto (1 utilização)</t>
  </si>
  <si>
    <t>Rede de esgoto, contendo fossa e filtro, inclusive tubos e conexões de ligação entre caixas, considerando distância de 25m, conforme projeto (1 utilização)</t>
  </si>
  <si>
    <t>INSTALAÇÃO DO CANTEIRO DE OBRAS (UTILIZAÇÃO 2 VEZES), PROJETO PADRÃO LABOR - NR.18 (OBRAS COM PRAZO DE EXECUÇÃO DE 6 A 12 MESES)</t>
  </si>
  <si>
    <t>Barracão para escritório com sanitário área 14.50m2, de chapa de compens. 12mm e pontalete 8x8cm, piso cimentado e cobertura de telha de fibroc. 6mm, incl. ponto de luz e cx. de inspeção, conf. projeto (2 utilizações)</t>
  </si>
  <si>
    <t>Barracão para almoxarifado área de 10.90m2, de chapa de compensado 12mm e pontaletes 8x8cm, piso cimentado e cobertura de telha de fibrocimento de 6mm, inclusive ponto de luz, conf. projeto (2 utilizações)</t>
  </si>
  <si>
    <t>Barracão para depósito de cimento área de 10.90m2, de chapa de compensado 12mm e pontaletes 8x8cm, piso cimentado e cobertura de telhas de fibrocimento de 6mm, inclusive ponto de luz, conf. projeto (2 utilizações)</t>
  </si>
  <si>
    <t>Refeitório com paredes de chapa de compens. 12mm e pontaletes 8x8cm, piso ciment. e cobert. de telhas fibroc. 6mm, incl. ponto de luz e cx. de inspeção (cons. 1.21m2/func./turno), conf. projeto (2 utilização)</t>
  </si>
  <si>
    <t>Unidade de sanitário e vestiário para até 20 func. área 18.15m2, paredes de chapa compens. 12mm e pontalete 8x8cm, piso cimentado, cobert. telha fibroc. 6mm, incl. inst. de luz e cx. de inspeção, conf. projeto (2 utilizações)</t>
  </si>
  <si>
    <t>Unidade de sanitário e vestiário de 20 a 40 func. área 25.40m2, paredes de chapa compens. 12mm e pontalete 8x8cm, piso cimentado, cobert. telha fibroc. 6mm, incl. inst. de luz e cx. de inspeção, conf. projeto (2 utilizações)</t>
  </si>
  <si>
    <t>Unidade de sanitário e vestiário de 40 a 60 func. área 33.90m2, paredes de chapa compens. 12mm e pontalete 8x8cm, piso cimentado, cobert. telha fibroc. 6mm, incl. inst. de luz e cx. de inspeção, conf. projeto (2 utilizações)</t>
  </si>
  <si>
    <t>Galpão para serraria e carpintaria área 12.00m2, em peças de madeira 8x8cm e contraventamento de 5x7cm, cobertura de telhas de fibroc. de 6mm, inclusive ponto e cabo de alimentação da máquina, conf. projeto (2 utilizações)</t>
  </si>
  <si>
    <t>Galpão para corte e armação com área de 6.00m2, de peças de madeira 8x8cm e contraventamento de 5x7cm, cobertura de telhas de fibroc. de 6mm, inclusive ponto e cabo de alimentação da máquina, conf. projeto (2 utilizações)</t>
  </si>
  <si>
    <t>Reservatório de poliestileno de 500 L, incl. suporte em madeira de 7x12cm e 5x7cm, elevado de 4m, conforme projeto (2 utilizações)</t>
  </si>
  <si>
    <t>Reservatório de poliestileno de 1000 L, inclusive suporte em madeira de 7x12cm e 5x7cm, elevado de 4m, conforme projeto (2 utilizações)</t>
  </si>
  <si>
    <t>Rede de água, com padrão de entrada d'água diâm. 3/4", conf. espec. CESAN, incl. tubos e conexões para alimentação, distribuição, extravasor e limpeza, cons. o padrão a 25m, conf. projeto (2 utilizações)</t>
  </si>
  <si>
    <t>Escavação manual em material de 1a. categoria, até 1.50 m de profundidade</t>
  </si>
  <si>
    <t>Escavação manual em material de 2a. categoria, até 1.50 m de profundidade</t>
  </si>
  <si>
    <t>Escavação mecânica em material de 1a. categoria</t>
  </si>
  <si>
    <t>Escavação mecânica em material de 2a. categoria</t>
  </si>
  <si>
    <t>Apiloamento do fundo de vala com maço de 30 a 60kg</t>
  </si>
  <si>
    <t>Reaterro apiloado de cavas de fundação, em camadas de 20 cm</t>
  </si>
  <si>
    <t>Material para aterro - areia limpa (fornecimento já considerado 15% de empolamento)</t>
  </si>
  <si>
    <t>Lastro de brita 3 e 4, apiloado manualmente</t>
  </si>
  <si>
    <t>Lastro de areia</t>
  </si>
  <si>
    <t>Aterro manual para regularização do terreno em areia, inclusive adensamento hidráulico e fornecimento do material (máximo de 100m3)</t>
  </si>
  <si>
    <t>Aterro manual para regularização do terreno em argila, inclusive adensamento manual e fornecimento do material (máximo de 100m3)</t>
  </si>
  <si>
    <t>Aterro com areia em áreas de calçada, inclusive fornecimento e adensamento</t>
  </si>
  <si>
    <t>Aterro compactado utilizando compactador de placa vibratória com reaproveitamento do material</t>
  </si>
  <si>
    <t>Reaterro de valas, exclusive compactação</t>
  </si>
  <si>
    <t>Índice de preço para remoção de entulho decorrente da execução de obras (Classe A CONAMA - NBR 10.004 - Classe II-B), incluindo aluguel da caçamba, carga, transporte e descarga em área licenciada</t>
  </si>
  <si>
    <t>Transporte de material encosta acima, serviço inteiramente manual, a 10m de distância, considerados ao longo da encosta, inclusive carga e descarga (txdam)</t>
  </si>
  <si>
    <t>Transporte de material encosta abaixo, serviço inteiramente manual, a 10m de distância, considerados ao longo da encosta, inclusive carga e descarga (txdam)</t>
  </si>
  <si>
    <t>INFRA-ESTRUTURA (FUNDAÇÃO)</t>
  </si>
  <si>
    <t>Fornecimento, preparo e aplicação de concreto ciclópico Fck=15MPa com 30% de pedra de mão</t>
  </si>
  <si>
    <t>Fôrma de tábua de madeira de 2.5 x 30.0 cm para fundações, levando-se em conta a utilização 5 vezes (incluido o material, corte, montagem, escoramento e desforma)</t>
  </si>
  <si>
    <t>Fornecimento, preparo e aplicação de concreto Fck = 30 MPa (com brita 1 e 2) - (5% de perdas já incluído no custo)</t>
  </si>
  <si>
    <t>Fornecimento, preparo e aplicação de concreto magro com consumo mínimo de cimento de 250 kg/m3 (brita 1 e 2) - (5% de perdas já incluído no custo)</t>
  </si>
  <si>
    <t>Fornecimento, preparo e aplicação de concreto Fck=15 MPa (brita 1 e 2) - (5% de perdas já incluído no custo)</t>
  </si>
  <si>
    <t>Fornecimento, preparo e aplicação de concreto Fck=20 MPa (brita 1 e 2) - (5% de perdas já incluído no custo)</t>
  </si>
  <si>
    <t>Fornecimento, preparo e aplicação de concreto Fck=25 MPa (brita 1 e 2) - (5% de perdas já incluído no custo)</t>
  </si>
  <si>
    <t>Fôrma de chapa compensada resinada 12mm, levando-se em conta a utilização 3 vezes (incluido o material, corte, montagem, escoramento e desfôrma)</t>
  </si>
  <si>
    <t>Fornecimento e aplicação de concreto USINADO Fck=20 MPa - considerando lançamento MANUAL para INFRA-ESTRUTURA (5% de perdas já incluído no custo)</t>
  </si>
  <si>
    <t>Fornecimento e aplicação de concreto USINADO Fck=25 MPa - considerando lançamento MANUAL para INFRA-ESTRUTURA (5% de perdas já incluído no custo)</t>
  </si>
  <si>
    <t>Fornecimento, dobragem e colocação em fôrma, de armadura CA-50 A média, diâmetro de 6.3 a 10.0 mm</t>
  </si>
  <si>
    <t>kg</t>
  </si>
  <si>
    <t>Fornecimento, dobragem e colocação em fôrma, de armadura CA-50 A grossa diâmetro de 12.5 a 25.0 mm (1/2 a 1")</t>
  </si>
  <si>
    <t>Fornecimento, dobragem e colocação em fôrma, de armadura CA-60 B fina, diâmetro de 4.0 a 7.0mm</t>
  </si>
  <si>
    <t>Fôrma de tábua de madeira de 2.5x30.0cm, levando-se em conta utilização 1 vez (incluindo o material, corte, montagem, escoramento e desforma)</t>
  </si>
  <si>
    <t>Fôrma de tábua de madeira de 2.5x30.0cm, levando-se em conta utilização 3 vezes (incluindo o material, corte, montagem, escoramento e desforma)</t>
  </si>
  <si>
    <t>Fornecimento e aplicação de concreto USINADO Fck=30 MPa - considerando lançamento MANUAL para INFRA-ESTRUTURA (5% de perdas já incluído no custo)</t>
  </si>
  <si>
    <t>SUPER-ESTRUTURA</t>
  </si>
  <si>
    <t>Fornecimento e aplicação de concreto USINADO Fck=20 MPa - considerando BOMBEAMENTO (5% de perdas já incluído no custo) (6% de taxa p/concr.bombeavel)</t>
  </si>
  <si>
    <t>Fornecimento e aplicação de concreto USINADO Fck=25 MPa - considerando BOMBEAMENTO (5% de perdas já incluído no custo) (6% de taxa p/concr.bombeavel)</t>
  </si>
  <si>
    <t>Fornecimento e aplicação de concreto USINADO Fck=30 MPa - considerando BOMBEAMENTO (5% de perdas já incluído no custo) (6% de taxa p/ concr. bombeavel)</t>
  </si>
  <si>
    <t>Fornecimento, dobragem e colocação em fôrma, de armadura CA-50 A grossa, diâmetro de 12.5 a 25.0mm</t>
  </si>
  <si>
    <t>Fôrma em chapa de madeira compensada plastificada 12mm para estrutura em geral, 5 reaproveitamentos, reforçada com sarrafos de madeira 2.5x10cm (incl material, corte, montagem, escoras em eucalipto e desforma)</t>
  </si>
  <si>
    <t>Forma de chapas madeira compensada resinada, esp. 12mm, levando-se em conta a utilização 3 vezes, reforçadas com sarrafos de madeira de 2.5 x 10.0cm (incl material, corte, montagem, escoras em eucalipto e desforma)</t>
  </si>
  <si>
    <t>ESTRUTURAS DE CONCRETO APARENTE</t>
  </si>
  <si>
    <t>Fôrma com chapa compensada plastificada esp. 12mm, utização 5 vezes</t>
  </si>
  <si>
    <t>LAJES PRÉ-MOLDADAS</t>
  </si>
  <si>
    <t>Laje pré-fabricada treliçada (H=8cm) para forro simples revestido, vão até 3.5m, capeamento 2cm, elemento de enchimento bloco cerâmico, espessura final da laje - 10cm, Fck = 150Kg/cm2</t>
  </si>
  <si>
    <t>Laje pré-fabricada treliçada (H=8cm), sobrecarga 300 kg/m2, vão de 3.5 a 4.3m, capeamento 4cm, elemento de enchimento em bloco cerâmico, espessura final da laje ? 12cm, Fck = 150 Kg/cm2</t>
  </si>
  <si>
    <t>Execução de junta de dilatação 2 x 2 cm considerando 1cm de aplicação de isopor e 1cm de aplicação de mastique elástico do tipo sikaflex 1a ou equivalente</t>
  </si>
  <si>
    <t>RECUPERAÇÃO DE ESTRUTURAS</t>
  </si>
  <si>
    <t>Escarificação manual de concreto, exclusive limpeza do concreto afetado por processo de hidrojateamento e tratamento de armaduras corroídas</t>
  </si>
  <si>
    <t>Escarificação manual de concreto, com profundidade máxima de 5cm, exclusive limpeza do concreto afetado por processo de hidrojateamento e tratamento de armaduras corroídas</t>
  </si>
  <si>
    <t>Tratamento de armaduras corroídas com lixamento manual com escova de aço, até a completa remoção de partículas soltas, materiais indesejáveis e corrosão, exclusive aplicação de argamassa cimentícia, polimérica com inibidor de corrosão</t>
  </si>
  <si>
    <t>Tratamento de armadura com duas demãos (esp. 1mm) de Sika Top 108 ou equivalente, exclusive aplicação de graute cimentício</t>
  </si>
  <si>
    <t>Retirada (corte) de armadura deteriorada, superior a 20% do diâmetro original</t>
  </si>
  <si>
    <t>Recomposição de concreto estrutural, com utilização de argamassa de uso geral Graute cimentício, com profundidade máxima 5cm</t>
  </si>
  <si>
    <t>Recomposição de concreto estrutural, com utilização de argamassa de uso geral Graute cimentício</t>
  </si>
  <si>
    <t>Impermeabilização de superfície com argamassa impemeabilizante, semiflexível bicomponente, 4 demãos , SIKA Top 107, VIAPLUS 1000 ou equivalente</t>
  </si>
  <si>
    <t>Aplicação de primer convertedor de ferrugem a 2 demãos, exclusive pintura de proteção e acabamento</t>
  </si>
  <si>
    <t>Fornecimento e lançamento de concreto para grouteamento com adição de pedrisco (50% em peso), utilizando Sikagrout ou produto equivalente, exclusive forma</t>
  </si>
  <si>
    <t>Revestimento externo com argamassa corretiva tipo Sika Monotop 622 BR ou equivalente, esp. 5mm</t>
  </si>
  <si>
    <t>MURO DE ARRIMO (Conc. ciclópico 15MPa c/ 30% de pedra de mão, c/ forn., preparo e aplicação de concreto, forma de tábua pinho-reap.5 vezes, exclusive escav. e reaterro) seções tipicas nas seguintes dimensões:</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</si>
  <si>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dimensões:b=0.40m; B=0.70m e H=1.00m</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</si>
  <si>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B=0.90m e H=1,50m</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</si>
  <si>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B=1.05m e H=2.00m</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</si>
  <si>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B=1.23 e H=2.50m</t>
  </si>
  <si>
    <t>Elemento vazado de concreto (Cobogó) 40 x 40 x 10 cm, tipo reto, assentados com argamassa de cimento e areia peneirada no traço 1:3, espessura das juntas 15 mm, preparo manual</t>
  </si>
  <si>
    <t>Alvenaria de embasamento com pedra de mão (rachão) empregando argamassa de cimento e areia traço 1:3, preparo manual</t>
  </si>
  <si>
    <t>Elemento vazado de concreto (Cobogó) 20 x 20 x 10cm, tipo cruzeta,assentados com argamassa de cimento e areia peneirada no traço 1:3, espessura das juntas 15 mm, preparo manual</t>
  </si>
  <si>
    <t>PLACAS E PAINÉIS DIVISÓRIOS</t>
  </si>
  <si>
    <t>Divisória sanitária de granito cinza andorinha esp. 3 cm, assentada com argamassa de cimento e areia no traço 1:3</t>
  </si>
  <si>
    <t>Divisória sanitária de granito cinza andorinha esp. 3 cm, fixada com cantoneira de ferro cromado</t>
  </si>
  <si>
    <t>Assentamento de divisória sanitária de mármore ou granito com 3 cm de espessura, empregando argamassa de cimento e areia no traço 1:3, exclusive fornecimento da divisória</t>
  </si>
  <si>
    <t>VERGAS/CONTRAVERGA</t>
  </si>
  <si>
    <t>Verga/contraverga reta de concreto armado moldada in loco 10 x 5 cm, Fck = 15 MPa, inclusive forma, armação e desforma, comprimento inferior a 2.0 metros</t>
  </si>
  <si>
    <t>Verga/contraverga curva de concreto armado 10 x 5 cm, Fck = 15 MPa, inclusive forma, armação e desforma, comprimento inferior a 2.0 metros</t>
  </si>
  <si>
    <t>ALVENARIA ESTRUTURAL</t>
  </si>
  <si>
    <t>Alvenaria de blocos de concreto estrutural 14x19x39cm cheios "Classe B", com resistência mínima à compressão 15MPa, assentados c/ argamassa de cimento e areia média no traço 1:4, preparo com betoneira, esp. juntas 10mm e esp. da parede s/ revestimento 14cm</t>
  </si>
  <si>
    <t>Alvenaria de blocos de concreto estrutural 19x19x39cm cheios "Classe B", com resistência mínima à compressão 15MPa, assentados c/ argamassa de cimento e areia média no traço 1:4, preparo com betoneira, esp. juntas 10mm e esp. da parede s/ revestimento 19cm</t>
  </si>
  <si>
    <t>Alvenaria de blocos de concreto estrutural 9x19x39cm cheios "Classe B", com resistência mínima à compressão 15MPa, assentados c/ argamassa de cimento e areia média no traço 1:4, preparo com betoneira, esp. juntas 10mm e esp. da parede s/ revestimento 9cm</t>
  </si>
  <si>
    <t>ALVENARIA DE VEDAÇÃO EMPREGANDO ARGAMASSA DE CIMENTO, CAL E AREIA</t>
  </si>
  <si>
    <t>Alvenaria de vedação com blocos de concreto 9x19x39cm, c/ resistência mínimo a compressão de 3 MPa, assentados c/ argamassa de cimento, cal hidratada CH1 e areia no traço 1:0,5:8, preparo com betoneira, esp. juntas 10mm e esp. da parede s/ revestimento 9cm</t>
  </si>
  <si>
    <t>Alvenaria de vedação com blocos de concreto 14x19x39cm, c/ resistência mínimo a compressão de 3 MPa, assentados c/ argamassa de cimento, cal hidratada CH1 e areia no traço 1:0,5:8, preparo com betoneira, esp. juntas 10mm e esp. da parede s/ revestimento 14cm</t>
  </si>
  <si>
    <t>Alvenaria de vedação com blocos de concreto 19x19x39cm, c/ resistência mínimo a compressão de 3 MPa, assentados c/ argamassa de cimento, cal hidratada CH1 e areia no traço 1:0,5:8, preparo com betoneira, esp. juntas 10mm e esp. da parede s/ revestimento 19cm</t>
  </si>
  <si>
    <t>Alvenaria de vedação com blocos cerâmicos furados 9x19x19cm, assentados c/ argamassa de cimento, cal hidratada CH1 e areia no traço 1:0,5:8, preparo com betoneira, juntas 10mm e esp. das paredes s/revestimento, 9cm (bloco comprado na praça de Vitória, posto obra)</t>
  </si>
  <si>
    <t>Alvenaria de vedação com blocos cerâmicos furados 9x19x19cm, assentados c/ argamassa de cimento, cal hidratada CH1 e areia no traço 1:0,5:8, preparo com betoneira, juntas 10mm e esp. das paredes s/revestimento, 9cm (bloco comprado na fábrica, posto obra)</t>
  </si>
  <si>
    <t>Alvenaria de vedação com blocos cerâmicos furados 9x19x19cm, assentados c/ argamassa de cimento, cal hidratada CH1 e areia no traço 1:0,5:8, preparo com betoneira, juntas 10mm e esp. das paredes s/revestimento, 19cm, bloco deitado (bloco comprado praça de Vitória, posto obra)</t>
  </si>
  <si>
    <t>Alvenaria de vedação com blocos cerâmicos furados 9x19x19cm, assentados c/ argamassa de cimento, cal hidratada CH1 e areia no traço 1:0,5:8, preparo com betoneira, juntas 10mm e esp. das paredes s/revestimento, 19cm, bloco deitado (bloco comprado fábrica, posto obra)</t>
  </si>
  <si>
    <t>MARCOS E ALIZARES</t>
  </si>
  <si>
    <t>Marco em madeira de lei tipo Peroba, Ipê, Angelim Pedra ou equivalente, com 15 x 3cm de batente, nas dimensões: 0,60 x 2,10 m</t>
  </si>
  <si>
    <t>Marco em madeira de lei tipo Peroba, Ipê, Angelim Pedra ou equivalente, com 15 x 3cm de batente, nas dimensões: 0,70 x 2,10 m</t>
  </si>
  <si>
    <t>Marco em madeira de lei tipo Peroba, Ipê, Angelim Pedra ou equivalente, com 15 x 3cm de batente, nas dimensões: 0,80 x 2,10 m</t>
  </si>
  <si>
    <t>Alizar em madeira de lei tipo Peroba, Ipê, Angelim Pedra ou equivalente, com 5 x 1,5cm</t>
  </si>
  <si>
    <t>Marco em madeira de lei tipo Peroba, Ipê, Angelim Pedra ou equivalente, com 15 x 3cm de batente, nas dimensões: 0,90 x 2,10 m</t>
  </si>
  <si>
    <t>Marco em madeira de lei tipo Peroba, Ipê, Angelim Pedra ou equivalente, com 15 x 3cm de batente</t>
  </si>
  <si>
    <t>Caixilho em madeira de lei tipo Peroba, Ipê, Angelim Pedra ou equivalente, com 9 x 3 cm para janela</t>
  </si>
  <si>
    <t>Alizar em madeira de lei tipo Peroba, Ipê, Angelim Pedra ou equivalente, com 7 x 1,5 cm</t>
  </si>
  <si>
    <t>FERRAGENS</t>
  </si>
  <si>
    <t>Tarjeta fio redondo 3? para travamento de portas - IMAB, STAN, ALIANÇA ou equivalente</t>
  </si>
  <si>
    <t>Fechadura com maçaneta tipo alavanca e chave tipo yale - IMAB, STAN, ALIANÇA ou equivalente</t>
  </si>
  <si>
    <t>Fechadura com maçaneta tipo alavanca e chave comum para porta interna - IMAB, STAN, ALIANÇA ou equivalente</t>
  </si>
  <si>
    <t>Tarjeta tipo livre/ocupado - IMAB, STA, ALIANÇA ou equivalente</t>
  </si>
  <si>
    <t>Fechadura com maçaneta tipo bola e chave tipo yale - IMAB, STAN, ALIANÇA ou equivalente</t>
  </si>
  <si>
    <t>Fechadura de sobrepor, tipo caixão, com chave comum - IMAB, STAN, ALIANÇA ou equivalente</t>
  </si>
  <si>
    <t>Fechadura com maçaneta tipo alavanca e chave tipo banheiro - IMAB, STAN, ALIANÇA ou equivalente</t>
  </si>
  <si>
    <t>Dobradiça de latão cromado de 3 x 2.1/2?, inclusive parafusos - IMAB, STAN, ALIANÇA ou equivalente</t>
  </si>
  <si>
    <t>PORTA EM MADEIRA DE LEI TIPO ANGELIM PEDRA OU EQUIV.C/ENCHIMENTO EM MADEIRA 1A.QUALIDADE ESP. 30MM P/ PINTURA, INCLUSIVE ALIZARES, DOBRADIÇAS E FECHADURA EXTERNA, EXCLUSIVE MARCO</t>
  </si>
  <si>
    <t>Porta em madeira de lei tipo angelim pedra ou equivalente,esp. 30 a 35mm c/ enchimento em madeira 1a qualidade, tipo sarrafeada para pintura, inclusive alizares, dobradiças e fechadura tipo alavanca em latão cromado LaFonte ou equivalente, exclusive marco, nas dimensões: 0,60 x 2,10 m</t>
  </si>
  <si>
    <t>Porta em madeira de lei tipo angelim pedra ou equivalente,esp. 30 a 35mm c/ enchimento em madeira 1a qualidade, tipo sarrafeada para pintura, inclusive alizares, dobradiças e fechadura tipo alavanca em latão cromado LaFonte ou equivalente, exclusive marco, nas dimensões: 0,70 x 2,10 m</t>
  </si>
  <si>
    <t>Porta em madeira de lei tipo angelim pedra ou equivalente,esp. 30 a 35mm c/ enchimento em madeira 1a qualidade, tipo sarrafeada para pintura, inclusive alizares, dobradiças e fechadura tipo alavanca em latão cromado LaFonte ou equivalente, exclusive marco, nas dimensões: 0,80 x 2,10 m</t>
  </si>
  <si>
    <t>Porta em madeira de lei tipo angelim pedra ou equivalente,esp. 30 a 35mm c/ enchimento em madeira 1a qualidade, tipo sarrafeada para pintura, inclusive alizares, dobradiças e fechadura tipo alavanca em latão cromado LaFonte ou equivalente, exclusive marco, nas dimensões: 0,90 x 2,10 m</t>
  </si>
  <si>
    <t>PORTA EM MADEIRA DE LEI TIPO ANGELIM PEDRA/EQUIV, ESP. 30MM C/ ACAB. LISO P/ PINTURA, INCL. FECHADURA TIPO "LIVRE/OCUPADO" E FERRAGENS P/ FIXAÇÃO EM GRANITO, EXCLUSIVE MARCO</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</si>
  <si>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1,80 m</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</si>
  <si>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1,80 m</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</si>
  <si>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1,60 m</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</si>
  <si>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1,60 m</t>
  </si>
  <si>
    <t>PORTA EM VENEZIANA, EM MADEIRA DE LEI, ESP. 30MM, INCL. DOBRADIÇAS, EXCLUSIVE ALIZAR, MARCO E FECHADURA</t>
  </si>
  <si>
    <t>Porta em madeira de lei angelim pedra ou equivalente, esp. 30 a 35mm, maciça, tipo veneziana, inclusive dobradiças, exclusive alizar, marco e fechadura, nas dimensões: 0,60 x 2,10 m</t>
  </si>
  <si>
    <t>Porta em madeira de lei angelim pedra ou equivalente, esp. 30 a 35mm, maciça, tipo veneziana, inclusive dobradiças, exclusive alizar, marco e fechadura, nas dimensões: 0,70 x 2,10 m</t>
  </si>
  <si>
    <t>Porta em madeira de lei angelim pedra ou equivalente, esp. 30 a 35mm, maciça, tipo veneziana, inclusive dobradiças, exclusive alizar, marco e fechadura, nas dimensões: 0,80 x 2,10 m</t>
  </si>
  <si>
    <t>PORTA EM MADEIRA DE LEI TIPO ANGELIM PEDRA OU EQUIV. C/ ENCHIMENTO EM MADEIRA DE 1ª QUALIDADE ESP 30MM, COM VISOR DE VIDRO, INCL. ALIZARES, DOBRADIÇAS E FECHADURAS EXT EM LATÃO CROMADO LAFONTE/EQUIV , EXCL. MARCO, NAS DIMENSÕES:</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</si>
  <si>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0,70 x 2,10 m</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</si>
  <si>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0,80 x 2,10 m</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</si>
  <si>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0,90 x 2,10 m</t>
  </si>
  <si>
    <t>REVISÕES E REPAROS</t>
  </si>
  <si>
    <t>Substituição de fechadura com maçaneta tipo alavanca e chave tipo yale - IMAB, STAN, ALIANÇA ou equivalente</t>
  </si>
  <si>
    <t>Substituição de fechadura com maçaneta tipo alavanca e chave comum para porta interna - IMAB, STAN, ALIANÇA ou equivalente</t>
  </si>
  <si>
    <t>Substituição de fechadura com maçaneta tipo bola e chave tipo yale - IMAB, STAN, ALIANÇA ou equivalente</t>
  </si>
  <si>
    <t>Recolocação de folha de porta em madeira de 1 folha, excl. ferragens, porta, marcos e alizares</t>
  </si>
  <si>
    <t>Substituição de tarjeta tipo livre/ocupado - IMAB, STA, ALIANÇA ou equivalente</t>
  </si>
  <si>
    <t>Substituição de targeta fio redondo 2", ref. IMAB, STAN, ALIANÇA ou equivalente</t>
  </si>
  <si>
    <t>Substituição de dobradiça de latão cromado de 3 x 2.1/2?, inclusive parafusos - IMAB, STAN, ALIANÇA ou equivalente</t>
  </si>
  <si>
    <t>Reparo na porta com plaina, inclusive retirada e recolocação de folha de porta</t>
  </si>
  <si>
    <t>Remoção e reinstalação de alizar de madeira, exclusive alizar</t>
  </si>
  <si>
    <t>Remoção e reinstalação de marco de madeira, exclusive marco, inclusive acessórios de fixação: pregos e argamassa de cimento, cal hidratado e areia, para chumbamento</t>
  </si>
  <si>
    <t>PORTA EM MADEIRA DE LEI COM ENCHIMENTO EM MADEIRA DE 1ª QUALIDADE, ESP. 30MM, PARA PINTURA, INCL. ALIZARES, DOBRADIÇAS, FECHADURA TIPO "LIVRE/OCUPADO" EXCLUSIVE MARCO</t>
  </si>
  <si>
    <t>Porta de madeira de lei sarrafeada com enchimento em madeira de 1ª qualidade, esp. 30 a 35mm, semi-sólida, para pintura, inclusive alizares, dobradiças, fechadura tipo "livre/ocupado" em latão cromado La Fonte ou equivalente, exclusive marco, nas dimensões: 0.60 x 1.60 m</t>
  </si>
  <si>
    <t>Porta de madeira de lei sarrafeada com enchimento em madeira de 1ª qualidade, esp. 30 a 35mm, semi-sólida, para pintura, inclusive alizares, dobradiças, fechadura tipo "livre/ocupado" em latão cromado La Fonte ou equivalente, exclusive marco, nas dimensões: 0.80 x 1.60 m</t>
  </si>
  <si>
    <t>PORTA EM MADEIRA DE LEI TIPO ANGELIM PEDRA OU EQUIV.,ESP. 30 MM, MACIÇA C/ FRISO P/ VERNIZ, PADRÃO SEDU, COM VISOR, INCLUSIVE ALIZARES, DOBRADIÇAS E FECHADURA DE BOLA EXTERNA, EXCLUSIVE MARCO</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</si>
  <si>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0.60 x 2.10 m</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</si>
  <si>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0.70 x 2.10 m</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</si>
  <si>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0.80 x 2.10 m</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</si>
  <si>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0.90 x 2.10 m</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</si>
  <si>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1.60 x 2.10 m (duas folhas)</t>
  </si>
  <si>
    <t>GRADES E PORTÕES</t>
  </si>
  <si>
    <t>Tela de proteção de arame galvanizado 1/2" fio 12, com quadro em tubo de ferro galvanizado 1 1/2" e cantoneira de ferro 1/2" x 1/2" x1/8", conforme detalhe em projeto</t>
  </si>
  <si>
    <t>Grade de tela tipo mosquiteiro de arame galvanizado #18, fio 32, inclusive, requadro em cantoneira de ferro 1/8"x1/2"x1/2"</t>
  </si>
  <si>
    <t>Portão de ferro de abrir em barra chata, inclusive chumbamento</t>
  </si>
  <si>
    <t>Grade de ferro em barra chata, inclusive chumbamento</t>
  </si>
  <si>
    <t>Portão de ferro de correr em barra chata, inclusive chumbamento</t>
  </si>
  <si>
    <t>Portão de ferro de abrir em barra chata, chapa e tubo, inclusive chumbamento</t>
  </si>
  <si>
    <t>Janela de correr para vidro em alumínio anodizado cor natural, linha 25, completa, incl. puxador com tranca, alizar, caixilho e contramarco, exclusive vidro</t>
  </si>
  <si>
    <t>Báscula para vidro em alumínio anodizado cor natural, linha 25, completa, com tranca, caixilho, alizar e contramarco, exclusive vidro</t>
  </si>
  <si>
    <t>Janela tipo maxim-ar para vidro em alumínio anodizado natural, linha 25, completa, incl. puxador com tranca, caixilho, alizar e contramarco, exclusive vidro</t>
  </si>
  <si>
    <t>Porta de abrir tipo veneziana em alumínio anodizado, linha 25, completa, incl. puxador com tranca, caixilho, alizar e contramarco</t>
  </si>
  <si>
    <t>Guichê/gradil em perfil L 1" e perfil T 3/4" em ferro, inclusive pintura em esmalte sintético, marca de referência SUVINIL</t>
  </si>
  <si>
    <t>Escovamento com escova de aço em esquadrias de ferro</t>
  </si>
  <si>
    <t>VIDROS PARA ESQUADRIAS</t>
  </si>
  <si>
    <t>Vidro plano transparente liso, com 4 mm de espessura</t>
  </si>
  <si>
    <t>Vidro fantasia mini-boreal, com 4 mm de espessura</t>
  </si>
  <si>
    <t>Vidro aramado esp. 6mm, colocado</t>
  </si>
  <si>
    <t>ESPELHOS</t>
  </si>
  <si>
    <t>Espelho para banheiros espessura 4 mm, incluindo chapa compensada 10 mm, moldura de alumínio em perfil L 3/4", fixado com parafusos cromados</t>
  </si>
  <si>
    <t>Espelho espessura 4 mm, incluindo chapa compensada 6mm, moldura de peça de madeira 7x2.5cm fixada com parafuso e bucha conforme detalhe em projeto</t>
  </si>
  <si>
    <t>Espelho prata esp. 4 mm sobre caixa de compensado colado revestido com fórmica e fixado com parafuso cromado e bucha, dim. 1,80 x 0,40m, conforme detalhe em projeto</t>
  </si>
  <si>
    <t>Estrutura de madeira de lei tipo Paraju, peroba mica, angelim pedra ou equivalente para telhado de telha cerâmica tipo capa e canal, com pontaletes, terças, caibros e ripas, inclusive tratamento com cupinicida, exclusive telhas</t>
  </si>
  <si>
    <t>Estrutura de madeira de lei tipo Paraju, peroba mica, angelim pedra ou equivalente para telhado de telha ondulada de fibrocimento esp. 6mm, com pontaletes e caibros, inclusive tratamento com cupinicida, exclusive telhas</t>
  </si>
  <si>
    <t>Estrutura de madeira de lei tipo Paraju ou equivalente para cobertura de telha de fibrocimento canalete 49/90, inclusive tratamento com cupinicida, exclusive telhas</t>
  </si>
  <si>
    <t>Estrutura de madeira de lei tipo Paraju, peroba mica, angelim pedra ou equivalente para telhado de telhas cerâmicas tipo capa e canal c/ tesouras, pilares, vigas, terças, caibros e ripas, incl. trat. c/cupinicida, exclusive telhas</t>
  </si>
  <si>
    <t>Estrutura de madeira de lei Paraju, peroba mica, angelim pedra ou equivalente para telhado de telha cerâmica tipo francesa, com pontaletes, terças, caibros e ripas, inclusive tratamento com cupunicida, exclusive telhas</t>
  </si>
  <si>
    <t>Cobertura nova de telhas onduladas de fibrocimento 6.0mm, inclusive cumeeiras e acessórios de fixação</t>
  </si>
  <si>
    <t>Cobertura nova de telhas onduladas de fibrocimento 8.0mm, inclusive cumeeiras e acessórios de fixação</t>
  </si>
  <si>
    <t>Cobertura nova de telhas de alumínio trapezoidal, H = 8 cm, esp. 0.5mm, inclusive acessórios de fixação</t>
  </si>
  <si>
    <t>Cobertura nova de telhas cerâmicas tipo capa e canal inclusive cumeeira (telhas compradas na praça de Vitória, posto obra) (área de projeção horizontal; incl. 35%)</t>
  </si>
  <si>
    <t>Cobertura nova de telhas cerâmicas tipo capa e canal inclusive cumeeiras (telhas compradas na fábrica, posto obra)</t>
  </si>
  <si>
    <t>Cumeeira para cobertura em telha cerâmica tipo capa e canal</t>
  </si>
  <si>
    <t>Cumeeira para cobertura em telhas onduladas de fibrocimento 6.0mm</t>
  </si>
  <si>
    <t>Cobertura em telha ondulada de alumínio, esp. 0.5mm, inclusive acessórios de fixação</t>
  </si>
  <si>
    <t>Rufo de chapa metálica nº 26 com largura de 30 cm</t>
  </si>
  <si>
    <t>Calha de concreto armado Fck=15 MPa em "U" nas dimensões de 38 x 56 cm conforme detalhes em projeto</t>
  </si>
  <si>
    <t>Calha em chapa galvanizada com largura de 40 cm</t>
  </si>
  <si>
    <t>Rufo de chapa de alumínio esp. 0.5mm, largura de 30cm</t>
  </si>
  <si>
    <t>PLATIBANDA</t>
  </si>
  <si>
    <t>Platibanda de alvenaria de bloco cerâmico 10x20x20cm, assentado com argamassa de cimento, cal hidratada CH1 e areia no traço 1:0,5:8, amarrada com pilaretes em conc. arm. a cada 2m (H=1.0m), excl. revest.</t>
  </si>
  <si>
    <t>Recolocação de engradamento de madeira para telhado com telha cerâmica, com pontaletes, terças, caibros e ripas, exclusive fornecimento</t>
  </si>
  <si>
    <t>Recolocação de estrutura de madeira para telhado com telha ondulada de fibrocimento ou telha ecológica tipo onduline, com pontaletes e caibros, exclusive fornecimento</t>
  </si>
  <si>
    <t>Recolocação de telha ondulada de fibrocimento 6mm, excl. cumeeira</t>
  </si>
  <si>
    <t>Remoção, lavagem com escova de aço e recolocação de telhas cerâmicas</t>
  </si>
  <si>
    <t>Limpeza de calhas e coletores (serviço realizado por servente)</t>
  </si>
  <si>
    <t>IMPERMEABILIZAÇÃO DE CAIXAS DE ÁGUA</t>
  </si>
  <si>
    <t>Impermeabilização nas seguintes etapas: chapisco traço 1:2 c/ sika 1 ou equivalente, revest. duplo c/ argamassa de cimento e areia traço 1:3 c/ sika 1 ou equivalente, em 2x15 mm e acab. argamassa 1:1</t>
  </si>
  <si>
    <t>Índice de imperm.c/ manta asfáltica atendendo NBR 9952, asfalto polimérico, esp.4mm reforç.c/ filme int.em polietileno, regul.base c/ arg.1:4 esp.mín.15mm, proteção mec. arg. 1:4 esp.20mm, imprimação e juntas dilat.</t>
  </si>
  <si>
    <t>Impermeabilização com argamassa de igol 2 - marca de referência Sika</t>
  </si>
  <si>
    <t>Pintura impermeabilizante com igolflex ou equivalente a 3 demãos</t>
  </si>
  <si>
    <t>Impermeabilização, empregando argamassa de cimento e areia sem peneirar no traço 1:3 com aditivo impermeabilizado tipo sika 1 ou equivalente, espessura de 2 cm</t>
  </si>
  <si>
    <t>Índice de imperm.c/ manta asfáltica atendendo NBR 9952, asfalto polimerizado esp.3mm, reforç.c/ filme int. polietileno, regul. base c/ arg.1:4 esp.mín.15mm, proteção mec. arg.1:4 esp.20mm, imprimação e juntas dilat.</t>
  </si>
  <si>
    <t>IMPERMEABILIZAÇÃO DE FOSSAS E FILTROS</t>
  </si>
  <si>
    <t>Impermeabilização nas seguintes etapas: chapisco traço 1:2 c/ sika 1 prop. 1:10 ou equiv., revest. duplo c/ argamassa de cimento e areia traço 1:3 c/ sika 1 prop. 1:12 ou equivalente, esp. 2x15 mm e acab. argamassa 1:2</t>
  </si>
  <si>
    <t>Chapisco com argamassa de cimento e areia média ou grossa lavada no traço 1:3, espessura 5 mm</t>
  </si>
  <si>
    <t>Forro de gesso acabamento tipo liso</t>
  </si>
  <si>
    <t>Forro PVC branco L = 20 cm, frisado, estruturado por perfis de aço galvanizado e tirantes rígidos fabricado de acordo com a NBR-14285, colocado</t>
  </si>
  <si>
    <t>REVESTIMENTO EMPREGANDO ARGAMASSA DE CIMENTO, CAL E AREIA</t>
  </si>
  <si>
    <t>Emboço de argamassa de cimento, cal hidratada CH1 e areia lavada traço 1:0.5:6, espessura 20 mm</t>
  </si>
  <si>
    <t>Reboco tipo paulista de argamassa de cimento, cal hidratada CH1 e areia lavada traço 1:0.5:6, espessura 25 mm</t>
  </si>
  <si>
    <t>Chapisco de argamassa de cimento e areia média ou grossa lavada, no traço 1:3, espessura 5 mm</t>
  </si>
  <si>
    <t>Azulejo branco 15 x 15 cm, juntas a prumo, assentado com argamassa de cimento colante, inclusive rejuntamento com cimento branco, marcas de referência Eliane, Cecrisa ou Portobello</t>
  </si>
  <si>
    <t>Roda-parede de madeira de lei tipo Paraju ou equivalente, de 10 x 2.5cm, fixado com parafuso e bucha plástica n° 8</t>
  </si>
  <si>
    <t>Roda-parede de madeira de lei tipo Paraju ou equivalente, de 20 X 1.5cm fixado com parafuso e bucha plástica n° 7</t>
  </si>
  <si>
    <t>Acabamento de alumínio com perfil de canto para arremate das paredes</t>
  </si>
  <si>
    <t>Acabamento de perfil "U" em alumínio anodizado fosco 1/2"</t>
  </si>
  <si>
    <t>Pastilha cerâmica branca 5 x 5 cm, assentada com argamassa de cimento colante e rejunte pré-fabricado, marcas de referência Atlas, Jatobá, NGK ou equivalentwe</t>
  </si>
  <si>
    <t>Assentamento de revestimento cerâmico com cimento colante, excl. rejuntamento e cerâmica</t>
  </si>
  <si>
    <t>Roda parede em granito cinza andorinha 7x2cm, com acabamento abaulado nos dois lados</t>
  </si>
  <si>
    <t>Cerâmica 10 x 10 cm, branco brilhante ref Galeria Mesh BR telada, ELIANE, STRUFALDI, CERAL, empregando argamassa colante, inclusive rejuntamento junta plus cinza claro esp. 3 mm</t>
  </si>
  <si>
    <t>Emboço de argamassa de cimento, cal hidratada CH1 e areia média ou grossa lavada no traço 1:0.5:6, espessura 20 mm</t>
  </si>
  <si>
    <t>Reboco de argamassa de cimento, cal hidratada CH1 e areia média ou grossa lavada no traço 1:0.5:6, espessura 5mm</t>
  </si>
  <si>
    <t>Reboco tipo paulista de argamassa de cimento, cal hidratada CH1 e areia média ou grossa lavada no traço 1:0.5:6, espessura 25 mm</t>
  </si>
  <si>
    <t>Reboco de argamassa de cimento, cal hidratada CH1 e areia média ou grossa lavada no traço 1:0.5:6, com impermeabilizante para revestimentos (caixas, fossas, filtros, cisternas, etc...)</t>
  </si>
  <si>
    <t>Chapisco de argamassa de cimento e areia média ou grossa lavada no traço 1:3, espessura 5mm, com utilização de impermeabilizante</t>
  </si>
  <si>
    <t>Regularização de base para revestimento cerâmico, com argamassa de cimento e areia no traço 1:5, espessura: 3 cm</t>
  </si>
  <si>
    <t>Regularização de base p/ revestimento cerâmico, com argamassa de cimento e areia no traço 1:5, espessura 5cm</t>
  </si>
  <si>
    <t>Lastro regularizado e impermeabilizado de concreto não estrutural, espessura de 8 cm</t>
  </si>
  <si>
    <t>Lastro regularizado de concreto não estrutural, espessura de 8 cm</t>
  </si>
  <si>
    <t>Lastro impermeabilizado de concreto não estrutural, espessura de 6 cm</t>
  </si>
  <si>
    <t>Lastro de concreto não estrutural, espessura de 6 cm</t>
  </si>
  <si>
    <t>Lastro impermeabilizado de concreto não estrutural, espessura de 8cm</t>
  </si>
  <si>
    <t>Piso cimentado liso com 1.5 cm de espessura, de argamassa de cimento e areia no traço 1:3 e juntas plásticas em quadros de 1 m</t>
  </si>
  <si>
    <t>Piso de tábuas corridas de Peroba de 15cm sobre caibros de 5x6cm espaçados de 50cm, fixados com argamassa de cimento e areia no traço 1:5</t>
  </si>
  <si>
    <t>Junta plástica 17 x 3 mm, para pisos corridos, inclusive fornecimento e colocação</t>
  </si>
  <si>
    <t>Piso de cimentado camurçado executado com argamassa de cimento e areia no traço 1:3, esp. 3.0cm</t>
  </si>
  <si>
    <t>Piso cimentado liso com 1.5 cm de espessura, em argamassa de cimento e areia no traço 1:3 e juntas plásticas em quadros de 1 m colorido com corante tipo Xadrez ou equivalente</t>
  </si>
  <si>
    <t>Fornecimento e instalação de Piso Paviflex dim. 30x30cm, esp. 2mm linha Chroma Concept ref. Fademac ou equivalente</t>
  </si>
  <si>
    <t>Revestimento de piso com placas de borracha plurigoma preto pastilhado ou equivalente, inclusive arremate</t>
  </si>
  <si>
    <t>Assentamento de piso cerâmico, com utilização de cimento colante, excl. rejuntamento e cerâmica</t>
  </si>
  <si>
    <t>Rejuntamento de piso cerâmico, usando cimento branco, para juntas de no máximo 3mm de espessura</t>
  </si>
  <si>
    <t>Rejuntamento empregando argamassa para rejunte, esp. 5mm</t>
  </si>
  <si>
    <t>Assentamento e rejuntamento de piso em porcelanato (dimensões superiores a 30x30cm) utilizando dupla colagem de argamassa colante para porcelanato tipo ACIII, exclusive fornecimento do porcelanato e do rejunte</t>
  </si>
  <si>
    <t>Piso argamassa alta resistência tipo granilite ou equiv de qualidade comprovada, esp de 10mm, com juntas plástica em quadros de 1m, na cor natural, com acabamento anti-derrapante mecanizado, inclusive regularização e=3.0cm</t>
  </si>
  <si>
    <t>Piso argamassa alta resistência tipo granilite ou equiv de qualidade comprovada, esp de 10mm, com juntas plástica em quadros de 1m, na cor natural, com acabamento polido mecanizado, inclusive regularização e=3.0cm</t>
  </si>
  <si>
    <t>Porcelanato esmaltado, acabamento acetinado, dim. 60x60cm, ref. de cor CIMENTO CINZA BOLD Portobello/equiv, utilizando dupla colagem de argamassa colante para porcelanato tipo ACIII e rejunte 3mm para porcelanato</t>
  </si>
  <si>
    <t>Porcelanato natural retificado, acabamento acetinado, dim. 60x60cm, ref. PLATINA NA Eliane/equiv, utilizando dupla colagem de argamassa colante para porcelanato tipo ACIII e rejunte e rejunte 3mm para porcelanato</t>
  </si>
  <si>
    <t>Piso cerâmico esmaltado, PEI 5, acabamento semibrilho, dim. 45x45cm, ref. de cor CARGO PLUS WHITE Eliane/equiv. assentado com argamassa de cimento colante, inclusive rejuntamento</t>
  </si>
  <si>
    <t>Assentamento e rejuntamento de piso em porcelanato (dimensões superiores a 30x30cm) utilizando dupla colagem de argamassa colante para porcelanato tipo ACII/ACIII, exclusive fornecimento do porcelanato e do rejunte</t>
  </si>
  <si>
    <t>Rodapé de argamassa de cimento e areia no traço 1:3, altura de 7 cm e espessura de 2 cm</t>
  </si>
  <si>
    <t>Rodapé de cerâmica PEI-3, assentado com argamassa de cimento cola h = 7.0 cm, inclusive rejuntamento com cimento branco</t>
  </si>
  <si>
    <t>Rodapé de madeira de lei 7.0 x 1.5 cm, fixado com parafuso e bucha plástica n° 7</t>
  </si>
  <si>
    <t>Peitoril de mármore branco com largura 40 cm e esp. 3cm</t>
  </si>
  <si>
    <t>Soleira de granito esp. 2 cm e largura de 15 cm</t>
  </si>
  <si>
    <t>Soleira de granito cinza, espessura 3 cm e largura de 3 cm, conforme detalhe em projeto</t>
  </si>
  <si>
    <t>Rodapé de granito cinza andorinha altura de 7 cm e espessura de 2 cm, assentado com argamassa de cimento, cal hidratada CH1 e areia no traço 1:0,5:8, inclusive rejuntamento com cimento branco</t>
  </si>
  <si>
    <t>Peitoril de granito cinza polido, 15 cm, esp. 3cm</t>
  </si>
  <si>
    <t>Rodapé em cerâmica PEI-3, h = 7cm, assentado com argamassa de cimento, cal e areia, incl. rejuntamento com cimento branco</t>
  </si>
  <si>
    <t>Rodapé de granito cinza esp. 2cm, h=7cm, assentado com argamassa de cimento, cal hidratada CH1 e areia no traço 1:0,5:8, incl. rejuntamento com cimento branco</t>
  </si>
  <si>
    <t>Rodapé de argamassa de alta resistência tipo granilite ou equivalente de qualidade comprovada, altura de 10 cm e espessura de 10 mm, com cantos boleados, executado com cimento e granitina grana N.1, inclusive polimento</t>
  </si>
  <si>
    <t>Soleira de argamassa de alta resistência tipo granilite ou equivalente de qualidade comprovada, largura de 15cm, executado com cimento e granitina grana N.1</t>
  </si>
  <si>
    <t>Recomposição de piso cimentado, com argamassa de cimento e areia no traço 1:3, com 2 cm de espessura, incl. lastro</t>
  </si>
  <si>
    <t>INSTALAÇÕES HIDRO-SANITÁRIAS</t>
  </si>
  <si>
    <t>SUMIDOUROS, FOSSAS SÉPTICAS E FILTROS ANAERÓBIOS</t>
  </si>
  <si>
    <t>Fossa séptica de anéis pré-moldados de concreto, diâmetro 1.20 m, altura útil de 1.70m, completa, incluindo tampa c/visita de 60cm, concreto p/fundo esp.10 cm, e tubo para ligação ao filtro</t>
  </si>
  <si>
    <t>Filtro anaeróbio de anéis pré-moldados de concreto, diâmetro de 1.20m, altura útil de 1.80m, completo, incl. tampa c/visita de 60 cm, concreto p/fundo esp.10cm e tubulação de saída de esgoto</t>
  </si>
  <si>
    <t>Fossa séptica de anéis pré-moldados de concreto, diâmetro 2.00 m, Hútil 2.0m completa, incluindo tampa c/visita de 60cm, concreto p/ fundo esp.10 cm, tubo de limpeza e escavação, conf. detalhe em projeto</t>
  </si>
  <si>
    <t>Filtro anaeróbio de anéis pré-moldados de concreto, diâm. 2.0m, Hútil 2.0m, compl., incl. tampa c/visita 60cm, concreto p/ fundo esp. 10cm, escavação, brita 4 e tubulação de saída esgoto 150mm, conf. proj.</t>
  </si>
  <si>
    <t>ENTRADA DE ÁGUA</t>
  </si>
  <si>
    <t>Padrão de entrada d' água com cavalete de PVC para hidrômetro com diâmetro de 3/4" - padrão 1C da CESAN. Instalado em vão de muro protegido com gradeamento. Inclusive base de concreto magro, tubulação, conexões e registro. Conferir detalhe.</t>
  </si>
  <si>
    <t>Padrão de entrada d'água com caixa termoplástica para hidrômetro de 3/4" - padrão 1B da CESAN. Instalado embutido na alvenaria. Inclusive tubulação, conexões, registro, tubo camisa e caixa com tampa transparente. Conferir detalhe.</t>
  </si>
  <si>
    <t>Padrão entrada d'água com caixa enterrada para hidrômetro com diâmetro de 1" - padrão 2B da CESAN. Caixa em alvenaria 60x80x40cm e com tampa articulada de ferro fundido, registro e conexões para instalação de hidrômetro. Conferir detalhe</t>
  </si>
  <si>
    <t>Mureta p/ cavalete (Padrão 1B - CESAN) de alv. blocos cerâmicos 10x20x20cm deitados, dimensões 0.80x1.0x0.20m, para instalação de caixa termoplastica, incl revest. em reboco e lastro concreto esp.10cm, exclusive caixa e cavalete</t>
  </si>
  <si>
    <t>PONTOS HIDRO-SANITÁRIOS</t>
  </si>
  <si>
    <t>Ponto de água fria (lavatório, tanque, pia de cozinha, etc...)</t>
  </si>
  <si>
    <t>pt</t>
  </si>
  <si>
    <t>Ponto com registro de pressão (chuveiro, caixa de descarga, etc...)</t>
  </si>
  <si>
    <t>Ponto de torneira de jardim (para praças)</t>
  </si>
  <si>
    <t>Ponto de válvula de descarga, inclusive válvula (sem acabamento)</t>
  </si>
  <si>
    <t>Ponto para esgoto primário (vaso sanitário)</t>
  </si>
  <si>
    <t>Ponto para esgoto secundário (pia, lavatório, mictório, tanque, bidê, etc...)</t>
  </si>
  <si>
    <t>Ponto para caixa sifonada, inclusive caixa sifonada pvc 150x150x50mm com grelha em pvc</t>
  </si>
  <si>
    <t>Ponto para ralo sifonado, inclusive ralo sifonado 100 x 40 mm c/ grelha em pvc</t>
  </si>
  <si>
    <t>Ponto para ralo seco, inclusive ralo pvc 10 cm com grelha em pvc</t>
  </si>
  <si>
    <t>Ponto para caixa sifonada, inclusive caixa sifonada pvc 150x150x50mm com grelha em aço inox</t>
  </si>
  <si>
    <t>Ponto para ralo sifonado, inclusive ralo sifonado 100 x 40 mm c/ grelha em açõ inox</t>
  </si>
  <si>
    <t>Ponto de válvula de descarga, inclusive válvula e acabamento anti-vandalismo cromado referência Docol, Fabrimar e Deca</t>
  </si>
  <si>
    <t>Ponto de válvula de descarga, inclusive válvula de descarga de 50mm (1 1/2"), com acabamento para válvula de descarga Benefit, marca de referência Docol ou equivalente Mod. 00184906</t>
  </si>
  <si>
    <t>Ponto p/ válvula (mictório) inclusive válvula com acabamento marca de referência Pressmatic Docol, Mod. 17015106 e tubo de ligação p/mictório antivandalismo Pressmatic Mod. 00132606 marca de ref. Docol ou equivalente</t>
  </si>
  <si>
    <t>Tubos de concreto simples PS1, diâmetro 200 mm, com rejuntamento de argamassa de cimento, cal hidratada e areia no traço 1:2:6, incluindo escavação e berço, conf. normas e especificações.</t>
  </si>
  <si>
    <t>Tubos de concreto simples PS1, diâmetro 300 mm, com rejuntamento de argamassa de cimento, cal hidratada e areia no traço 1:2:6, incluindo escavação e berço, conforme normas e especificações.</t>
  </si>
  <si>
    <t>Tubo PVC rígido para esgoto no diâmetro de 100mm incluindo escavação e aterro com areia</t>
  </si>
  <si>
    <t>Tubo PVC rígido para esgoto no diâmetro de 150mm incluindo escavação e aterro com areia</t>
  </si>
  <si>
    <t>Tubo PVC rígido para esgoto no diâmetro de 200mm incluindo escavação e aterro com areia</t>
  </si>
  <si>
    <t>Tubo PVC rígido para esgoto no diâmetro de 75 mm incluindo escavação e aterro com areia</t>
  </si>
  <si>
    <t>CAIXAS EMPREGANDO ARGAMASSA DE CIMENTO, CAL E AREIA</t>
  </si>
  <si>
    <t>Caixas de inspeção de alv. blocos concreto 9x19x39cm, dim, 60x60cm e Hmáx = 1m, com tampa de conc. esp. 5cm, lastro de conc. esp. 10cm, revest intern. c/ chapisco e reboco impermeabilizado, incl. escavação, reaterro e enchimento</t>
  </si>
  <si>
    <t>Caixa de areia de alvenaria de blocos de concreto 9x19x39cm, dim. 60x60cm e Hmáx=1m, c/ tampa em concreto esp. 5cm, lastro concreto esp. 10cm, revestida intern. c/ chapisco e reboco impermeabilizante, incl. escavação e reaterro</t>
  </si>
  <si>
    <t>Caixa sifonada especial de alv. bloco conc.9x19x39cm, dim 60x60cm e Hmáx=1m, c/ tampa em concreto esp.5cm, lastro conc.esp.10cm, revest. intern. c/chap. e reb. impermeab. escav, reaterro e curva curta c/ visita e plug em pvc 100mm</t>
  </si>
  <si>
    <t>Caixa de gordura de alv. bloco concreto 9x19x39cm, dim.60x60cm e Hmáx=1m, com tampa em concreto esp.5cm, lastro concreto esp.10cm, revestida intern. c/ chapisco e reboco impermeab, escavação, reaterro e parede interna em concreto</t>
  </si>
  <si>
    <t>Caixa retentora de matéria sólida de alv. bloco conc.9x19x39cm, dim 60x60cm e Hmáx=1m, c/ tampa conc. esp.5cm, lastro conc. esp.10cm, revest. internamente c/ chap, reb. impermeab., escavação, reaterro e parede int. em concreto</t>
  </si>
  <si>
    <t>Caixas de inspeção de alv. blocos concreto 9x19x39cm, dim.100x60cm e Hmáx = 1m, com tampa de conc. esp. 5cm, lastro de conc. esp. 10cm, revest intern. c/ chapisco e reboco impermeabilizado, incl. escavação, reaterro e enchimento</t>
  </si>
  <si>
    <t>Caixa de gordura simples de alv. bloco concr.9x19x39cm, dim.80x60cm e Hmáx=1m, com tampa em concr.esp.5cm, lastro concr.esp.10cm, revestida intern. c/ chapisco e reboco impermeab, escavação, reaterro e parede interna em concr.</t>
  </si>
  <si>
    <t>Caixa de gordura especial de alv. bloco concr. 9x19x39cm, dim.60x60cm e Hmáx=1m, com tampa em concr.esp.5cm, lastro concr.esp.10cm, revestida intern. c/ chapisco e reboco impermeab, escavação, reaterro e parede interna em concr.</t>
  </si>
  <si>
    <t>Grelha largura 20 cm de ferro redondo de 1/2" a cada 3 cm, contorno com barra de ferro de 3/4" x 1/8" e caixilho de cantoneira de 1" x 3/16"</t>
  </si>
  <si>
    <t>Caixa de inspeção em alv. bloco concreto 9x19x39cm, dim. 60x60cm e Hmáx=1m, c/ tampa de ferro fundido 40x40cm, lastro de concreto esp.10cm, revest. interno c/ chapisco e reboco impermeabiliz, incl. escavação, reaterro e enchimento</t>
  </si>
  <si>
    <t>Caixa de areia em alv. de bloco de concreto 9x19x39, dim. 60x60cm e Hmáx=1m, c/ tampa em ferro fundido, lastro de concreto esp. 10cm, revest. int. c/ chapisco e reboco impermeabilizado, incl. escavação e reaterro</t>
  </si>
  <si>
    <t>Caixa sifonada especial em alv. bloco concr. 9x19x39cm, dim. 60x60cm e Hmáx=1m. c/ tampa em ferro fundido, lastro conc. esp.10cm, revest. int. c/ chap. e reboco imperm., incl. esc, reaterro e curva curta c/ visita e plug pvc 100mm</t>
  </si>
  <si>
    <t>Caixa de gordura em alv. bloco 9x19x39cm, dim. 60x60cm e Hmáx=1.0m, c/ tampa de ferro fundido, lastro concr. esp. 10cm, revest. intern. c/ chapisco e reboco impermeab., escavação, reaterro e parede int. em concreto</t>
  </si>
  <si>
    <t>Caixa retentora de mat. sólida em alv. bloco conc.9x19x39cm, dim.60x60cm e Hmáx=1m, c/ tampa de ferro fund., lastro conc. esp.10cm, revest. int. c/ chap. e reb. impermeab., esc. reaterro e parede int. em concreto</t>
  </si>
  <si>
    <t>REDE DE ÁGUA FRIA - TUBOS METÁLICOS</t>
  </si>
  <si>
    <t>Tubo de aço carbono galvanizado, com costura, classe leve, diâmetro 15mm (1/2"), inclusive conexões</t>
  </si>
  <si>
    <t>Tubo de aço carbono galvanizado, com costura, classe leve, diâmetro 20mm (3/4"), inclusive conexões</t>
  </si>
  <si>
    <t>Tubo de aço carbono galvanizado, com costura, classe leve, diâmetro 25mm (1"), inclusive conexões</t>
  </si>
  <si>
    <t>Tubo de aço carbono galvanizado, com costura, classe leve, diâmetro 32mm (1.1/4"), inclusive conexões</t>
  </si>
  <si>
    <t>Tubo de aço carbono galvanizado, com costura, classe leve, diâmetro 40mm (1.1/2"), inclusive conexões</t>
  </si>
  <si>
    <t>Tubo de aço carbono galvanizado, com costura, classe leve, diâmetro 50mm (2"), inclusive conexões</t>
  </si>
  <si>
    <t>Tubo de aço carbono galvanizado, com costura, classe leve, diâmetro 65mm (2.1/2"), inclusive conexões</t>
  </si>
  <si>
    <t>Tubo de aço carbono galvanizado, com costura, classe leve, diâmetro 80mm (3"), inclusive conexões</t>
  </si>
  <si>
    <t>Tubo de aço carbono galvanizado, com costura, classe leve, diâmetro 100mm (4"), inclusive conexões</t>
  </si>
  <si>
    <t>Tubo de PVC rígido soldável marrom, DN 20mm (1/2"), inclusive conexões</t>
  </si>
  <si>
    <t>Tubo de PVC rígido soldável marrom, DN 25mm (3/4"), inclusive conexões</t>
  </si>
  <si>
    <t>Tubo de PVC rígido soldável marrom, DN 32mm (1"), inclusive conexões</t>
  </si>
  <si>
    <t>Tubo de PVC rígido soldável marrom, DN 40mm (1.1/4"), inclusive conexões</t>
  </si>
  <si>
    <t>Tubo de PVC rígido soldável marrom, DN 50mm (1.1/2"), inclusive conexões</t>
  </si>
  <si>
    <t>Tubo de PVC rígido soldável marrom, DN 60mm (2"), inclusive conexões</t>
  </si>
  <si>
    <t>Tubo de PVC rígido soldável marrom, DN 75mm (2.1/2"), inclusive conexões</t>
  </si>
  <si>
    <t>Tubo de PVC rígido soldável marrom, DN 85mm (3"), inclusive conexões</t>
  </si>
  <si>
    <t>REDE DE ÁGUA FRIA - CONEXÕES SOLDÁVEIS DE PVC</t>
  </si>
  <si>
    <t>Adaptador de PVC soldável com flanges livres para caixa d'água, diâmetro 25mm x 3/4"</t>
  </si>
  <si>
    <t>Adaptador de PVC soldável com flanges livres para caixa d'água, diâmetro 32mm x 1"</t>
  </si>
  <si>
    <t>Adaptador de PVC soldável com flanges livres para caixa d'água, diâmetro 40mm x 1 1/4"</t>
  </si>
  <si>
    <t>Adaptador de PVC soldável com flanges livres para caixa d'água, diâmetro 50mm x 1 1/2"</t>
  </si>
  <si>
    <t>Adaptador de PVC soldável com flanges livres para caixa d'água, diâmetro 60mm x 2"</t>
  </si>
  <si>
    <t>Adaptador de PVC soldável com flanges livres para caixa d'água, diâmetro 75mm x 2 1/2"</t>
  </si>
  <si>
    <t>Adaptador de PVC soldável com anel para caixa d'água, DN 32mm</t>
  </si>
  <si>
    <t>Tubo de PVC rígido soldável branco, para esgoto, série normal, diâmetro 40mm (1 1/2"), inclusive conexões</t>
  </si>
  <si>
    <t>Tubo de PVC rígido soldável branco, para esgoto, série normal, diâmetro 50mm (2"), inclusive conexões</t>
  </si>
  <si>
    <t>Tubo de PVC rígido soldável branco, para esgoto, série normal, diâmetro 75mm (3"), inclusive conexões</t>
  </si>
  <si>
    <t>Tubo de PVC rígido soldável branco, para esgoto, série normal, diâmetro 100mm (4"), inclusive conexões</t>
  </si>
  <si>
    <t>Tubo de PVC rígido soldável branco, para esgoto, série normal, diâmetro 150mm (6"), inclusive conexões</t>
  </si>
  <si>
    <t>CAIXAS DE PVC / EQUIPAMENTOS</t>
  </si>
  <si>
    <t>Sifão em PVC para tanque 2"</t>
  </si>
  <si>
    <t>Tampa para caixa sifonada, em PVC, de 150x150mm</t>
  </si>
  <si>
    <t>Tampa para ralo, em PVC, de 100x100mm</t>
  </si>
  <si>
    <t>Tampa para ralo, em aço inox, de 100x100mm</t>
  </si>
  <si>
    <t>ABERTURA E FECHAMENTO DE RASGOS (inclusive preparo e aplicação de argamassa)</t>
  </si>
  <si>
    <t>Abertura e fechamento de rasgos em alvenaria, para passagem de tubulações, diâm. 1/2" a 1"</t>
  </si>
  <si>
    <t>Abertura e fechamento de rasgos em alvenaria, para passagem de tubulações, diâm. 11/4" a 2"</t>
  </si>
  <si>
    <t>Abertura e fechamento de rasgos em alvenaria, para passagem de tubulações, diâm. 21/2 a 4"</t>
  </si>
  <si>
    <t>Abertura e fechamento de rasgos em concreto, para passagem de tubulações, diâm. 1/2" a 1"</t>
  </si>
  <si>
    <t>Abertura e fechamento de rasgos em concreto, para passagem de tubulações, diâm. 11/4" a 2"</t>
  </si>
  <si>
    <t>Abertura e fechamento de rasgos em concreto, para passagem de tubulações, diâm. 2 1/2"a 4"</t>
  </si>
  <si>
    <t>Revisões e reparos em caixas de descarga</t>
  </si>
  <si>
    <t>Revisões e reparos em torneiras de bóia</t>
  </si>
  <si>
    <t>FURO EM CONCRETO</t>
  </si>
  <si>
    <t>cm</t>
  </si>
  <si>
    <t>PADRÃO DE ENTRADA</t>
  </si>
  <si>
    <t>Mureta de medição utilizando arg. cimento, cal e areia, dimensões 1100x2000x200mm, com pilares e cintas, revestido com chapisco e reboco, inclusive pintura emassamento e pintura acrílica a três demãos, exclusive cobertura</t>
  </si>
  <si>
    <t>Mureta de medição utilizando arg. cimento, cal e areia, dimensões 1500x2200x400mm, revestido com chapisco e reboco, inclusive pintura emassamento, pintura acrílica a três demãos e cobertura em telha cerâmica</t>
  </si>
  <si>
    <t>QUADRO DE DISTRIBUIÇÃO</t>
  </si>
  <si>
    <t>Quadro de distribuição de energia em PVC, de embutir, com 12 divisões modulares com barramento</t>
  </si>
  <si>
    <t>Quadro de distribuição de energia, de embutir, com 18 divisões modulares, com barramento</t>
  </si>
  <si>
    <t>Quadro de distribuição de energia, de embutir, com 24 divisões modulares, com barramento</t>
  </si>
  <si>
    <t>Quadro de distribuição de energia, de embutir, com 32 divisões modulares, com barramento</t>
  </si>
  <si>
    <t>Caixa de distribuição 20x20x15 cm</t>
  </si>
  <si>
    <t>Quadro de distribuição de energia, de embutir, com 12 divisões modulares, sem barramento</t>
  </si>
  <si>
    <t>Quadro distrib. energia, embutido ou semi embutido, capac. p/ 34 disj. DIN, c/barram trif. 150A barra. neutro e terra, fab. em chapa de aço 12 USG com porta, espelho, trinco com fechad ch yale, Ref. QDETG II-34DIN-CEMAR ou equiv.</t>
  </si>
  <si>
    <t>Quadro distrib. energia, embutido ou semi embutido, capac. p/ 44 disj. DIN, c/barram trif. 150A barra. neutro e terra, fab. em chapa de aço 12 USG com porta, espelho, trinco com fechad ch yale, Ref. QDETG II-44DIN-CEMAR ou equiv.</t>
  </si>
  <si>
    <t>Quadro distrib. energia, embutido ou semi embutido, capac. p/ 56 disj. DIN, c/barram trif. 225A barra. neutro e terra, fab. em chapa de aço 12 USG com porta, espelho, trinco com fechad ch</t>
  </si>
  <si>
    <t>Quadro de distribuição em PVC para 08 circuitos, inclusive 6 disjuntores monopolares 15 A, sem barramento</t>
  </si>
  <si>
    <t>Caixa para medidor polifásico carga até 41000W inclusive caixa para disjuntor polifásico até 100A</t>
  </si>
  <si>
    <t>Caixa de aterramento de concreto simples, nas dimensões de 30x30x25cm, com revest. int. em chapisco e reboco, tampa de concreto esp.5cm e lastro de brita esp. 5 cm, incl. haste 5/8"x2400mm</t>
  </si>
  <si>
    <t>Caixa de passagem 100x100x80mm, chapa 18, com tampa parafusada</t>
  </si>
  <si>
    <t>Caixa de passagem de alvenaria de blocos de concreto 9x19x39cm, dimensões de 30x30x50cm, com revestimento interno em chapisco e reboco, tampa de concreto esp.5cm e lastro de brita 5 cm</t>
  </si>
  <si>
    <t>Caixa de passagem de alvenaria de blocos de concreto 9x19x39cm, dimensões de 40x40x50cm, com revestimento interno em chapisco e reboco, tampa de concreto esp.5cm e lastro de brita 5 cm</t>
  </si>
  <si>
    <t>Caixa de passagem de alvenaria de blocos de concreto 9x19x39cm, dimensões de 50x50x50cm, com revestimento interno em chapisco e reboco, tampa de concreto esp.5cm e lastro de brita 5 cm</t>
  </si>
  <si>
    <t>Conjunto caixa termoplástica para Medidor Padrão ESCELSA Monofáfico com tampa transparente em policarbonato P-980-009 inclusive caixa para disjuntor monof P-940-003 Padrão Escelsa</t>
  </si>
  <si>
    <t>Caixa de embutir marca de referência Tigreflex, 4x2"</t>
  </si>
  <si>
    <t>Caixa de embutir marca de referência Tigreflex, 4x4"</t>
  </si>
  <si>
    <t>Caixa de passagem 150x150x80mm, chapa 18, com tampa parafusada</t>
  </si>
  <si>
    <t>Caixa de passagem 200x200x100mm, chapa 18, com tampa parafusada</t>
  </si>
  <si>
    <t>Caixa de passagem 300x300x120mm, chapa 18, com tampa parafusada</t>
  </si>
  <si>
    <t>Caixa de passagem 400x400x120mm, chapa 18, com tampa parafusada</t>
  </si>
  <si>
    <t>Caixa sextavada em PVC de 3x3x1 1/2", marca de referência Tigreflex</t>
  </si>
  <si>
    <t>ENVELOPAMENTO DE ELETRODUTOS</t>
  </si>
  <si>
    <t>Envelopamento de concreto simples com consumo mínimo de cimento de 250kg/m3, inclusive escavação para profundidade mínima do eletroduto de 50 cm, de 25 x 25 cm, para 1 eletroduto</t>
  </si>
  <si>
    <t>Envelopamento de concreto simples com consumo mínimo de cimento de 250kg/m3, inclusive escavação para profundidade mínima do eletroduto de 50 cm, de 25 x 30 cm, para 2 eletrodutos</t>
  </si>
  <si>
    <t>Envelopamento de concreto simples com consumo mínimo de cimento de 250kg/m3, inclusive escavação para profundidade mínima do eletroduto de 50cm, de 60 x 30 cm, para 3 eletrodutos</t>
  </si>
  <si>
    <t>Envelopamento de concreto simples com consumo mínimo de cimento de 250kg/m3, inclusive escavação para profundidade mínima do eletroduto de 50cm, de 45 x 45 cm, para 3 eletrodutos</t>
  </si>
  <si>
    <t>INSTALAÇÕES APARENTES</t>
  </si>
  <si>
    <t>Eletroduto aparente de PVC rígido roscável diâmetro 3/4", inclusive abraçadeira de fixação</t>
  </si>
  <si>
    <t>Caixa de ligação de alumínio silício, tipo CONDULETES,sem rosca, no formato B, inclusive tampa com vedação, diâmetro 3/4"</t>
  </si>
  <si>
    <t>Caixa de ligação de alumínio silício, tipo CONDULETES, sem rosca, no formato T, inclusive tampa com vedação, diâmetro 3/4"</t>
  </si>
  <si>
    <t>Caixa de ligação de alumínio silício, tipo CONDULETES, sem rosca, no formato LR, inclusive tampa com vedação, diâmetro 3/4"</t>
  </si>
  <si>
    <t>Caixa de ligação de alumínio silício, tipo CONDULETES, sem rosca, no formato X, inclusive tampa com vedação, diâmetro 3/4"</t>
  </si>
  <si>
    <t>Eletroduto aparente de PVC rígido roscável diâmetro 1", inclusive abraçadeira de fixação</t>
  </si>
  <si>
    <t>Canaleta sistema X da Pial ou equivalente, inclusive conexões</t>
  </si>
  <si>
    <t>Eletrocalha perfurada em chapa de aço galvanizado nº16, 150x50mm, sem tampa</t>
  </si>
  <si>
    <t>Eletrocalha perfurada em chapa de aço galvanizado nº16, 200x100mm, sem tampa</t>
  </si>
  <si>
    <t>Eletrocalha perfurada em chapa de aço galvanizado nº16, 300x100mm, sem tampa</t>
  </si>
  <si>
    <t>Eletrocalha perfurada em chapa de aço galvanizado nº16, 400x100mm, sem tampa</t>
  </si>
  <si>
    <t>Redução concêntrica para eletrocalha perfurada, tipo "U", 200x150mm, aba 100</t>
  </si>
  <si>
    <t>Redução concêntrica para eletrocalha perfurada, tipo "U", 300x150mm, aba 100</t>
  </si>
  <si>
    <t>Redução concêntrica para eletrocalha perfurada, tipo "U", 400x150mm, aba 100</t>
  </si>
  <si>
    <t>Saída horizontal para eletroduto de 3/4"</t>
  </si>
  <si>
    <t>Saída horizontal para eletroduto de 1"</t>
  </si>
  <si>
    <t>Saída horizontal para eletroduto de 2"</t>
  </si>
  <si>
    <t>Tampa de encaixe para eletrocalha em chapa de aço galvanizada 18, dim. 150mm</t>
  </si>
  <si>
    <t>Tampa de encaixe para eletrocalha em chapa de aço galvanizada 18, dim. 200mm</t>
  </si>
  <si>
    <t>Tampa de encaixe para eletrocalha em chapa de aço galvanizada 18, dim. 300mm</t>
  </si>
  <si>
    <t>Tampa de encaixe para eletrocalha em chapa de aço galvanizada 18, dim. 400mm</t>
  </si>
  <si>
    <t>Junção simples para eletrocalha metálica 200x100mm, galvanizada, ref. Mega MG 2760 ou equivalente</t>
  </si>
  <si>
    <t>Junção simples para eletrocalha metálica 300x100mm, galvanizada, ref. Mega MG 2760 ou equivalente</t>
  </si>
  <si>
    <t>TÊ horizontal 90º para eletrocalha metálica 200x100mm, galvanizada, ref. MEGA MG 2570 ou equivalente</t>
  </si>
  <si>
    <t>TÊ horizontal 90º para eletrocalha metálica 300x100mm, galvanizada, ref. MEGA MG 2570 ou equivalente</t>
  </si>
  <si>
    <t>Curva horizontal 90º para eletrocalha metálica, 200x100mm, galvanizada, ref. MEGA MG 2510</t>
  </si>
  <si>
    <t>Curva horizontal 90º para eletrocalha metálica, 300x100mm, galvanizada, ref. MEGA MG 2510</t>
  </si>
  <si>
    <t>Suporte de fixação de eletroduto no teto, através de fita metálica perfurada (Walsiwa) ou equiv (1,30m), cursor (1 und), h=60cm, suporte "Y" (1 und), parafuso e bucha S8 (1 und)</t>
  </si>
  <si>
    <t>Suporte de fixação de eletrocalha de 200x100mm, na parede, através de suporte tipo mão francesa simples (1 und), parafuso e bucha S8 (2und)</t>
  </si>
  <si>
    <t>Suporte de fixação de eletrocalha de 300x100mm, na parede, através de suporte tipo mão francesa reforçada (1 und), parafuso e bucha S8 (2 und)</t>
  </si>
  <si>
    <t>Suporte de fixação de eletrocalha de 400x100mm, na parede, através de suporte tipo mão francesa reforçada (1 und), parafuso e bucha S8 (2 und)</t>
  </si>
  <si>
    <t>Suporte de fixação de eletrocalha de 200x100mm, no teto, através de gancho vertical (1 und), porca sextavada e arruela 1/4" (4 und), vergalhão rosca total 1/4" (h=60cm), cantoneira ZZ (1 und) e parafuso e bucha S8 (2 und)</t>
  </si>
  <si>
    <t>Suporte de fixação de eletrocalha de 300x100mm, no teto, através de suporte angular (1 und), porca sextavada e arruela 1/4' (4 und) , vergalhão com rosca total 1/4" (h=60cm), cantoneira ZZ (2 und) e parafuso e bucha S8 (2 und)</t>
  </si>
  <si>
    <t>Suporte de fixação de eletrocalha de 400x100mm, no teto, através de suporte angular (1 und), porca sextavada e arruela 1/4' (4 und), vergalhão rosca total 1/4" (h=60cm), cantoneira ZZ (2 und) e parafuso e bucha S8 (2 und)</t>
  </si>
  <si>
    <t>COMPOSIÇÕES INTERMEDIÁRIAS P/ ELETRICA</t>
  </si>
  <si>
    <t>Arame galvanizado 12 BWG (0.048 kg/m)</t>
  </si>
  <si>
    <t>Cabeçote de alumínio de 3/4"</t>
  </si>
  <si>
    <t>Canaleta sistema X Pial ou equivalente, inclusive conecções, 20x10x2200 mm, cod. 30801</t>
  </si>
  <si>
    <t>Fita isolante em rolo de 19mm x 20 m, número 33 Scoth ou equivalente</t>
  </si>
  <si>
    <t>Receptáculo (bocal) de louça para lâmpada incandescente</t>
  </si>
  <si>
    <t>Lâmpada fluorescente 40 W</t>
  </si>
  <si>
    <t>Arame de aço 14 BWG para guia</t>
  </si>
  <si>
    <t>Lâmpada fluorescente de 20W</t>
  </si>
  <si>
    <t>Soquete para lâmpada fluorescente</t>
  </si>
  <si>
    <t>CAIXAS DE PASSAGEM EMPREGANDO ARGAMASSA DE CIMENTO, CAL E AREIA</t>
  </si>
  <si>
    <t>Caixa de passagem de alvenaria de blocos cerâmicos 10 furos 10x20x20cm dimensões de 25x25x25cm, com revestimento interno em chapisco e reboco, tampa de concreto esp.5cm e lastro de brita 5 cm</t>
  </si>
  <si>
    <t>Caixa de passagem de alvenaria de blocos cerâmicos 10 furos 10x20x20cm dimensões de 50x50x50cm, com revestimento interno em chapisco e reboco, tampa de concreto esp.5cm e lastro de brita 5 cm</t>
  </si>
  <si>
    <t>Caixa de passagem de alvenaria de blocos cerâmicos 10 furos 10x20x20cm, dimensão de 30x30x30cm, com revestimento interno em chapisco e reboco, tampa de concreto esp. 5cm e lastro de brita 5cm</t>
  </si>
  <si>
    <t>Caixa de inspeção de alvenaria de blocos cerâmicos 10 furos 10x20x20cm dimensões de 30x30x60cm, com revestimento interno em chapisco e reboco, tampa de concreto esp.5cm e lastro de brita 5 cm</t>
  </si>
  <si>
    <t>Caixa de passagem de alvenaria de blocos de concreto 9x19x39cm, dimensões de 80x80x80m, com revestimento interno em chapisco e reboco tampa de concreto esp. 5cm e lastro de brita 5cm</t>
  </si>
  <si>
    <t>Caixa de passagem de alvenaria de blocos de concreto 9x19x39cm, dimensões de 1.00x1.00x1.00m, com revestimento interno em chapisco e reboco tampa de concreto esp. 5cm e lastro de brita 5cm</t>
  </si>
  <si>
    <t>ELETRODUTOS E CONEXÕES</t>
  </si>
  <si>
    <t>Eletroduto de PVC rígido roscável, diâmetro 1/2", inclusive conexões</t>
  </si>
  <si>
    <t>Eletroduto de PVC rígido roscável, diâmetro 3/4", inclusive conexões</t>
  </si>
  <si>
    <t>Eletroduto de PVC rígido roscável, diâmetro 1", inclusive conexões</t>
  </si>
  <si>
    <t>Eletroduto de PVC rígido roscável, diâmetro 1.1/4", inclusive conexões</t>
  </si>
  <si>
    <t>Eletroduto de PVC rígido roscável, diâmetro 1.1/2", inclusive conexões</t>
  </si>
  <si>
    <t>Eletroduto de PVC rígido roscável, diâmetro 2", inclusive conexões</t>
  </si>
  <si>
    <t>Eletroduto de PVC rígido roscável, diâmetro 3", inclusive conexões</t>
  </si>
  <si>
    <t>Eletroduto flexível corrugado diâmetro 3/4", Amarelo ? Tigreflex ou equivalente</t>
  </si>
  <si>
    <t>Eletroduto flexível corrugado diâmetro 1", Amarelo ? Tigreflex ou equivalente</t>
  </si>
  <si>
    <t>Eletroduto de PVC rígido roscável, diâmetro 4", inclusive conexões</t>
  </si>
  <si>
    <t>Eletroduto de PVC rígido roscável, diâmetro 6", inclusive conexões</t>
  </si>
  <si>
    <t>Eletroduto PEAD parede simples, corrugado, cor preta, diâmetro 1.1/2", referencia Kanaflex, Plastibras ou equivalente</t>
  </si>
  <si>
    <t>Eletroduto PEAD parede simples, corrugado, cor preta, diâmetro 1.1/4", referencia Kanaflex, Plastibras ou equivalente</t>
  </si>
  <si>
    <t>Eletroduto PEAD parede simples, corrugado, cor preta, diâmetro 2", referencia Kanaflex, Plastibras ou equivalente</t>
  </si>
  <si>
    <t>Eletroduto PEAD parede simples, corrugado, cor preta, diâmetro 3", referencia Kanaflex, Plastibras ou equivalente</t>
  </si>
  <si>
    <t>Eletroduto PEAD parede simples, corrugado, cor preta, diâmetro 4", referencia Kanaflex, Plastibras ou equivalente</t>
  </si>
  <si>
    <t>Eletroduto PEAD parede simples, corrugado, cor preta, diâmetro 6", referencia Kanaflex, Plastibras ou equivalente</t>
  </si>
  <si>
    <t>CHAVES, FUSIVEIS E DISJUNTORES</t>
  </si>
  <si>
    <t>Mini-Disjuntor monopolar 16A, curva C, 5kA, 127/220Vca, referência Siemens, GE, Schneider ou equivalente</t>
  </si>
  <si>
    <t>Mini-Disjuntor monopolar 20A, curva C, 5kA, 127/220Vca, referência Siemens, GE, Schneider ou equivalente</t>
  </si>
  <si>
    <t>Mini-Disjuntor monopolar 25A, curva C, 5kA, 127/220Vca, referência Siemens, GE, Schneider ou equivalente</t>
  </si>
  <si>
    <t>Mini-Disjuntor monopolar 32A, curva C, 5kA, 127/220Vca, referência Siemens, GE, Schneider ou equivalente</t>
  </si>
  <si>
    <t>Mini-Disjuntor monopolar 40A, curva C, 5kA, 127/220Vca, referência Siemens, GE, Schneider ou equivalente</t>
  </si>
  <si>
    <t>Mini-Disjuntor bipolar 16A, curva C, 5kA, 127/220Vca, referência Siemens, GE, Schneider ou equivalente</t>
  </si>
  <si>
    <t>Mini-Disjuntor bipolar 20A, curva C, 5kA, 127/220Vca, referência Siemens, GE, Schneider ou equivalente</t>
  </si>
  <si>
    <t>Mini-Disjuntor bipolar 50A, curva C, 5kA, 127/220Vca, referência Siemens, GE, Schneider ou equivalente</t>
  </si>
  <si>
    <t>Mini-Disjuntor tripolar 16A, curva C, 5kA, 127/220Vca, referência Siemens, GE, Schneider ou equivalente</t>
  </si>
  <si>
    <t>Mini-Disjuntor tripolar 40A, curva C, 5kA, 127/220Vca, referência Siemens, GE, Schneider ou equivalente</t>
  </si>
  <si>
    <t>Mini-Disjuntor tripolar 50A, curva C, 5kA, 127/220Vca, referência Siemens, GE, Schneider ou equivalente</t>
  </si>
  <si>
    <t>Mini-Disjuntor tripolar 90 A, curva C, 5kA, 127/220Vca, referência Siemens, GE, Schneider ou equivalente</t>
  </si>
  <si>
    <t>Mini-Disjuntor tripolar 100A, curva C, 20kA, 127/220Vca, referência Siemens, GE, Schneider ou equivalente</t>
  </si>
  <si>
    <t>Mini-Disjuntor tripolar 70A, curva C, 5kA, 127/220Vca, referência Siemens, GE, Schneider ou equivalente</t>
  </si>
  <si>
    <t>Mini-Disjuntor monopolar 50A, curva C, 5kA, 127/220Vca, referência Siemens, GE, Schneider ou equivalente</t>
  </si>
  <si>
    <t>Mini-Disjuntor monopolar 63A, curva C, 5kA, 127/220Vca, referência Siemens, GE, Schneider ou equivalente</t>
  </si>
  <si>
    <t>Mini-Disjuntor monopolar 70A, curva C, 5kA, 127220Vca, referência Siemens, GE, Schneider ou equivalente</t>
  </si>
  <si>
    <t>Mini-Disjuntor monopolar 80A, curva C, 5kA, 127/220Vca, referência Siemens, GE, Schneider ou equivalente</t>
  </si>
  <si>
    <t>Mini-Disjuntor bipolar 25A, curva C, 5kA, 127/220Vca, referência Siemens, GE, Schneider ou equivalente</t>
  </si>
  <si>
    <t>Mini-Disjuntor bipolar 32A, curva C, 5kA, 127/220Vca, referência Siemens, GE, Schneider ou equivalente</t>
  </si>
  <si>
    <t>Mini-Disjuntor bipolar 40A, curva C, 5kA, 127/220Vca, referência Siemens, GE, Schneider ou equivalente</t>
  </si>
  <si>
    <t>Mini-Disjuntor bipolar 63A, curva C, 5kA, 127/220Vca, referência Siemens, GE, Schneider ou equivalente</t>
  </si>
  <si>
    <t>Mini-Disjuntor bipolar 70A, curva C, 5kA, 220/127Vca, referência Siemens, GE, Schneider ou equivalente</t>
  </si>
  <si>
    <t>ni-Disjuntor bipolar 80A, curva C, 5kA, 127/220Vca, referência Siemens, GE, Schneider ou equivalente</t>
  </si>
  <si>
    <t>Mini-Disjuntor tripolar 20A, curva C, 5kA, 127/220Vca, referência Siemens, GE, Schneider ou equivalente</t>
  </si>
  <si>
    <t>Mini-Disjuntor tripolar 25A, curva C, 5kA, 127/220Vca, referência Siemens, GE, Schneider ou equivalente</t>
  </si>
  <si>
    <t>Mini-Disjuntor tripolar 32A, curva C, 5kA, 127/220Vca, referência. Siemens, GE, Schneider ou equivalente</t>
  </si>
  <si>
    <t>Mini-Disjuntor tripolar 63A, curva C, 5kA, 127/220Vca, referência Siemens, GE, Schneider ou equivalente</t>
  </si>
  <si>
    <t>Mini-Disjuntor tripolar 80A, curva C, 5kA, 127/220Vca, referência Siemens, GE, Schneider ou equivalente</t>
  </si>
  <si>
    <t>Mini-Disjuntor tripolar 125A, curva C, 20kA, 127/220Vca, referência Siemens, GE, Schneider ou equivalente</t>
  </si>
  <si>
    <t>Disjuntor caixa moldada termomagnetico fixo, tripolar 175A, Icu: 50kA, 400/500Vca, referência Siemens, Soprano, Schneider ou equivalente</t>
  </si>
  <si>
    <t>Disjuntor caixa moldada termomagnetico fixo, tripolar 200A, Icu: 50kA, 400/500Vca, referência Siemens, Soprano, Schneider ou equivalente</t>
  </si>
  <si>
    <t>Disjuntor caixa moldada termomagnetico fixo, tripolar 400A, Icu: 65kA, 380/415Vca, referência Siemens, Soprano, Schneider ou equivalente</t>
  </si>
  <si>
    <t>Dispositivo de proteção contra surto (DPS) bipolar, 40kA, 275Vca, referência Siemens, Steck, Clamper ou equivalente</t>
  </si>
  <si>
    <t>Mini-Disjuntor monopolar 10A, curva C, 5kA, 127/220Vca, referência Siemens, GE, Schneider ou equivalente</t>
  </si>
  <si>
    <t>Mini-Disjuntor tripolar 125A, curva C, 15kA, 220/380Vca, referência Siemens, GE, Schneider ou equivalente</t>
  </si>
  <si>
    <t>Fusivel retardado NH gG(gL), tamanho 01 ? 100A, 120kA em 500Vca, referência Siemens, WEG, Negrini ou equivalente</t>
  </si>
  <si>
    <t>Fusivel retardado NH gG(gL), tamanho 01 ? 160A, 120kA em 500Vca, referência Siemens, WEG, Negrini ou equivalente</t>
  </si>
  <si>
    <t>Fusivel retardado NH gG(gL), tamanho 02 ? 250A, 120kA em 500Vca, referência Siemens, WEG, Negrini ou equivalente</t>
  </si>
  <si>
    <t>Fusivel retardado NH gG(gL), tamanho 02 ? 300A, 120kA em 500Vca, referência Siemens, WEG, Negrini ou equivalente</t>
  </si>
  <si>
    <t>Fusivel retardado NH gG(gL), tamanho 02 ? 355A, 120kA em 500Vca, referência Siemens, WEG, Negrini ou equivalente</t>
  </si>
  <si>
    <t>Fusivel retardado NH gG(gL), tamanho 01 ? 125A, 120kA em 500Vca, referência Siemens, WEG, Negrini ou equivalente</t>
  </si>
  <si>
    <t>Interruptor Diferencial Bipolar DR 25A, 30mA ? 6kA, referência Siemens, Schneider, WEG ou equivalente</t>
  </si>
  <si>
    <t>Interruptor Diferencial Bipolar DR 40A, 30mA ? 6kA, referência Siemens, Schneider, WEG ou equivalente</t>
  </si>
  <si>
    <t>Interruptor Diferencial Bipolar DR 80A, 30mA - 6kA, referência Siemens, Schneider, WEG ou equivalente</t>
  </si>
  <si>
    <t>Cabo de cobre termoplástico (PVC) flexível isolado 450/750V, antichama BWF livre de chumbo, 70ºC - 1,5mm2</t>
  </si>
  <si>
    <t>Cabo de cobre termoplástico (PVC) flexível isolado 450/750V, antichama BWF livre de chumbo, 70ºC - 2,5mm2</t>
  </si>
  <si>
    <t>Cabo de cobre termoplástico (PVC) flexível isolado 450/750V, antichama BWF livre de chumbo, 70ºC ? 4,0mm2</t>
  </si>
  <si>
    <t>Cabo de cobre termoplástico (PVC) flexível isolado 450/750V, antichama BWF livre de chumbo, 70ºC ? 6,0mm2</t>
  </si>
  <si>
    <t>Cabo de cobre termoplástico (PVC) flexível isolado 450/750V, antichama BWF livre de chumbo, 70ºC ? 10,0mm2</t>
  </si>
  <si>
    <t>Cabo de cobre termoplástico (PVC) flexível isolado 450/750V, antichama BWF livre de chumbo, 70ºC ? 16,0mm2</t>
  </si>
  <si>
    <t>Cabo de cobre termoplástico (PVC) flexível isolado 450/750V, antichama BWF livre de chumbo, 70ºC ? 25,0mm2</t>
  </si>
  <si>
    <t>Cabo de cobre nu, seção de 25,0 mm2, têmpera meio dura, encordoamento classe 2A</t>
  </si>
  <si>
    <t>Cabo de cobre nu, seção de 10,0 mm2, têmpera meio dura, encordoamento classe 2A</t>
  </si>
  <si>
    <t>Cabo de cobre termoplástico (PVC) flexível isolado 0,60/1kV, antichama, HEPR 90ºC ? 2,5mm2</t>
  </si>
  <si>
    <t>Cabo de cobre termoplástico (PVC) flexível isolado 0,60/1kV, antichama, HEPR 90ºC ? 4,0mm2</t>
  </si>
  <si>
    <t>Cabo de cobre termoplástico (PVC) flexível isolado 0,60/1kV, antichama, HEPR 90ºC ? 6,0mm2</t>
  </si>
  <si>
    <t>Cabo de cobre termoplástico (PVC) flexível isolado 0,60/1kV, antichama, HEPR 90ºC ? 10,0mm2</t>
  </si>
  <si>
    <t>Cabo de cobre termoplástico (PVC) flexível isolado 0,60/1kV, antichama, HEPR 90ºC ? 16,0mm2</t>
  </si>
  <si>
    <t>Cabo de cobre termoplástico (PVC) flexível isolado 0,60/1kV, antichama, HEPR 90ºC ? 25,0mm2</t>
  </si>
  <si>
    <t>Cabo de cobre termoplástico (PVC) flexível isolado 0,60/1kV, antichama, HEPR 90ºC ? 35,0mm2</t>
  </si>
  <si>
    <t>Cabo de cobre termoplástico (PVC) flexível isolado 0,60/1kV, antichama, HEPR 90ºC ? 50,0mm2</t>
  </si>
  <si>
    <t>Cabo de cobre termoplástico (PVC) flexível isolado 0,60/1kV, antichama, HEPR 90ºC ? 95,0mm2</t>
  </si>
  <si>
    <t>Cabo de cobre termoplástico (PVC) flexível isolado 0,60/1kV, antichama, HEPR 90ºC ? 120,0mm2</t>
  </si>
  <si>
    <t>Cabo de cobre termoplástico (PVC) flexível isolado 0,60/1kV, antichama, HEPR 90ºC ? 300,0mm2</t>
  </si>
  <si>
    <t>Cabo de cobre termoplástico (PVC) flexível isolado 0,60/1kV, antichama, HEPR 90ºC ? 70,0mm2</t>
  </si>
  <si>
    <t>Cabo de cobre termoplástico (PVC) flexível isolado 0,60/1kV, antichama, HEPR 90ºC ? 150,0mm2</t>
  </si>
  <si>
    <t>Cabo de cobre termoplástico (PVC) flexível isolado 0,60/1kV, antichama, HEPR 90ºC ? 185,0mm2</t>
  </si>
  <si>
    <t>Cabo de cobre termoplástico (PVC) flexível isolado 0,60/1kV, antichama, HEPR 90ºC ? 240,0mm2</t>
  </si>
  <si>
    <t>Cabo de cobre termoplástico (PVC/ST2) blindado isolado 8,7/15kV, XLPE 90ºC ? 25,0mm2</t>
  </si>
  <si>
    <t>Cabo de cobre termoplástico (PVC/ST2) blindado isolado 8,7/15kV, XLPE 90ºC ? 35,0mm2</t>
  </si>
  <si>
    <t>Cabo de cobre termoplástico (PVC) flexível isolado 0,60/1kV, antichama, HEPR 90ºC ? 2x2,5mm2</t>
  </si>
  <si>
    <t>Cabo de cobre termoplástico (PVC) flexível isolado 0,60/1kV, antichama, HEPR 90ºC ? 3x2,5mm2</t>
  </si>
  <si>
    <t>Cabo de cobre termoplástico (PVC) flexível isolado 0,60/1kV, antichama, HEPR 90ºC ? 3x4,0mm2</t>
  </si>
  <si>
    <t>Cabo de cobre, têmpera mole, classe 5, isolamento não halogenado, 450/750V, com baixa emissao de fumaca, 70ºC em regime permanente - 1,50 mm2</t>
  </si>
  <si>
    <t>Cabo de cobre, tempera mole, classe 5, isolamento não halogenado, 450/750V, com baixa emissao de fumaca, 70ºC em regime permanente - 2,50 mm2</t>
  </si>
  <si>
    <t>Cabo de cobre, tempera mole, classe 5, isolamento não halogenado, 450/750V, com baixa emissao de fumaca, 70ºC em regime permanente - 4,0 mm2</t>
  </si>
  <si>
    <t>Cabo de cobre, tempera mole, classe 5, isolamento não halogenado, 450/750V, com baixa emissao de fumaca, 70ºC em regime permanente - 6,0 mm2</t>
  </si>
  <si>
    <t>Cabo de cobre, tempera mole, classe 5, isolamento não halogenado, 450/750V, com baixa emissao de fumaca, 70ºC em regime permanente - 10,0 mm2</t>
  </si>
  <si>
    <t>Cabo de cobre, tempera mole, classe 5, isolamento não halogenado, 450/750V, com baixa emissao de fumaca, 70ºC em regime permanente - 16,0 mm2</t>
  </si>
  <si>
    <t>Cabo de cobre, tempera mole, classe 5, isolamento não halogenado, 450/750V, com baixa emissao de fumaca, 70ºC em regime permanente - 25,0 mm2</t>
  </si>
  <si>
    <t>Cabeçote de alumínio de 1 1/2"</t>
  </si>
  <si>
    <t>Haste de terra tipo COPPERWELD - 5/8" x 2.40m</t>
  </si>
  <si>
    <t>Abertura e fechamento de rasgos em alvenaria, para passagem de eletrodutos diâm. 1/2" a 1"</t>
  </si>
  <si>
    <t>Abertura e fechamento de rasgos em alvenaria, para passagem de eletroduto diâm. 1 1/4"a 2"</t>
  </si>
  <si>
    <t>Abertura e fechamento de rasgos em alvenaria, para passagem de eletroduto diâm. 2 1/2" a 4"</t>
  </si>
  <si>
    <t>Abertura e fechamento de rasgos em concreto, para passagem de eletroduto diâm. 1/2" a 1"</t>
  </si>
  <si>
    <t>Abertura e fechamento de rasgos em concreto, para passagem de eletroduto diâm. 1 1/4" a 2"</t>
  </si>
  <si>
    <t>Abertura e fechamento de rasgos em concreto, para passagem de eletroduto diâm. 2 1/2" a 4"</t>
  </si>
  <si>
    <t>PADRAO DE ENTRADA DE ENERGIA - NORTEC-01 - ESCELSA</t>
  </si>
  <si>
    <t>Padrão de entrada de energia elétrica, monofásico, entrada aérea, a 2 fios, carga instalada em muro de 3500 até 9000W - 220/127V</t>
  </si>
  <si>
    <t>Padrão de entrada de energia elétrica, bifásico, entrada aérea, a 3 fios, carga instalada em muro de 9001 até 15000W - 220/127V</t>
  </si>
  <si>
    <t>Padrão de entrada de energia elétrica, trifásico, entrada aérea, a 4 fios, carga instalada em muro de 15001 até 26000W - 220/127V</t>
  </si>
  <si>
    <t>Padrão de entrada de energia elétrica, trifásico, entrada aérea, a 4 fios, carga instalada em muro de 26001 até 34000W - 220/127V</t>
  </si>
  <si>
    <t>Padrão de entrada de energia elétrica, trifásico, entrada aérea, a 4 fios, carga instalada em muro de 34001 até 41000W - 220/127V</t>
  </si>
  <si>
    <t>Padrão de entrada de energia elétrica, trifásico, entrada aérea, a 4 fios, carga instalada em muro de 41001 até 57000W - 220/127V</t>
  </si>
  <si>
    <t>Padrão de entrada de energia elétrica, trifásico, entrada subterrânea, a 4 fios, carga instalada em muro de 41001 até 57000W - 220/127V, exclusive derivação de ramal de entrada subterrânea</t>
  </si>
  <si>
    <t>Padrão de entrada de energia elétrica, trifásico, entrada aérea, a 4 fios, carga instalada em muro de 57001 até 75000W - 220/127V</t>
  </si>
  <si>
    <t>Padrão de entrada de energia elétrica, trifásico, entrada subterrânea, a 4 fios, carga instalada em muro de 57001 até 75000W - 220/127V, exclusive derivação de ramal de entrada subterrânea</t>
  </si>
  <si>
    <t>Subestação ext. aérea trifás. 75KVA, completa, c/ quadros de medição, transf. a óleo, chave geral tripolar, poste e acessórios, conf. NOR-TEC-01 da Escelsa, incl. mureta rev. c/ arg. cimento, cal hidrat. CH1 e areia traço 1:0.5:6</t>
  </si>
  <si>
    <t>Subestação ext. aérea trifás. 112.5KVA, completa, c/ quadros de medição, transf. a óleo, chave geral trip., poste e acessórios, conf. NOR-TEC-01 da Escelsa, incl. mureta rev. c/ arg. cimento, cal hidrat. CH1 e areia traço 1:0.5:6</t>
  </si>
  <si>
    <t>Subestação ext. aérea trifás. 150KVA, completa, c/ quadros de medição, transf. a óleo, chave geral trip., poste e acessórios, conf. NOR-TEC-01 da Escelsa, incl. mureta rev. c/ arg. cimento, cal hidrat. CH1 e areia traço 1:0.5:6</t>
  </si>
  <si>
    <t>Subestação ext. aérea trifás. 225KVA, completa, c/ quadros de medição, transf. a óleo, chave geral trip., poste e acessórios, conf. NOR-TEC-01 da Escelsa, incl. mureta rev. c/ arg. cimento, cal hidrat. CH1 e areia traço 1:0.5:6</t>
  </si>
  <si>
    <t>PONTOS ELETRICOS REVISAO NR-10</t>
  </si>
  <si>
    <t>Ponto padrão de luz no teto - considerando eletroduto PVC rígido de 3/4" inclusive conexões (4.5m), fio isolado PVC de 2.5mm2 (16.2m) e caixa PVC 4x4" (1 und)</t>
  </si>
  <si>
    <t>Ponto padrão de luz na parede - considerando eletroduto PVC rígido de 3/4" inclusive conexões (4.5m), fio isolado PVC de 2.5mm2 (16.2m) e caixa pvc 4x2" (1 und)</t>
  </si>
  <si>
    <t>Ponto padrão de tomada 2 pólos mais terra - considerando eletroduto PVC rígido de 3/4" inclusive conexões (5.0m), fio isolado PVC de 2.5mm2 (16.5m) e caixa pvc 4x2" (1 und)</t>
  </si>
  <si>
    <t>Ponto padrão de tomada para chuveiro elétrico - considerando eletroduto PVC rígido de 3/4" inclusive conexões (9.0m), fio isolado PVC de 6.0mm2 (32.5m) e caixa PVC 4x2" (1 und)</t>
  </si>
  <si>
    <t>Ponto padrão de tomada para ar refrigerado - considerando eletroduto PVC rígido de 3/4" inclusive conexões (6.0m), fio isolado PVC de 4.0mm2 (21.6m) e caixa PVC 4x2" (1 und)</t>
  </si>
  <si>
    <t>Ponto padrão de ventilador no teto - considerando eletroduto PVC rígido de 3/4" inclusive conexões (4.5m), fio isolado PVC de 2.5mm2 (21.6m) e caixa PVC 4x4" (1 und)</t>
  </si>
  <si>
    <t>Ponto padrão de interruptor de 2 teclas simples - considerando eletroduto PVC rígido de 3/4" inclusive conexões (3.3m), fio isolado PVC de 2.5mm2 (17.2m) e caixa PVC 4x2" (1 und)</t>
  </si>
  <si>
    <t>Ponto padrão de interruptor de 1 tecla paralelo - considerando eletroduto PVC rígido de 3/4" inclusive conexões (8.5m), fio isolado PVC de 2.5mm2 (28.8m) e caixa PVC 4x2" (1 und)</t>
  </si>
  <si>
    <t>Ponto padrão de interruptor de 1 tecla simples e 1 tomada dois pólos mais terra 10A/250V - considerando eletroduto PVC rígido de 3/4" inclusive conexões (4.5m), fio isolado PVC de 2.5mm2 (19.4m) e caixa PVC 4x2" (1 und)</t>
  </si>
  <si>
    <t>Ponto padrão de interruptor de 2 teclas simples e 1 tomada dois pólos mais terra 10A/250V - considerando eletroduto PVC rígido de 3/4" inclusive conexões (4.5m), fio isolado PVC de 2.5mm2 (22.9m) e caixa PVC 4x2" (1 und)</t>
  </si>
  <si>
    <t>Ponto padrão de campainha - considerando eletroduto PVC rígido de 3/4" inclusive conexões (5.0m), fio isolado PVC de 2.5mm2 (12.0m) e caixa PVC 4x2" (1 und)</t>
  </si>
  <si>
    <t>Ponto padrão de poste para iluminação externa - considerando eletroduto PVC rígido de 3/4" inclusive conexões (7.7m) e fio isolado PVC de 2.5mm2 (25.2.0m)</t>
  </si>
  <si>
    <t>Ponto padrão de interruptor para ventilador - considerando eletroduto PVC rígido de 3/4" inclusive conexões (3.3m), fio isolado PVC de 2.5mm2 (12.0m) e caixa PVC 4x2" (1 und)</t>
  </si>
  <si>
    <t>Ponto padrão de interruptor de 3 teclas simples - considerando eletroduto PVC rígido de 3/4" inclusive conexões (4.5m), fio isolado PVC de 2.5mm2 (25.8m) e caixa PVC 4x2" (1 und)</t>
  </si>
  <si>
    <t>Ponto padrão de tomada de piso - considerando eletroduto PVC rígido de 3/4" inclusive conexões (5.0m), fio isolado PVC de 2.5mm2 (18.0m) e caixa alumínio silício 4x4" (1 und)</t>
  </si>
  <si>
    <t>Ponto de antena de TV - considerando eletroduto PVC rígido de 3/4" inclusive conexões (3.0m), cabo coaxial 67 Ohms (4.5m) e caixa PVC 4x2" (1 und)</t>
  </si>
  <si>
    <t>Ponto padrão de interruptor de 1 tecla intermediário - considerando eletroduto PVC rígido de 3/4" inclusive conexões (3.3m), fio isolado PVC de 2.5mm2 (15.8m) e caixa PVC 4x2" (1 und)</t>
  </si>
  <si>
    <t>QUADROS DE DISTRIBUIÇÃO COM BARRAMENTO, TRINCO E FECHADURA</t>
  </si>
  <si>
    <t>Quadro distrib. energia, embutido ou semi embutido, capac. p/ 16 disj. DIN, c/barram trif. 100A barra. neutro e terra, fab. em chapa de aço 12 USG com porta, espelho, trinco com fechad ch yale, Ref. QDTN II-16DIN-CEMAR ou equiv.</t>
  </si>
  <si>
    <t>Quadro distrib. energia, embutido ou semi embutido, capac. p/ 28 disj. DIN, c/barram trif. 100A barra. neutro e terra, fab. em chapa de aço 12 USG com porta, espelho, trinco com fechad ch yale, Ref. QDTN II-28DIN-CEMAR ou equiv.</t>
  </si>
  <si>
    <t>Quadro distrib. energia, embutido ou semi embutido, capac. p/ 34 disj. DIN, c/barram trif. 100A barra. neutro e terra, fab. em chapa de aço 12 USG com porta, espelho, trinco com fechad ch yale, Ref. QDTN II-34DIN-CEMAR ou equiv</t>
  </si>
  <si>
    <t>Quadro distrib. energia, embutido ou semi embutido, capac. p/ 44 disj. DIN, c/barram trif. 100A barra. neutro e terra, fab. em chapa de aço 12 USG com porta, espelho, trinco com fechad ch yale, Ref. QDTN II-44DIN-CEMAR ou equiv</t>
  </si>
  <si>
    <t>Quadro distrib. energia, embutido ou semi embutido, capac. p/ 54 disj. DIN, c/barram trif. 100A barra. neutro e terra, fab. em chapa de aço 12 USG com porta, espelho, trinco com fechad ch yale, Ref. QDTN II-54DIN-CEMAR</t>
  </si>
  <si>
    <t>TERMINAIS, CONECTORES E ABRAÇADEIRAS</t>
  </si>
  <si>
    <t>Terminal em bronze a pressão para ligação de cabo a barra até 4.0mm2</t>
  </si>
  <si>
    <t>Terminal em bronze a pressão para ligação de cabo a barra de 6.0 mm2</t>
  </si>
  <si>
    <t>Terminal em bronze a pressão para ligação de cabo a barra de 10.0 mm2</t>
  </si>
  <si>
    <t>erminal em bronze a pressão para ligação de cabo a barra de 16.0 mm2</t>
  </si>
  <si>
    <t>Terminal em bronze a pressão para ligação de cabo a barra de 25.0 mm2</t>
  </si>
  <si>
    <t>Terminal em bronze a pressão para ligação de cabo a barra de 35.0 mm2</t>
  </si>
  <si>
    <t>Terminal em bronze a pressão para ligação de cabo a barra de 50.0 mm2</t>
  </si>
  <si>
    <t>Terminal em bronze a pressão para ligação de cabo a barra de 70 mm2</t>
  </si>
  <si>
    <t>Terminal em bronze a pressão para ligação de cabo a barra de 95 mm2</t>
  </si>
  <si>
    <t>Terminal em bronze a pressão para ligação de cabo a barra de 120 mm2</t>
  </si>
  <si>
    <t>Terminal em bronze a pressão para ligação de cabo a barra de 150 mm2</t>
  </si>
  <si>
    <t>Terminal em bronze a pressão para ligação de cabo a barra de 185 mm2</t>
  </si>
  <si>
    <t>Terminal em bronze a pressão para ligação de cabo a barra de 240 mm2</t>
  </si>
  <si>
    <t>Terminal em bronze a pressão para ligação de cabo a barra de 300 mm2</t>
  </si>
  <si>
    <t>Terminal em bronze a pressão para ligação de cabo a barra duplo de 185 mm2</t>
  </si>
  <si>
    <t>Terminal em bronze a pressão para ligação de cabo a barra duplo de 240 mm2</t>
  </si>
  <si>
    <t>Terminal em bronze a pressão para ligação de cabo a barra duplo de 300 mm2</t>
  </si>
  <si>
    <t>Conector parafuso fendido split bolt para cabo até 10.0 mm2</t>
  </si>
  <si>
    <t>Conector parafuso fendido split bolt para cabo de 35.0 mm2</t>
  </si>
  <si>
    <t>Conector de porcelana 3 polos para cabos de 6 mm² (30A)</t>
  </si>
  <si>
    <t>Conector de porcelana 3 polos para cabos de 10 mm² (50A)</t>
  </si>
  <si>
    <t>Conector de aluminio tipo prensa cabos IP66 curto para Ø 1/2" com rosca, para cabos de 12,5 a 15mm</t>
  </si>
  <si>
    <t>Conector de aluminio tipo prensa cabos IP66 curto para Ø 3/4" com rosca, para cabos de 17,5 a 20mm</t>
  </si>
  <si>
    <t>Conector de aluminio tipo prensa cabos IP66 curto para Ø 1" com rosca, para cabos de 22,5 a 25mm</t>
  </si>
  <si>
    <t>(COMPOSIÇÃO REPRESENTATIVA) - MONTAGEM MECANICA E ELETRICA, TESTE DE ACEITAÇÃO DE QUADROS DE FABRICAÇÃO ESPECIAL COM ATESTADOS TTA/PTTA</t>
  </si>
  <si>
    <t>(composição representativa) Montagem mecânica de quadro de distribuição até 16 circuitos (600x500mm)</t>
  </si>
  <si>
    <t>(composição representativa) Montagem mecânica de Quadro de distribuição até 32 circuitos (1000x600mm)</t>
  </si>
  <si>
    <t>(composição representativa) Montagem mecânica de Quadro de distribuição até 64 circuitos (2000x800mm)</t>
  </si>
  <si>
    <t>(composição representativa) Montagem mecânica de Barramento de cobre de 1/2" x 1/16" (85A) até 2.1/2" x 5/16" (905A)</t>
  </si>
  <si>
    <t>(composição representativa) Montagem mecânica de Barramento de cobre de 2.1/4" x 1/2" (1086A) até 8" x 1/2" (3195A)</t>
  </si>
  <si>
    <t>(composição representativa) Montagem mecânica de Isolador p/ barra de 1000V</t>
  </si>
  <si>
    <t>(composição representativa) Montagem mecânica de trilho metálico DIN 35mm</t>
  </si>
  <si>
    <t>(composição representativa) Montagem elétrica de Programador logico</t>
  </si>
  <si>
    <t>(composição representativa) Montagem elétrica de Disjuntor Tripolar até 400A</t>
  </si>
  <si>
    <t>(composição representativa) Montagem elétrica de Disjuntor Tripolar Geral até 1000A</t>
  </si>
  <si>
    <t>(composição representativa) Montagem elétrica de Disjuntor Tripolar Geral até 1600A</t>
  </si>
  <si>
    <t>(composição representativa) Montagem elétrica de Disjuntor Tripolar Geral até 3150A</t>
  </si>
  <si>
    <t>(composição representativa) Montagem elétrica de Dispositivo Diferencial Residual (DR) Monopolar</t>
  </si>
  <si>
    <t>(composição representativa) Montagem elétrica de Dispositivo Diferencial Residual (DR) Bipolar e Tetrapolar</t>
  </si>
  <si>
    <t>(composição representativa) Montagem elétrica de Dispositivo de Proteção Contra Surto (DPS)</t>
  </si>
  <si>
    <t>(composição representativa) Montagem elétrica de Base e Fusível Tipo Diazed até 63A</t>
  </si>
  <si>
    <t>(composição representativa) Montagem elétrica de Base e Fusível Tipo NH 00 até 125A</t>
  </si>
  <si>
    <t>(composição representativa) Montagem elétrica de Base e Fusível Tipo NH 01 até 250A</t>
  </si>
  <si>
    <t>(composição representativa) Montagem elétrica de Base e Fusível Tipo NH 02 até 400A</t>
  </si>
  <si>
    <t>(composição representativa) Montagem elétrica de Base e Fusível Tipo NH 03 até 630A</t>
  </si>
  <si>
    <t>(composição representativa) Montagem elétrica de Base e Fusível Tipo NH 04 até 1250A</t>
  </si>
  <si>
    <t>(composição representativa) Montagem elétrica de Comutador 2 ou 3 posições</t>
  </si>
  <si>
    <t>(composição representativa) Montagem elétrica de Botões de comando</t>
  </si>
  <si>
    <t>(composição representativa) Montagem elétrica de Contator auxiliares</t>
  </si>
  <si>
    <t>(composição representativa) Montagem elétrica de Relê de sobre corrente</t>
  </si>
  <si>
    <t>(composição representativa) Montagem elétrica de Voltímetro Seletor</t>
  </si>
  <si>
    <t>(composição representativa) Montagem elétrica de Amperímetro Seletor</t>
  </si>
  <si>
    <t>(composição representativa) Montagem elétrica de Conectores de borne</t>
  </si>
  <si>
    <t>(composição representativa) Montagem elétrica de Terminais de compressão</t>
  </si>
  <si>
    <t>(composição representativa) Teste ponto a ponto por circuitos</t>
  </si>
  <si>
    <t>(composição representativa) Teste funcional por circuitos</t>
  </si>
  <si>
    <t>(composição representativa) Teste Dielétrico por circuitos</t>
  </si>
  <si>
    <t>(composição representativa) Teste de aceitação para Quadro de distribuição até 16 circuitos, com emissão de ART e laudo PTTA/TTA</t>
  </si>
  <si>
    <t>(composição representativa) Teste de aceitação para Quadro de distribuição até 32 circuitos, com emissão de ART e laudo PTTA/TTA</t>
  </si>
  <si>
    <t>(composição representativa) Teste de aceitação para Quadro de distribuição até 64 circuitos, com emissão de ART e laudo PTTA/TTA</t>
  </si>
  <si>
    <t>(composição representativa) Montagem mecânica de canaleta PVC aberta 50x80mm</t>
  </si>
  <si>
    <t>(composição representativa) Montagem mecânica de Botão sinalizador luminoso LED 22mm</t>
  </si>
  <si>
    <t>INSTALAÇÃO DE TELEFONE</t>
  </si>
  <si>
    <t>Caixa de telefone em chapa de aço padrão TELEBRAS N. 6, 1200x1200x150 mm, com fundo de madeira</t>
  </si>
  <si>
    <t>Aterramento com haste de terra 5/8"x2.40m, cabo de cobre nú 6mm2 em caixa de concreto de dimensões internas de 30x30x30cm</t>
  </si>
  <si>
    <t>Caixa de telefone em chapa de aço padrão TELEBRAS do tipo CIE-2 200x200x120mm</t>
  </si>
  <si>
    <t>Caixa de telefone em chapa de aço padrão TELEBRAS do tipo CIE-4 600x600x120 mm</t>
  </si>
  <si>
    <t>Caixa para telefone padrão TELEMAR, dim. 1070 x 520 x 500 mm, com tampa de ferro tipo R2, assentada com argamassa de cimento, cal e areia</t>
  </si>
  <si>
    <t>Cabo telefônico CI, diâmetro do condutor 50mm, 30 pares</t>
  </si>
  <si>
    <t>Tomada para telefone com conector RJ 11</t>
  </si>
  <si>
    <t>Caixa de telefone em chapa de aço padrão TELEBRAS do tipo CIE-5 800x800x120 mm</t>
  </si>
  <si>
    <t>Caixa de telefone em chapa de aço padrão TELEBRAS do tipo CIE-6 1200x1200x150 mm</t>
  </si>
  <si>
    <t>Caixa de telefone em chapa de aço padrão TELEBRAS do tipo CIE-7 1500x1500x150 mm</t>
  </si>
  <si>
    <t>Cabo telefônico CI, diâmetro do condutor 50mm, 20 pares</t>
  </si>
  <si>
    <t>Cabo telefônico CI, diâmetro do condutor 50mm, 100 pares</t>
  </si>
  <si>
    <t>Cabo telefônico CI, diâmetro do condutor 50mm, 50 pares</t>
  </si>
  <si>
    <t>INSTALAÇÃO DE GÁS</t>
  </si>
  <si>
    <t>INSTALAÇÃO DE PÁRA-RAIO</t>
  </si>
  <si>
    <t>Aterramento com haste terra 5/8" x 2.40, cabo de cobre nu 6mm2, inclusive caixa de concreto 30 x 30 cm</t>
  </si>
  <si>
    <t>Pára-raios tipo franklim incluindo base de fixação, conjunto de contraventagem c/abraçadeira p/3 estais em tubo e demais acessórios c/exceção do cabo de cobre de descida e suportes isoladores</t>
  </si>
  <si>
    <t>Condutor de cobre nú, seção de 35mm2, inclusive suportes isoladores e acessórios de fixação, conforme projeto</t>
  </si>
  <si>
    <t>Cabo condutor de cobre eletrolítico nu, tempera meio dura, encordoamento classe 2, para aterramento, diam. 50mm2</t>
  </si>
  <si>
    <t>Terminal aéreo em latão (minicaptor), com conector e fixação horizontal 250mm x 10mm, ref. TEL-2024, inclusive vedação dos furos com poliuretano ref. TEL 5905, marca de ref. Termotécnica ou equivalente</t>
  </si>
  <si>
    <t>Conector de medição em latão com 2 parafusos para cabos de 16 a 50 mm2, ref. TEL-562, Termotécnica ou equivalente</t>
  </si>
  <si>
    <t>Kit completo para solda Exotérmica (Molde HCL 5/8" Ref: TEL905611 / Cartucho n° 115 Ref: TEL 909115 / Alicate Z 201 Ref: TEL 998201), marca de referência Termotécnica ou equivalente</t>
  </si>
  <si>
    <t>Fixador universal latão estanhado p/ cabos 16 a 70 mm2 ref. 5024, incl. parafuso sextavado M6x45mm, arruela lisa 1/4", bucha nº8, vedação dos furos c/ poliuretano ref. 5905, marca de ref. Termotécnica ou equivalente</t>
  </si>
  <si>
    <t>Mastro simples 3mx1.1/2", uma descida, incl. base de fixação, captor, conj.de contraventagem c/abraçadeira p/3 estais em tubo e demais acessórios, excl. cabo de cobre de descida e suportes isoladores, ref.Termotécnica ou equiv.</t>
  </si>
  <si>
    <t>Mastro telescópico 5mx2", uma descida, incl. base de fixação, captor, conj.de contraventagem c/abraçadeira p/3 estais em tubo e demais acessórios excl. cabo de cobre de descida e suportes isoladores, ref. Termotécnica ou equiv.</t>
  </si>
  <si>
    <t>Caixa de inspeção em PVC, diâmetro 300 mm, ref TEL-552, marca de referência Termotécnica ou equivalente, inclusive escavação e reaterro</t>
  </si>
  <si>
    <t>Cabo de cobre nú 50mm2, ref. TEL 5750, marca de referência Termotécnica ou equivalente</t>
  </si>
  <si>
    <t>Presilha de latão ref. 744, inclusive parafuso fenda DN 4,2x32mm e bucha nylon DN 6mm e vedação dos furos com poliuretano ref. 5905, marca de ref. Termotécnica ou equivalente</t>
  </si>
  <si>
    <t>Tampa reforçada em ferro fundido com escotilha TEL 536, inclusive assentamento, marca de referência Termotécnica ou equivalente</t>
  </si>
  <si>
    <t>Abraçadeira tipo "D" com cunha, diâmetro 1", ref. TEL-095, marca de referência Termotécnica ou equivalente</t>
  </si>
  <si>
    <t>Tampão para eletroduto 1", ref. TEL-5533, marca de referência Termotécnica ou equivalente</t>
  </si>
  <si>
    <t>Caixa de equalização de potenciais para uso interno e externo com cinco (5) terminais para aterramento (BEP), em polipropileno, ref. TEL-902, marca de referência Termotécnica ou equivalente</t>
  </si>
  <si>
    <t>Caixa de equalização de potenciais para uso interno e externo com nove (9) terminais para aterramento (BEP), em aço, com flange inferior e vedação na porta, ref. TEL-903, marca de referência Termotécnica ou equivalente</t>
  </si>
  <si>
    <t>Barra chata em aço galvanizado a fogo 7/8"x1/8" (70mm²), com furos diâm. 7mm ref. TEL-761, marca de referência Termotécnica ou equivalente</t>
  </si>
  <si>
    <t>Terminal estanhado de 1 compressão 1 furo, 35mm², ref. TEL-5135, marca de referência Termotécnica ou equivalente</t>
  </si>
  <si>
    <t>Curva 90º de barra chata em alumínio 7/8"x1/8"x300mm, 70mm², ref. TEL-778, marca de referência Termotécnica ou equivalente</t>
  </si>
  <si>
    <t>Fixador ômega em latão ref. 733, inclusive parafuso fenda DN 4,2x32mm, bucha nylon DN 6mm e vedação dos furos com poliuretano ref. 5905, marca de ref. Termotécnica ou equivalente</t>
  </si>
  <si>
    <t>Cordoalha flexível 25x100 mm, com dois furos, diâmetro 11 mm, ref. TEL-5701, marca de referência Termotécnica ou equivalente</t>
  </si>
  <si>
    <t>Fita perfurada em latão niquelado 20mm x 0,8mm, para equalização de potenciais, ref. TEL-750, marca de referência Termotécnica ou equivalente</t>
  </si>
  <si>
    <t>Cabo de cobre nú 50 mm2, ref. TEL-5750, marca de referência Termotécnica ou equivalente, inclusive abertura e fechamento de vala para cabo dimensões 50x20cm</t>
  </si>
  <si>
    <t>Terminal estanhado de 1 compressão 1 furo, 50mm², ref. TEL-5150, marca de referência Termotécnica ou equivalente</t>
  </si>
  <si>
    <t>Chapa perfurada(tela casa da moeda) BELINOX, largura 245 mm, espessura 1.5mm, ref. TEL-754, marca de referência Termotécnica ou equivalente</t>
  </si>
  <si>
    <t>INSTALAÇÃO DE INCÊNDIO</t>
  </si>
  <si>
    <t>Extintor de incêndio de água pressurizada capacidade 2A (10L), inclusive suporte de parede universal, parafuso e bucha S8, exclusive placa sinalizadora em PVC fotoluminescente e pintura de sinalização</t>
  </si>
  <si>
    <t>Extintor de incêndio portátil de pó químico ABC com capacidade 2A-20B:C (6 kg), inclusive suporte de parede universal, parafuso e bucha S8, exclusive placa sinalizadora em PVC fotoluminescente e pintura de sinalização</t>
  </si>
  <si>
    <t>Extintor de incêndio de gás carbônico CO2 5 B:C (6 Kg), inclusive suporte de parede universal, parafuso e bucha S8, exclusive placa sinalizadora em PVC fotoluminescente e pintura de sinalização</t>
  </si>
  <si>
    <t>Extintor de incêndio portátil de pó químico ABC com capacidade 2A-20B:C (4 kg), inclusive suporte de parede universal, parafuso e bucha S8, exclusive placa sinalizadora em PVC fotoluminescente e pintura de sinalização</t>
  </si>
  <si>
    <t>Ponto para seta indicativa de saída, incl. seta em acrílico, com fonte alimentadora própria que assegure um funcionamento mínimo de 1h, para quando ocorrer falta de energia elétrica na rede pública, conforme projeto</t>
  </si>
  <si>
    <t>Conjunto completo de Porta corta-fogo simples para saída de emergência Dim.: 80x210x5cm,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</si>
  <si>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Conjunto completo de Porta corta-fogo simples para saída de emergência Dim.: 90x210x5cm,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</si>
  <si>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Conjunto completo de Porta corta-fogo simples para saída de emergência Dim.: 90x210x5cm, conforme ABNT NBR 11742, classe P-120,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</si>
  <si>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Manômetro com caixa e anel tipo cravado em aço inox, mostrador duplo 63 mm escalas de 0 à 4 kgf/cm2 e 0 à 60 PSI, saída traseira de 1/4" BSP</t>
  </si>
  <si>
    <t>Manômetro com caixa e anel tipo cravado em aço inox, mostrador duplo 100 mm escalas de 0 à 7 kgf/cm2 e 0 à 100 PSI, saída traseira de 1/4" BSP</t>
  </si>
  <si>
    <t>Manômetro com caixa e anel tipo cravado em aço inox, mostrador duplo 100 mm escalas de 0 à 10 kgf/cm2 e 0 à 150 PSI, saída traseira de 1/4" BSP</t>
  </si>
  <si>
    <t>Pressostato 80 / 120 PSI com válvula, capacidade elétrica até 5CV em 250VCA, Margirius ou equivalente</t>
  </si>
  <si>
    <t>Pressostato 100 / 150 PSI sem válvula, capacidade elétrica até 5CV em 250VCA, Margirius ou equivalente</t>
  </si>
  <si>
    <t>DEPÓSITO DE GÁS</t>
  </si>
  <si>
    <t>Chapisco com argamassa de cimento e areia média ou grossa sem peneirar no traço 1:3, espessura 5 mm</t>
  </si>
  <si>
    <t>Fornecimento, preparo e aplicação de concreto armado Fck=15 MPa, inclusive forma, armação e desforma para lajes maciças</t>
  </si>
  <si>
    <t>Pintura com tinta látex PVA Suvinil, Coral ou Metalatex, inclusive selador em paredes internas e forros a três demãos</t>
  </si>
  <si>
    <t>Pintura com tinta acrílica Suvinil, Coral ou Metalatex, inclusive selador acrílico, em paredes externas a três demãos</t>
  </si>
  <si>
    <t>Estrado de madeira de lei tipo Paraju ou equivalente conforme detalhe em projeto</t>
  </si>
  <si>
    <t>Alvenaria de blocos de concreto 9x19x39 c/ resist. min comp. 2.5MPa, assentado c/ argamassa de cimento, cal hidratada CH1 e areia traço 1:0,5:8, esp.juntas 10mm e esp. paredes, sem revestimento, 9cm</t>
  </si>
  <si>
    <t>Reboco tipo paulista com argamassa de cimento, cal hidratada CH1 e areia no traço 1:0,5:6, espessura 25mm</t>
  </si>
  <si>
    <t>Tela em arame galvanizado de 1"e fio 10 para ventilação de casa de gás, chumbada com argamassa de cimento, cal e areia</t>
  </si>
  <si>
    <t>Porta de correr de chapa galvanizada nº 14 - pintura com esmalte sintetico acetinado sobre zarcão, com tela quebra chama em malha 2 a 5mm</t>
  </si>
  <si>
    <t>Lastro regularizado e impermeabilizado de concreto não estrutural, esp. de 8cm</t>
  </si>
  <si>
    <t>Indice de imperm.c/ manta asfáltica atendendo à norma 9952, asfalto polimerizado esp.3mm, reforçada com fio int. polietileno, reg. base com arg. 1:4 esp min 15mm, proteção mecânica arg. 1:4 esp. 20mm, imprimação e juntas de dilat</t>
  </si>
  <si>
    <t>Fornecimento, preparo e aplicação de concreto Fck = 15MPa (brita 1 e 2) - (5% de perdas)</t>
  </si>
  <si>
    <t>Pintura com tinta esmalte sintético Suvinil, Coral ou Metalatex a duas demãos, inclusive fundo anti corrosivo a uma demão, em metal</t>
  </si>
  <si>
    <t>INSTALAÇÕES DE REDE LOGICA</t>
  </si>
  <si>
    <t>Fornecimento e instalação de Cabo de rede par trançado 4 pares Categoria 5e</t>
  </si>
  <si>
    <t>Fornecimento e instalação de Mini Rack de Parede Padrão 19" - 06 U´s x 470mm</t>
  </si>
  <si>
    <t>Fornecimento e instalação de Mini Rack de Parede Padrão 19" - 08 U´s x 470mm</t>
  </si>
  <si>
    <t>Fornecimento e instalação de Mini Rack de Parede Padrão 19" - 12 U´s x 570mm</t>
  </si>
  <si>
    <t>Fornecimento e instalação de Mini Rack de Parede Padrão 19" - 16 U´s x 570mm</t>
  </si>
  <si>
    <t>Fornecimento e instalação de Rack de Piso Fechado Padrão 19" - 32 U´s x 670mm</t>
  </si>
  <si>
    <t>Fornecimento e instalação de Rack de Piso Fechado Padrão 19" - 36 U´s x 670mm</t>
  </si>
  <si>
    <t>Fornecimento e instalação de Rack de Piso Fechado Padrão 19" - 40 U´s x 670mm</t>
  </si>
  <si>
    <t>Fornecimento e instalação de Rack de Piso Fechado Padrão 19" - 44 U´s x 670mm</t>
  </si>
  <si>
    <t>Calha com 6 Tomadas 20A, inclusive fixação em rack padrão 19", com chicote de 2 metros de comprimento</t>
  </si>
  <si>
    <t>Calha com 8 Tomadas 20A, inclusive fixação em rack padrão 19", com chicote de 2 metros de comprimento</t>
  </si>
  <si>
    <t>Guia de Cabos Fechado Horizontal Padrão 19" - 2 U´s, inclusive fixação em Rack 19"</t>
  </si>
  <si>
    <t>Guia de Cabos Vertical para Rack Aberto Padrão 19" - 40 U´s x 1763 x 50mm</t>
  </si>
  <si>
    <t>Guia de Cabos Vertical para Rack Aberto Padrão 19" - 44 U´s x 1940 x 50mm</t>
  </si>
  <si>
    <t>Painel de Fechamento Frontal 1 U, inclusive fixação em Rack 19"</t>
  </si>
  <si>
    <t>Painel de Fechamento Frontal 2 U's, inclusive fixação em Rack 19"</t>
  </si>
  <si>
    <t>Bandeja Simples Fixa 1 U x 290mm carga máxima 20kg, inclusive fixação em Rack 19"</t>
  </si>
  <si>
    <t>Bandeja Simples Fixa 2 U's x 390mm carga máxima 20kg, inclusive fixação em Rack 19"</t>
  </si>
  <si>
    <t>Bandeja Fixação Dupla 1 U x 500mm carga máxima 20kg, inclusive fixação em Rack 19"</t>
  </si>
  <si>
    <t>Bandeja Deslizante 1 U x 500mm carga máxima 20kg, inclusive fixação em Rack 19"</t>
  </si>
  <si>
    <t>Kit Ventilação composto por 2 Ventiladores Bi-Volts, inclusive fixação em Rack 19"</t>
  </si>
  <si>
    <t>Kit Ventilação composto por 4 Ventiladores Bi-Volts, inclusive fixação em Rack 19"</t>
  </si>
  <si>
    <t>Kit Rodizio Composto por 4 rodas (2 c/ travas), inclusive fixação em Rack 19"</t>
  </si>
  <si>
    <t>Kit M5 Porca-Gaiola com 100 und com Parafuso Philips e Arruela</t>
  </si>
  <si>
    <t>Velcro Rolo 20mm - Preto</t>
  </si>
  <si>
    <t>Patch Panel 24 Portas RJ45/IDC Cat.5e, inclusive fixação em Rack 19"</t>
  </si>
  <si>
    <t>Patch Panel de Emenda 24 Portas RJ45/RJ45 Cat.5e, inclusive fixação em Rack 19"</t>
  </si>
  <si>
    <t>Patch Panel 48 Portas RJ45/IDC Cat.5e, inclusive fixação em Rack 19"</t>
  </si>
  <si>
    <t>Patch Panel 48 Portas RJ45/IDC Cat.6, inclusive fixação em Rack 19"</t>
  </si>
  <si>
    <t>Patch Cord Multilan Extra Flexível CAT 5e U/UTP RJ-45 - 1,50 m</t>
  </si>
  <si>
    <t>Patch Cord Multilan Extra Flexível CAT 5e U/UTP RJ-45 - 3,00 m</t>
  </si>
  <si>
    <t>Fornecimento e instalação de Cabo de rede par trançado 4 pares Categoria 6</t>
  </si>
  <si>
    <t>Switch 24 portas RJ-45 10/100 + 2 10/100/1000, inclusive fixação em Rack 19"</t>
  </si>
  <si>
    <t>Switch 48 portas RJ-45 10/100 + 2 10/100/1000, inclusive fixação em Rack 19"</t>
  </si>
  <si>
    <t>No Break 1400VA (980W) Senoidal, tensão de entrada: 120V e tensão de saida: 120V, Interface Port DB-9 RS-232, SmartSlot, USB, inclusive fixação em rack 19"</t>
  </si>
  <si>
    <t>No Break 2200VA (1980W) Senoidal, tensão de entrada: 220V e tensão de saida: 220V, Interface Port DB-9 RS-232, SmartSlot, USB, inclusive fixação em rack 19"</t>
  </si>
  <si>
    <t>Certificação avulsa dos pontos com emissão de relatório do equipamento de teste até 100 pontos</t>
  </si>
  <si>
    <t>Certificação avulsa dos pontos com emissão de relatório do equipamento de teste mais de 101 pontos</t>
  </si>
  <si>
    <t>Patch Panel 24 Portas RJ45/IDC Cat.6, inclusive fixação em Rack 19"</t>
  </si>
  <si>
    <t>INSTALAÇÃO DO SISTEMA DE CLIMATIZAÇÃO</t>
  </si>
  <si>
    <t>Duto em chapa de aço galvanizada #22, exclusive acessórios de fixação</t>
  </si>
  <si>
    <t>Duto em chapa de aço galvanizada #24, exclusive acessórios de fixação</t>
  </si>
  <si>
    <t>Duto em chapa de aço galvanizada #26, exclusive acessórios de fixação</t>
  </si>
  <si>
    <t>APARELHOS HIDRO-SANITÁRIOS</t>
  </si>
  <si>
    <t>Lavatório de louça branca com coluna ? Aspen Vogue Plus - Deca ou equivalente, inclusive válvula de saída cromada 1?, sifão em metal cromado 1? x 1/2", engate flexível trançado inox 1/2? x 30cm e parafusos para fixação, exclusive torneira</t>
  </si>
  <si>
    <t>Mictório de louça branca com sifão integrado antivandalismo - M715 - Deca ou equivalente, inclusive engate flexível trançado inox 1/2? x 30cm</t>
  </si>
  <si>
    <t>Cabide de louça branca com 2 ganchos ? Icasa, Celite ou equivalente</t>
  </si>
  <si>
    <t>Bacia convencional infantil de louça branca - Studio Kids - Deca ou equivalente, inclusive assento plástico, tubo de ligação metal cromado com canopla, anel de vedação e parafusos para fixação</t>
  </si>
  <si>
    <t>Cuba de louça branca de embutir redonda, 36cm - L-41 ? Deca ou equivalente, inclusive válvula de saída cromada 1?, sifão em metálico tipo copo cromado 1? x 1/2" e engate flexível trançado inox 1/2? x 30cm, exclusive torneira</t>
  </si>
  <si>
    <t>Bacia convencional de louça branca, padrão popular - Logasa, Celite ou equivalente, inclusive assento plástico, tubo de ligação metal cromado com canopla, anel de vedação e parafusos para fixação</t>
  </si>
  <si>
    <t>Lavatório de louça branca sem coluna, padrão popular - Colibri - Logasa ou equivalente, inclusive sifão em PVC rígido 1? x1/2?, válvula em PVC 1?, engate flexível em PVC 1/2" x 30cm e parafusos para fixação, exclusive torneira</t>
  </si>
  <si>
    <t>Cabide de louça branca com um gancho - A680 - Deca ou equivalente</t>
  </si>
  <si>
    <t>Lavatório de louça branca com coluna, padrão popular Izy ? Deca, Celite ou equivalente, inclusive sifão em PVC rígido 1? x1/2?, válvula em PVC 1?, engate flexível em PVC 1/2" x 30cm e parafusos para fixação, exclusive torneira</t>
  </si>
  <si>
    <t>Recolocação de bacia sanitária, inclusive fornecimento de tubo de ligação metal cromado com canopla, engate flexível trançado inox 1/2? x 30cm, anel de vedação e parafusos para fixação), exclusive bacia sanitária</t>
  </si>
  <si>
    <t>Recolocação de lavatório sanitário, inclusive fornecimento de , inclusive válvula de saída cromada 1?, sifão em metal cromado 1? x 1/2" e engate flexível trançado inox 1/2? x 30cm, exclusive lavatório</t>
  </si>
  <si>
    <t>Recolocação de lavatório sanitário, inclusive fornecimento de acessórios (Sifão, válvula e engate em PVC), exclusive lavatório</t>
  </si>
  <si>
    <t>Lavatório suspenso de Canto - Izy - L101 - Deca ou equivalente, inclusive válvula de saída cromada 1?, sifão em metal cromado 1? x 1/2", engate flexível trançado inox 1/2? x 30cm e parafusos para fixação, exclusive torneira</t>
  </si>
  <si>
    <t>Bacia convencional de louça branca sem abertura frontal para portadores de necessidades especiais, Vogue Plus Conforto - P510, inclusive assento em poliéster, ref. AP51 - Deca ou equivalente, tubo de ligação metal cromado com canopla, anel de vedação e parafusos para fixação</t>
  </si>
  <si>
    <t>Lavatório de louça branca com coluna suspensa, Vogue Plus Confort - L51+CS1V para portadores de necessidades especiais - DECA, inclusive válvula de saída cromada 1?, sifão em metal cromado 1? x 1/2", engate flexível trançado inox 1/2? x 30cm e parafusos para fixação, exclusive torneira</t>
  </si>
  <si>
    <t>Bacia sanitária de louça branca com caixa acoplada e válvula de acionamento simples - Izy - Deca, Celite ou equivalente, inclusive assento plástico, tubo de ligação metal cromado com canopla, engate flexível trançado inox 1/2? x 30cm, anel de vedação e parafusos para fixação</t>
  </si>
  <si>
    <t>Lavatório de louça branca com coluna, Ravena L91 + C9 - Deca ou equivalente, inclusive válvula de saída cromada 1?, sifão em metal cromado 1? x 1/2", engate flexível trançado inox 1/2? x 30cm e parafusos para fixação, exclusive torneira</t>
  </si>
  <si>
    <t>Lavatório suspenso de canto - L76 - Deca ou equivalente, para portadores de necessidades especiais, inclusive válvula de saída cromada 1?, sifão em metal cromado 1? x 1/2", engate flexível trançado inox 1/2? x 30cm e parafusos para fixação, exclusive torneira</t>
  </si>
  <si>
    <t>Cuba de louça branca de embutir oval - L37 - Deca ou equivalente, inclusive válvula de saída cromada 1?, sifão em metálico tipo copo cromado 1? x 1/2" e engate flexível trançado inox 1/2? x 30cm, exclusive torneira</t>
  </si>
  <si>
    <t>Bacia convencional de louça branca- Ravena - P9 - Deca ou equivalente, inclusive assento plástico, tubo de ligação metal cromado com canopla, anel de vedação e parafusos para fixação</t>
  </si>
  <si>
    <t>Bacia convencional de louça branca com abertura frontal para portadores de necessidades especiais, Vogue Plus Conforto - P51, inclusive assento em poliéster com abertura, ref. AP51 - Deca ou equivalente, tubo de ligação metal cromado com canopla, anel de vedação e parafusos para fixação</t>
  </si>
  <si>
    <t>Bacia sanitária de louça branca com caixa acoplada e válvula de duplo acionamento, Ravena - P9 - Deca ou equivalente, inclusive assento plástico, tubo de ligação metal cromado com canopla, engate flexível trançado inox 1/2? x 30cm, anel de vedação e parafusos para fixação</t>
  </si>
  <si>
    <t>Laje armada espessura de 3cm p/ enchimento de fundo de bancada inox</t>
  </si>
  <si>
    <t>Torneira bica baixa de mesa para lavatório PressMatic Alfa - Docol, Decamatic Smart - Deca ou equivalente</t>
  </si>
  <si>
    <t>Torneira de parede para tanque longa 3/4" 1158 Primor - Docol ou equivalente</t>
  </si>
  <si>
    <t>Torneira angular de acionamento restrito para jardim, 3/4" ? Docol ou equivalente</t>
  </si>
  <si>
    <t>Torneira para uso geral 1130 Trio - Docol ou equivalente</t>
  </si>
  <si>
    <t>Torneira em polipropileno de parede para pia Slim - Krona ou equivalente</t>
  </si>
  <si>
    <t>Torneira de parede para tanque longa 1/2" 1158 Primor ? Docol ou equivalente</t>
  </si>
  <si>
    <t>Torneira de parede de cozinha bica alta 360º Gali - Docol ou equivalente</t>
  </si>
  <si>
    <t>Registro de pressão com canopla cromada diam. 15mm (1/2"), marcas de referência Fabrimar, Deca ou Docol</t>
  </si>
  <si>
    <t>Registro de pressão com canopla cromada diam. 20mm (3/4"), marcas de referência Fabrimar, Deca ou Docol</t>
  </si>
  <si>
    <t>Registro de pressão bruto com volante, diâmetro 1/2" (15mm) ? Docol, Deca ou equivalente</t>
  </si>
  <si>
    <t>Registro de gaveta bruto ABNT diâmetro 1/2" (15mm) - Docol, Deca ou equivalente</t>
  </si>
  <si>
    <t>Registro de gaveta bruto ABNT diâmetro 3/4" (20mm) ? Docol, Deca ou equivalente</t>
  </si>
  <si>
    <t>Registro de gaveta bruto ABNT diâmetro 1" (25mm) ? Docol, Deca ou equivalente</t>
  </si>
  <si>
    <t>Registro de gaveta bruto ABNT diâmetro 1.1/4" (32mm) - Docol, Deca ou equivalente</t>
  </si>
  <si>
    <t>Registro de gaveta bruto ABNT diâmetro 1.1/2" (40mm) ? Docol, Deca ou equivalente</t>
  </si>
  <si>
    <t>Registro de gaveta bruto ABNT diâmetro 2" (50mm) ? Docol, Deca ou equivalente</t>
  </si>
  <si>
    <t>Registro de gaveta bruto industrial diâmetro 2.1/2? (65mm) ? Docol, Deca ou equivalente</t>
  </si>
  <si>
    <t>Registro de gaveta bruto industrial diâmetro 3? (75mm) ? Docol, Deca ou equivalente</t>
  </si>
  <si>
    <t>Registro de gaveta com canopla cromada diam. 15mm (1/2"), marcas de referência Fabrimar, Deca ou Docol</t>
  </si>
  <si>
    <t>Registro de gaveta com canopla cromada, diam. 20mm (3/4"), marcas de referência Fabrimar, Deca ou Docol</t>
  </si>
  <si>
    <t>Registro de gaveta com canopla cromada diam. 25mm (1"), marcas de referência Fabrimar, Deca ou Docol</t>
  </si>
  <si>
    <t>Registro de gaveta com canopla cromada diam 32mm (11/4"), marcas de referência Fabrimar, Deca ou Docol</t>
  </si>
  <si>
    <t>Registro de gaveta ABNT com acabamento canopla metal cromado C40, diâmetro 1.1/2" (40mm) - Docol, Deca ou equivalente</t>
  </si>
  <si>
    <t>Válvula de descarga com acabamento canopla metal cromado, diâmetro 1.1/4" (32mm), referência Docol, Deca ou equivalente</t>
  </si>
  <si>
    <t>Válvula de descarga com acabamento canopla metal cromado, diâmetro 40mm (1.1/2"), referência Fabrimar, Deca, Docol ou equivalente</t>
  </si>
  <si>
    <t>Válvula de PVC 1? para lavatório com unho - Astra, Cipla, Akros ou equivalente</t>
  </si>
  <si>
    <t>Válvula de PVC 2.1/4? para tanque com unho - Astra, Cipla, Akros ou equivalente</t>
  </si>
  <si>
    <t>Acabamento para válvula de descarga clássica ? Docol, Deca ou Equivalente</t>
  </si>
  <si>
    <t>Conjunto Parafuso de fixação para instalação em bacia ou mictório, inclusive colocação</t>
  </si>
  <si>
    <t>Torneira de parede para cozinha 1157-P-CR linha: Pratika ? Fabrimar ou equivalente</t>
  </si>
  <si>
    <t>Válvula de descarga com acabamento canopla metal cromado sistema antivandalismo, diâmetro 1.1/2" (40mm), referência Docol, Deca ou equivalente</t>
  </si>
  <si>
    <t>Torneira para lavatório de parede sistema antivandalismo Biopress 1182-AV-BIO-140 ? Fabrimar ou equivalente</t>
  </si>
  <si>
    <t>Chuveiro de vazão constante com vávula anti-vandalismo Pressmatic ? Docol ou equivalente</t>
  </si>
  <si>
    <t>Chuveiro em metal cromado com desviador flexível e ducha manual Linha Max 1975C ? Deca ou equivalente</t>
  </si>
  <si>
    <t>Válvula de retenção horizontal em bronze, tipo portinhola diâmetro 1/2" (15mm)</t>
  </si>
  <si>
    <t>Válvula de retenção horizontal em bronze, tipo portinhola diâmetro 3/4" (20mm)</t>
  </si>
  <si>
    <t>Válvula de retenção horizontal em bronze, tipo portinhola diâmetro 1" (25mm)</t>
  </si>
  <si>
    <t>Válvula de retenção horizontal em bronze, tipo portinhola diâmetro 1.1/4" (32mm)</t>
  </si>
  <si>
    <t>Válvula de retenção horizontal em bronze, tipo portinhola diâmetro 1.1/2" (40mm)</t>
  </si>
  <si>
    <t>Válvula de retenção horizontal em bronze, tipo portinhola diâmetro 2" (50mm)</t>
  </si>
  <si>
    <t>Válvula de retenção horizontal em bronze, tipo portinhola diâmetro 2.1/2" (65mm)</t>
  </si>
  <si>
    <t>Válvula de retenção horizontal em bronze, tipo portinhola diâmetro 3" (80mm)</t>
  </si>
  <si>
    <t>Válvula de Retenção Vertical em bronze, classe 125 diâmetro 1/2" (15mm)</t>
  </si>
  <si>
    <t>Válvula de Retenção Vertical em bronze, classe 125 diâmetro 3/4" (20mm)</t>
  </si>
  <si>
    <t>Válvula de Retenção Vertical em bronze, classe 125 diâmetro 1" (25mm)</t>
  </si>
  <si>
    <t>Válvula de Retenção Vertical em bronze, classe 125 diâmetro 1.1/4" (32mm)</t>
  </si>
  <si>
    <t>Válvula de Retenção Vertical em bronze, classe 125 diâmetro 1.1/2" (40mm)</t>
  </si>
  <si>
    <t>Válvula de Retenção Vertical em bronze, classe 125 diâmetro 2" (50mm)</t>
  </si>
  <si>
    <t>Válvula de Retenção Vertical em bronze, classe 125 diâmetro 2.1/2" (65mm)</t>
  </si>
  <si>
    <t>Válvula de Retenção Vertical em bronze, classe 125 diâmetro 3" (80mm)</t>
  </si>
  <si>
    <t>Caixa de descarga plástica de sobrepor 6/9 litros, ref. ASTRA, AKROS ou equivalente</t>
  </si>
  <si>
    <t>Reservatório de polietileno de 500 L, inclusive adaptadores com flanges de PVC e torneira de bóia de 3/4"</t>
  </si>
  <si>
    <t>Lavatório de aço inox, liga AISI 304, N° 18, marcas de referência Fisher, Metalpress ou Mekal, inclusive apoio de concreto, argamassa de apoio e assentamento, válvula e sifão cromados, exclusive torneira, conf. projeto</t>
  </si>
  <si>
    <t>Escovário de aço inox, liga AISI 304, N° 18, marcas de referência Fischer, Metalpress ou Mekal, inclusive apoio de concreto, argamassa de apoio e assentamento, válvula e sifão cromados, exclusive torneira, conf. projeto</t>
  </si>
  <si>
    <t>Tanque de aço inox nº 2, marcas de referência Fisher, Metalpress ou Mekal, inclusive válvula de metal e sifão</t>
  </si>
  <si>
    <t>Bebedouro de aço inox, marcas de referência Fisher, Metalpress ou Mekal, inclusive válvula, sifão cromado e torneiras, exclusive alvenaria, dim. 0.45x2.75 m, conforme detalhe em projeto</t>
  </si>
  <si>
    <t>Mictório coletivo de aço inox, liga AISI-304 n.18, marcas de referência Fisher, Metalpress ou Mekal, dimensões 1.80x0.30m, com tubo espargidor</t>
  </si>
  <si>
    <t>Cuba de aço inox n° 1(dim.460x300x150)mm, marcas de referência Franke, Strake, tramontina, inclusive válvula de metal 31/2" e sifão cromado 1 x 1/2", excl. torneira</t>
  </si>
  <si>
    <t>Tanque simples de aço inox Fischer, mod. TQ1-S AISI 304, ou equivalente nas marcas Metalpress ou Mekal, inclusive válvula de metal 1 1/4" e sifão cromado 2", excl. torneira</t>
  </si>
  <si>
    <t>Cuba p/ panelões de aço inox 80x60x40 cm, marcas de referência Fisher, Metalpress ou Mekal, inclusive válvula metal 1 1/4" e sifão cromado 1 x 1 1/2", excl. torneira</t>
  </si>
  <si>
    <t>Tanque duplo de aço inox AISI 304, marcas de referência Fisher (mod TQI-D) Metalpress ou Mekal, inclusive válvulas de metal 1 1/4" e sifão cromado 2", excl. torneiras</t>
  </si>
  <si>
    <t>Ducha manual Acqua jet , linha Aquarius, com registro ref.C 2195, marcas de referência Fabrimar, Deca ou Docol</t>
  </si>
  <si>
    <t>Cabide simples de um gancho, linha Versailles, ref. 08, acabamento cromado, da Moldenox, Docol ou Deca</t>
  </si>
  <si>
    <t>Reservatório de polietileno de 5.000 L, inclusive peça de madeira 6 x 16 cm para apoio, exclusive flanges e torneira de bóia</t>
  </si>
  <si>
    <t>Cuba em aço inox nº 02(dim.560x340x150)mm, marcas de referência Franke, Strake, tramontina, inclusive válvula de metal 31/2" e sifão cromado 1 x 1/2", excl. torneira</t>
  </si>
  <si>
    <t>Pia em aço inox com 01 cuba nº 1, dimensões de 0.60 x 1.50m, inclusive válvula tipo americana, exclusive sifão</t>
  </si>
  <si>
    <t>Pia em aço inox com 02 cubas nº 1, dimensões 0.60 x 2.50, inclusive válvula tipo americana, exclusive sifão</t>
  </si>
  <si>
    <t>Pia em aço inox com 01 cuba nº 1, dimensões de 0.60 x 1.80m, inclusive válvula americana, exclusive sifão</t>
  </si>
  <si>
    <t>Pia em aço inox com 02 cubas nº 2, dimensões de 0.60 x 2.10m, inclusive válvula americana, exclusive sifão</t>
  </si>
  <si>
    <t>Assento plástico para vaso sanitário, marcas de referência Deca, Celite ou Ideal Standard</t>
  </si>
  <si>
    <t>Chuveiro frio de PVC, marcas de referência Atlas, Cipla ou Akros</t>
  </si>
  <si>
    <t>Reservatório de polietileno de 1000l, inclusive peça de madeira 6x16cm para apoio, exclusive flanges e torneira de bóia</t>
  </si>
  <si>
    <t>Mictório de aço inox, marcas de referência Fisher, Metalpress ou Mekal, com 30 cm de largura e comp. variável, inclusive válvula tipo americana, engate flexível cromado, válvula de descarga, sifão cromado e conjunto de fixação</t>
  </si>
  <si>
    <t>Bebedouro em aço inox coletivo, marcas de referência Fisher, Metalpress ou Mekal, inclusive base de apoio em concreto e fechamento em alvenaria revestida com azulejo, inclusive válvula e sifão, exclusive torneiras</t>
  </si>
  <si>
    <t>Reservatório de polietileno de 15.000l, inclusive peça de madeira 5 x 16cm para apoio, exclusive flanges e torneiras de boia</t>
  </si>
  <si>
    <t>ACESSIBILIDADE - NBR 9050</t>
  </si>
  <si>
    <t>Bacia sifonada de louça branca sem abertura frontal p/ banheiro PNE, consumo 6 litros por fluxo, Vogue Plus Conforto - P.510.17, Ref. Deca ou equiv., incl. tubo de ligação inox c/ canopla, anel de vedação, paraf. e rejunte epoxi p/ vedação</t>
  </si>
  <si>
    <t>Lavatório de louça branca com coluna suspensa p/ banheiro PNE, Vougle Plus Conforto L.51.17 + CS.1.17, Ref., Deca ou equivalente, incl. sifão, válvula e engates metálicos cromados, exclusive torneira</t>
  </si>
  <si>
    <t>Lavátorio de louça branca de canto p/ banheiro PNE, Coleção Master L.76.17, Ref. Deca ou equivalente, incl. válvula, sifão e engates metálicos cromados, exclusive torneira</t>
  </si>
  <si>
    <t>Luminária industrial a prova de tempo, 45 graus, Wetzel, Naville, Total Light, ou equivalente, exclusive lampada</t>
  </si>
  <si>
    <t>Luminária com plafonier e globo de plástico dimensões 20x10cm, inclusive lampada LED 9W</t>
  </si>
  <si>
    <t>INTERRUPTORES E TOMADAS</t>
  </si>
  <si>
    <t>Tomada padrão brasileiro linha branca, NBR 14136 (1 módulos) - 2 polos + terra 10A/250V, inclusive suporte e placa 4x2"</t>
  </si>
  <si>
    <t>Tomada padrão brasileiro linha branca, NBR 14136 (1 módulos) - 2 polos + terra 20A/250V, inclusive suporte e placa 4x2"</t>
  </si>
  <si>
    <t>Interruptor de uma tecla simples 10A/250V, com placa 4x2"</t>
  </si>
  <si>
    <t>Interruptor de duas teclas simples 10A/250V, com placa 4x2"</t>
  </si>
  <si>
    <t>Interruptor de uma tecla paralelo 10A/250V, com placa 4x2"</t>
  </si>
  <si>
    <t>Interruptor de uma tecla simples 10A/250V e uma tomada 3 polos 10A/250V, padrão brasileiro, NBR 14136, linha branca, com placa 4x2"</t>
  </si>
  <si>
    <t>Interruptor de duas teclas simples 10A/250V e uma tomada 3 polos universal 10A/250V, com placa 4x2"</t>
  </si>
  <si>
    <t>Interruptor pulsador de campainha 10A/250V, com placa 4x2"</t>
  </si>
  <si>
    <t>Tomada de 3 polos 20A/250V, com placa 4x2"</t>
  </si>
  <si>
    <t>Interruptor de três teclas simples 10 A/250 V e duas teclas simples 10A/250V, com placa 4x4"</t>
  </si>
  <si>
    <t>Interruptor de três teclas simples 10A/250V, c/ placa 4x2"</t>
  </si>
  <si>
    <t>Espelho para caixa estampada 4 x 2"</t>
  </si>
  <si>
    <t>Espelho para caixa estampada 4 x 4"</t>
  </si>
  <si>
    <t>Tomada coaxial 75 ohms para TV</t>
  </si>
  <si>
    <t>BOMBAS</t>
  </si>
  <si>
    <t>Bomba centrífuga trifásica 5CV, modelo 620 Dancor, ou equivalente</t>
  </si>
  <si>
    <t>Bomba centrífuga monofásica 1/2 CV</t>
  </si>
  <si>
    <t>Bomba centrífuga monofásica 3/4 CV</t>
  </si>
  <si>
    <t>Bomba centrifuga trifásica 2CV</t>
  </si>
  <si>
    <t>Bomba elétrica centrífuga monofásica 1 CV</t>
  </si>
  <si>
    <t>POSTES</t>
  </si>
  <si>
    <t>Poste circular de concreto de 11m padrão ESCELSA, incl. luminária tipo LED 1 pétala pot 100W, IP66, temp cor sup 5000K, vida util superior a 60.000 H, mod EDN100, HBP-100 ou 001100G3-1006 - AMES Iluminação, ECP, HDA Iluminação ou equiv</t>
  </si>
  <si>
    <t>AR REFRIGERADO</t>
  </si>
  <si>
    <t>VENTILADORES</t>
  </si>
  <si>
    <t>Ventilador de teto base madeira sem alojamento para luminária, ref. Tron ou equivalente, com comando de interruptor simples, sem dimer para regulagem de velocidade</t>
  </si>
  <si>
    <t>Campainha tipo timbre Pial, cod. 412.77 ou equivalente</t>
  </si>
  <si>
    <t>Campainha tipo prato Pial, cod. 414.18</t>
  </si>
  <si>
    <t>Chuveiro elétrico tipo ducha Lorenzet ou Corona</t>
  </si>
  <si>
    <t>LUMINARIAS PARA LÂMPADAS LED</t>
  </si>
  <si>
    <t>Luminaria sobrepor compl., corpo ch. aço pintada branca, refletor, aletas parabólicas alum.alta pureza e refletância inclusive 2 lâmpadas LED T8 9/10W temp. de cor 5000k c/ 60cm - Ref. CS216AL-N - AMES, 1261 - LUMAVI OU EQUIVALENTE</t>
  </si>
  <si>
    <t>Luminaria sobrepor compl., corpo ch. aço pintada branca, refletor aletas parabólicas alum.alta pureza e refletância inclusive 2 lâmpadas LED T8 20W temp. de cor 5000k bivolt c/ 1,20m - Ref. CS232AL-N - AMES, 2447 - LUMAVI OU EQUIVALENTE</t>
  </si>
  <si>
    <t>Luminaria embutir compl., corpo ch. aço pintada branca, refletor aletas parabólicas alum.alta pureza e refletância inclusive 2 lâmpadas LED T8 9W temp. de cor 5000k c/ 60cm - REF. CE216AL-N - AMES, 6024 - LUMAVI OU EQUIVALENTE</t>
  </si>
  <si>
    <t>Luminaria embutir compl., corpo ch. aço pintada branca, refletor, aletas parabólicas alum.alta pureza e refletância inclusive 2 lâmpadas LED T8 18W temp. de cor 5000k c/ 1,20m - Ref. CE232AL-N - AMES, 6025 - LUMAVI -LDEF 2X32W - LUMILUZ OU EQUIVALENTE</t>
  </si>
  <si>
    <t>Luminária sobrepor compl., corpo ch. aço pintada branca, refletor,aletas parabólicas alum.alta pureza e refletância inclusive 4 lâmpadas LED T8 9W temp. de cor 5000k bivolt c/ 60cm - CS416AL-N - AMES, 1452 - LUMAVI OU EQUIVALENTE</t>
  </si>
  <si>
    <t>Luminária embutir compl., corpo ch. aço pintada branca, refletor,aletas parabólicas alum.alta pureza e refletância nclusive 4 lâmpadas LED T8 9W temp. de cor 5000k - Ref.CE416AL-N - AMES, 6026 - LUMAVI OU EQUIVALENTE</t>
  </si>
  <si>
    <t>Emassamento de paredes e forros, com duas demãos de massa corrida, referência Suvinil, Coral, Metalatex ou equivalente, inclusive uma demão de liquido selador PVA, referência Suvinil, Coral ou Metalatex ou equivalente</t>
  </si>
  <si>
    <t>Emassamento de paredes e forros, com duas demãos de massa à base de óleo, marcas de referência Suvinil, Coral ou Metalatex</t>
  </si>
  <si>
    <t>Emassamento de paredes e forros, com duas demãos de massa acrílica premium, referência Suvinil, Coral ou Sherwin Williams ou equivalente, inclusive uma demão de liquido selador acrílico, referência Suvinil, Coral ou Metalatex ou equivalente</t>
  </si>
  <si>
    <t>Pintura em paredes e forros, aplicação manual, com três demãos de tinta látex premium, referência Suvinil, Coral e Metalatex, inclusive uma demão de liquido selador PVA, referência Suvinil, Coral ou Metalatex ou equivalente</t>
  </si>
  <si>
    <t>Pintura em paredes e forros, aplicação manual, com três demãos de tinta esmalte sintético premium, acabamento fosco, referência Suvinil, Coral ou Metalatex, inclusive uma demão de liquido selador acrílico, referência Suvinil, Coral ou Metalatex ou equivalente</t>
  </si>
  <si>
    <t>Pintura em paredes e forros, aplicação manual, com três demão de tinta látex acrílico premium, referência Coral e Metalatex, inclusive uma demão de liquido selador acrílico, referência Suvinil, Coral ou Metalatex ou equivalente</t>
  </si>
  <si>
    <t>Pintura com nata de cimento sobre superfície áspera a três demãos</t>
  </si>
  <si>
    <t>Pintura a cal (tipo caiação), sobre paredes e forros, a três demãos</t>
  </si>
  <si>
    <t>Pintura de letra, aplicação manual, em parede, dim. 20x30cm com tinta látex acrílica, marcas de referência Suvinil, Coral ou Metalatex ou equivalente</t>
  </si>
  <si>
    <t>Preparo em paredes e forros, aplicação manual, com uma demão de líquido selador acrílico, referência Suvinil, Coral ou Metalatex ou equivalente</t>
  </si>
  <si>
    <t>Pintura, sobre paredes e forros, aplicação manual, com duas demãos de tinta látex PVA premium, referência Suvinil, Coral e Metalatex, inclusive uma demão de liquido selador PVA, referência Suvinil, Coral ou Metalatex ou equivalente</t>
  </si>
  <si>
    <t>Pintura, sobre paredes e forros, aplicação manual, com duas demãos de tinta esmalte sintético, referência Suvinil, Coral e Metalatex, inclusive uma demão de liquido selador PVA, referência Suvinil, Coral ou Metalatex ou equivalente</t>
  </si>
  <si>
    <t>Pintura sobre paredes e forros, aplicação manual, com duas demãos de tinta látex acrílico premium, acabamento fosco, referência Suvinil, Coral e Metalatex, inclusive uma demão de liquido selador acrílico, referência Suvinil, Coral ou Metalatex</t>
  </si>
  <si>
    <t>Preparo em paredes e forros, aplicação manual, com uma demão de líquido selador PVA, referência Suvinil, Coral ou Metalatex ou equivalente</t>
  </si>
  <si>
    <t>SOBRE CONCRETO OU BLOCOS CERÂMICOS APARENTES</t>
  </si>
  <si>
    <t>Pintura sobre concreto ou blocos cerâmicos aparentes, aplicação manual, com duas demãos de verniz acrílico a base de água, acabamento fosco, referência Suvinil, Coral, Metalatex ou equivalente</t>
  </si>
  <si>
    <t>Pintura sobre concreto ou blocos cerâmicos aparentes, aplicação manual, com uma demão de silicone incolor, referência Suvinil, Sika, Vedacit ou equivalente</t>
  </si>
  <si>
    <t>Pintura sobre concreto ou blocos de concreto, aplicação manual, com três demãos de tinta látex acrílico premium, referência Suvinil, Coral e Metalatex, inclusive uma demão de liquido selador acrílico, referência Suvinil, Coral ou Metalatex ou equivalente</t>
  </si>
  <si>
    <t>Pintura sobre cobogós de concreto, aplicação manual, com duas demãos de tinta látex acrílico premium, referência Suvinil, Coral e Metalatex, inclusive uma demão de liquido selador acrílico, referência Suvinil, Coral ou Metalatex ou equivalente</t>
  </si>
  <si>
    <t>Pintura a cal de meio-fio (tipo a caiação), aplicação manual, a três demãos</t>
  </si>
  <si>
    <t>Pintura sobre concreto ou blocos de concreto, aplicação manual, com duas demãos de tinta látex PVA premium, referência Suvinil, Coral e Metalatex, inclusive uma demão de liquido selador PVA, referência Suvinil, Coral ou Metalatex ou equivalente</t>
  </si>
  <si>
    <t>Emassamento de esquadrias e elementos de madeira, com duas demãos de massa à base água, referência Suvinil, Coral, Sherwin Williams ou equivalente, inclusive uma demão de fundo nivelador alquídico branco, referência Suvinil, Coral ou Metalatex ou equivalente</t>
  </si>
  <si>
    <t>Pintura de esquadrias e elementos de madeira, aplicação manual, com duas demãos de tinta esmalte sintético referência Suvinil, Coral ou Metalatex, inclusive fundo branco nivelador, referência Suvinil, Coral e Metalatex ou equivalente</t>
  </si>
  <si>
    <t>Pintura de esquadrias e elementos de madeira, aplicação manual, com três demão de verniz brilhante incolor, linha Premium Copal, referência Suvinil, Eucatex, Montana ou equivalente</t>
  </si>
  <si>
    <t>Pintura de esquadrias e elementos de madeira, aplicação manual, com três demãos de verniz fosco incolor, linha Tripla Proteção Premium, referência Suvinil, Coral, Metalatex ou equivalente</t>
  </si>
  <si>
    <t>Pintura fundo nivelador alquídico branco, aplicada a rolo, pincel ou trincha, em madeira, a uma demão, referência Suvinil, Coral ou equivalente</t>
  </si>
  <si>
    <t>Pintura sobre metal, aplicação manual, com duas demãos de tinta esmalte sintético, referência Suvinil, Coral ou Metalatex, inclusive uma demão de fundo anticorrosivo</t>
  </si>
  <si>
    <t>Pintura de superfície metálica com uma demão de primer Epoxi e duas demãos de tinta à base de Epoxi</t>
  </si>
  <si>
    <t>SOBRE ELEMENTOS ESPECIAIS</t>
  </si>
  <si>
    <t>Pintura de letras em chapas de ferro, dimensões 20x30cm, aplicação manual, com duas demãos de tinta esmalte sintético, referência Suvinil, Coral, Metalatex ou equivalente, inclusive uma demão de fundo anti-corrosivo</t>
  </si>
  <si>
    <t>SOBRE PISOS</t>
  </si>
  <si>
    <t>Pintura sobre piso, aplicação manual, para execução de faixa demarcatória L=5cm, com três demãos de tinta à base de epóxi, marcas de referência Suvinil, Coral ou Metalatex ou equivalente</t>
  </si>
  <si>
    <t>Pintura sobre piso, aplicação manual, com duas demãos de tinta à base de resinas acrílicas, marcas de referência Suvinil, Coral, Sherwin Williams NovaCor, Metalatex ou equivalente</t>
  </si>
  <si>
    <t>Pintura sobre pisos, marcas de referência Novacor, Coral ou Suvinil, a duas demãos, Linha Premium</t>
  </si>
  <si>
    <t>Pintura sobre piso, aplicação manual, para execução de faixa demarcatória L=8cm, com três demãos de tinta à base de epóxi, marcas de referência Suvinil, Coral ou Metalatex ou equivalente</t>
  </si>
  <si>
    <t>Aplicação de tinta epóxi de alta espessura semibrilhante sobre piso de concreto a três demãos, inclusive selador epóxi a uma demão - Ref. Intergard 2005 e 2001 - Internacional ou equivalente</t>
  </si>
  <si>
    <t>SERVIÇOS COMPLEMENTARES EXTERNOS</t>
  </si>
  <si>
    <t>MUROS E FECHAMENTOS</t>
  </si>
  <si>
    <t>Muro de arrimo de concreto ciclópico com aterro na parte posterior, inclusive forma de madeira e dreno de brita</t>
  </si>
  <si>
    <t>Cerca H=2.30cm, c/tela losang. arame fio 12 malha 2" revest. em PVC com mourão curvo de concreto H=3,20m, secção T, fixado emsolo, a cada 3m, c/3 fios de arame farpado na parte curva, incl 3 fios tensores, chumbadores e sapata de 40x40x50cm</t>
  </si>
  <si>
    <t>Muro de alvenaria de blocos cerâmicos 10x20x20cm, c/ pilares a cada 2 m, esp. 10cm e h=2.5m, revestido com chapisco, reboco e pintura acrílica a 2 demãos, incl. pilares, cintas e sapatas, empregando arg. cimento cal e areia</t>
  </si>
  <si>
    <t>Alambrado sobre muro existente, executado em tela fio 12 malha 3", com 02 fios tensores, fixados em tubos de FG 11/2" colocados a cada 3m (h do alambrado =1,5m), inlcusive chumbamento no muro</t>
  </si>
  <si>
    <t>Cerca com mourão de concreto reto H=2.5, base quadrada 10x10cm, fixado em solo a cada 3.0m, com 10 fios de arame galvanizado liso nº 10</t>
  </si>
  <si>
    <t>Gradil H = 1.90m padrão SEDU em tudo de FG 2" e barra chata de 11/2"x1/4", para fixação sobre mureta conforme projeto, exclusive a mureta.</t>
  </si>
  <si>
    <t>Gradil H = 1.90m padrão SEDU em tubo de FG 31/2" e barra chata de 2"x1/4" para fixação sobre mureta conforme projeto, exclusive a mureta.</t>
  </si>
  <si>
    <t>Fornecimento e instalação Portão de correr em Gradil Nylofor 3D, em painel de aço galvanizado, Dim.: 3,50 x 2,43m - Belgo ou equivalente, malha retangular 200x50mm e fio de aço Ø5,0mm, incl. poste de aço galv. 60x40mm</t>
  </si>
  <si>
    <t>Fornecimento e instalação Portão de Abrir em Gradil Nylofor 3D, em painel de aço galvanizado, Dim.: 1,00 x 2,43m - Belgo ou equivalente, malha retangular 200x50mm e fio de aço Ø5,0mm, incl. poste de aço galv. 60x40mm</t>
  </si>
  <si>
    <t>Cercamento em gradil em aço galvanizado soldado e revestido em poliéster por processo de pintura eletrostática 100micra, malha 5x20cm, fio diâm. 5,00mm. Inclusive acessórios e poste. Dimensões dos painéis: 2,50x2,03m - Nylofor ou equivalente</t>
  </si>
  <si>
    <t>PAVIMENTAÇÃO</t>
  </si>
  <si>
    <t>Canaleta no piso em concreto simples com dimensões internas de 20 x 10 cm e grelha em ferro diam. 1/2" a cada 3 cm fixados em cantoneira de 3/4" x 1/8" apoiada sobre requadro em cantoneira de 1" x 3/16"</t>
  </si>
  <si>
    <t>PAISAGISMO</t>
  </si>
  <si>
    <t>Fornecimento de grama tipo esmeralda em placas com espessura de 0.06 m, exclusive plantio</t>
  </si>
  <si>
    <t>Fornecimento e espalhamento de areia média lavada</t>
  </si>
  <si>
    <t>Fornecimento e espalhamento de brita 1 ou 2</t>
  </si>
  <si>
    <t>Fornecimento e espalhamento de terra vegetal</t>
  </si>
  <si>
    <t>Fornecimento e espalhamento de pó de pedra</t>
  </si>
  <si>
    <t>Fornecimento e plantio de grama em placas tipo esmeralda, inclusive fornecimento de terra vegetal</t>
  </si>
  <si>
    <t>Limpeza geral da obra (edificação)</t>
  </si>
  <si>
    <t>Limpeza geral de obras (quadras, praças e jardins)</t>
  </si>
  <si>
    <t>DIVERSOS EXTERNOS</t>
  </si>
  <si>
    <t>Banco de concreto aparente com tampo de 40x40x5 cm e base de 20x20x36 cm para mesa de jogos, conforme detalhe em projeto</t>
  </si>
  <si>
    <t>Mesa de concreto aparente com tampo de 60x60x5 cm, base de 30x30x75 cm e tabuleiro 40x40cm embutido no concreto, feito com pastilhas de mármore branco e granito preto de 5x5x2cm conf. projeto</t>
  </si>
  <si>
    <t>Escada tipo marinheiro de tubo de ferro 1" e 3/4", com h=4.20m, para acesso a caixa d'água, inclusive pintura em esmalte sintético, conforme detalhe em projeto</t>
  </si>
  <si>
    <t>Banco de concreto armado aparente com apoios de alvenaria assentada com argamassa de cimento, cal e areia, largura de 0,50m e espessura de 0,05m</t>
  </si>
  <si>
    <t>Poço c/ anéis pré-moldados diam. 1.5m e profundidade de 7m, inclusive fornecimento</t>
  </si>
  <si>
    <t>Bicicletário em tubo de ferro galvanizado 1" e ferro liso 1/2", inclusive pintura, conforme projeto padrão SEDU</t>
  </si>
  <si>
    <t>Placa para inauguração de obra em alumínio polido e=4mm, dimensões 40 x 50 cm, gravação em baixo relevo, inclusive pintura e fixação</t>
  </si>
  <si>
    <t>Letra tipo Caixa em chapa de aço inox 304 escovado N16 - Largura: 7,5 cm, Altura: 15cm e Prof. 3cm, inclusive fixação invisível</t>
  </si>
  <si>
    <t>Letra tipo Caixa em chapa de aço inox 304 escovado N16 - Largura: 15 cm, Altura: 30cm e Prof. 3cm, inclusive fixação invisível</t>
  </si>
  <si>
    <t>QUADRA DE ESPORTES (Ver nota 9 da planilha)</t>
  </si>
  <si>
    <t>Pintura à base de epoxi, marcas de referência Suvinil, Coral ou Novacor, em faixas com largura de 5cm, para demarcação de quadras de esportes</t>
  </si>
  <si>
    <t>Pintura com tinta à base de resinas acrílicas, marcas de referencia Suvinil, Coral ou Novacor, sobre piso de concreto a duas demãos</t>
  </si>
  <si>
    <t>Trave para futebol de salão de tubo de ferro galvanizado 3", com recuo, removível, dimensões oficiais 3x2m</t>
  </si>
  <si>
    <t>Conjunto de poste de voleibol de tubo de ferro galvanizado 3"e parte móvel de 21/2", inclusive carretilha, furo com tubo de ferro galvanizado de 31/2"e tampão de furo</t>
  </si>
  <si>
    <t>Preparo, regularização e compactação do terreno (compactador manual) para execução de piso de quadra</t>
  </si>
  <si>
    <t>Mureta em alvenaria de blocos cerâmicos 10x20x20cmm, h=0.60cm, para fechamento de quadra, com pilaretes de travamento em concreto armado a cada 3m, inclusive chapisco</t>
  </si>
  <si>
    <t>Parede em alvenaria de bloco cerâmico 10x20x20cm, h=2m, para proteção de fundo de gol (quadra poliesportiva), com pilares em concreto armado a cada 3m para travamento, inclusive chapisco</t>
  </si>
  <si>
    <t>Goivete nas dimensões 2x1 executado sobre alvenaria chapiscada e rebocada</t>
  </si>
  <si>
    <t>Rede de proteção em nylon malha 10x10 cm para proteção de quadra de esportes</t>
  </si>
  <si>
    <t>Pintura a base de epoxi, marcas de referência Suvinil, Coral ou Novacor, em faixas largura de 8cm para demarcação de quadra de esportes</t>
  </si>
  <si>
    <t>Recuperação de piso de quadra com demolição parcial do concreto e aplicação de granilite, inclusive regularização</t>
  </si>
  <si>
    <t>Estrut. metálica p/ quadra poliesp. coberta constituída por perfis formados a frio, aço estrutural ASTM A-570 G33 (terças) ASTM A-36 (demais perfis) c/ o sistema de trat. e pint conf descrito em notas da planilha</t>
  </si>
  <si>
    <t>SERVIÇOS COMPLEMENTARES INTERNOS</t>
  </si>
  <si>
    <t>QUADROS DE GIZ / AVISO</t>
  </si>
  <si>
    <t>Quadro de avisos de fórmica lisa brilhante</t>
  </si>
  <si>
    <t>Quadro mural de azulejo extra 15 x 15 cm e moldura de madeira de lei de 7.0 x 2.5 cm nas dimensões de 2.09 x 1.04 m</t>
  </si>
  <si>
    <t>Quadro pincel novo, completo, de laminado melamínico alta pressão, "LOUSA" quadriculado, cor branco brilhante, linha Lousas, padrão F608 Brancoline, esp. 1mm, incl. requadro madeira 2.5 x 5.0 cm e porta pincel, dim. 3.95 x 1.29 m</t>
  </si>
  <si>
    <t>ARMÁRIOS E PRATELEIRAS</t>
  </si>
  <si>
    <t>DIVERSOS INTERNOS</t>
  </si>
  <si>
    <t>Guarda corpo de tubo de ferro galvanizado, diâm. 3" e 2", h=0.8 m inclusive pintura a óleo ou esmalte</t>
  </si>
  <si>
    <t>Corrimão de tubo de ferro galvanizado diâmetro 3" fixado na parede a cada 1.50m, inclusive pintura a óleo ou esmalte</t>
  </si>
  <si>
    <t>Banco de concreto armado aparente Fck=15 MPa, com apoios de concreto, largura de 45cm, espessura de 7cm e altura de 45cm</t>
  </si>
  <si>
    <t>Alçapão de visita ao barrilete de chapa de madeira de lei medindo 60x60cm, inclusive dobradiça, marco, alizar e fechadura, emassamento e pintura</t>
  </si>
  <si>
    <t>Proteção para caixa de descarga em malha de ferro 3/4" fio 12, perfil "L" 1" e barra chata 3/4" x 1/8", conf. detalhe</t>
  </si>
  <si>
    <t>Corrimão em tubo de ferro galvanizado diam. 2" com chumbadores a cada 1.5m</t>
  </si>
  <si>
    <t>APOIO</t>
  </si>
  <si>
    <t>Locação de veículo tipo Gol 1.000 a gasolina ou equivalente, com até 1 (um) ano de uso, em bom estado de conservação com:</t>
  </si>
  <si>
    <t>(Gol 1.0 total flex - gasolina - preço LABOR) Seguro total, manutenção, combustível, eventuais taxas e emolumentos, bem como eventual substituição do veículo (se necessário), sem motorista, utilização até 2.000 (dois mil) km/mês</t>
  </si>
  <si>
    <t>SERVIÇOS GERAIS</t>
  </si>
  <si>
    <t>ENCARGOS COMPLEMENTARES - EQUIPAMENTOS DE PROTEÇÃO INDIVIDUAL</t>
  </si>
  <si>
    <t>Capacete de obra</t>
  </si>
  <si>
    <t>Uniforme de obra (Calça e camisa)</t>
  </si>
  <si>
    <t>Veste de segurança</t>
  </si>
  <si>
    <t>Bota de segurança (par)</t>
  </si>
  <si>
    <t>Óculos de proteção</t>
  </si>
  <si>
    <t>Luva de raspa (par)</t>
  </si>
  <si>
    <t>Capa de chuva</t>
  </si>
  <si>
    <t>Máscara de ar</t>
  </si>
  <si>
    <t>Cinto de segurança</t>
  </si>
  <si>
    <t>ENCARGOS COMPLEMENTARES - FERRAMENTAS MANUAIS</t>
  </si>
  <si>
    <t>Picareta com cabo</t>
  </si>
  <si>
    <t>Pá de pedreiro com cabo</t>
  </si>
  <si>
    <t>Enxada com cabo</t>
  </si>
  <si>
    <t>Serrote 26"</t>
  </si>
  <si>
    <t>Martelo com cabo</t>
  </si>
  <si>
    <t>Nivel de pedreiro</t>
  </si>
  <si>
    <t>Alicate universal</t>
  </si>
  <si>
    <t>Marreta 5 Kg com cabo</t>
  </si>
  <si>
    <t>Chave de grifo 10"</t>
  </si>
  <si>
    <t>Jogo de chave de fenda</t>
  </si>
  <si>
    <t>Cavadeira de braço</t>
  </si>
  <si>
    <t>Serra Tico-tico</t>
  </si>
  <si>
    <t>Serra de disco (circular)</t>
  </si>
  <si>
    <t>Carrinho de mão</t>
  </si>
  <si>
    <t>ITENS DE SERVIÇOS AUXILIARES</t>
  </si>
  <si>
    <t>SERVIÇOS AUXILIARES 01</t>
  </si>
  <si>
    <t>Argamassa de cimento e areia sem peneirar traço 1:4, preparo mecânico com betoneira 400 l</t>
  </si>
  <si>
    <t>Argamassa mista de cimento, cal hidratada e areia sem peneirar traço 1:0,5:8, preparo mecânico com betoneira 400 l</t>
  </si>
  <si>
    <t>Fornecimento, preparo e aplicação de concreto Fck=15 MPa (brita 1) - (5% de perdas já incluído no custo)</t>
  </si>
  <si>
    <t>Tela soldada em aço CA-60 B, diâmetro 4.2mm, com malha de 10 x 10 cm, para armação</t>
  </si>
  <si>
    <t>Forma curva de tábuas de pinho e chapas de madeira compensada tipo resinada, de 6mm espessura, levando-se em conta a utilização 2 vezes (incluido o material, corte, montagem, escoramento e desfôrma)</t>
  </si>
  <si>
    <t>Junta de dilatação para piso 5x15mm, inclusive corte e preenchimento com mastique</t>
  </si>
  <si>
    <t>Dreno em muro de contenção, executado no pé do muro, com tubo de pead corrugado flexível perfurado 100mm (4"), enchimento com brita, envolvido com manta geotêxtil</t>
  </si>
  <si>
    <t>Forma para vigas com tábuas e sarrafos - desmontagem</t>
  </si>
  <si>
    <t>Forma para vigas com tábuas e sarrafos - fabricação</t>
  </si>
  <si>
    <t>Forma para vigas com tábuas e sarrafos - montagem</t>
  </si>
  <si>
    <t>Forma para vigas com tábuas e sarrafos, 5 reaproveitamentos</t>
  </si>
  <si>
    <t>Concreto magro para lastro, traço 1:4,5:4,5 (em massa seca de cimento/ areia média/ brita 1) - preparo mecânico com betoneira 400 l.</t>
  </si>
  <si>
    <t>Alizar de madeira de lei de 1ª (Peroba, Ipê, Angelim Pedra ou equivalente) de 5 x 2,5 cm</t>
  </si>
  <si>
    <t>Regularização de base para revestimento de pisos c/ argamassa de alta resistência, empregando argamassa de cimento e areia no traço 1:3 e espessura de 3 cm</t>
  </si>
  <si>
    <t>Tubo de PVC rígido soldável marrom, DN 25mm (3/4")</t>
  </si>
  <si>
    <t>Joelho 90° de PVC soldável marrom, diâmetro 25mm (3/4")</t>
  </si>
  <si>
    <t>Luva de PVC soldável marrom, diâmetro 25mm (3/4")</t>
  </si>
  <si>
    <t>Adaptador de PVC soldável com anel para caixa d'água, DN 25mm</t>
  </si>
  <si>
    <t>Tubo de PVC rígido roscável, diâm. 1" (32mm), inclusive conexões</t>
  </si>
  <si>
    <t>Registro de gaveta bruto, diâmetro 20mm (3/4")</t>
  </si>
  <si>
    <t>Tubo de PVC rígido soldável branco, para esgoto, diâmetro 50mm (2")</t>
  </si>
  <si>
    <t>Poste de concreto, com seção circular, com 11m de comprimento e carga nominal no topo, de 200 kg, inclusive escavação e exclusive transporte</t>
  </si>
  <si>
    <t>Cruzeta (conjunto com 2 cruzetas) de 2400x90x135mm, sela para cruzeta, parafuso de cabeça abaulada diâm.10x150mm, arruela quadrada de 36mm furo de 18mm, porca quadrada</t>
  </si>
  <si>
    <t>cj</t>
  </si>
  <si>
    <t>Terminal mecânico para cabo de 16 e 25 mm2</t>
  </si>
  <si>
    <t>Caixa para medidor monofásico P-980-009 c/ caixa p/ disjuntor P-940-003, padrão ESCELSA</t>
  </si>
  <si>
    <t>Caixa para medidor polifásico P-980-009 até 41000W c/ caixa p/ disjuntor, padrão ESCELSA</t>
  </si>
  <si>
    <t>Niple para eletroduto de PVC roscável, diâmetro 85mm (3")</t>
  </si>
  <si>
    <t>Eletroduto de aço galvanizado, diâmetro 85mm (3")</t>
  </si>
  <si>
    <t>Eletroduto de aço galvanizado, inclusive conexões, diâmetro 65mm (2.1/2")</t>
  </si>
  <si>
    <t>Eletroduto de aço galvanizado, inclusive conexões, diâmetro 100 mm (4")</t>
  </si>
  <si>
    <t>Cabo de cobre nú, seção de 16.0 mm2</t>
  </si>
  <si>
    <t>Pintura de esquadrias e elementos de madeira, aplicação manual, com duas demãos de tinta esmalte sintético referência Suvinil, Coral ou Metalatex</t>
  </si>
  <si>
    <t>Fundo anticorrosivo zarcao, uma demao</t>
  </si>
  <si>
    <t>Pintura sobre metal, aplicação manual, com duas demãos de tinta esmalte sintético, referência Suvinil, Coral ou Metalatex</t>
  </si>
  <si>
    <t>Fornecimento e assentamento de tampão de ferro fundido com suporte articulado, para poço de visita, conforme padrão e especificações da PMV</t>
  </si>
  <si>
    <t>SERVIÇOS AUXILIARES 02</t>
  </si>
  <si>
    <t>Betoneira capacidade nominal de 400 l, capacidade de mistura 280 l, motor elétrico trifásico potência de 2 cv, sem carregador - chp diurno</t>
  </si>
  <si>
    <t>chp</t>
  </si>
  <si>
    <t>Caminhão basculante 6 m3 toco, peso bruto total 16.000 kg, carga útil máxima 11.130 kg, distância entre eixos 5,36 m, potência 185 cv, inclusive caçamba metálica - chp diurno</t>
  </si>
  <si>
    <t>Vibrador de imersão, diâmetro de ponteira 45mm, motor elétrico trifásico potência de 2 cv - chp diurno</t>
  </si>
  <si>
    <t>Guindauto hidráulico, capacidade máxima de carga 6200 kg, momento máximo de carga 11,7 tm, alcance máximo horizontal 9,70 m, inclusive caminhão toco pbt 16.000 kg, potência de 189 cv - chp diurno</t>
  </si>
  <si>
    <t>Pá carregadeira sobre rodas, potência líquida 128 hp, capacidade da caçamba 1,7 a 2,8 m3, peso operacional 11632 kg - chp diurno.</t>
  </si>
  <si>
    <t>Cortadora de piso com motor 4 tempos a gasolina, potência de 13 hp, com disco de corte diamantado segmentado para concreto, diâmetro de 350 mm, furo de 1" (14 x 1") - chp diurno</t>
  </si>
  <si>
    <t>Compactador de solos de percusão (soquete) com motor a gasolina, potência 3 cv - chp diurno</t>
  </si>
  <si>
    <t>Retroescavadeira sobre rodas com carregadeira, tração 4x2, potência líq. 79 hp, caçamba carreg. cap. mín. 1 m3, caçamba retro cap. 0,20 m3, peso operacional mín. 6.570 kg, profundidade escavação máx. 4,37 m - chp diurno</t>
  </si>
  <si>
    <t>Caminhão pipa 6.000 l, peso bruto total 13.000 kg, distância entre eixos 4,80 m, potência 189 cv inclusive tanque de aço para transporte de água, capacidade 6 m3 - chp diurno</t>
  </si>
  <si>
    <t>Martelo demolidor elétrico, com potência de 2.000 w, 1.000 impactos por minuto, peso de 30 kg - chp diurno</t>
  </si>
  <si>
    <t>Betoneira capacidade nominal de 400 l, capacidade de mistura 280 l, motor elétrico trifásico potência de 2 cv, sem carregador - chi diurno</t>
  </si>
  <si>
    <t>chi</t>
  </si>
  <si>
    <t>Cortadora de piso com motor 4 tempos a gasolina, potência de 13 hp, com disco de corte diamantado segmentado para concreto, diâmetro de 350 mm, furo de 1" (14 x 1") - chi diurno</t>
  </si>
  <si>
    <t>Martelo demolidor elétrico, com potência de 2.000 w, 1.000 impactos por minuto, peso de 30 kg - chi diurno</t>
  </si>
  <si>
    <t>Betoneira capacidade nominal de 400 l, capacidade de mistura 280 l, motor elétrico trifásico potência de 2 cv, sem carregador - depreciação</t>
  </si>
  <si>
    <t>h</t>
  </si>
  <si>
    <t>Caminhão basculante 6m3 toco, peso bruto total 16.000kg, carga útil máx. 11.130kg, dist. entre eixos 5,36m, pot. 185cv, incl. caçamba metálica - depreciação</t>
  </si>
  <si>
    <t>Vibrador de imersão, diâmetro de ponteira 45mm, motor elétrico trifásico potência de 2 cv - depreciação</t>
  </si>
  <si>
    <t>Guindauto hidráulico, capacidade máxima de carga 6200 kg, momento máximo de carga 11,7 tm, alcance máximo horizontal 9,70 m, inclusive caminhão toco pbt 16.000 kg, potência de 189 cv - depreciação</t>
  </si>
  <si>
    <t>Pá carregadeira sobre rodas, potência líquida 128 hp, capacidade da caçamba 1,7 a 2,8 m3, peso operacional 11632 kg - depreciação</t>
  </si>
  <si>
    <t>Cortadora de piso com motor 4 tempos a gasolina, potência de 13 hp, com disco de corte diamantado segmentado para concreto, diâmetro de 350 mm, furo de 1" (14 x 1") - depreciação</t>
  </si>
  <si>
    <t>Compactador de solos de percussão (soquete) com motor a gasolina 4 tempos, potência 4 cv - depreciação</t>
  </si>
  <si>
    <t>Retroescavadeira sobre rodas com carregadeira, tração 4x2, potência líq. 79 hp, caçamba carreg. cap. mín. 1 m3, caçamba retro cap. 0,20 m3, peso operacional mín. 6.570 kg, profundidade escavação máx. 4,37 m - depreciação</t>
  </si>
  <si>
    <t>Caminhão pipa 6.000 l, peso bruto total 13.000 kg, distância entre eixos 4,80 m, potência 189 cv inclusive tanque de aço para transporte de água, capacidade 6 m3 - depreciação.</t>
  </si>
  <si>
    <t>Martelo demolidor elétrico, com potência de 2.000 w, 1.000 impactos por minuto, peso de 30 kg - depreciação</t>
  </si>
  <si>
    <t>Betoneira capacidade nominal de 400 l, capacidade de mistura 280 l, motor elétrico trifásico potência de 2 cv, sem carregador - juros</t>
  </si>
  <si>
    <t>Caminhão basculante 6m3 toco, peso bruto total 16.000kg, carga útil máx. 11.130kg, dist. entre eixos 5,36m, pot. 185cv, incl. caçamba metálica - juros.</t>
  </si>
  <si>
    <t>Vibrador de imersão, diâmetro de ponteira 45mm, motor elétrico trifásico potência de 2 cv - juros</t>
  </si>
  <si>
    <t>Guindauto hidráulico, capacidade máxima de carga 6200 kg, momento máximo de carga 11,7 tm, alcance máximo horizontal 9,70 m, inclusive caminhão toco pbt 16.000 kg, potência de 189 cv - juros.</t>
  </si>
  <si>
    <t>Pá carregadeira sobre rodas, potência líquida 128 hp, capacidade da caçamba 1,7 a 2,8 m3, peso operacional 11632 kg - juros.</t>
  </si>
  <si>
    <t>Cortadora de piso com motor 4 tempos a gasolina, potência de 13 hp, com disco de corte diamantado segmentado para concreto, diâmetro de 350 mm, furo de 1" (14 x 1") - juros</t>
  </si>
  <si>
    <t>Compactador de solos de percussão (soquete) com motor a gasolina 4 tempos, potência 4 cv - juros</t>
  </si>
  <si>
    <t>Retroescavadeira sobre rodas com carregadeira, tração 4x2, potência líq. 79 hp, caçamba carreg. cap. mín. 1 m3, caçamba retro cap. 0,20 m3, peso operacional mín. 6.570 kg, profundidade escavação máx. 4,37 m - juros</t>
  </si>
  <si>
    <t>Caminhão pipa 6.000 l, peso bruto total 13.000 kg, distância entre eixos 4,80 m, potência 189 cv inclusive tanque de aço para transporte de água, capacidade 6 m3 - juros</t>
  </si>
  <si>
    <t>Martelo demolidor elétrico, com potência de 2.000 w, 1.000 impactos por minuto, peso de 30 kg - juros</t>
  </si>
  <si>
    <t>Betoneira capacidade nominal de 400 l, capacidade de mistura 280 l, motor elétrico trifásico potência de 2 cv, sem carregador - manutenção</t>
  </si>
  <si>
    <t>Caminhão basculante 6m3 toco, peso bruto total 16.000kg, carga útil máx. 11.130kg, dist. entre eixos 5,36m, pot. 185 cv, incl. caçamba metálica - manutenção</t>
  </si>
  <si>
    <t>Vibrador de imersão, diâmetro de ponteira 45mm, motor elétrico trifásico potência de 2 cv - manutenção</t>
  </si>
  <si>
    <t>Guindauto hidráulico, capacidade máxima de carga 6200 kg, momento máximo de carga 11,7 tm, alcance máximo horizontal 9,70 m, inclusive caminhão toco pbt 16.000 kg, potência de 189 cv - manutenção.</t>
  </si>
  <si>
    <t>Pá carregadeira sobre rodas, potência líquida 128 hp, capacidade da caçamba 1,7 a 2,8 m3, peso operacional 11632 kg - manutenção.</t>
  </si>
  <si>
    <t>Cortadora de piso com motor 4 tempos a gasolina, potência de 13 hp, com disco de corte diamantado segmentado para concreto, diâmetro de 350 mm, furo de 1" (14 x 1") - manutenção</t>
  </si>
  <si>
    <t>Compactador de solos de percusão (soquete) com motor a gasolina, potência 3 cv - manutenção</t>
  </si>
  <si>
    <t>Retroescavadeira sobre rodas com carregadeira, tração 4x2, potência líq. 79 hp, caçamba carreg. cap. mín. 1 m3, caçamba retro cap. 0,20 m3, peso operacional mín. 6.570 kg, profundidade escavação máx. 4,37 m - manutenção</t>
  </si>
  <si>
    <t>Caminhão pipa 6.000 l, peso bruto total 13.000 kg, distância entre eixos 4,80 m, potência 189 cv inclusive tanque de aço para transporte de água, capacidade 6 m3 - manutenção</t>
  </si>
  <si>
    <t>Martelo demolidor elétrico, com potência de 2.000 w, 1.000 impactos por minuto, peso de 30 kg - manutenção</t>
  </si>
  <si>
    <t>Betoneira capacidade nominal de 400 l, capacidade de mistura 280 l, motor elétrico trifásico potência de 2 cv, sem carregador - materiais na operação</t>
  </si>
  <si>
    <t>Caminhão basculante 6m3 toco, peso bruto total 16.000 kg, carga útil máx. 11.130kg, dist. entre eixos 5,36m, pot. 185cv, incl. caçamba metálica - materiais na operação</t>
  </si>
  <si>
    <t>Vibrador de imersão, diâmetro de ponteira 45mm, motor elétrico trifásico potência de 2 cv - materiais na operação.</t>
  </si>
  <si>
    <t>Guindauto hidráulico, capacidade máxima de carga 6200 kg, momento máximo de carga 11,7 tm, alcance máximo horizontal 9,70 m, inclusive caminhão toco pbt 16.000 kg, potência de 189 cv - materiais na operação.</t>
  </si>
  <si>
    <t>Pá carregadeira sobre rodas, potência líquida 128 hp, capacidade da caçamba 1,7 a 2,8 m3, peso operacional 11632 kg - materiais na operação.</t>
  </si>
  <si>
    <t>Cortadora de piso com motor 4 tempos a gasolina, potência de 13 hp, com disco de corte diamantado segmentado para concreto, diâmetro de 350 mm, furo de 1" (14 x 1") - materiais na operação</t>
  </si>
  <si>
    <t>Compactador de solos de percusão (soquete) com motor a gasolina, potência 3 cv - materiais na operação</t>
  </si>
  <si>
    <t>Retroescavadeira sobre rodas com carregadeira, tração 4x2, potência líq. 79 hp, caçamba carreg. cap. mín. 1 m3, caçamba retro cap. 0,20 m3, peso operacional mín. 6.570 kg, profundidade escavação máx. 4,37 m - materiais na operação</t>
  </si>
  <si>
    <t>Caminhão pipa 6.000 l, peso bruto total 13.000 kg, distância entre eixos 4,80 m, potência 189 cv inclusive tanque de aço para transporte de água, capacidade 6 m3 - materiais na operação</t>
  </si>
  <si>
    <t>Martelo demolidor elétrico, com potência de 2.000 w, 1.000 impactos por minuto, peso de 30 kg - materiais na operação</t>
  </si>
  <si>
    <t>Caminhão basculante 6m3 toco, peso bruto total 16.000kg, carga útil máx. 11.130 kg, dist. entre eixos 5,36 m, pot. 185cv, incl. caçamba metálica - impostos e seguros</t>
  </si>
  <si>
    <t>Guindauto hidráulico, capacidade máxima de carga 6200 kg, momento máximo de carga 11,7 tm, alcance máximo horizontal 9,70 m, inclusive caminhão toco pbt 16.000 kg, potência de 189 cv - impostos e seguros.</t>
  </si>
  <si>
    <t>Caminhão pipa 6.000 l, peso bruto total 13.000 kg, distância entre eixos 4,80 m, potência 189 cv inclusive tanque de aço para transporte de água, capacidade 6 m3 - impostos e seguros</t>
  </si>
  <si>
    <t>SC25KG</t>
  </si>
  <si>
    <t>M2XMES</t>
  </si>
  <si>
    <t>UNXMES</t>
  </si>
  <si>
    <t>AJUDANTE (AJUDANTE PRATICO - SINDUSCON)</t>
  </si>
  <si>
    <t>AZULEJISTA (OFICIAL - SINDUSCON)</t>
  </si>
  <si>
    <t>CALCETEIRO/PINTOR (OFICIAL - SINDUSCON)</t>
  </si>
  <si>
    <t>CARPINTEIRO (OFICIAL - SINDUSCON)</t>
  </si>
  <si>
    <t>ELETRICISTA (OFICIAL - SINDUSCON)</t>
  </si>
  <si>
    <t>ELETROTECNICO MONTADOR - SINTRACONST</t>
  </si>
  <si>
    <t>ENCANADOR (OFICIAL - SINDUSCON)</t>
  </si>
  <si>
    <t>ARMADOR (OFICIAL - SINDUSCON)</t>
  </si>
  <si>
    <t>GRANITEIRO/MARMORISTA (OFICIAL - SINDUSCON)</t>
  </si>
  <si>
    <t>LADRILHISTA (OFICIAL - SINDUSCON)</t>
  </si>
  <si>
    <t>MONTADOR (SINTRACONST)</t>
  </si>
  <si>
    <t>ENGENHEIRO JUNIOR</t>
  </si>
  <si>
    <t>PASTILHEIRO (OFICIAL - SINDUSCON)</t>
  </si>
  <si>
    <t>PEDREIRO (OFICIAL - SINDUSCON)</t>
  </si>
  <si>
    <t>PINTOR (OFICIAL - SINDUSCON)</t>
  </si>
  <si>
    <t>SERRALHEIRO (OFICIAL - SINDUSCON)</t>
  </si>
  <si>
    <t>SERVENTE (AUXILIAR DE OBRAS - SINDUSCON)</t>
  </si>
  <si>
    <t>SOLDADOR (OFICIAL - SINDUSCON)</t>
  </si>
  <si>
    <t>TELHADISTA (OFICIAL - SINDUSCON)</t>
  </si>
  <si>
    <t>OPERADOR DE MAQUINAS AUXILIARES (OPERADOR DE MAQUINAS PESADAS I - SINDICOPES)</t>
  </si>
  <si>
    <t>MAO DE OBRA (SALARIOS) - CONTINUACAO</t>
  </si>
  <si>
    <t>TOPOGRAFO - (TECNICO 2O GRAU NIVEL C)</t>
  </si>
  <si>
    <t>NIVELADOR (SINTEC)</t>
  </si>
  <si>
    <t>AUXILIAR DE CAMPO (SINTEC)</t>
  </si>
  <si>
    <t>PINTOR (LETRISTA) - (SINTRACONST)</t>
  </si>
  <si>
    <t>MONTADOR DE ESTRUTURA - SINTRACONST</t>
  </si>
  <si>
    <t>MECANICO DE REFRIGERACAO - (SINDIFER)</t>
  </si>
  <si>
    <t>TECNICO DE REFRIGERACAO - (SINDIFER)</t>
  </si>
  <si>
    <t>MOTORISTA III - VEICULO C/ CAPAC. CARGA ACIMA DE 12 TONELADAS</t>
  </si>
  <si>
    <t>OPERADOR DE MAQUINAS PESADAS II - SINDICOPES</t>
  </si>
  <si>
    <t>MÃO DE OBRA (SALÁRIOS - MENSALISTAS)</t>
  </si>
  <si>
    <t>ENGENHEIRO PLENO</t>
  </si>
  <si>
    <t>ENGENHEIRO SENIOR</t>
  </si>
  <si>
    <t>TECNICO 2 GRAU NIVEL A</t>
  </si>
  <si>
    <t>TECNICO 2 GRAU NIVEL B</t>
  </si>
  <si>
    <t>TECNICO 2 GRAU NIVEL C</t>
  </si>
  <si>
    <t>MESTRE DE OBRAS SENIOR</t>
  </si>
  <si>
    <t>ENCARREGADO DE TURMA</t>
  </si>
  <si>
    <t>COORDENADOR TECNICO ESPECIALISTA</t>
  </si>
  <si>
    <t>TECNICO 2 GRAU NIVEL D</t>
  </si>
  <si>
    <t>ALMOXARIFE</t>
  </si>
  <si>
    <t>AUXILIAR DE ALMOXARIFE</t>
  </si>
  <si>
    <t>COTADOR</t>
  </si>
  <si>
    <t>TECNICO NIVEL SUPERIOR</t>
  </si>
  <si>
    <t>VIGIA</t>
  </si>
  <si>
    <t>Categoria: Material</t>
  </si>
  <si>
    <t>Und.</t>
  </si>
  <si>
    <t>Preço</t>
  </si>
  <si>
    <t>INSUMOS BASICOS - CIVIL</t>
  </si>
  <si>
    <t>ELEMENTOS ESTRUTURAIS PRE-MOLDADOS</t>
  </si>
  <si>
    <t>MOURAO RETO DE CONCRETO BASE 10X10CM H=2.50M</t>
  </si>
  <si>
    <t>AGREGADOS, AGLOMERANTES, MISTURADOS</t>
  </si>
  <si>
    <t>CONCRETO USINADO FCK 30 MPA BRITA 0+1 ABATIMENTO 100 +/- 20MM</t>
  </si>
  <si>
    <t>REJUNTE EPOXI COR BRANCA</t>
  </si>
  <si>
    <t>REJUNTE JUNTAPLUS FINA COR CINZA</t>
  </si>
  <si>
    <t>REJUNTE PORCELANATO QUARTZOLIT</t>
  </si>
  <si>
    <t>AGREGADOS, AGLOMERANTES E MISTURAS</t>
  </si>
  <si>
    <t>AREIA LAVADA MEDIA</t>
  </si>
  <si>
    <t>CAL HIDRATADO P/ ARGAMASSA CH III</t>
  </si>
  <si>
    <t>CIMENTO PORTLAND CP III - 40</t>
  </si>
  <si>
    <t>CIMENTO BRANCO NAO ESTRUTURAL</t>
  </si>
  <si>
    <t>CIMENTO COLANTE INDUSTRIALIZADO AC I</t>
  </si>
  <si>
    <t>CONCRETO USINADO FCK 20 MPA BRITA 0+1 ABATIMENTO 100 +/- 20MM</t>
  </si>
  <si>
    <t>BRITA 1</t>
  </si>
  <si>
    <t>BRITA 2</t>
  </si>
  <si>
    <t>BRITA 3</t>
  </si>
  <si>
    <t>BRITA 4</t>
  </si>
  <si>
    <t>PEDRA DE MAO (RACHAO)</t>
  </si>
  <si>
    <t>PEDRISCO</t>
  </si>
  <si>
    <t>PO DE PEDRA</t>
  </si>
  <si>
    <t>BRITA N.3 E 4</t>
  </si>
  <si>
    <t>BARRO PARA ATERRO</t>
  </si>
  <si>
    <t>CONCRETO USINADO FCK 25 MPA BRITA 0+1 ABATIMENTO 100 +/- 20MM</t>
  </si>
  <si>
    <t>BRITA 1 E 2 (MEDIA)</t>
  </si>
  <si>
    <t>ARGAMASSA FINA PRE FABRICADA P/ ASSENT E REJUNTE DE PASTILHAS</t>
  </si>
  <si>
    <t>AREIA FINA</t>
  </si>
  <si>
    <t>AREIA PARA ATERRO</t>
  </si>
  <si>
    <t>ARGAMASSA PARA GRAUTEAMENTO TIPO SIKAGROUT</t>
  </si>
  <si>
    <t>REJUNTE PRE-FABRICADA</t>
  </si>
  <si>
    <t>ARGAM COLANTE FLEXIVEL AC III P/ ASSENT. PORCELANATO E PEDRAS (GRANITO E MÁRMORE)</t>
  </si>
  <si>
    <t>MADEIRAS</t>
  </si>
  <si>
    <t>FORMICA BRANCA ACABAMENTO FROST 0,80MM</t>
  </si>
  <si>
    <t>PECA EM MADEIRA PINUS 10 X 2.5 CM (BRUTA)</t>
  </si>
  <si>
    <t>PECA EM MADEIRA 7 X 2 CM (BRUTA)</t>
  </si>
  <si>
    <t>PECA EM MADEIRA 7X5CM (BRUTA)</t>
  </si>
  <si>
    <t>SARRAFO DE MADEIRA PINUS 10 X 2.5CM</t>
  </si>
  <si>
    <t>SARRAFO DE MADEIRA PINUS 8 X 2.5 CM (BRUTA)</t>
  </si>
  <si>
    <t>TABUA DE MADEIRA PINUS 30 X 2.5 CM (TAIPA DE 1ª)</t>
  </si>
  <si>
    <t>TABUA DE MADEIRA PINUS 30 X 2.5 CM</t>
  </si>
  <si>
    <t>MADEIRA DE LEI PARA TELHADO COLONIAL/TELHA FRANCESA</t>
  </si>
  <si>
    <t>PONTALETE DE MADEIRA BRUTA DE 3ª 8.0 X 8.0 CM</t>
  </si>
  <si>
    <t>SARRAFO DE MADEIRA DE LEI 8 X 2.5 CM (BRUTA)</t>
  </si>
  <si>
    <t>TACO P/ FIXACAO DE BATENTE/RODAPE 10X10X2,5 CM</t>
  </si>
  <si>
    <t>CHAPA COMPENSADA RESINADA ESP. 6MM</t>
  </si>
  <si>
    <t>CHAPA COMPENSADA RESINADA ESP. 10MM</t>
  </si>
  <si>
    <t>CHAPA COMPENSADA RESINADA ESP. 12MM</t>
  </si>
  <si>
    <t>CHAPA COMPENSADA PLASTIFICADA ESP. 12MM</t>
  </si>
  <si>
    <t>PECA EM MADEIRA DE LEI 8.0 X 8.0 CM</t>
  </si>
  <si>
    <t>PECA EM MADEIRA DE LEI 5.0 X 10.0 CM (APARELHADA)</t>
  </si>
  <si>
    <t>PECA EM MADEIRA DE LEI 7.0 X 12.0 CM (APARELHADA)</t>
  </si>
  <si>
    <t>PECA EM MADEIRA DE LEI 15.0 X 20.0 CM (APARELHADA)</t>
  </si>
  <si>
    <t>RIPA EM MADEIRA DE LEI 1.5 X 5.0 CM</t>
  </si>
  <si>
    <t>RIPA EM MADEIRA DE LEI 1.5 X 4.0 CM</t>
  </si>
  <si>
    <t>MADEIRA DE LEI PARA TELHADO</t>
  </si>
  <si>
    <t>RIPA MADEIRA DE LEI DE 7 X 2 CM</t>
  </si>
  <si>
    <t>FORMICA LISA BRILHANTE</t>
  </si>
  <si>
    <t>MADEIRAS - CONTINUACAO</t>
  </si>
  <si>
    <t>ESCORA DE EUCALIPTO (COMP.=3.50M)</t>
  </si>
  <si>
    <t>DZ</t>
  </si>
  <si>
    <t>PECA EM MADEIRA E LEI 6X16CM (BRUTA)</t>
  </si>
  <si>
    <t>PECA EM MADEIRA DE LEI 7X12CM (BRUTA)</t>
  </si>
  <si>
    <t>PECA EM MADEIRA DE LEI 7X5CM (BRUTA)</t>
  </si>
  <si>
    <t>PECA EM MADEIRA DE LEI 2X1 CM (BRUTA)</t>
  </si>
  <si>
    <t>PECA EM MADEIRA DE LEI 8.5 X 2 CM (BRUTA)</t>
  </si>
  <si>
    <t>FORMAS E ESCORAMENTOS</t>
  </si>
  <si>
    <t>ANDAIME MET TUBULAR FACHADA - LOCACAO (M/MÊS)</t>
  </si>
  <si>
    <t>ANDAIME PARA FACHADA (LOCAÇÃO MENSAL)</t>
  </si>
  <si>
    <t>PECA EM MADEIRA DE LEI 7 X 5 CM (APARELHADA)</t>
  </si>
  <si>
    <t>RIPA EM MADEIRA (MATERIAL DE 3ª) 5X2CM PINUS OU EQUIVALENTE</t>
  </si>
  <si>
    <t>ARMADURAS PARA CONCRETO</t>
  </si>
  <si>
    <t>ACO CA-50 DE 6.3MM</t>
  </si>
  <si>
    <t>ACO CA-50 DE 8.0MM</t>
  </si>
  <si>
    <t>ACO CA-50 DE 20.0MM</t>
  </si>
  <si>
    <t>ACO CA-60 DE 5.0MM</t>
  </si>
  <si>
    <t>TELA SOLDADA EM AÇO TIPO TELCON Q-138 P/ ARMADURA</t>
  </si>
  <si>
    <t>ESPACADOR EM PVC CIRCULAR COMP.: 30 MM</t>
  </si>
  <si>
    <t>LAJES E PAINEIS PRE-FABRICADOS</t>
  </si>
  <si>
    <t>LAJE PRE-FABRICADA TRELIÇADA H=8CM - SOBRECARGA 200KG/M2 PARA FORRO - EXCLUSIVE CAPEAMENTO</t>
  </si>
  <si>
    <t>LAJE PRE-FABRICADA TRELIÇADA H= 8CM - SOBRECARGA 300 KG/M2 - PARA PISO - EXCLUSIVE CAPEAMENTO</t>
  </si>
  <si>
    <t>VEDACAO (TIJOLOS E BLOCOS)</t>
  </si>
  <si>
    <t>BLOCO DE CONCRETO 9 X 19 X 39CM - VEDACAO</t>
  </si>
  <si>
    <t>BLOCO DE CONCRETO 14 X 19 X 39CM - VEDACAO</t>
  </si>
  <si>
    <t>BLOCO DE CONCRETO 19 X 19 X 39CM - VEDACAO</t>
  </si>
  <si>
    <t>BLOCO DE CONCRETO 14 X 19 X 39CM - ESTRUTURAL</t>
  </si>
  <si>
    <t>BLOCO DE CONCRETO 19 X 19 X 39CM - ESTRUTURAL</t>
  </si>
  <si>
    <t>BLOCO DE CONCRETO 9 X 19 X 39 CM - ESTRUTURAL</t>
  </si>
  <si>
    <t>BLOCO CERÂMICO 08 FUROS 09X19X19CM - PRAÇA VITÓRIA</t>
  </si>
  <si>
    <t>BLOCO CERÂMICO 08 FUROS 09X19X19CM - DA FABRICA</t>
  </si>
  <si>
    <t>VEDACAO (ELEMENTOS VAZADOS)</t>
  </si>
  <si>
    <t>COBOGO DE CONCRETO TIPO RETO 20 X 20 X 10 CM - 4 FUROS</t>
  </si>
  <si>
    <t>COBOGO DE CONCRETO TIPO RETO 10 X 40 X 40CM - 9 FUROS</t>
  </si>
  <si>
    <t>VEDACAO (DIVISORIAS)</t>
  </si>
  <si>
    <t>GRANITO CINZA ANDORINHA E = 3 CM POLIDO NOS DOIS LADOS</t>
  </si>
  <si>
    <t>MATERIAIS PARA IMPERMEABILIZACAO</t>
  </si>
  <si>
    <t>ADITIVO IMPERMEABILIZANTE PEGA NORMAL P/ ARGAMASSA E CONCRETO - SIKA 1, VEDACIT PRO OU EQUIVALENTE</t>
  </si>
  <si>
    <t>SIKA TOP 107</t>
  </si>
  <si>
    <t>IMPERMEABILIZANTE PRETO FLEXIVEL IGOLFLEX OU EQUIVALENTE</t>
  </si>
  <si>
    <t>IMPERMEABILIZANTE ASFALTICO DISPERSO EM AGUA IGOL 2 - SIKA OU EQUIVALENTE</t>
  </si>
  <si>
    <t>SIKAFLEX 1A</t>
  </si>
  <si>
    <t>ML</t>
  </si>
  <si>
    <t>SIKA TOP 108 ARMATEC (INIBIDOR DE CORROSAO)</t>
  </si>
  <si>
    <t>MANTA GEOTEXTIL DE POLIESTER BIDIM RT-10</t>
  </si>
  <si>
    <t>MATERIAIS PARA IMPERMEABILIZACAO (CONT.)</t>
  </si>
  <si>
    <t>LONA PLASTICA PRETA 80 MICRAS</t>
  </si>
  <si>
    <t>MANTA ASFALTICA 3MM TIPO III - APP (AREIA/POLIESTER/POLIESTER) NBR 9952, INCL. ARG. REGULAR., PRIMER E PROTECAO</t>
  </si>
  <si>
    <t>MANTA ASFALTICA 4MM TIPO III - APP (AREIA/POLIESTER/POLIESTER) NBR 9952, INCL. ARG. REGULAR. PRIMER E PROTECAO</t>
  </si>
  <si>
    <t>FUNDO CONVERTEDOR DE FERRUGEM - PFC - QUIMATIC OU EQUIVALENTE</t>
  </si>
  <si>
    <t>POLIURETANO FLEXIVEL BISNAGA 360G TEL 5905</t>
  </si>
  <si>
    <t>TELHAS E DOMUS</t>
  </si>
  <si>
    <t>TELHA FIBROCIMENTO ONDULADA DE 6MM</t>
  </si>
  <si>
    <t>TELHA FIBROCIMENTO ONDULADA DE 8MM</t>
  </si>
  <si>
    <t>TELHA ALUMINIO TRAPEZOIDAL 0,5MM</t>
  </si>
  <si>
    <t>TELHA CERAMICA TIPO CAPA E CANAL PLAN - NATURAL</t>
  </si>
  <si>
    <t>CUMEEIRA CERAMICA TIPO CAPA E CANAL NAT - FABRICA</t>
  </si>
  <si>
    <t>CUMEEIRA CERAMICA CAPA E CANAL NAT - PÇA VITORIA</t>
  </si>
  <si>
    <t>TELHA ONDULADA DE ALUMÍNIO ESP. 0.5 MM</t>
  </si>
  <si>
    <t>TELHA AL/ZINCO ONDULADA (GALVALUME) ESP. 0.43MM</t>
  </si>
  <si>
    <t>TELHA METALICA ONDULADA ACO GALVALUME ESP 0.5MM PRE PINTADA 1 FACE COR RAL 9003 (BRANCA)</t>
  </si>
  <si>
    <t>TELHA METALICA EM ACO GALVALUME TRAPEZOIDAL 40 ESP. 0.50MM PRE-PINTADA NAS DUAS FACES</t>
  </si>
  <si>
    <t>TELHAS (ELEMENTOS DE ARREMATE)</t>
  </si>
  <si>
    <t>RUFO EM ALUMINIO ESP. 0.5 MM LARGURA 30 CM</t>
  </si>
  <si>
    <t>CUMEEIRA FIBROCIMENTO NORMAL (ONDULADA)</t>
  </si>
  <si>
    <t>FITAS ANTI-CORROSIVAS PRETA PARA ASSENT TELHAS</t>
  </si>
  <si>
    <t>CANTONEIRA ABAS IGUAIS DE FERRO ASTM A-36 - 1/8" X 1/2" X 1/2"</t>
  </si>
  <si>
    <t>ELEMENTOS DE FIXACAO (PARAFUSOS/FERRAGENS)</t>
  </si>
  <si>
    <t>CONJUNTO VEDACAO ELASTICA</t>
  </si>
  <si>
    <t>ARO EM METAL PARA BASQUETE</t>
  </si>
  <si>
    <t>CANTONEIRA ABAS IGUAIS DE FERRO ASTM A-36 - 1/8" X 3/4" X 3/4"</t>
  </si>
  <si>
    <t>PARAFUSO PARA MADEIRA DE 80MM</t>
  </si>
  <si>
    <t>PARAFUSO GALVANIZADO P/ TELHA (FIXAÇÃO EM MADEIRA), 5/16? X 110MM</t>
  </si>
  <si>
    <t>PARAFUSO S-8</t>
  </si>
  <si>
    <t>BUCHA PLASTICA COM PARAFUSO - 8MM</t>
  </si>
  <si>
    <t>BUCHA PLASTICA 8MM</t>
  </si>
  <si>
    <t>CONJUNTO PARAFUSO ACO INOX 304 ROSCA SOBERBA 7,2MM PARA FIXACAO DE BACIA/MICTORIOS</t>
  </si>
  <si>
    <t>PARAFUSO CROMADO D = 4 MM</t>
  </si>
  <si>
    <t>BUCHA PLASTICA S-7</t>
  </si>
  <si>
    <t>PORCA SEXTAVADA 1/4"</t>
  </si>
  <si>
    <t>PREGO - PRECO MEDIO DAS BITOLAS</t>
  </si>
  <si>
    <t>PREGO 12X12</t>
  </si>
  <si>
    <t>PREGO 15X15</t>
  </si>
  <si>
    <t>PREGO 18X27</t>
  </si>
  <si>
    <t>PREGO 18X30</t>
  </si>
  <si>
    <t>PREGO 18X27 GALVANIZADO</t>
  </si>
  <si>
    <t>GRAMPO P/ CERCA GALVANIZADO 1" X 9"</t>
  </si>
  <si>
    <t>PARAFUSO PARA BUCHA S-5</t>
  </si>
  <si>
    <t>PARAFUSO PARA BUCHA PLASTICA N.7</t>
  </si>
  <si>
    <t>BUCHA PLASTICA S-5</t>
  </si>
  <si>
    <t>BUCHA PLASTICA S-8</t>
  </si>
  <si>
    <t>ELEMENTOS DE FIXACAO - CONTINUACAO</t>
  </si>
  <si>
    <t>PARAFUSO SEXTAVADO COM PORCA E ARRUELA 3/8" X 1.1/2" - ZINCADO</t>
  </si>
  <si>
    <t>CONJUNTO FIXACAO P/ TELHA DE ALUMINIO TRAPEZOIDAL</t>
  </si>
  <si>
    <t>PARAFUSO COM BUCHA S-10</t>
  </si>
  <si>
    <t>BARRA CHATA DE FERRO ASTM A-36 1/4" X 2"</t>
  </si>
  <si>
    <t>PARAFUSO GALV. C/PORCA E ARRUELA 16MM X 200MM</t>
  </si>
  <si>
    <t>BUCHA DE NYLON N.º8 REF.: TEL-5308</t>
  </si>
  <si>
    <t>PREGO 17X21</t>
  </si>
  <si>
    <t>BUCHA PLASTICA COM PARAFUSO - 6MM</t>
  </si>
  <si>
    <t>CANTONEIRA FERRO CROMADO,PEQ. P/DIVISÓRIA GRANITO OU MARMORE ESP 3CM</t>
  </si>
  <si>
    <t>PARAFUSO FERRO CROMADO, ROSCA COM DUAS CABEÇAS P/ DIVISÓRIA</t>
  </si>
  <si>
    <t>DOBRADICA FERRO CROMADO P/PORTA DE DIVISORIA DE MARMORE OU GRANITO ESP 3CM</t>
  </si>
  <si>
    <t>PARAFUSO COM BUCHA S8</t>
  </si>
  <si>
    <t>CONJUNTO P/ FIXAÇÃO TELHA ALUMINIO ONDULADA</t>
  </si>
  <si>
    <t>PARAFUSO CABEÇA QUADRADA MAQUINA GALVANIZADO A FOGO 16 X 100MM</t>
  </si>
  <si>
    <t>PREGO CABECA DUPLA 17 X 27</t>
  </si>
  <si>
    <t>PARAFUSO AUTOATARRACHANTE DIM 4.2X32MM REF TEL5333</t>
  </si>
  <si>
    <t>ARRUELA LISA ACO INOX 1/4" - TEL-5303</t>
  </si>
  <si>
    <t>BUCHA DE NYLON N.º6 REF.: TEL-5306</t>
  </si>
  <si>
    <t>ELEMENTOS DE FIXAÇÃO - CONTINUAÇÃO</t>
  </si>
  <si>
    <t>KIT M5 100 PECAS PORCA-GAIOLA C/ PARAF PHILIPS</t>
  </si>
  <si>
    <t>ARAMES</t>
  </si>
  <si>
    <t>ARAME GALVANIZADO N.12 BWG</t>
  </si>
  <si>
    <t>ARAME GALVANIZADO N.14 BWG</t>
  </si>
  <si>
    <t>ARAME GALVANIZADO N.16 BWG</t>
  </si>
  <si>
    <t>ARAME GALVANIZADO N.18 BWG</t>
  </si>
  <si>
    <t>ARAME RECOZIDO N.18 BWG</t>
  </si>
  <si>
    <t>ARAME GALVANIZADO N.14 AWG</t>
  </si>
  <si>
    <t>ARAME FARPADO GALVANIZAD FIO 16BWG</t>
  </si>
  <si>
    <t>FECHAMENTOS EXTERNOS</t>
  </si>
  <si>
    <t>MOURAO CONCRETO CURVO SECAO "T" H=3,20M</t>
  </si>
  <si>
    <t>TELA ARAME GALV. MALHA # 2" LOSANGULAR - FIO N.16 BWG</t>
  </si>
  <si>
    <t>TELA DE ARAME GALVANIZADO DE 1" FIO N.10 BWG</t>
  </si>
  <si>
    <t>TELA DE ARAME GALV. MALHA # 2" LOSANGULAR - FIO N.12 BWG - REVEST EM PVC</t>
  </si>
  <si>
    <t>FECHAMENTOS EXTERNOS (CONT.)</t>
  </si>
  <si>
    <t>TELA ARAME GALV. MALHA # 3" LOSANGULAR - FIO N. 12 BWG - REVEST EM PVC</t>
  </si>
  <si>
    <t>TELA ARAME GALV. MALHA # 1" QUADRADA - FIO N.12 BWG</t>
  </si>
  <si>
    <t>TELA ARAME GALV CORRUGADA "QUEBRA CHAMA" MALHA 3MM QUADRADA</t>
  </si>
  <si>
    <t>TELA MOSQUITEIRO EM NYLON MALHA 14 ABERTURA 1,5MM</t>
  </si>
  <si>
    <t>TELA MOSQUITEIRO ARAME GALV. MALHA # 18 FIO 32 QUADRADA</t>
  </si>
  <si>
    <t>TELA ARAME GALV. MALHA # 1/2" QUADRADA - FIO N.12 BWG</t>
  </si>
  <si>
    <t>TELA ARAME GALV. MALHA # 3/4" QUADRADA - FIO N.12 BWG</t>
  </si>
  <si>
    <t>BOMBEAMENTO DE CONCRETO</t>
  </si>
  <si>
    <t>TABULEIRO MARMORE BRANCO E GRANITO PRETO 40X40CM</t>
  </si>
  <si>
    <t>COLA BRANCA "PVA" CASCOLA, FORMICA, MUNDIAL OU EQUIVALENTE</t>
  </si>
  <si>
    <t>DESMOLDANTE PARA FORMAS</t>
  </si>
  <si>
    <t>MOLDURA CANTONEIRA ALUMINIO PERFIL L 3/4"X3/4X1/8"</t>
  </si>
  <si>
    <t>JUNTA PLASTICA DE 17 X 3 MM</t>
  </si>
  <si>
    <t>CABO ACO GALV. SM 6X7-AF 6,4MM (1/4")</t>
  </si>
  <si>
    <t>BARRA CHATA DE FERRO ASTM A-36 3/16" X 1"</t>
  </si>
  <si>
    <t>DIVERSOS (CONTINUACAO)</t>
  </si>
  <si>
    <t>BARRA CHATA DE FERRO ASTM A-36 1/4" X 1"</t>
  </si>
  <si>
    <t>DISCO DE CORTE DIAMANTADO SEGMENTADO PARA CONCRETO, DIAMETRO DE 350 MM, FURO DE 1 " (14 X 1 ")</t>
  </si>
  <si>
    <t>BARRA APOIO RETA INOX 40CM ACCESS - JACKWAL OU EQUIVALENTE</t>
  </si>
  <si>
    <t>FILETE EM ISOPOR 2X1CM</t>
  </si>
  <si>
    <t>BARRA APOIO RETA INOX 90CM ACCESS - JACKWAL OU EQUIVALENTE</t>
  </si>
  <si>
    <t>CILINDRO DE GAS DE COZINHA 45 KG (VAZIO)</t>
  </si>
  <si>
    <t>DUREPOX (250G)</t>
  </si>
  <si>
    <t>PARAF. INOX SEXT. M6X45MM, BUCHA N.8, ARRUELA 1/4"</t>
  </si>
  <si>
    <t>FIXADOR UNIV SPDA ESTANH TEL-5024 P/CABO 16 A 70MM</t>
  </si>
  <si>
    <t>TUBO DE ACO CARBONO SCHEDULE 40 Ø 3/4" - PRETO SEM COSTURA</t>
  </si>
  <si>
    <t>BARRA APOIO RETA INOX 70CM ACCESS - JACKWAL OU EQUIVALENTE</t>
  </si>
  <si>
    <t>FITA DE PVC BRANCA AUTO-ADERENTE (NÃO ADESIVA) L=100MM X 10M</t>
  </si>
  <si>
    <t>BARRA APOIO RETA INOX 80CM ACCESS - JACKWAL OU EQUIVALENTE</t>
  </si>
  <si>
    <t>BARRA APOIO RETA INOX 60CM ACCESS - JACKWAL OU EQUIVALENTE</t>
  </si>
  <si>
    <t>SELANTE A BASE DE POLIURETANO SIKAFLEX UNIVERSAL OU EQUIVALENTE (CARTUCHO COM 300ML)</t>
  </si>
  <si>
    <t>INSUMOS DE ACABAMENTOS - CIVIL</t>
  </si>
  <si>
    <t>ESQUADRIAS DE MADEIRA - ANGELIM PEDRA</t>
  </si>
  <si>
    <t>ALIZAR / GUARNICAO EM MAD DE LEI 5.0 X 1.5 CM</t>
  </si>
  <si>
    <t>PORTA MADEIRA DE LEI LISA MEDIA SARRAFEADA ESP.30MM 0.80 X 1.80M P/ PINTURA</t>
  </si>
  <si>
    <t>MARCO MAD LEI 15X3CM BAT 0.90X2.10M ANGELIM PEDRA</t>
  </si>
  <si>
    <t>MARCO MAD LEI 15X3CM BAT 0.60X2.10M ANGELIM PEDRA</t>
  </si>
  <si>
    <t>MARCO MAD LEI 15X3CM BAT 0.70X2.10M ANGELIM PEDRA</t>
  </si>
  <si>
    <t>MARCO MAD LEI 15X3CM BAT 0.80X2.10M ANGELIM PEDRA</t>
  </si>
  <si>
    <t>MARCO EM MADEIRA DE LEI 15 X 3 CM</t>
  </si>
  <si>
    <t>ESQUADRIAS DE MADEIRA (CONT.)</t>
  </si>
  <si>
    <t>PORTA EM COMPENSADO LISA LEVE COLMEIA ESP.35MM,0.7X2.1M P/PINT.</t>
  </si>
  <si>
    <t>PORTA MADEIRA DE LEI LISA MEDIA SARRAFEADA ESP 30 MM 0.6X2.1M P/ PINTURA</t>
  </si>
  <si>
    <t>PORTA MADEIRA DE LEI LISA MEDIA SARRAFEADA ESP 30 MM 0.7X2.1M P/ PINTURA</t>
  </si>
  <si>
    <t>PORTA MADEIRA DE LEI LISA MEDIA SARRAFEADA ESP 30 MM 0.8X2.1M P/ PINTURA</t>
  </si>
  <si>
    <t>PORTA MADEIRA DE LEI LISA MEDIA SARRAFEADA ESP 30 MM 0.9X2.1M P/ PINTURA</t>
  </si>
  <si>
    <t>PORTA EM MADEIRA DE LEI LISA MEDIA SARRAFEADA P/ PINTURA 0.60 X 1.80M</t>
  </si>
  <si>
    <t>PORTA MADEIRA DE LEI LISA MEDIA SARRAFEADA ESP 30MM P/ PINTURA 0.80 X 1.60 M</t>
  </si>
  <si>
    <t>PORTA DE VENEZIANA EM MADEIRA DE LEI, 0.7 X 2.10M</t>
  </si>
  <si>
    <t>PORTA DE VENEZIANA EM MADEIRA DE LEI, 0.60 X 2.10M</t>
  </si>
  <si>
    <t>PORTA DE VENEZIANA EM MADEIRA DE LEI 0.80 X 2.10M</t>
  </si>
  <si>
    <t>ALIZAR / GUARNICAO EM MAD DE LEI 7X1.5CM</t>
  </si>
  <si>
    <t>PORTA MADEIRA DE LEI LISA MEDIA SARRAFEADA ESP 30MM P/ PINTURA 0.60 X 1.60M</t>
  </si>
  <si>
    <t>ALIZAR / GUARNICAO EM MAD DE LEI 5X2.5CM</t>
  </si>
  <si>
    <t>CAIXILHO MAD LEI 9X3CM P/ JANELA - ANGELIM PEDRA</t>
  </si>
  <si>
    <t>PORTA MAD LEI LISA MEDIA SARRAFEADA 30MM 0.70 X 2.10M C/VISOR 0.40 X 0.60M</t>
  </si>
  <si>
    <t>PORTA MAD LEI LISA MEDIA SARRAFEADA 30MM 0.80 X 2.10M C/ VISOR 0.40 X 0.60M</t>
  </si>
  <si>
    <t>PORTA MAD LEI LISA MEDIA SARRAFEADA 30MM 0.90 X 2.10M C/ VISOR 0.40 X 0.60M</t>
  </si>
  <si>
    <t>ESQUADRIAS METÁLICAS (CONT.)</t>
  </si>
  <si>
    <t>PORTA ABRIR VENEZIANA ALUM ANOD NATURAL LINHA 25/SUPREMA</t>
  </si>
  <si>
    <t>JANELA MAXIM-AR ALUMINIO ANOD. NATURAL LINHA 25/SUPREMA</t>
  </si>
  <si>
    <t>PORTA CORTA-FOGO P90 0,80 X 2,10M C/ MARCO</t>
  </si>
  <si>
    <t>PORTA CORTA FOGO P90 0.90X2.10X0,05M C/ MARCO</t>
  </si>
  <si>
    <t>PORTA CORTA FOGO P120 0.90X2.10X0,05M C/ MARCO</t>
  </si>
  <si>
    <t>JANELA DE CORRER ALUMINIO ANOD. NATURAL LINHA 25/SUPREMA</t>
  </si>
  <si>
    <t>FERRAGENS PARA ESQUADRIAS</t>
  </si>
  <si>
    <t>FECHADURA COMPLETA PARA PORTA INTERNA</t>
  </si>
  <si>
    <t>TARGETA FIO REDONDO 3"</t>
  </si>
  <si>
    <t>FECHADURA PARA PORTAO</t>
  </si>
  <si>
    <t>TARGETA FIO REDONDO 2"</t>
  </si>
  <si>
    <t>FECHADURA ALAVANCA E CHAVE YALE</t>
  </si>
  <si>
    <t>FECHADURA DE SEGURANCA ALIANCA MARCA REFERENCIA</t>
  </si>
  <si>
    <t>CADEADO 40MM</t>
  </si>
  <si>
    <t>CADEADO 30 MM</t>
  </si>
  <si>
    <t>PORTA CADEADO PARA CADEADO DE 30MM</t>
  </si>
  <si>
    <t>PORTA CADEADO PARA CADEADO DE 40MM</t>
  </si>
  <si>
    <t>FECHADURA TIPO "LIVRE-OCUPADO"</t>
  </si>
  <si>
    <t>DOBRADICA DE FERRO ZINCADO DE 3" X 2 1/2"</t>
  </si>
  <si>
    <t>FERRAGENS PARA ESQUADRIAS (CONT.)</t>
  </si>
  <si>
    <t>DOBRADICA EM LATAO CROMADO 3 X 2.1/2" C/ PARAFUSO</t>
  </si>
  <si>
    <t>TRINCO CHATO EM AÇO CROMADO DE EMBUTIR 20CM</t>
  </si>
  <si>
    <t>BASCULA LINHA 25 ALUMINIO ANOD NATURAL</t>
  </si>
  <si>
    <t>FECHADURA COM MAÇANETA TIPO BOLA E CHAVE YALE</t>
  </si>
  <si>
    <t>FECHADURA DE SOBREPOR TIPO CAIXAO E CHAVE COMUM</t>
  </si>
  <si>
    <t>FECH COM MAÇANETA TIPO ALAVANCA E CHAVE TIPO COMUM</t>
  </si>
  <si>
    <t>REVESTIMENTOS (CERÂMICA E SIMILARES)</t>
  </si>
  <si>
    <t>AZULEJO BRANCO 15X15CM</t>
  </si>
  <si>
    <t>REVESTIMENTOS (CERÂMICA E SIMILARES) - CONT.</t>
  </si>
  <si>
    <t>PASTILHA CERÂMICA 5X5CM COR BRANCA</t>
  </si>
  <si>
    <t>REVESTIMENTOS (PEDRAS NATURAIS)</t>
  </si>
  <si>
    <t>MARMORE BRANCO P/BANCADA ESP. 3 CM</t>
  </si>
  <si>
    <t>GRANITO CINZA ANDORINHA POLIDO ESP. 2CM P/ BANCAD</t>
  </si>
  <si>
    <t>ESQUADRIAS METÁLICAS (CONT)</t>
  </si>
  <si>
    <t>PORTAO ABRIR NYLOFOR-3D L=1.00M H=2.43M</t>
  </si>
  <si>
    <t>REVESTIMENTOS (ELEMENTOS DE ARREMATE)</t>
  </si>
  <si>
    <t>CANTONEIRA DE ALUMINIO SEXTAVADA P/ ACABAMENTO</t>
  </si>
  <si>
    <t>MOLDURA EM MADEIRA DE LEI DE 7.0 X 2.5 CM</t>
  </si>
  <si>
    <t>PEITORIL GRANITO CINZA ANDORINHA LARG.15CM,ESP.3CM</t>
  </si>
  <si>
    <t>PEITORIL MARMORE BRANCO, LARG. 40 CM</t>
  </si>
  <si>
    <t>PERFIL "U" EM ALUMINIO ANODIZADO FOSCO 1/2" X 1/2" ESP. 1/16"</t>
  </si>
  <si>
    <t>RODA PAREDE GRAN CINZA AND 7X2CM ACAB 2 LADOS</t>
  </si>
  <si>
    <t>PORTAO CORRER NYLOFOR 3D 3.50X2.43M, KIT COMPLETO</t>
  </si>
  <si>
    <t>FORROS</t>
  </si>
  <si>
    <t>FORRO DE GESSO COLOCADO, ACABAMENTO TIPO LISO</t>
  </si>
  <si>
    <t>FORROS (CONTINUAÇÃO)</t>
  </si>
  <si>
    <t>FERRAGENS P/ ESQUADRIAS (CONT)</t>
  </si>
  <si>
    <t>ROLDANA CROMADA C/ PINO DIAM. Ø 3" CANAL TIPO "V" 2"</t>
  </si>
  <si>
    <t>PORTA CADEADO E CADEADO 40MM</t>
  </si>
  <si>
    <t>PISOS (CERÂMICA E SIMILARES)</t>
  </si>
  <si>
    <t>XADREZ (PO CORANTE TIPO XADREZ MARCA DE REF.)</t>
  </si>
  <si>
    <t>PISOS (CERÂMICA E SIMILARES) - CONT.</t>
  </si>
  <si>
    <t>LADRILHO HIDRAULICO RANHURADO 20X20CM COLORIDO</t>
  </si>
  <si>
    <t>LADRILHO HIDRÁULICO PASTILHADO 20X20CM COLORIDO</t>
  </si>
  <si>
    <t>PISO CERAMICO 45X45 CM CARGO PLUS WHITE ELIANE - PEI 5</t>
  </si>
  <si>
    <t>TINTAS (CONTINUACAO)</t>
  </si>
  <si>
    <t>SELADOR EPOXI INTERGARD 2001 VERNIZ INCOLOR - INTERNACIONAL OU EQUIVALENTE</t>
  </si>
  <si>
    <t>PISOS CERAMICOS E GRANITO</t>
  </si>
  <si>
    <t>JUNTA DE DILATACAO PLASTICA</t>
  </si>
  <si>
    <t>FERRAGENS PARA ESQUADRIAS (CONTINUAÇÃO)</t>
  </si>
  <si>
    <t>GONZO DIAM 1" (MACHO/FEMEA) PARA PORTÃO (DE SOBREPOR)</t>
  </si>
  <si>
    <t>PAR</t>
  </si>
  <si>
    <t>PISOS (MADEIRA, PLÁSTICOS, ETC)</t>
  </si>
  <si>
    <t>AGREGADO DE ALTA RESISTENCIA PARA PISOS</t>
  </si>
  <si>
    <t>PISO VINILICO PAVIFLEX CHROMA CONCEPT 30X30CM - ESP.2MM - COLOCADO, INCLUSIVE ARGAMASSA DE REGULARIZAÇÃO</t>
  </si>
  <si>
    <t>TABUA MADEIRA DE LEI P/ PISO COM MACHO/FEMEA 15 CM X 2 CM (ASSOALHO)</t>
  </si>
  <si>
    <t>PISOS (MADEIRA, PLÁSTICOS, ETC) - CONT.</t>
  </si>
  <si>
    <t>PISO EMBORRAC PASTILHADO COR PRETA PLURIGOMA/EQUIV</t>
  </si>
  <si>
    <t>PISOS (ELEMENTOS DE ARREMATE)</t>
  </si>
  <si>
    <t>RODAPE DE PEROBA DE 1.5X7CM</t>
  </si>
  <si>
    <t>SOLEIRA GRANITO CINZA ANDORINHA ESP = 3CM, L= 3CM</t>
  </si>
  <si>
    <t>JUNTA PLASTICA "I" 27MM PARA PISOS</t>
  </si>
  <si>
    <t>RODA-PAREDE EM MADEIRA DE LEI DE 10.0 X 2.5 CM</t>
  </si>
  <si>
    <t>SOLEIRA GRANITO CINZA ANDORINHA ESP=2CM,L=15CM</t>
  </si>
  <si>
    <t>RODA-PAREDE EM MADEIRA DE LEI 20.0 X 1.5 CM</t>
  </si>
  <si>
    <t>RODAPE GRANITO CINZA ANDORINHA ESP. 2CM H=7CM ACAB. RETO</t>
  </si>
  <si>
    <t>PAVIMENTAÇÃO EXTERNA</t>
  </si>
  <si>
    <t>MEIO FIO CONCRETO PRE-MOLD. 12X15X30CM</t>
  </si>
  <si>
    <t>BLOCO CONCRETO TIPO PAVI-S ESP.8CM,35MPA(48UND/M2)</t>
  </si>
  <si>
    <t>BLOCO CONCRETO TIPO PAVI-S ESP.10CM - 35MPA</t>
  </si>
  <si>
    <t>BLOCO CONCRETO PAVI-S ESP. 6CM 35 MPA (48UN/M2)</t>
  </si>
  <si>
    <t>TINTA EPOXI INTERGARD INTERNATIONAL REF2005 (CINZA OU BRANCO) INCLUSIVE O COMPONENTE B - INTERNACIONAL OU EQUIVALENTE</t>
  </si>
  <si>
    <t>TINTAS (CONT.)</t>
  </si>
  <si>
    <t>LIXA DE MADEIRA GRAO 220 - NORTON OU EQUIVALENTE</t>
  </si>
  <si>
    <t>VIDROS E ACESSORIOS</t>
  </si>
  <si>
    <t>VIDRO LISO INCOLOR ESP.4MM,COLOCADO</t>
  </si>
  <si>
    <t>VIDRO MINI-BOREAL ESP.4MM, COLOCADO</t>
  </si>
  <si>
    <t>MASSA PARA VIDRO</t>
  </si>
  <si>
    <t>ESPELHO PRATA ESPESSURA 4 MM</t>
  </si>
  <si>
    <t>BOTAO FRANCES P/FIXACAO DE ESPELHOS, CROMADO</t>
  </si>
  <si>
    <t>VIDROS E ACESSORIOS (CONTINUAÇÃO)</t>
  </si>
  <si>
    <t>VIDRO ARAMADO ESP. 6MM, COLOCADO</t>
  </si>
  <si>
    <t>ESMALTE SINTETICO BRANCO FOSCO - LINHA PREMIUM</t>
  </si>
  <si>
    <t>TINTA EPOXI CATALISAVEL PARA ACABAMENTO</t>
  </si>
  <si>
    <t>TINTA LATEX ACRILICA FOSCA - LINHA PREMIUM</t>
  </si>
  <si>
    <t>SOLVENTE PARA TINTA A BASE DE EPOXI</t>
  </si>
  <si>
    <t>TINTA PARA PISOS</t>
  </si>
  <si>
    <t>TINTA ESMALTE SINT. BRILHANTE COR BRANCA - LINHA PREMIUM (GALÃO 3,6 LITROS)</t>
  </si>
  <si>
    <t>VERNIZES E OUTROS MATERIAIS PARA PINTURA</t>
  </si>
  <si>
    <t>CAL EM PO PARA PINTURA</t>
  </si>
  <si>
    <t>FUNDO BRANCO FOSCO NIVELADOR P/ MADEIRAS</t>
  </si>
  <si>
    <t>LIQUIDO SELADOR PARA PINTURA LATEX PVA</t>
  </si>
  <si>
    <t>LIXA P/ FERRO Nº 100 K-246 225X275MM - NORTON OU EQUIVALENTE</t>
  </si>
  <si>
    <t>LIXA PARA MADEIRA/MASSA Nº 150</t>
  </si>
  <si>
    <t>MASSA PARA MADEIRA A BASE D'AGUA SUVINIL/CORAL/EQUIVALENTE</t>
  </si>
  <si>
    <t>OLEO DE LINHACA</t>
  </si>
  <si>
    <t>PRIMER A BASE DE EPOXI</t>
  </si>
  <si>
    <t>SILICONE - HIDROFUGANTE</t>
  </si>
  <si>
    <t>TRINCHA 2"</t>
  </si>
  <si>
    <t>VERNIZ ACRILICO PARA CONCRETO</t>
  </si>
  <si>
    <t>IMUNIZANTE PARA MADEIRA</t>
  </si>
  <si>
    <t>VERNIZ TRIPLA PROTECAO INCOLOR FOSCO PREMIUM, SUVINIL OU EQUIVALENTE</t>
  </si>
  <si>
    <t>VERNIZ COPAL INCOLOR BRILHANTE PREMIUM, SUVINIL, EUCATEX, MONTANA OU EQUIVALENTE</t>
  </si>
  <si>
    <t>VERNIZES E OUTROS MATERIAIS PARA PINTURA (CONT.)</t>
  </si>
  <si>
    <t>DILUENTE P/ TINTA EPÓXI</t>
  </si>
  <si>
    <t>GRAMA EM PLACAS TIPO ESMERALDA</t>
  </si>
  <si>
    <t>TERRA VEGETAL</t>
  </si>
  <si>
    <t>PLACA DE OBRA CHAPA DE AÇO Nº 22, REQUADRO EM METALON - IMPRESSÃO DIGITAL</t>
  </si>
  <si>
    <t>MASSA PLASTICA</t>
  </si>
  <si>
    <t>ESTRADO DE MADEIRA PADRÃO CASA GAS CONF PROJETO</t>
  </si>
  <si>
    <t>TRAVE P/ FUT SALAO 3,00X2,00M C/ RECUO FG D=3"</t>
  </si>
  <si>
    <t>POSTE VOLEIBOL FG D=2 1/2" C/ CARRETILHA E TAMPAO</t>
  </si>
  <si>
    <t>CJ</t>
  </si>
  <si>
    <t>DIVERSOS (CONTINUAÇÃO)</t>
  </si>
  <si>
    <t>REDE COM MALHA GROSSA PARA TRAVE DE FUTEBOL SALAO</t>
  </si>
  <si>
    <t>CESTA PARA ARO DE BASQUETE</t>
  </si>
  <si>
    <t>REDE VOLEIBOL MALHA GROSSA, LONA SUP. E INFERIOR</t>
  </si>
  <si>
    <t>CANTONEIRA ABAS IGUAIS DE FERRO ASTM A-36 - 1/8" X 1" X 1"</t>
  </si>
  <si>
    <t>CANTONEIRA ABAS IGUAIS DE FERRO ASTM A-36 - 3/16" X 1.1/2" X 1.1/2" GALV.</t>
  </si>
  <si>
    <t>ABRACADEIRA GUIA P/ MASTRO SIMPLES P/ 1 DESCIDA 1.1/2" - TEL-320</t>
  </si>
  <si>
    <t>REVESTIMENTOS (PEDRAS NATURAIS) - CONTINUAÇÃO</t>
  </si>
  <si>
    <t>GRANITO CINZA ANDORINHA ESP 2CM POLIDO NAS DUAS FACES</t>
  </si>
  <si>
    <t>INSUMOS DE ELETRICA</t>
  </si>
  <si>
    <t>POSTE CIRC.CONCRETO ALT.MONT.11M/300KG,PAD ESCELSA</t>
  </si>
  <si>
    <t>POSTE CIRCULAR DE CONCRETO 11M/600KG</t>
  </si>
  <si>
    <t>POSTE (CONT)</t>
  </si>
  <si>
    <t>MAO FRANCESA PLANA GALVANIZADA 32 X 726 MM</t>
  </si>
  <si>
    <t>POSTE DE CONCRETO DUPLO "T" (DT) 7 METROS - 200 DAN</t>
  </si>
  <si>
    <t>REDUÇÃO CONCÊNT ELETROC PERF "U" 200X150MM,ABA100</t>
  </si>
  <si>
    <t>REDUÇÃO CONCÊNT ELETROC PERF "U" 300X150MM,ABA100</t>
  </si>
  <si>
    <t>REDUÇÃO CONCÊNT ELETROC PERF "U" 400X150MM,ABA100</t>
  </si>
  <si>
    <t>SUPORTE ANGULAR P/ELETROCALHA DE 400X100MM</t>
  </si>
  <si>
    <t>PARA RAIOS E ACESSORIOS</t>
  </si>
  <si>
    <t>CURVA 90º BARRA CHATA ALUM 7/8"X1/8"X300MM TEL 778</t>
  </si>
  <si>
    <t>ISOLADORES E ESPACADORES</t>
  </si>
  <si>
    <t>ISOLADOR DE PINO POLIMERICO 15KV - ROSCA 25MM</t>
  </si>
  <si>
    <t>CONECTOR PORCELANA 3P P/ CABOS 10MM2 (50A)</t>
  </si>
  <si>
    <t>CONECTOR PORCELANA 3P P/ CABOS 6MM2 (30A)</t>
  </si>
  <si>
    <t>LAMPADAS (CONTINUAÇÃO)</t>
  </si>
  <si>
    <t>LAMPADA LED TUBULAR T8 9W 600MM BRANCO FRIO, BASE G13, BIVOLT - CERTIFICADA INMETRO</t>
  </si>
  <si>
    <t>ARMACAO SECUNDARIA 2 ESTRIBOS COM HASTE 16X150MM</t>
  </si>
  <si>
    <t>TRANSFORMADORES</t>
  </si>
  <si>
    <t>TRANSFOMADOR TRIFASICO A OLEO 225KVA - 15KV - 220/127V</t>
  </si>
  <si>
    <t>TRANSFOMADOR TRIFASICO A OLEO 75KVA - 15KV - 220/127V</t>
  </si>
  <si>
    <t>TRANSFOMADOR TRIFASICO A OLEO 150KVA - 15KV - 220/127V</t>
  </si>
  <si>
    <t>TRANSFOMADOR TRIFASICO A OLEO 112.5KVA - 15KV - 220/127V</t>
  </si>
  <si>
    <t>PARA-RAIOS - ACESSORIOS</t>
  </si>
  <si>
    <t>TELA BELINOX, L=245MM/E=1,5MM INOX-TEL-754</t>
  </si>
  <si>
    <t>QUADROS E CAIXAS ENTRADA/MEDIÇÃO</t>
  </si>
  <si>
    <t>CX PASS MET Nº6 "TELEBRAS" 120X120X15CM CH GALV</t>
  </si>
  <si>
    <t>QUADRO DIST EMBUTIR MET C/ BARRAMENTO TRIFASICO 18 CIRC - 100A C/ TRINCO</t>
  </si>
  <si>
    <t>QUADRO DIST EMBUTIR MET C/ BARRAMENTO TRIFASICO 40 CIRC - 100A C/ TRINCO</t>
  </si>
  <si>
    <t>QUADRO DIST EMBUTIR MET C/ BARRAMENTO TRIFASICO 24 CIRC - 100A C/ TRINCO</t>
  </si>
  <si>
    <t>QUADRO DIST EMBUTIR MET C/ BARRAMENTO TRIFASICO 32 CIRC - 100A C/ TRINCO</t>
  </si>
  <si>
    <t>CAIXA PARA TRANSFORMADOR DE CORRENTE (TC) ATE 112,5KVA - 200:5A</t>
  </si>
  <si>
    <t>CONJ CX MEDIDOR POLIFASICO P-980-005+CX DISJ P-940-003</t>
  </si>
  <si>
    <t>CAIXA PARA TRANSFORMADOR DE CORRENTE (TC) 112,5 ATE 300KVA - 400:5A</t>
  </si>
  <si>
    <t>CAIXA PVC 4" X 4" - IP40 - TIGRE OU EQUIVALENTE</t>
  </si>
  <si>
    <t>QUADROS E CAIXAS (CONTINUAÇÃO)</t>
  </si>
  <si>
    <t>CAIXA PVC 3" X 3" TIGREFLEX - SEXTAVADA</t>
  </si>
  <si>
    <t>QUADRO DIST EMBUTIR MET C/ BARRAMENTO TRIFASICO 16 CIRC - 100A C/ TRINCO</t>
  </si>
  <si>
    <t>QUADRO DIST EMBUTIR MET C/ BARRAMENTO TRIFASICO 28 CIRC - 100A C/ TRINCO</t>
  </si>
  <si>
    <t>QUADRO DIST EMBUTIR MET C/ BARRAMENTO TRIFASICO 44 CIRC - 150A C/ TRINCO</t>
  </si>
  <si>
    <t>QUADRO DIST EMBUTIR MET C/ BARRAMENTO TRIFASICO 54 CIRC - 100A C/ TRINCO</t>
  </si>
  <si>
    <t>QUADRO DIST EMBUTIR MET C/ BARRAMENTO TRIFASICO 44 CIRC - 100A C/ TRINCO</t>
  </si>
  <si>
    <t>QUADRO DIST EMB MET 3F 56/40 CIRC DIN/UL - 225A</t>
  </si>
  <si>
    <t>CAIXA PASSAG. CH 18 C/TAMPA PARAF. 400X400X120MM</t>
  </si>
  <si>
    <t>QUADRO DISTRIB EM PVC 12 CIRCUITOS - BARRAMENTO 100A</t>
  </si>
  <si>
    <t>QUADRO DIST EMBUTIR MET C/ BARRAMENTO TRIFASICO 34 CIRC - 100A C/ TRINCO</t>
  </si>
  <si>
    <t>ELETRODUTOS (AÇO ESMALTADO E CONEXÕES)</t>
  </si>
  <si>
    <t>ELETRODUTO GALVANIZADO ZINCADO 6"</t>
  </si>
  <si>
    <t>ELETRODUTO GALVANIZADO ZINCADO LEVE - 2.1/2"</t>
  </si>
  <si>
    <t>ELETRODUTO GALVANIZADO ZINCADO 4"</t>
  </si>
  <si>
    <t>CURVA 90º PARA ELETRODUTO GALVANIZADO ZINCADO 3"</t>
  </si>
  <si>
    <t>ELETRODUTO GALVANIZADO ZINCADO 3"</t>
  </si>
  <si>
    <t>REDUÇÃO DE FERRO GALVANIZADO Ø 50X32MM (2X1 1/4")</t>
  </si>
  <si>
    <t>CAIXAS DE PASSAGEM E ECONDULETES (CONTINUAÇÃO)</t>
  </si>
  <si>
    <t>CONDULETE ALUMINIO SEM ROSCA, TIPO 'B' DIAMETRO 3/4" C/ TAMPA C/ VEDACAO</t>
  </si>
  <si>
    <t>CONDULETE ALUMINIO SEM ROSCA TIPO 'LR' DIAM 3/4" C/ TAMPA C/ VEDACAO</t>
  </si>
  <si>
    <t>CONDULETE ALUMINIO SEM ROSCA TIPO 'X' DIAM 3/4" C/ TAMPA COM VEDACAO</t>
  </si>
  <si>
    <t>ELETRODUTOS (PVC RIGIDO E CONEXÕES)</t>
  </si>
  <si>
    <t>ELETRODUTO DE PVC RIGIDO 1/2" - ROSCAVEL SEM LUVA</t>
  </si>
  <si>
    <t>ELETRODUTO DE PVC RIGIDO 3/4" - ROSCAVEL SEM LUVA</t>
  </si>
  <si>
    <t>ELETRODUTO DE PVC RIGIDO 1" - ROSCAVEL SEM LUVA</t>
  </si>
  <si>
    <t>ELETRODUTO DE PVC RIGIDO 2" - ROSCAVEL SEM LUVA</t>
  </si>
  <si>
    <t>ELETRODUTO DE PVC RIGIDO 3" - ROSCAVEL SEM LUVA</t>
  </si>
  <si>
    <t>ELETRODUTO DE PVC RIGIDO 4" - ROSCAVEL SEM LUVA</t>
  </si>
  <si>
    <t>CURVA DE PVC RIGIDO PARA ELETRODUTO DE 3/4"</t>
  </si>
  <si>
    <t>LUVA DE PVC RIGIDO PARA ELETRODUTO 3/4"</t>
  </si>
  <si>
    <t>ELETRODUTO CONDULETE PVC 3/4" APARENTE TIGRE/SIM.</t>
  </si>
  <si>
    <t>NIPLE PVC PARA ELETRODUTO 3"</t>
  </si>
  <si>
    <t>CANALETA SISTEMA X PIAL LEGRAND OU SIMILAR</t>
  </si>
  <si>
    <t>ELETRODUTO CONDULETE PVC 1" APARENTE TIGRE E EQUIV</t>
  </si>
  <si>
    <t>ELETRODUTO DE PVC RIGIDO 6"</t>
  </si>
  <si>
    <t>ACABAMENTO PARA CANALETA SISTEMA X PIAL - FINA</t>
  </si>
  <si>
    <t>CANALETA DE DISTRIBUICAO 20X10CM COMPRIMENTO 2,00 M, COM TAMPA, SEM ADESIVO E COM DIVISORIAS, REF. 308 01X LEGRAND SISTEMA X OU EQUIVALENTE</t>
  </si>
  <si>
    <t>ELETRODUTO FLEXIVEL CORRUGADO 25MM (3/4") PVC AMARELO TIGREFLEX OU EQUIVALENTE</t>
  </si>
  <si>
    <t>ELETRODUTO FLEXIVEL CORRUGADO 32MM (1") PVC AMARELO TIGREFLEX OU EQUIVALENTE</t>
  </si>
  <si>
    <t>ELETRODUTOS (PVC RIGIDO E CONEXÕES) - CONTINUAÇÃO</t>
  </si>
  <si>
    <t>DUTO CORRUGADO DE PEAD COR PRETA 6"</t>
  </si>
  <si>
    <t>DUTO CORRUGADO DE PEAD COR PRETA 1.1/2"</t>
  </si>
  <si>
    <t>DUTO CORRUGADO DE PEAD COR PRETA 2"</t>
  </si>
  <si>
    <t>ELETRODUTOS (PVC RIG/FLEX E CONEXOES - CONT</t>
  </si>
  <si>
    <t>DUTO CORRUGADO DE PEAD COR PRETA 1.1/4"</t>
  </si>
  <si>
    <t>CAIXAS DE PASSAGEM E CONDULETES</t>
  </si>
  <si>
    <t>CAIXA PVC OCTOGONAL 4X4" COM FUNDO MÓVEL - TIGRE OU EQUIVALENTE</t>
  </si>
  <si>
    <t>CABO FLEX ISOL. TERMOPLAST. 750V - 1,5 MM2 - 70º</t>
  </si>
  <si>
    <t>CABO FLEX ISOL. TERMOPLAST. 750V - 2,50 MM2 - 70º</t>
  </si>
  <si>
    <t>CABO FLEX ISOL. TERMOPLAST. 750V - 4,00 MM2 - 70º</t>
  </si>
  <si>
    <t>CABO FLEX ISOL. TERMOPLAST. 750V - 6,00 MM2 - 70º</t>
  </si>
  <si>
    <t>CABO FLEX ISOL. TERMOPLAST. 0,6/1KV - 95MM2 - 90º HEPR</t>
  </si>
  <si>
    <t>CABO FLEX ISOL. TERMOPLAST. 750V - 16MM2 - 70º</t>
  </si>
  <si>
    <t>CABO FLEX ISOL. TERMOPLAST. 750V - 25MM2 - 70º</t>
  </si>
  <si>
    <t>CABO FLEX ISOL. TERMOPLAST. 0,6/1KV - 185MM2 - 90º HEPR</t>
  </si>
  <si>
    <t>CABO DE COBRE NU TEMPERA MEIO DURA 6MM2 - CLASSE 1</t>
  </si>
  <si>
    <t>CABO DE COBRE NU TEMPERA MEIO DURA 16 MM2 - CLASSE 2A</t>
  </si>
  <si>
    <t>CABO DE COBRE NU TEMPERA MEIO DURA 10 MM2 - CLASSE 2A</t>
  </si>
  <si>
    <t>CABO COBRE NU TEMPERA MEIO DURA 25MM2 - CLASSE 2A</t>
  </si>
  <si>
    <t>CABO COBRE NU TEMPERA MEIO DURA 35MM2 - CLASSE 2A</t>
  </si>
  <si>
    <t>CABO COBRE NU TEMPERA MEIO DURA 50MM2 - CLASSE 2A</t>
  </si>
  <si>
    <t>CABO TELEFONICO CI C/ 30 PARES Ø 50 MM</t>
  </si>
  <si>
    <t>CABO FLEX ISOL. TERMOPLAST. 0,6/1KV - 16MM2 - 90º HEPR</t>
  </si>
  <si>
    <t>FIOS E CABOS (CONTINUAÇÃO)</t>
  </si>
  <si>
    <t>CABO COBRE UNIPOLAR 25 MM2 ISOLAMENTO 15KV</t>
  </si>
  <si>
    <t>CABO UTP 4 PARES CAT 5E</t>
  </si>
  <si>
    <t>CABO FLEX ISOL. TERMOPLAST. 0,6/1KV - 70MM2 - 90º HEPR</t>
  </si>
  <si>
    <t>CABO DE COBRE TERMOPLÁSTICO (PVC) FLEXÍVEL ISOLADO 0,60/1KV, ANTI-CHAMA, HEPR 90ºC ? 4X4,0MM2</t>
  </si>
  <si>
    <t>CABO DE COBRE TERMOPLÁSTICO (PVC) FLEXÍVEL ISOLADO 0,60/1KV, ANTI-CHAMA, HEPR 90ºC ? 4X16,0MM2</t>
  </si>
  <si>
    <t>CABO FLEX ISOL. TERMOPLAST. 0,6/1KV - 25MM2 - 90º HEPR</t>
  </si>
  <si>
    <t>CABO FLEX ISOL. TERMOPLAST. 0,6/1KV - 35MM2 - 90º HEPR</t>
  </si>
  <si>
    <t>CABO FLEX ISOL. TERMOPLAST. 0,6/1KV - 6,0MM2 - 90º HEPR</t>
  </si>
  <si>
    <t>CABO FLEX ISOL. TERMOPLAST. 0,6/1KV - 10MM2 - 90º HEPR</t>
  </si>
  <si>
    <t>CABO DE COBRE TERMOPLÁSTICO (PVC) FLEXÍVEL ISOLADO 0,60/1KV, ANTI-CHAMA, HEPR 90ºC ? 3X4,0MM2</t>
  </si>
  <si>
    <t>CABO FLEX ISOL. TERMOPLAST. 0,6/1KV - 50MM2 - 90º HEPR</t>
  </si>
  <si>
    <t>CABO FLEX ISOL. TERMOPLAST. 750V - 10MM2 - 70º</t>
  </si>
  <si>
    <t>CABO FLEX ISOL. TERMOPLAST. 0,6/1KV - 240MM2 - 90º HEPR</t>
  </si>
  <si>
    <t>CABO FLEX ISOL. TERMOPLAST. 0,6/1KV - 150MM2 - 90º HEPR</t>
  </si>
  <si>
    <t>CABO DE COBRE UNIPOLAR 35 MM2 COM ISOLAMENTO 15KV</t>
  </si>
  <si>
    <t>CABO FLEX ISOL. TERMOPLAST. 0,6/1KV - 2,5MM2 - 90º HEPR</t>
  </si>
  <si>
    <t>CABO FLEX ISOL. TERMOPLAST. 0,6/1KV - 4,0MM2 - 90º HEPR</t>
  </si>
  <si>
    <t>CABO FLEX ISOL. TERMOPLAST. 0,6/1KV - 120MM2 - 90º HEPR</t>
  </si>
  <si>
    <t>FIO DE COBRE RECOZIDO Nº 6 P/ AMARRAÇÃO</t>
  </si>
  <si>
    <t>CABO FLEX ISOL. TERMOPLAST. 0,6/1KV - 300MM2 - 90º HEPR</t>
  </si>
  <si>
    <t>CABO UTP 4P CAT.6</t>
  </si>
  <si>
    <t>FIOS E CABOS (CONTINUACAO)</t>
  </si>
  <si>
    <t>CABO FLEXIVEL 70ºC TEMPERA MOLE ANTICHAMA 450/750V - 1,5 MM2 - NBR NM 280, CLASSE 5</t>
  </si>
  <si>
    <t>CABO FLEXIVEL 70ºC TEMPERA MOLE ANTICHAMA 450/750V - 2,5 MM2 - NBR NM 280, CLASSE 5</t>
  </si>
  <si>
    <t>CABO FLEXIVEL 70ºC TEMPERA MOLE ANTICHAMA 450/750V - 4 MM2 - NBR NM 280, CLASSE 5</t>
  </si>
  <si>
    <t>CABO FLEXIVEL 70ºC TEMPERA MOLE ANTICHAMA 450/750V - 6 MM2 - NBR NM 280, CLASSE 5</t>
  </si>
  <si>
    <t>CABO TELEFONICO CI C/ 20 PARES Ø 50 MM</t>
  </si>
  <si>
    <t>FIOS E CABOS (CONT)</t>
  </si>
  <si>
    <t>CABO DE COBRE TERMOPLÁSTICO (PVC) FLEXÍVEL ISOLADO 0,60/1KV, ANTI-CHAMA, HEPR 90ºC ? 2X2,5MM2</t>
  </si>
  <si>
    <t>CABO FLEXIVEL 70ºC TEMPERA MOLE ANTICHAMA 450/750V - 10 MM2 - NBR NM 280, CLASSE 5</t>
  </si>
  <si>
    <t>CABO FLEXIVEL 70ºC TEMPERA MOLE ANTICHAMA 450/750V - 16 MM2 - NBR NM 280, CLASSE 5</t>
  </si>
  <si>
    <t>CABO FLEXIVEL 70ºC TEMPERA MOLE ANTICHAMA 450/750V - 25 MM2 - NBR NM 280, CLASSE 5</t>
  </si>
  <si>
    <t>CABO COAXIAL P/ TV, SERIE -RG6-67% - 75 OHMS</t>
  </si>
  <si>
    <t>CABO DE COBRE TERMOPLÁSTICO (PVC) FLEXÍVEL ISOLADO 0,60/1KV, ANTI-CHAMA, HEPR 90ºC ? 3X2,5MM2</t>
  </si>
  <si>
    <t>CONECTOR DE ALUMINIO TIPO PRENSA CABOS IP66 CURTO 3/4" COM ROSCA</t>
  </si>
  <si>
    <t>JUNCAO SIMPLES LONGA P/ ELETROCALHA 300X100 MM</t>
  </si>
  <si>
    <t>JUNCAO SIMPLES CURTA P/ ELETROCALHA 200X100 MM</t>
  </si>
  <si>
    <t>QUADRO DISTR TRIFASICO QDETG UX 34 MOD (2X17) 150A CEMAR</t>
  </si>
  <si>
    <t>CONJ CX MEDIDOR MONOF P-980-009+CX DISJ P-940-003</t>
  </si>
  <si>
    <t>CAIXA MED POLIF P-980-009 CARGA ATE 41000W ESCELSA (CJ)</t>
  </si>
  <si>
    <t>CAIXA MED POLIF P-980-009 CARGA- 41000A57000W ESCE (CJ)</t>
  </si>
  <si>
    <t>CAIXA MED POLIF P-980-010 CARGA-57000A75000W ESCE (CJ)</t>
  </si>
  <si>
    <t>BASES E FUSIVEIS</t>
  </si>
  <si>
    <t>FUSIVEL RETARDADO NH - 01, IN=100A - GG(GL)</t>
  </si>
  <si>
    <t>FUSIVEL RETARDADO NH - 01, IN=160A - GG(GL)</t>
  </si>
  <si>
    <t>FUSIVEL NH 01 RETARDADO IN 125 A</t>
  </si>
  <si>
    <t>FUSIVEL RETARDADO NH - 02, IN=300A - GG(GL)</t>
  </si>
  <si>
    <t>BASES E FUSIVEIS (CONTINUACAO)</t>
  </si>
  <si>
    <t>FUSIVEL RETARDADO NH - 02, IN=250A - GG(GL)</t>
  </si>
  <si>
    <t>FUSÍVEL NH-02 RETARDADO, IN=355A</t>
  </si>
  <si>
    <t>DISJUNTORES (CONTINUAÇÃO)</t>
  </si>
  <si>
    <t>DISJUNTOR CAIXA MOLDADA TERMOMAGNETICO FIXO, TRIPOLAR 400A, ICU: 65KA, 380/415VCA</t>
  </si>
  <si>
    <t>DISJUNTORES</t>
  </si>
  <si>
    <t>DISJUNTOR CX MOLDADA TRIPOLAR 100A - CURVA C - 20KA 220/127V</t>
  </si>
  <si>
    <t>MINI DISJUNTOR TRIPOLAR 90A CURVA C 5KA 220/127V</t>
  </si>
  <si>
    <t>DISJUNTOR CX MOLDADA TERMOMAGNETICO TRIPOLAR 125A 20KA</t>
  </si>
  <si>
    <t>DISPOSITIVO INTERRUPTOR DR BIPOLAR 40A - 30MA</t>
  </si>
  <si>
    <t>MINI DISJUNTOR MONOPOLAR 16A CURVA C 5KA 220/127V</t>
  </si>
  <si>
    <t>MINI DISJUNTOR MONOPOLAR 20A CURVA C 5KA 220/127V</t>
  </si>
  <si>
    <t>MINI DISJUNTOR MONOPOLAR 25A CURVA C 5KA 220/127V</t>
  </si>
  <si>
    <t>MINI DISJUNTOR MONOPOLAR 32A CURVA C 5KA 220/127V</t>
  </si>
  <si>
    <t>MINI DISJUNTOR MONOPOLAR 40A CURVA C 5KA 220/127V</t>
  </si>
  <si>
    <t>MINI DISJUNTOR BIPOLAR 16A CURVA C 5KA 220/127V</t>
  </si>
  <si>
    <t>MINI DISJUNTOR BIPOLAR 20A CURVA C 5KA 220/127V</t>
  </si>
  <si>
    <t>MINI DISJUNTOR BIPOLAR 25A CURVA C 5KA 220/127V</t>
  </si>
  <si>
    <t>MINI DISJUNTOR BIPOLAR 32A CURVA C 5KA 220/127V</t>
  </si>
  <si>
    <t>MINI DISJUNTOR BIPOLAR 40A CURVA C 5KA 220/127V</t>
  </si>
  <si>
    <t>MINI DISJUNTOR BIPOLAR 50A CURVA C 5KA 220/127V</t>
  </si>
  <si>
    <t>MINI DISJUNTOR TRIPOLAR 16A CURVA C 5KA 220/127V</t>
  </si>
  <si>
    <t>MINI DISJUNTOR TRIPOLAR 20A CURVA C 5KA 220/127V</t>
  </si>
  <si>
    <t>MINI DISJUNTOR TRIPOLAR 25A CURVA C 5KA 220/127V</t>
  </si>
  <si>
    <t>MINI DISJUNTOR TRIPOLAR 32A CURVA C 5KA 220/127V</t>
  </si>
  <si>
    <t>MINI DISJUNTOR TRIPOLAR 40A CURVA C 5KA 220/127V</t>
  </si>
  <si>
    <t>MINI DISJUNTOR TRIPOLAR 50A CURVA C 5KA 220/127V</t>
  </si>
  <si>
    <t>MINI DISJUNTOR TRIPOLAR 70A CURVA C 5KA 220/127V</t>
  </si>
  <si>
    <t>DISPOSITIVO INTERRUPTOR DR BIPOLAR 25A - 30MA</t>
  </si>
  <si>
    <t>MINI DISJUNTOR TRIPOLAR 80A CURVA C 5KA 220/127V</t>
  </si>
  <si>
    <t>MINI DISJUNTOR TRIPOLAR 63A CURVA C 5KA 220/127V</t>
  </si>
  <si>
    <t>MINI DISJUNTOR MONOPOLAR 10A CURVA C 5KA 220/127V</t>
  </si>
  <si>
    <t>DISPOSITIVO INTERRUPTOR DR BIPOLAR 80A - 30 MA</t>
  </si>
  <si>
    <t>MINI DISJUNTOR MONOPOLAR 63A CURVA C 5KA 220/127V</t>
  </si>
  <si>
    <t>MINI DISJUNTOR MONOPOLAR 6A CURVA C 5KA 220/127V</t>
  </si>
  <si>
    <t>MINI DISJUNTOR MONOPOLAR 50A CURVA C 5KA 220/127V</t>
  </si>
  <si>
    <t>DISJUNTOR CAIXA MOLDADA TERMOMAGNETICO FIXO, TRIPOLAR 200A, ICU: 50KA, 400/500VCA</t>
  </si>
  <si>
    <t>DISJUNTOR CAIXA MOLDADA TERMOMAGNETICO FIXO, TRIPOLAR 175A, ICU: 50KA, 400/500VCA</t>
  </si>
  <si>
    <t>MINI DISJUNTOR MONOPOLAR 4A CURVA C 5KA 220/127V</t>
  </si>
  <si>
    <t>MINI DISJUNTOR MONOPOLAR 70A CURVA C 5KA 220/127V</t>
  </si>
  <si>
    <t>MINI DISJUNTOR MONOPOLAR 80A CURVA C 5KA 220/127V</t>
  </si>
  <si>
    <t>MINI DISJUNTOR BIPOLAR 63A CURVA C 5KA 220/127V</t>
  </si>
  <si>
    <t>MINI DISJUNTOR BIPOLAR 70A CURVA C 5KA 220/127V</t>
  </si>
  <si>
    <t>DISJUNTORES (CONTINUACAO)</t>
  </si>
  <si>
    <t>MINI DISJUNTOR BIPOLAR 80A CURVA C 5KA 220/127V</t>
  </si>
  <si>
    <t>DISJ TERMOMAG TRIP CX MOLDADA 250A 25KA 480/600VCA</t>
  </si>
  <si>
    <t>MINI DISJUNTOR MONOPOLAR 2A CURVA C 5KA 220/127V</t>
  </si>
  <si>
    <t>DISJ TERMOMAG TRIP CX MOLD 150A 25KA 480/600VCA</t>
  </si>
  <si>
    <t>CAIXA PASSAG. CH 18 C/TAMPA PARAF. 100X100X80MM</t>
  </si>
  <si>
    <t>CAIXA PASSAG. CH 18 C/TAMPA PARAF. 150X150X80MM</t>
  </si>
  <si>
    <t>CAIXA PASSAG. CH 18 C/TAMPA PARAF. 200X200X100MM</t>
  </si>
  <si>
    <t>CAIXA PASSAG. CH 18 C/TAMPA PARAF. 300X300X120MM</t>
  </si>
  <si>
    <t>CAIXA C/TAMPA DO TIPO CIE-2 20X20X12 CM (TELEFONE) (DE EMBUTIR)</t>
  </si>
  <si>
    <t>CAIXA C/TAMPA DO TIPO CIE-4 60X60X12 CM (TELEFONE) (DE EMBUTIR)</t>
  </si>
  <si>
    <t>CAIXA C/TAMPA DO TIPO CIE-5 80X80X12 CM (TELEFONE) (DE EMBUTIR)</t>
  </si>
  <si>
    <t>CAIXA C/TAMPA TIPO CIE-7 150X150X15 CM (TELEFONE) (DE EMBUTIR)</t>
  </si>
  <si>
    <t>CAIXA METALICA DA GOMES DIM. 20 X 20 X 15 CM</t>
  </si>
  <si>
    <t>CAIXA 4X4" EM ALUMINIO P/ PISO</t>
  </si>
  <si>
    <t>CAIXAS DE PASSAGEM E CONDULETES (CONTINUAÇÃO)</t>
  </si>
  <si>
    <t>CAIXA PVC 4 X 2" - IP40 - TIGRE OU EQUIVALENTE</t>
  </si>
  <si>
    <t>CONDULETE ALUMINIO SILICO, SAIDA T, ENTRADA ROSCA BSP 3/4" C/ VEDACAO E TAMPA</t>
  </si>
  <si>
    <t>BEBEDOURO P/ DEFIC. REF. BDF 300 - IBBL</t>
  </si>
  <si>
    <t>CONJ A/C SPLIT HIWALL EVAP+COND INVERTER 18000BTU - CICLO FRIO - CLASSIFICACAO A (SELO PROCEL) 220V</t>
  </si>
  <si>
    <t>CONJ A/C SPLIT HIWALL (PAREDE) EVAP+COND INVERTER 9000BTU - CICLO FRIO - CLASSIFICACAO A (SELO PROCEL) 220V</t>
  </si>
  <si>
    <t>CONJ. A/C SPLIT HI-WALL EVAP+COND INVERTER 22000 BTU - CICLO FRIO - CLASSIFICACAO A (SELO PROCEL) 220V</t>
  </si>
  <si>
    <t>INTERRUPTORES, TOMADAS E ESPELHOS</t>
  </si>
  <si>
    <t>INTERRUPTOR (MODULO) 1 TECLA SIMPLES 10A/250V S/ ESPELHO</t>
  </si>
  <si>
    <t>INTERRUPTOR (MODULO) 1 TECLA PARALELO 10A/250V S/ ESPELHO</t>
  </si>
  <si>
    <t>INTERRUPTOR PULSADOR CAMPAINHA S/ ESPELHO (MODULO)</t>
  </si>
  <si>
    <t>TOMADA (MODULO) PAD BRAS 2 P+T 20A/250V NBR 14136 S/ ESPELH</t>
  </si>
  <si>
    <t>TOMADA (MODULO) PAD BRAS 2 P+T 10A/250V NBR 14136 S/ ESPELH</t>
  </si>
  <si>
    <t>TOMADA DE 3 POLOS 20A 250V S/ ESPELHO</t>
  </si>
  <si>
    <t>INTERRUPTORES, TOMADAS E ESPELHOS (CONT.)</t>
  </si>
  <si>
    <t>PLACA CEGA FRONTAL 1U P/ RACK 19"</t>
  </si>
  <si>
    <t>PLACA CEGA FRONTAL 2U'S P/ RACK 19"</t>
  </si>
  <si>
    <t>LUMINÁRIAS (CALHAS, PROJETORES, CONJUNTOS)</t>
  </si>
  <si>
    <t>RELE FOTOCONTROLADOR T2 AN2000 LN PP TECNOWATT/EQUIV</t>
  </si>
  <si>
    <t>ARANDELA COM DIFUSOR EM VIDRO 25CM</t>
  </si>
  <si>
    <t>LÂMPADAS</t>
  </si>
  <si>
    <t>LAMPADA LED BIVOLT BULBO E27 9W - LUZ BRANCA - FORMATO TRADICIONAL</t>
  </si>
  <si>
    <t>LAMPADA LED BIVOLT BULBO E27 20W - LUZ BRANCA - FORMATO TRADICIONAL</t>
  </si>
  <si>
    <t>LAMPADA FLUORESCENTE TUBULAR 20W</t>
  </si>
  <si>
    <t>LAMPADA FLUORESCENTE TUBULAR 40W</t>
  </si>
  <si>
    <t>LUMINÁRIAS (CONT.)</t>
  </si>
  <si>
    <t>BLOCO AUT. ILUM. EMERG. P/ ACLARAMENTO E/OU BALIZAMENTO 2X9W - AUT. 2 HORAS</t>
  </si>
  <si>
    <t>SUPORTE SIMPLES PARA TOPO DE POSTE DIAMETRO 110 - 114MM (ILUMINAÇÃO PÚBLICA) REF FORT LIGHT - REPUME - FORTE NOBRE OU EQUIV</t>
  </si>
  <si>
    <t>LUMINARIAS (CONT)</t>
  </si>
  <si>
    <t>LUMINARIA SOBR 2X09/10W (2X16W) CORPO CH ACO PINT ELETROST REFLETOR E ALETAS - REF. CS216AL-N - AMS; 1261 ? LUMAVI; SO004000 - CLARON/EQUIVALENTE</t>
  </si>
  <si>
    <t>LUMINARIA SOBR 2X18/20W (2X32W) CORPO CH ACO PINT ELETROST REFLETOR E ALETAS - REF. CS232AL-N - AMS; 2447 ? LUMAVI; SO005000 - CLARON/EQUIVALENTE</t>
  </si>
  <si>
    <t>LUMINARIA EMBUTIR 2X18/20W (2X32W) CORPO CH ACO PINT ELETROST REFLETOR E ALETAS - REF. CE232AL-N - AMES, 6025 - LUMAVI; SO0020000 ? CLARON/EQUIVALENTE</t>
  </si>
  <si>
    <t>LUMINARIAS (CONT )</t>
  </si>
  <si>
    <t>LUMINARIA SOBR 4X09/10W (2X16W) CORPO CH ACO PINT ELETROST REFLETOR E ALETAS - REF. CS416AL-N - AMES, 1452 ? LUMAVI; SO006000 - CLARON/EQUIVALENTE</t>
  </si>
  <si>
    <t>LUMINARIA EMB 2X09/10W (2X16W) CORPO CH ACO PINT ELETROST REFLETOR E ALETAS - REF. CE216AL-N - AMS, 6024 ? LUMAVI; SO0010000 - CLARON/EQUIVALENTE</t>
  </si>
  <si>
    <t>APARELHOS ELETRICOS</t>
  </si>
  <si>
    <t>CAMPAINHA TIMBRE PIAL COD. 41277 OU SIMILAR</t>
  </si>
  <si>
    <t>CAMPAINHA TIPO PRATO PIAL COD. 41418</t>
  </si>
  <si>
    <t>BOMBA CENTR MONOFASICA 110/220V 1/2CV REF: CAM W4C</t>
  </si>
  <si>
    <t>BOMBA CENTRIFUGA TRIFASICA 2 CV - CAM W14</t>
  </si>
  <si>
    <t>BOMBA CENTR TRIFASICA 220/380V 5CV REF CAM 620 TJM</t>
  </si>
  <si>
    <t>APARELHOS ELETRICOS - CONTINUAÇÃO</t>
  </si>
  <si>
    <t>BOMBA CENTR MONOFASICA 110/220V 1 CV REF: CAM W10</t>
  </si>
  <si>
    <t>BOMBA CENTR MONOFASICA 110/220V 3/4CV REF: CAM W10</t>
  </si>
  <si>
    <t>CONJ A/C SPLIT HIWALL (PAREDE) EVAP+COND INVERTER 24000BTU - CICLO FRIO - CLASSIFICACAO A (SELO PROCEL) 220V</t>
  </si>
  <si>
    <t>CHUVEIRO PRESSMATIC ANT VANDALISMO 17125006</t>
  </si>
  <si>
    <t>APARELHOS ELÉTRICOS - CONTINUAÇÃO</t>
  </si>
  <si>
    <t>CONJ A/C SPLIT HIWALL (PAREDE) EVAP+COND INVERTER 12000BTU - CICLO FRIO - CLASSIFICACAO A (SELO PROCEL) 220V</t>
  </si>
  <si>
    <t>DISP PROT CONTR SURTOS DPS BIPOLAR 275VCA COR 40KA</t>
  </si>
  <si>
    <t>CAIXA POLIPROPILENO EQUIP 180X150X90MM TEL 902</t>
  </si>
  <si>
    <t>PARA-RAIOS E ACESSORIOS</t>
  </si>
  <si>
    <t>BASE EM ACO GALV P/ MASTROS 2" - 4 FUROS Ø8MM TEL-074</t>
  </si>
  <si>
    <t>CONJ ESTAIAMENTO TIPO RIGIDO 1,5M CADA ESTAIS X 1.1/2" - TEL 440</t>
  </si>
  <si>
    <t>CAIXA INSPECAO DO TERRA,PVC,DIÂM.30CM,TAMPA FERRO</t>
  </si>
  <si>
    <t>CONECTOR DE UMA DESCIDA PARA CABO 35MM2</t>
  </si>
  <si>
    <t>HASTE TIPO COPPERWELD - 5/8 "X 2.4M - ALTA CAMADA</t>
  </si>
  <si>
    <t>CAPTOR C/ ROSCA ACO INOX Ø 3/4" X 350MM, TEL-036</t>
  </si>
  <si>
    <t>ABRACADEIRA GUIA MASTRO REFORCADA P/ 1 DESCIDA 1.1/2" - TEL-340</t>
  </si>
  <si>
    <t>PARA-RAIOS POLIMERICO 12KV - 10KA COM SUPORTE</t>
  </si>
  <si>
    <t>ABRACADEIRA GUIA P/ MASTRO SIMPLES P/1 DESCIDA 2"</t>
  </si>
  <si>
    <t>ABRACADEIRA TIPO "D" COM CUNHA P/ ELETRODUTO 2" TEL 097</t>
  </si>
  <si>
    <t>CONECTOR MEDICAO EM BRONZE C/ 4 PARAFUSOS TEL-560</t>
  </si>
  <si>
    <t>CONECTOR DE PRESSAO P/CABO DE COBRE DE 35 MM2</t>
  </si>
  <si>
    <t>SUPORTE ISOLADOR P/APLICACAO EM QUINAS DE 90 GRAUS</t>
  </si>
  <si>
    <t>SUPORTE ISOLADOR C/ROLDANA P/APARAFUSAR C/CHAPA</t>
  </si>
  <si>
    <t>SUPORTE ISOLADOR REFORCADO P/APARAFUSAR C/CHAPA</t>
  </si>
  <si>
    <t>ABRACADEIRA GUIA P/ MASTRO REFORCADA P/ 1 DESCIDA 2" - TEL-350</t>
  </si>
  <si>
    <t>FIXADOR OMEGA EM LATAO PARA CABOS 35 MM² FURO DE 5MM</t>
  </si>
  <si>
    <t>PRESILHA DE LATAO FURO Ø5MM PARA CABOS 35-50MM² - TEL-744 - TERMOTECNICA OU EQUIVALENTE</t>
  </si>
  <si>
    <t>BASE EM ACO GALV P/ MASTROS 1.1/2" - 4 FUROS Ø8MM TEL-064</t>
  </si>
  <si>
    <t>ELETROFERRAGENS</t>
  </si>
  <si>
    <t>ABRACADEIRA GUIA P/ MASTRO SIMPLES P/ 1 DESCIDA 2" - TEL-330</t>
  </si>
  <si>
    <t>TAMPAO PARA ELETRODUTO 1", REF. TEL-5533</t>
  </si>
  <si>
    <t>TERMINAL COMPRESSÃO COBRE ESTANHADO 50MM2 TEL 5150</t>
  </si>
  <si>
    <t>MAO FRANCESA REFORCADA P/ ELETROCALHA 400MM</t>
  </si>
  <si>
    <t>TAMPA DE ENCAIXE P/ ELETROCALHA CH18, 400MM</t>
  </si>
  <si>
    <t>TAMPA DE ENCAIXE P/ ELETROCALHA CH18, 300MM</t>
  </si>
  <si>
    <t>TAMPA DE ENCAIXE P/ ELETROCALHA CH18, 150MM</t>
  </si>
  <si>
    <t>CABECOTE DE ALUMINIO FUNDIDO 2 1/2"</t>
  </si>
  <si>
    <t>BATERIA SELADA 12V 60AH</t>
  </si>
  <si>
    <t>CAIXA DE INSPECAO DE PVC Ø300X300MM - TEL-552</t>
  </si>
  <si>
    <t>TAMPA REFORCADA EM FºFº C/ ESCOTILHA - TEL-536</t>
  </si>
  <si>
    <t>ISOLADOR PORCELANA TIPO ROLDANA 80X80 MM P/ 2 CABOS - MARROM</t>
  </si>
  <si>
    <t>TERMINAL A COMPRESSAO TIPO OLHAL #70MM2</t>
  </si>
  <si>
    <t>ELETROCALHA STANDARD PERFURADA S/ TAMPA 150X50MM - CH16</t>
  </si>
  <si>
    <t>ELETROFERRAGENS (BUCHAS.ARRUELAS. BRACADEIRAS)</t>
  </si>
  <si>
    <t>PARAFUSO CABEÇA QUADRADA MAQUINA GALVANIZADO A FOGO 16 X 300MM</t>
  </si>
  <si>
    <t>ABRACADEIRA TIPO D COM CUNHA P/ ELETRODUTO Ø 1" - TEL-095</t>
  </si>
  <si>
    <t>TERMINAL CABO-BARRA EM LATÃO 2 X # 240 MM2</t>
  </si>
  <si>
    <t>BUCHA DE ALUMINIO FUNDIDO 3/4" C/ ROSCA BSP- WETZEL OU EQUIVALENTE</t>
  </si>
  <si>
    <t>BUCHA DE ALUMINIO FUNDIDO 1" C/ ROSCA BSP- WETZEL OU EQUIVALENTE</t>
  </si>
  <si>
    <t>BUCHA DE ALUMINIO FUNDIDO 1 1/2" C/ ROSCA BSP- WETZEL OU EQUIVALENTE</t>
  </si>
  <si>
    <t>BUCHA DE ALUMINIO FUNDIDO 2" C/ ROSCA BSP- WETZEL OU EQUIVALENTE</t>
  </si>
  <si>
    <t>BUCHA DE ALUMINIO FUNDIDO 3" C/ ROSCA BSP- WETZEL OU EQUIVALENTE</t>
  </si>
  <si>
    <t>BUCHA DE ALUMINIO FUNDIDO 4" C/ ROSCA BSP- WETZEL OU EQUIVALENTE</t>
  </si>
  <si>
    <t>BUCHA DE ALUMINIO FUNDIDO 6" C/ ROSCA BSP- WETZEL OU EQUIVALENTE</t>
  </si>
  <si>
    <t>ARRUELA DE ALUMINIO FUNDIDO 3/4" - WETZEL OU EQUIVALENTE</t>
  </si>
  <si>
    <t>ARRUELA DE ALUMINIO FUNDIDO 1" - WETZEL OU EQUIVALENTE</t>
  </si>
  <si>
    <t>ARRUELA DE ALUMINIO FUNDIDO 1 1/4" - WETZEL OU EQUIVALENTE</t>
  </si>
  <si>
    <t>ARRUELA DE ALUMINIO FUNDIDO 1 1/2" - WETZEL OU EQUIVALENTE</t>
  </si>
  <si>
    <t>ARRUELA DE ALUMINIO FUNDIDO 2" - WETZEL OU EQUIVALENTE</t>
  </si>
  <si>
    <t>ARRUELA DE ALUMINIO FUNDIDO 3" - WETZEL OU EQUIVALENTE</t>
  </si>
  <si>
    <t>ARRUELA DE ALUMINIO FUNDIDO 4" - WETZEL OU EQUIVALENTE</t>
  </si>
  <si>
    <t>ARRUELA DE ALUMINIO FUNDIDO 6" - WETZEL OU EQUIVALENTE</t>
  </si>
  <si>
    <t>ABRACADEIRA EM ACO GALV. P/ AMARRACAO DE ELETRODUTOS, TIPO "U" SIMPLES - 3/4"</t>
  </si>
  <si>
    <t>ABRACADEIRA EM ACO GALV. P/ AMARRACAO DE ELETRODUTOS, TIPO "U" SIMPLES - 1.1/2"</t>
  </si>
  <si>
    <t>CABECOTE DE ENTRADA 1" EM ALUMINIO FUNDIDO</t>
  </si>
  <si>
    <t>ABRACADEIRA TIPO COPO 1" C/ PARAFUSO/BUCHA</t>
  </si>
  <si>
    <t>CONJ PARAFUSO, PORCA E ARRUELA LATAO 5/16 X 11/4"</t>
  </si>
  <si>
    <t>CONJ PARAFUSO, PORCA E ARRUELA LATAO 3/8 X 11/2"</t>
  </si>
  <si>
    <t>VELCRO 20 MM P/ FIXACAO DE CABOS DE REDE LOGICA</t>
  </si>
  <si>
    <t>TAMPA DE ENCAIXE P/ ELETROCALHA CH18, 200MM</t>
  </si>
  <si>
    <t>PARAFUSO SEXTAVADA ACO GALV 1020 1/4" X 1/2"</t>
  </si>
  <si>
    <t>PARA-RAIOS E ACESSORIOS (CONT.)</t>
  </si>
  <si>
    <t>BARRA CHATA EM ALUMINIO 7/8" X 1/8" X 3M (70MM2) TEL-771</t>
  </si>
  <si>
    <t>NIPLE DUPLO ACO GALVANIZADO BSP Ø 4" (100MM)</t>
  </si>
  <si>
    <t>CAPTOR C/ ROSCA LATAO CROM Ø 3/4" X 250MM, TEL-010</t>
  </si>
  <si>
    <t>PARAFUSO M6X45MM, TEL-5346</t>
  </si>
  <si>
    <t>CORDOALHA CHATA FLEX. 100X25MM 2 FUROS TEL 5701</t>
  </si>
  <si>
    <t>ALICATE Z-201</t>
  </si>
  <si>
    <t>TERMINAL AEREO EM LATAO (MINICAPTOR) H=250MM X 10MM - TEL 2024 - TERMOTECNICA OU EQUIVALENTE</t>
  </si>
  <si>
    <t>CONJ ESTAIAMENTO TIPO RIGIDO 2M CADA ESTAIS X 2" - TEL-453</t>
  </si>
  <si>
    <t>CAIXA ACO EQUIP POT 380X320X175MM - TEL-903</t>
  </si>
  <si>
    <t>BARRA CHATA AÇO GALV. FOGO 7/8"X1/8"(3M) TEL-761</t>
  </si>
  <si>
    <t>TERMINAL CABO-BARRA EM LATÃO # 150 MM2</t>
  </si>
  <si>
    <t>ELETROCALHA STANDARD PERFURADA S/ TAMPA 200X100MM - CH16</t>
  </si>
  <si>
    <t>MAO FRANCESA REFORCADA P/ ELETROCALHA 300MM</t>
  </si>
  <si>
    <t>ELETROCALHA STANDARD PERFURADA S/ TAMPA 400X100MM - CH16</t>
  </si>
  <si>
    <t>DIVERSOS - CONTINUAÇÃO</t>
  </si>
  <si>
    <t>PARAFUSO CABEÇA QUADRADA MAQUINA GALVANIZADO A FOGO 16 X 200MM</t>
  </si>
  <si>
    <t>BANDEJA DESLIZANTE P/ RACK PADRAO 19" - 500MM</t>
  </si>
  <si>
    <t>SAIDA HORIZONTAL PARA ELETRODUTO Ø 3/4" (ELETROCALHA)</t>
  </si>
  <si>
    <t>TERMINAL CABO-BARRA EM LATÃO # 240 MM2</t>
  </si>
  <si>
    <t>CRUZETA DE MADEIRA P/ POSTE 90 X 135 X 2400MM</t>
  </si>
  <si>
    <t>PORCA QUADRADA DIAM. 16MM</t>
  </si>
  <si>
    <t>TERMINAL CABO-BARRA EM LATÃO # 300 MM2</t>
  </si>
  <si>
    <t>CANTONEIRA "ZZ" ALTA P/PERFILADO 38/38 - REF. 114-11-Z, MOPA</t>
  </si>
  <si>
    <t>VENTILADOR DE TETO COMERCIAL C/ ALETAS DE MADEIRA S/ LUMIN., INCL. COMANDO</t>
  </si>
  <si>
    <t>CENTRAL DE ALARME ENDERECAVEL 4 LACOS ATE 256 ENDERECOS</t>
  </si>
  <si>
    <t>INSUMOS ELETRICA CONTINUACAO</t>
  </si>
  <si>
    <t>TERMINAL CABO-BARRA EM LATÃO # 10 MM2</t>
  </si>
  <si>
    <t>TERMINAL CABO-BARRA EM LATÃO # 25 MM2</t>
  </si>
  <si>
    <t>TERMINAL CABO-BARRA EM LATÃO # 35 MM2</t>
  </si>
  <si>
    <t>TERMINAL CABO-BARRA EM LATÃO # ATÉ 4 MM2</t>
  </si>
  <si>
    <t>CONECTOR PARAFUSO FENDIDO SPLIT-BOLT (KS-17) P/CABO 4 - 10MM2 - BURNDY OU EQUIVALENTE</t>
  </si>
  <si>
    <t>SUSPENSAO VERTICAL PARA ELETROCALHA 200X100 MM</t>
  </si>
  <si>
    <t>TE HORIZONTAL 90º PERFURADA C/ TAMPA 200X100MM - CH16</t>
  </si>
  <si>
    <t>TE HORIZONTAL 90º PERFURADA C/ TAMPA 300X100MM - CH16</t>
  </si>
  <si>
    <t>GUIAS HORIZONTAIS FECHADO C/ TAMPA 1U P/ RACK</t>
  </si>
  <si>
    <t>GUIAS/ORGANIZADOR DE CABOS HORIZONTAIS FECHADO C/ TAMPA 2U P/ RACK</t>
  </si>
  <si>
    <t>SUPORTE ANGULAR P/ELETROCALHA DE 30X10CM</t>
  </si>
  <si>
    <t>ELETROFERRAGENS (DIVERSOS)</t>
  </si>
  <si>
    <t>CONECTOR SPLIT BOLT 35MM2 - ACAB. NATURAL TEL 5015</t>
  </si>
  <si>
    <t>SAIDA HORIZONTAL PARA ELETRODUTO Ø 1" (ELETROCALHA)</t>
  </si>
  <si>
    <t>MASTRO TELESCOPICO C/ REDUCAO P/ 3/4" 5M - TEL-480</t>
  </si>
  <si>
    <t>CURVA HORIZONTAL 90º PERFURADA 200X100MM - CH16</t>
  </si>
  <si>
    <t>CURVA HORIZONTAL 90º PERFURADA 300X100MM - CH16</t>
  </si>
  <si>
    <t>CURSOR P/FITA WALSIWA ERAFLEX</t>
  </si>
  <si>
    <t>PARAFUSO ALLEN CABEÇA ABAULADA M16 X 45MM</t>
  </si>
  <si>
    <t>PARAFUSO ALLEN CABEÇA ABAULADA M16 X 125MM</t>
  </si>
  <si>
    <t>PORCA QUADRADA PARA PARAFUSO M16</t>
  </si>
  <si>
    <t>FITA ISOLANTE NR 33 - 19MM X 20M</t>
  </si>
  <si>
    <t>BOCAL PORCELANA C/ ROSCA P/ LAMPADA INCANDESCENTE</t>
  </si>
  <si>
    <t>SAPATILHA PARA CABO DE AÇO</t>
  </si>
  <si>
    <t>TAMPA DE FERRO R2 DIM. 1070X520MM PADRAO TELEBRAS (TRAFEGO LEVE)</t>
  </si>
  <si>
    <t>SELA PARA CRUZETA DE MADEIRA</t>
  </si>
  <si>
    <t>CONECTOR PARAFUSO FENDIDO SPLIT-BOLT (KS-26) P/CABO 35 - 70MM2 - BURNDY OU EQUIVALENTE</t>
  </si>
  <si>
    <t>CANTONEIRA ABAS IGUAIS DE FERRO ASTM A-36 - 3/16" X 1.1/2" X 1.1/2"</t>
  </si>
  <si>
    <t>PARAFUSO ALLEN CABEÇA ABAULADA M16 X 150MM</t>
  </si>
  <si>
    <t>CABECOTE DE ALUMINIO FUNDIDO 3"</t>
  </si>
  <si>
    <t>CABECOTE DE ALUMINIO FUNDIDO 3/4"</t>
  </si>
  <si>
    <t>CANTONEIRA ABAS IGUAIS DE FERRO ASTM A-36 - 3/16" X 1" X 1"</t>
  </si>
  <si>
    <t>SOQUETE ANTI-VIBRATORIO P/LAMP FLUOR/LED PANAM/SIMILAR</t>
  </si>
  <si>
    <t>ARRUELA QUADRADA 38 X 38 X 3MM, C/ FURO 18MM.</t>
  </si>
  <si>
    <t>CRUZETA DE MADEIRA P/ POSTE 90 X 112,5 X 2400 MM</t>
  </si>
  <si>
    <t>OLHAL DE FERRO GALVANIZADO C/ PARAFUSO 16X200MM</t>
  </si>
  <si>
    <t>CANTONEIRA ABAS IGUAIS DE FERRO ASTM A-36 - 3/16" X 1.1/4" X 1.1/4"</t>
  </si>
  <si>
    <t>CABECOTE DE ALUMINIO FUNDIDO 4"</t>
  </si>
  <si>
    <t>FITA ISOLANTE AUTO FUSAO, C/10M</t>
  </si>
  <si>
    <t>TERMINAL MECANICO P/CABO 16MM2</t>
  </si>
  <si>
    <t>NIPLE PVC DUPLO 4"</t>
  </si>
  <si>
    <t>ARMACAO SECUNDARIA 1 ESTRIBO C/HASTE 16X150MM</t>
  </si>
  <si>
    <t>CABECOTE DE ALUMINIO FUNDIDO 6"</t>
  </si>
  <si>
    <t>NIPLE PVC DUPLO 6"</t>
  </si>
  <si>
    <t>PARAFUSO ALLEN CABEÇA ABAULADA M10 X 150MM</t>
  </si>
  <si>
    <t>ELETROCALHA STANDARD PERFURADA S/ TAMPA 300X100MM - CH16</t>
  </si>
  <si>
    <t>PINO DE CRUZETA 19MM P/ISOLADOR DE DISTRIBUICAO</t>
  </si>
  <si>
    <t>MAO FRANCESA 38X38MM SIMPLES P/ ELETROCALHA 200MM</t>
  </si>
  <si>
    <t>TERMINAL CABO-BARRA EM LATÃO # 6 MM2</t>
  </si>
  <si>
    <t>TERMINAL CABO-BARRA EM LATÃO # 16 MM2</t>
  </si>
  <si>
    <t>TERMINAL CABO-BARRA EM LATÃO # 50 MM2</t>
  </si>
  <si>
    <t>TERMINAL CABO-BARRA EM LATÃO # 70 MM2</t>
  </si>
  <si>
    <t>TERMINAL CABO-BARRA EM LATÃO # 95 MM2</t>
  </si>
  <si>
    <t>TERMINAL CABO-BARRA EM LATÃO # 120 MM2</t>
  </si>
  <si>
    <t>TERMINAL CABO-BARRA EM LATÃO # 185 MM2</t>
  </si>
  <si>
    <t>TERMINAL CABO-BARRA EM LATÃO 2 X # 185 MM2</t>
  </si>
  <si>
    <t>ARRUELA LISA EM LATAO 1/4"</t>
  </si>
  <si>
    <t>ACIONADOR MANUAL DE ALARME ENDERECAVEL TP QUEBRA VIDRO</t>
  </si>
  <si>
    <t>SAIDA HORIZONTAL PARA ELETRODUTO Ø 2" (ELETROCALHA)</t>
  </si>
  <si>
    <t>CINTA CIRCULAR ACO GALVANIZADO 200MM</t>
  </si>
  <si>
    <t>DIVERSOS (CONT.)</t>
  </si>
  <si>
    <t>SUPORTE P/ TRANSFORMADOR EM LIGA DE ALUMINIO P/ POSTE CONCRETO CIRCULAR - 225MM</t>
  </si>
  <si>
    <t>TERMINAL CABO-BARRA EM LATAO 2X # 300MM2</t>
  </si>
  <si>
    <t>CONSUMO DE ENERGIA ELETRICA COMERCIAL, BAIXA TENSAO CONSUMO ATE 100KWH, INCLUIDO ICMS, PIS/PASEP E CONFINS</t>
  </si>
  <si>
    <t>KWH</t>
  </si>
  <si>
    <t>INSUMOS DE REDE LOGICA / TELEFONIA/ CFTV/ SOM</t>
  </si>
  <si>
    <t>CABOS E CONEXOES</t>
  </si>
  <si>
    <t>PATCH CORD U/UTP GIGALAN RJ-45 CAT 6 - 1.50 M</t>
  </si>
  <si>
    <t>PATCH CORD U/UTP MULTILAN RJ-45 CAT 5E - 1.50 M</t>
  </si>
  <si>
    <t>CONECTOR RJ45 CAT 5E MACHO - PARA REDE DE DADOS</t>
  </si>
  <si>
    <t>CABO TELEFONICO CI C/ 100 PARES Ø 50 MM</t>
  </si>
  <si>
    <t>CONECTOR DE ALUMINIO TIPO PRENSA CABOS IP66 CURTO 1/2" COM ROSCA</t>
  </si>
  <si>
    <t>CONECTOR DE ALUMINIO TIPO PRENSA CABOS IP66 CURTO 1" COM ROSCA</t>
  </si>
  <si>
    <t>PATCH CORD U/UTP GIGALAN RJ-45 CAT 6 - 3.00 M</t>
  </si>
  <si>
    <t>CABO TELEFONICO CI C/ 50 PARES Ø 50 MM</t>
  </si>
  <si>
    <t>PATCH CORD U/UTP MULTILAN RJ-45 CAT 5E - 3.00 M</t>
  </si>
  <si>
    <t>TOMADAS</t>
  </si>
  <si>
    <t>ESPELHO 4X2" C/ 1 CONECTOR RJ-45 FEMEA CAT 5E</t>
  </si>
  <si>
    <t>TOMADA TELEFONE COM CONECTOR RJ11</t>
  </si>
  <si>
    <t>TOMADA COAXIAL 75 OHMS PARA TV C/ ESPELHO 4X2"</t>
  </si>
  <si>
    <t>ESPELHO 4" X 4" C/ 2 CONECTORES RJ-45 FEMEA CAT. 6</t>
  </si>
  <si>
    <t>ESPELHO 4" X 4" C/ 2 CONECTORES RJ45 FEMEA CAT. 5E</t>
  </si>
  <si>
    <t>ESPELHO 4" X 2" C/ 1 CONECTOR RJ-45 FEMEA CAT. 6</t>
  </si>
  <si>
    <t>CALHA PARA 6 TOMADAS FIXACAO PADRAO 19" - 20A</t>
  </si>
  <si>
    <t>CALHA PARA 8 TOMADAS FIXACAO PADRAO 19" - 20A</t>
  </si>
  <si>
    <t>EQUIPAMENTOS</t>
  </si>
  <si>
    <t>PATCH PANEL DE EMENDA RJ45/RJ45 24 PORTAS CAT 5E</t>
  </si>
  <si>
    <t>KIT COM 4 RODIZIO (2 C/ TRAVAS)</t>
  </si>
  <si>
    <t>RACK DE PISO FECHADO PADRAO 19" - 32US X 670MM - CONFECCIONADO EM ACO SAE 1020, PORTA FRONTAL E VISOR EM ACRILICO E CHAVE YALE, FECHAMENTO TRASEIRO E LATERAIS REMOVIVEIS COM VENTILACAO, PINTURA EPOXI</t>
  </si>
  <si>
    <t>BANDEJA FIXACAO SIMPLES 19" - 1 U X 290MM</t>
  </si>
  <si>
    <t>MINI RACK DE PAREDE PADRAO 19" - 8 US X 470MM - CONFECCIONADO EM ACO SAE 1020, PORTA FRONTAL E VISOR EM ACRILICO, LATERAIS REMOVIVEIS COM VENTILACAO, PINTURA EPOXI</t>
  </si>
  <si>
    <t>PATCH PANEL RJ45/IDC 24 PORTAS CAT 6, D-LINK, AMP, CABLIX, MAXI TELECOM, TILFLEX OU EQUIVALENTE</t>
  </si>
  <si>
    <t>PATCH PANEL RJ45/IDC 48 PORTAS CAT 5E, D-LINK, AMP, CABLIX, MAXI TELECOM, TILFLEX OU EQUIVALENTE</t>
  </si>
  <si>
    <t>PATCH PANEL RJ45/IDC 24 PORTAS CAT 5E, D-LINK, AMP, CABLIX, MAXI TELECOM, TILFLEX OU EQUIVALENTE</t>
  </si>
  <si>
    <t>BANDEJA FIXACAO SIMPLES 19" - 2 U'S X 390MM</t>
  </si>
  <si>
    <t>MINI RACK DE PAREDE PADRAO 19" - 6USX470MM - CONFECCIONADO EM ACO SAE 1020, PORTA FRONTAL E VISOR EM ACRILICO, LATERAIS REMOVIVEIS COM VENTILACAO, PINTURA EPOXI</t>
  </si>
  <si>
    <t>KIT 4 VENTILADORES BIVOLT P/ RACK INDOOR</t>
  </si>
  <si>
    <t>EQUIPAMENTOS (CONT)</t>
  </si>
  <si>
    <t>SWITCH 48 PORTAS RJ 10/100 + 2 10/100/1000</t>
  </si>
  <si>
    <t>NO BREAK 1,44KVA (980W) 120V SENOIDAL P/ RACK 19"</t>
  </si>
  <si>
    <t>MINI RACK DE PAREDE PADRAO 19" - 12US X 570MM - CONFECCIONADO EM ACO SAE 1020, PORTA FRONTAL E VISOR EM ACRILICO, LATERAIS REMOVIVEIS COM VENTILACAO, PINTURA EPOXI</t>
  </si>
  <si>
    <t>SWITCH 24 RJ 10/100 + 2 10/100/1000</t>
  </si>
  <si>
    <t>RACK DE PISO FECHADO PADRAO 19" - 40US X 670M - CONFECCIONADO EM ACO SAE 1020, PORTA FRONTAL E VISOR EM ACRILICO E CHAVE YALE, FECHAMENTO TRASEIRO E LATERAIS REMOVIVEIS COM VENTILACAO, PINTURA EPOXI</t>
  </si>
  <si>
    <t>PATCH PANEL RJ45/IDC 48 PORTAS CAT 6, D-LINK, AMP, CABLIX, MAXI TELECOM, TILFLEX OU EQUIVALENTE</t>
  </si>
  <si>
    <t>RACK DE PISO FECHADO PADRAO 19" - 36U´S X 670MM - CONFECCIONADO EM ACO SAE 1020, PORTA FRONTAL E VISOR EM ACRILICO E CHAVE YALE, FECHAMENTO TRASEIRO E LATERAIS REMOVIVEIS COM VENTILACAO, PINTURA EPOXI</t>
  </si>
  <si>
    <t>MINI RACK DE PAREDE PADRAO 19" - 16US X 570MM - CONFECCIONADO EM ACO SAE 1020, PORTA FRONTAL E VISOR EM ACRILICO, LATERAIS REMOVIVEIS COM VENTILACAO, PINTURA EPOXI</t>
  </si>
  <si>
    <t>RACK DE PISO FECHADO PADRAO 19" - 44US X 670MM - CONFECCIONADO EM AÇO SAE 1020 1,5MM, PORTA FRONTAL EMBUTIDA, VISOR FUMÊ 2,0MM,FECHADURA ESCAMOTEÁVEL,ALETAS DE VENTILAÇÃO, PINTURA EPÓXI PÓ TEXTURIZADA</t>
  </si>
  <si>
    <t>TERMINAL COMPRESSÃO COBRE ESTANHADO 35MM TEL 5135</t>
  </si>
  <si>
    <t>CONECTOR DE MEDICAO EM LATAO C/ 2 PARAFUSOS TEL-562</t>
  </si>
  <si>
    <t>GUIA DE CABOS VERTICAL P/ RACK ABERTO 40 U'S</t>
  </si>
  <si>
    <t>GUIA DE CABOS VERTICAL P/ RACK ABERTO 44 U'S</t>
  </si>
  <si>
    <t>BANDEJA FIXACAO DUPLA 19" - 1U X 500MM</t>
  </si>
  <si>
    <t>KIT 2 VENTILADORES BIVOLT P/ RACK INDOOR</t>
  </si>
  <si>
    <t>NO BREAK 2,2KVA (1,98KW) 220V SENOIDAL P/ RACK 19"</t>
  </si>
  <si>
    <t>INSUMOS DE HIDRAULICA</t>
  </si>
  <si>
    <t>TUBOS (CONCRETO)</t>
  </si>
  <si>
    <t>TUBO DE CONCRETO SIMPLES DIAM. 30CM - PS1 PONTA E BOLSA</t>
  </si>
  <si>
    <t>TUBO DE CONCRETO SIMPLES DIAM. 20CM - PS1 - PONTA E BOLSA</t>
  </si>
  <si>
    <t>TUBOS (CONCRETO-CONT.)</t>
  </si>
  <si>
    <t>BUJAO DE ACO GALVANIZADO 2 1/2"</t>
  </si>
  <si>
    <t>BUJAO DE ACO GALVANIZADO 3"</t>
  </si>
  <si>
    <t>BUJAO DE ACO GALVANIZADO 4"</t>
  </si>
  <si>
    <t>TUBOS (AÇO GALVANIZADO E CONEXÕES)</t>
  </si>
  <si>
    <t>LUVA DE REDUCAO ACO GALV 4X2 1/2"</t>
  </si>
  <si>
    <t>NIPLE DUPLO ACO GALVANIZADO BSP Ø 2.1/2" (65MM)</t>
  </si>
  <si>
    <t>TUBO DE ACO GALVANIZADO 21,30 X 2,25MM (1/2") LEVE</t>
  </si>
  <si>
    <t>TUBO DE ACO GALVANIZADO 26,90 X 2,25MM (3/4") LEVE</t>
  </si>
  <si>
    <t>TUBO DE ACO GALVANIZADO 33,40 X 2,65MM (1") LEVE</t>
  </si>
  <si>
    <t>TUBO DE ACO GALVANIZADO 42,40 X 2,65MM (1 1/4") LEVE</t>
  </si>
  <si>
    <t>TUBO DE ACO GALVANIZADO 48,30 X 3,00MM (1 1/2") LEVE</t>
  </si>
  <si>
    <t>TUBO DE ACO GALVANIZADO 60,30 X 3,00MM (2") LEVE</t>
  </si>
  <si>
    <t>TUBO DE ACO GALVANIZADO 76,10 X 3,35MM (2 1/2") LEVE</t>
  </si>
  <si>
    <t>TUBO DE ACO GALVANIZADO 88,90 X 3,35MM (3") LEVE</t>
  </si>
  <si>
    <t>TUBO DE ACO GALVANIZADO 114,30 X 3,75MM (4") LEVE</t>
  </si>
  <si>
    <t>TE 90 ACO GALVANIZADO BSP Ø 2" (50MM)</t>
  </si>
  <si>
    <t>TE 90 ACO GALVANIZADO BSP Ø 2.1/2" (65MM)</t>
  </si>
  <si>
    <t>TE 90 ACO GALVANIZADO BSP Ø 3" (75MM)</t>
  </si>
  <si>
    <t>COTOVELO 90 ACO GALVANIZADO DE 2" (50MM)</t>
  </si>
  <si>
    <t>COTOVELO 90° DE FERRO GALVANIZADO Ø 80MM (3")</t>
  </si>
  <si>
    <t>COTOVELO 90° DE FERRO GALVANIZADO Ø 65MM (2.1/2")</t>
  </si>
  <si>
    <t>COTOVELO 45° DE FERRO GALVANIZADO Ø 50MM (2")</t>
  </si>
  <si>
    <t>COTOVELO 45° DE FERRO GALVANIZADO Ø 80MM (3")</t>
  </si>
  <si>
    <t>COTOVELO 45° DE FERRO GALVANIZADO Ø 65MM (2.1/2")</t>
  </si>
  <si>
    <t>COTOVELO 90° DE FERRO GALVANIZADO Ø 100MM (4")</t>
  </si>
  <si>
    <t>COTOVELO 45° DE FERRO GALVANIZADO Ø 100MM (4")</t>
  </si>
  <si>
    <t>TUBOS ( FERRO GALVANIZADO)</t>
  </si>
  <si>
    <t>TE 90 ACO GALVANIZADO BSP Ø 4" (100MM)</t>
  </si>
  <si>
    <t>TUBOS (FERRO FUNDIDO E CONEXÕES)</t>
  </si>
  <si>
    <t>TUBO DE FERRO FUNDIDO DE 150MM PONTA E BOLSA (PB) - "TB SME"</t>
  </si>
  <si>
    <t>TUBOS (PVC RÍGIDO E CONEXÕES)</t>
  </si>
  <si>
    <t>ADAPTADOR PVC SOLDAVEL C/ ANEL P/ CAIXA D`AGUA DN 25MM</t>
  </si>
  <si>
    <t>ADAPTADOR PVC SOLDAVEL C/ ANEL P/ CAIXA D`AGUA DN 32MM</t>
  </si>
  <si>
    <t>ADAPTADOR SOLDAVEL LONGO PVC C/ FLANGES LIVRES P/ CAIXA D`AGUA DN 40MM X 1.1/4"</t>
  </si>
  <si>
    <t>ADAPTADOR SOLDAVEL LONGO PVC C/ FLANGES LIVRES P/ CAIXA D`AGUA DN 50MM X 1.1/2"</t>
  </si>
  <si>
    <t>ADAPTADOR SOLDAVEL LONGO PVC C/ FLANGES LIVRES P/ CAIXA D`AGUA DN 60MM X 2"</t>
  </si>
  <si>
    <t>ADAPTADOR SOLDAVEL LONGO PVC C/ FLANGES LIVRES P/ CAIXA D`AGUA DN 75MM X 2.2/12"</t>
  </si>
  <si>
    <t>ADAPTADOR PVC SOLDAVEL PARA REGISTRO 25MM X 3/4"</t>
  </si>
  <si>
    <t>ADAPTADOR PVC SOLDAVEL PARA REGISTRO 32MM X 1"</t>
  </si>
  <si>
    <t>ADAPTADOR PVC SOLDAVEL PARA REGISTRO 50MM X 1 1/2"</t>
  </si>
  <si>
    <t>BUCHA DE REDUCAO PVC SOLDAVEL LONGA 32X25MM</t>
  </si>
  <si>
    <t>BUCHA DE REDUCAO PVC SOLDAVEL LONGA 50X32MM</t>
  </si>
  <si>
    <t>JOELHO DE REDUCAO 90 PVC SOLDAVEL DE 32X25MM</t>
  </si>
  <si>
    <t>TUBOS (PVC RÍGIDO E CONEXÕES) - CONT.</t>
  </si>
  <si>
    <t>JOELHO 90 PVC SOLD/ROSCA REDUCAO 25X3/4"</t>
  </si>
  <si>
    <t>JOELHO DE REDUCAO 90 PVC SOLD/ROSCA DE 25X1/2"</t>
  </si>
  <si>
    <t>LUVA PVC SOLDAVEL/ROSCA DE 25X3/4"</t>
  </si>
  <si>
    <t>TUBO DE ESGOTO DE PVC SERIE "R" CINZA (6") - 150MM - TIGRE, AMANCO OU EQUIVALENTE</t>
  </si>
  <si>
    <t>TUBOS (PVC RIGIDO TP ESGOTO)</t>
  </si>
  <si>
    <t>CURVA 90° CURTA PVC ESGOTO 40MM</t>
  </si>
  <si>
    <t>CURVA 90° CURTA PVC ESGOTO 100MM</t>
  </si>
  <si>
    <t>CURVA 90° LONGA PVC ESGOTO 100 MM</t>
  </si>
  <si>
    <t>JOELHO 90 C/VISITA PVC ESG 100X50MM</t>
  </si>
  <si>
    <t>PLUG PVC ESGOTO DE 100MM</t>
  </si>
  <si>
    <t>TE PVC REDUCAO ESGOTO DE 150X100MM</t>
  </si>
  <si>
    <t>TUBOS (PVC RIGIDO SOLDAVEL E ESGOTO COM CONEXOES)</t>
  </si>
  <si>
    <t>TUBO DE PVC SOLDAVEL MARROM 20MM (AGUA FRIA) - TIGRE, AMANCO OU EQUIVALENTE</t>
  </si>
  <si>
    <t>TUBO DE PVC SOLDAVEL MARROM 25MM (AGUA FRIA) - TIGRE, AMANCO OU EQUIVALENTE</t>
  </si>
  <si>
    <t>TUBO DE PVC SOLDAVEL MARROM 32MM (AGUA FRIA) - TIGRE, AMANCO OU EQUIVALENTE</t>
  </si>
  <si>
    <t>TUBO DE PVC SOLDAVEL MARROM 40MM (AGUA FRIA) - TIGRE, AMANCO OU EQUIVALENTE</t>
  </si>
  <si>
    <t>TUBO DE PVC SOLDAVEL MARROM 50MM (AGUA FRIA) - TIGRE, AMANCO OU EQUIVALENTE</t>
  </si>
  <si>
    <t>TUBO DE PVC SOLDAVEL MARROM 60MM (AGUA FRIA) - TIGRE, AMANCO OU EQUIVALENTE</t>
  </si>
  <si>
    <t>TUBO DE PVC SOLDAVEL MARROM 75MM (AGUA FRIA) - TIGRE, AMANCO OU EQUIVALENTE</t>
  </si>
  <si>
    <t>TUBO DE PVC SOLDAVEL MARROM 85MM (AGUA FRIA) - TIGRE, AMANCO OU EQUIVALENTE</t>
  </si>
  <si>
    <t>JOELHO 90 DE PVC SOLDAVEL DE 25MM</t>
  </si>
  <si>
    <t>JOELHO 90 DE PVC SOLDAVEL DE 32MM</t>
  </si>
  <si>
    <t>JOELHO 90 DE PVC SOLDAVEL DE 50MM</t>
  </si>
  <si>
    <t>TE DE PVC SOLDAVEL DE 25MM</t>
  </si>
  <si>
    <t>TE DE PVC SOLDAVEL DE 32MM</t>
  </si>
  <si>
    <t>TUBO DE ESGOTO PRIMARIO DE PVC BRANCO SERIE NORMAL(1.1/2") - 40MM - TIGRE, AMANCO OU EQUIVALENTE</t>
  </si>
  <si>
    <t>TUBO DE ESGOTO PRIMARIO DE PVC BRANCO SERIE NORMAL (2") - 50MM - TIGRE, AMANCO OU EQUIVALENTE</t>
  </si>
  <si>
    <t>TUBO DE ESGOTO PRIMARIO DE PVC BRANCO SERIE NORMAL (3") - 75MM - TIGRE, AMANCO OU EQUIVALENTE</t>
  </si>
  <si>
    <t>TUBO DE ESGOTO PRIMARIO DE PVC BRANCO SERIE NORMAL (4") - 100MM - TIGRE, AMANCO OU EQUIVALENTE</t>
  </si>
  <si>
    <t>TUBO DE ESGOTO PRIMARIO DE PVC BRANCO SERIE NORMAL (6") - 150MM - TIGRE, AMANCO OU EQUIVALENTE</t>
  </si>
  <si>
    <t>TUBO DE ESGOTO PRIMARIO DE PVC BRANCO SERIE NORMAL (8") - 200MM - TIGRE, AMANCO OU EQUIVALENTE</t>
  </si>
  <si>
    <t>JOELHO 45 DE PVC P/ ESGOTO DE 40MM</t>
  </si>
  <si>
    <t>JOELHO 90 DE PVC P/ ESGOTO DE 40MM</t>
  </si>
  <si>
    <t>JOELHO 90 DE PVC P/ ESGOTO DE 75MM</t>
  </si>
  <si>
    <t>JOELHO 90 DE PVC P/ ESGOTO DE 100MM</t>
  </si>
  <si>
    <t>TE 90° PVC RIGIDO P/ ESGOTO DE 40MM (1 1/2")</t>
  </si>
  <si>
    <t>TE 90° PVC RIGIDO P/ ESGOTO DE 100MM (4")</t>
  </si>
  <si>
    <t>TUBO DE PVC DE 1 1/2" P/ DESCARGA</t>
  </si>
  <si>
    <t>LUVA DE PVC SOLDAVEL DE 25MM</t>
  </si>
  <si>
    <t>JOELHO 45 DE PVC P/ ESGOTO DE 150MM</t>
  </si>
  <si>
    <t>TE DE PVC SOLDAVEL DE 32X25MM</t>
  </si>
  <si>
    <t>JOELHO 45 DE PVC SOLDAVEL DE 25MM</t>
  </si>
  <si>
    <t>TUBOS (PVC RIGIDO E CONEXOES - CONT.)</t>
  </si>
  <si>
    <t>ANEL DE BORRACHA P/TUBO PVC 150MM (6")</t>
  </si>
  <si>
    <t>TUBOS (PVC RIGIDO E CONEXOES-ROSCAVEL)</t>
  </si>
  <si>
    <t>TUBO PVC RIGIDO ROSCAVEL DE 1"</t>
  </si>
  <si>
    <t>TUBO DE COBRE E CONEXOES</t>
  </si>
  <si>
    <t>TUBO DE COBRE FLEXIVEL 3/8" PAREDE 0,79MM (1/32") - 0,193 KG/M</t>
  </si>
  <si>
    <t>TUBO DE COBRE FLEXIVEL 3/4" PAREDE 0,79MM (1/32")</t>
  </si>
  <si>
    <t>TUBO DE COBRE E CONEXOES (CONT.)</t>
  </si>
  <si>
    <t>TUBO DE COBRE RIGIDO 7/8" PAREDE 1/32 (0,478 KG/M)</t>
  </si>
  <si>
    <t>TUBO DE COBRE RIGIDO 1.1/8" PAREDE 1/32 (0,619 KG/M)</t>
  </si>
  <si>
    <t>TUBO DE COBRE FLEXIVEL 1/4" PAREDE 0,79MM (1/32")</t>
  </si>
  <si>
    <t>TUBO DE COBRE FLEXIVEL 1/2" PAREDE 0,79MM (1/32") - 0,264 KG/M</t>
  </si>
  <si>
    <t>TUBO DE COBRE FLEXIVEL 5/8" PAREDE 0,79MM (1/32") - 0,334 KG/M</t>
  </si>
  <si>
    <t>TUBO DE COBRE RIGIDO 1.5/8" PAREDE 1/32" (0,904 KG/M)</t>
  </si>
  <si>
    <t>TUBO DE COBRE RIGIDO 1.3/8" PAREDE 1/32" (0,761 KG/M)</t>
  </si>
  <si>
    <t>TUBOS (PVC E CONEXOES - CONT)</t>
  </si>
  <si>
    <t>LIXA D AGUA N. 100</t>
  </si>
  <si>
    <t>TUBOS (PVC E CONEXOES - CONT.)</t>
  </si>
  <si>
    <t>BACIA SANITÁRIA CONVENCIONAL RAVENA P9, DECA</t>
  </si>
  <si>
    <t>REGISTROS</t>
  </si>
  <si>
    <t>REGISTRO DE GAVETA BRUTO ABNT 15MM - 1/2"</t>
  </si>
  <si>
    <t>REGISTRO DE GAVETA BRUTO ABNT 20MM - 3/4"</t>
  </si>
  <si>
    <t>REGISTRO DE GAVETA BRUTO ABNT 25MM - 1"</t>
  </si>
  <si>
    <t>REGISTRO DE GAVETA BRUTO ABNT 32MM - 1.1/4"</t>
  </si>
  <si>
    <t>REGISTRO DE GAVETA BRUTO ABNT 40MM - 1.1/2"</t>
  </si>
  <si>
    <t>REGISTRO DE GAVETA CROMADO 1/2" COM CANOPLA</t>
  </si>
  <si>
    <t>REGISTRO DE GAVETA CROMADO 3/4" COM CANOPLA</t>
  </si>
  <si>
    <t>REGISTRO DE GAVETA CROMADO 1" COM CANOPLA</t>
  </si>
  <si>
    <t>REGISTRO DE GAVETA CROMADO 1 1/2" COM CANOPLA</t>
  </si>
  <si>
    <t>REGISTRO DE PRESSAO CROMADO COM ACABAMENTO 1/2"</t>
  </si>
  <si>
    <t>REGISTRO DE PRESSAO CROMADO COM ACABAMENTO 3/4"</t>
  </si>
  <si>
    <t>REGISTRO DE GAVETA CROMADO 1 1/4" COM CANOPLA</t>
  </si>
  <si>
    <t>REGISTRO DE PRESSAO BRUTO COM VOLANTE 3/4"</t>
  </si>
  <si>
    <t>REGISTRO PRESSAO BRUTO COM VOLANTE 1/2"</t>
  </si>
  <si>
    <t>REGISTRO DE GAVETA BRUTO 100MM - 4"</t>
  </si>
  <si>
    <t>VÁLVULAS</t>
  </si>
  <si>
    <t>VALVULA DE ESCOAMENTO P/ PIA AMERICANA 1.1/2 X 3.3/4'</t>
  </si>
  <si>
    <t>VALVULA DE SAIDA PARA LAVATORIO CROMADA 1"</t>
  </si>
  <si>
    <t>VALVULA DE ESCOAMENTO P/ PIA OU TANQUE 1.1/4" CROMADA</t>
  </si>
  <si>
    <t>VALVULA DE SAIDA P/MICTORIO CROMADA (11/2")</t>
  </si>
  <si>
    <t>VALVULA DE PVC 2.1/4" PARA TANQUE C/ UNHO</t>
  </si>
  <si>
    <t>VALVULA DE PVC 1" PARA LAVATORIO C/ UNHO</t>
  </si>
  <si>
    <t>VALVULA DE DESCARGA 1 1/2" C/ ACABAMENTO CROMADO</t>
  </si>
  <si>
    <t>VALVULA DE DESCARGA COM REGISTRO 1 1/2" S/ ACABAM.</t>
  </si>
  <si>
    <t>VALVULA RETENCAO HORIZONTAL BRONZE - 15MM (1/2')</t>
  </si>
  <si>
    <t>VALVULA RETENCAO HORIZONTAL BRONZE - 20MM (3/4')</t>
  </si>
  <si>
    <t>VALVULA RETENCAO HORIZONTAL BRONZE - 25MM (1')</t>
  </si>
  <si>
    <t>VALVULA RETENCAO HORIZONTAL BRONZE - 32MM (1 1/4')</t>
  </si>
  <si>
    <t>VALVULA RETENCAO HORIZONTAL BRONZE - 40MM (1 1/2')</t>
  </si>
  <si>
    <t>VALVULA RETENCAO HORIZONTAL BRONZE - 50MM (2')</t>
  </si>
  <si>
    <t>VALVULA RETENCAO HORIZONTAL BRONZE - 65MM (2 1/2')</t>
  </si>
  <si>
    <t>VALVULA RETENCAO HORIZONTAL BRONZE - 80MM (3")</t>
  </si>
  <si>
    <t>VALVULA RETENCAO HORIZONTAL BRONZE - 100MM (4')</t>
  </si>
  <si>
    <t>VALVULA RETENCAO VERTICAL BRONZE - 15MM (1/2")</t>
  </si>
  <si>
    <t>VALVULA RETENCAO VERTICAL BRONZE - 50MM (2")</t>
  </si>
  <si>
    <t>VALVULA RETENCAO VERTICAL BRONZE - 80MM (3")</t>
  </si>
  <si>
    <t>VALVULA DE ESCOAMENTO P/ PIA AMERICANA 3.1/2' CROMADA</t>
  </si>
  <si>
    <t>VALVULA EM PVC P/ LAVAT PADRAO POPULAR 1" C/ UNHO</t>
  </si>
  <si>
    <t>VALVULA DE DESCARGA COM ACABAMENTO CANOPLA METAL CROMADO 1.1/4" - DOCOL OU EQUIVALENTE</t>
  </si>
  <si>
    <t>VALVULA DE DESCARGA P/ MICTORIO 1.1/2"</t>
  </si>
  <si>
    <t>VÁLVULAS (CONTINUAÇÃO)</t>
  </si>
  <si>
    <t>VÁLVULA ESFERA NPT CLASSE 300 Ø 3/4"</t>
  </si>
  <si>
    <t>SIFÕES / ENGATES</t>
  </si>
  <si>
    <t>SIFAO METALICO TIPO COPO 1X1 1/2"</t>
  </si>
  <si>
    <t>SIFAO CROMADO 2"</t>
  </si>
  <si>
    <t>SIFAO DE PVC RIGIDO TIPO COPO 1" X 1 1/2"</t>
  </si>
  <si>
    <t>SIFAO ACO INOX CROMADO P/ LAVATORIO 1 1/4"</t>
  </si>
  <si>
    <t>SIFAO PVC PADRAO POPULAR P/ LAVATÓRIO 1"X1 1/2"</t>
  </si>
  <si>
    <t>ENGATE FLEXIVEL METAL CROMADO ESTEVES</t>
  </si>
  <si>
    <t>CAP 3/4 NPT - GALVANIZADO 300 LBS</t>
  </si>
  <si>
    <t>VALVULA DE RETENCAO MEIA LUVA 7/16" NS X 1/2" NPT</t>
  </si>
  <si>
    <t>PIGTAIL POL MX7/16 NS(24) - P45 - 0,50M</t>
  </si>
  <si>
    <t>TE NPT 3/4"- GALVANIZADO 300 LBS</t>
  </si>
  <si>
    <t>REGULADOR PRESSAO PRIM EST SAIDA 150KPA INC VALVULA P/ 02 CILIDROS</t>
  </si>
  <si>
    <t>ANEL DE VEDAÇÃO AZUL PARA BACIA SANITARIA</t>
  </si>
  <si>
    <t>CAIXAS DE DESCARGA E RESERVATORIOS</t>
  </si>
  <si>
    <t>CAIXA DESCARGA PLASTICA SOBREPOR BRANCA 6/9 LITROS</t>
  </si>
  <si>
    <t>RESERVATORIO DE POLIETILENO 1.000 L C/ TAMPA</t>
  </si>
  <si>
    <t>RESERVATORIO DE POLIETILENO 5.000 L C/ TAMPA</t>
  </si>
  <si>
    <t>RESERVATORIO DE POLIETILENO 1.500 L C/ TAMPA</t>
  </si>
  <si>
    <t>RESERVATORIO DE POLIETILENO 500 L C/ TAMPA</t>
  </si>
  <si>
    <t>RESERVATORIO/TANQUE DE POLIETILENO 20.000 L COM TAMPA ROSCAVEL DIAMETRO 60CM - FORTLEV, BAKOF TEC, ROTOPLASTYC OU EQUIVALENTE</t>
  </si>
  <si>
    <t>RESERVATORIO DE POLIETILENO 310 L C/ TAMPA</t>
  </si>
  <si>
    <t>RESERVATORIO DE POLIETILENO 3.000 L C/ TAMPA</t>
  </si>
  <si>
    <t>RESERVATORIO DE POLIETILENO 2.000 L C/ TAMPA</t>
  </si>
  <si>
    <t>RESERVATORIO DE POLIETILENO 15.000 L C/ TAMPA</t>
  </si>
  <si>
    <t>APARELHOS SANITÁRIOS E SIMILARES</t>
  </si>
  <si>
    <t>BACIA LOUÇA BRANCA DECA VOGUE PLUS REF. P 510</t>
  </si>
  <si>
    <t>CAIXA ACOPLADA P/ BACIA LOUCA INCL. VALVULA COM DUPLO ACIONAMENTO - REF. CD.00F - DECA OU EQUIVALENTE</t>
  </si>
  <si>
    <t>BACIA LOUCA BRANCA LINHA RAVENA P.909 - DECA OU EQUIVALENTE</t>
  </si>
  <si>
    <t>BACIA SIFONADA DE LOUCA BRANCA</t>
  </si>
  <si>
    <t>BACIA LOUCA BRANCA COM CAIXA ACOPLADA COM ACIONAMENTO SIMPLES</t>
  </si>
  <si>
    <t>CABIDE DE LOUCA BRANCA COM 2 GANCHOS - ICASA, CELITE OU EQUIVALENTE</t>
  </si>
  <si>
    <t>LAVATORIO DE LOUCA BRANCA COM COLUNA - ASPEN - DECA, CELITE OU EQUIVALENTE</t>
  </si>
  <si>
    <t>LAVATORIO DE LOUCA BRANCA SEM COLUNA</t>
  </si>
  <si>
    <t>MICTORIO COLETIVO ACO INOX, AISI 304 N.18 - L=30CM</t>
  </si>
  <si>
    <t>PIA DE ACO INOXIDAVEL COM CUBA SIMPLES 1.50X0.58M</t>
  </si>
  <si>
    <t>TANQUE SIMPLES 85 LTS ACO INOX, AISI 304 - TS Nº 2</t>
  </si>
  <si>
    <t>TANQUE SIMPLES 45 LTS ACO INOX, AISI 304 - TS Nº 1</t>
  </si>
  <si>
    <t>CHUVEIRO DE PVC C/ BRACO</t>
  </si>
  <si>
    <t>BACIA CONVENCIONAL INFANTIL DE LOUCA BRANCA - STUDIO KIDS - DECA OU EQUIVALENTE</t>
  </si>
  <si>
    <t>CUBA LOUCA BRANCA DE EMBUTIR DIAM.36CM DECA L-41</t>
  </si>
  <si>
    <t>ESCOVARIO AÇO INOX, AISI 304 Nº 18 - (17X43X23CM)</t>
  </si>
  <si>
    <t>LAVATORIO EM ACO INOX, LIGA AISI 304 N.1</t>
  </si>
  <si>
    <t>MICTORIO ACO INOX LIGA AISI 304 N.18 C/VALVULA</t>
  </si>
  <si>
    <t>TANQUE DUPLO 90 LTS ACO INOX AISI 304 TD Nº 1</t>
  </si>
  <si>
    <t>BEBEDOURO EM ACO INOX, AISI 304 CH18 DIM. 45X275CM</t>
  </si>
  <si>
    <t>CUBA EM ACO INOX P/ PANELOES, AISI 304 CH 22</t>
  </si>
  <si>
    <t>PIA EM ACO INOX C/ 2 CUBAS NO. 1 0.60 X 2.50 M</t>
  </si>
  <si>
    <t>BEBEDOURO ACO INOX COLETIVO N.18 - L= 0.45 M</t>
  </si>
  <si>
    <t>CABIDE 1 GANCHO REF.08 ACAB. CROMADO REF IDEA DOCOL, LORENZETTI OU EQUIV</t>
  </si>
  <si>
    <t>ACABAMENTO (CANOPLA) CLASSICA PARA VALVULA DE DESCARGA - DOCOL, DECA, HIDRA OU EQUIVALENTE</t>
  </si>
  <si>
    <t>CUBA LOUCA BRANCA OVAL DE EMBUTIR REF. L37</t>
  </si>
  <si>
    <t>BACIA CONVENCIONAL DE LOUÇA BRANCA - LOGASA, CELITE OU EQUIVALENTE</t>
  </si>
  <si>
    <t>LAVATORIO LOUÇA BRANCA SEM COLUNA LINHA COLIBRI - LOGASA OU EQUIVALENTE</t>
  </si>
  <si>
    <t>CUBA ACO INOX RETANG. SIMPLES REF.302 MARCA STRAKE</t>
  </si>
  <si>
    <t>PIA ACO INOXI 01 CUBA N. 1 DIM. 0.60 X 1.80M</t>
  </si>
  <si>
    <t>PIA ACO INOXI 02 CUBAS N. 2 DIM. 0.60 X 2.10M</t>
  </si>
  <si>
    <t>LAVATORIO BRANCO COM COLUNA BRANCO PADRAO POPULAR</t>
  </si>
  <si>
    <t>LAVATORIO DE CANTO BRANCO REF. L101</t>
  </si>
  <si>
    <t>CUBA AÇO INOX RETANG. SIMPLES REF.301 MARCA STRAKE</t>
  </si>
  <si>
    <t>LAVATORIO DE CANTO BRANCO COLECAO MASTER - L76</t>
  </si>
  <si>
    <t>ACAB. ANTIVAND. REF. 01505006 P/ VALVULA DESCARGA</t>
  </si>
  <si>
    <t>MICTORIO LOUCA BRANCA C/ SIFAO INTEGRADO ANTIVANDALISMO - M-715 - DECA OU EQUIVALENTE</t>
  </si>
  <si>
    <t>BACIA SIF. LOUCA BRANCA VOGUE PLUS CONFORT - P51</t>
  </si>
  <si>
    <t>METAIS SANITÁRIOS</t>
  </si>
  <si>
    <t>TORNEIRA LONGA DE PAREDE PARA TANQUE 3/4" (20MM) - REF. 1158-PRIMOR - DOCOL OU EQUIVALENTE</t>
  </si>
  <si>
    <t>TORNEIRA DE PRESSAO CROMADA DE USO GERAL 1/2'</t>
  </si>
  <si>
    <t>TORNEIRA BICA BAIXA DE PRESSAO CROMADA P/ LAVATORIO 1/2" - PRESSMATIC ALFA, DOCOL, DECAMATIC SMART - DECA OU EQUIVALENTE</t>
  </si>
  <si>
    <t>TUBO DE LIGACAO CROMADO COM CANOPLA</t>
  </si>
  <si>
    <t>TORNEIRA ANGULAR DE JARDIM CROMADA 1/2" OU 3/4", ACIONAMENTO RESTRITO - DOCOL OU EQUIVALENTE</t>
  </si>
  <si>
    <t>TORNEIRA DE PVC BRANCA 1/2" PARA PIA SLIM - KRONA, TIGRE OU EQUIVALENTE</t>
  </si>
  <si>
    <t>DUCHA MANUAL ACQUA JET C/ REG.PRESSÃO REF. C 2195</t>
  </si>
  <si>
    <t>TORNEIRA DE PAREDE DE COZINHA BICA ALTA REF. GALI - DOCOL OU EQUIVALENTE</t>
  </si>
  <si>
    <t>TORNEIRA JATO ESGUICHO EM ACO INOX DIAM. 3/8" - TAMANHO 15 CM P/ BEBEDOURO INDUSTRIAL</t>
  </si>
  <si>
    <t>TORNEIRA EM PVC PARA LAVATORIO</t>
  </si>
  <si>
    <t>TORNEIRA LONGA DE PAREDE PARA TANQUE 1/2" (15MM) - REF. 1158-PRIMOR - DOCOL OU EQUIVALENTE</t>
  </si>
  <si>
    <t>TORN. CROMADA 1/2" LINHA PRATIKA REF.1157-P FABRIMAR</t>
  </si>
  <si>
    <t>TORNEIRA PRESSÃO CROMADA USO GERAL 3/4"</t>
  </si>
  <si>
    <t>FILTRO AQUALAR CURTO AP200 AQUALAR/EQUIV C/ REFIL(VELA)</t>
  </si>
  <si>
    <t>VALVULA DESCARGA ANTI-VANDALISMO P/ MICTORIO - PRESSMATIC - DOCOL OU EQUIVALENTE</t>
  </si>
  <si>
    <t>LAVATÓRIO COM COLUNA BRANCA CONFORT L51+CS1V</t>
  </si>
  <si>
    <t>TORNEIRA DE LAVATORIO PAREDE ANTI-VANDAL CROMADO BIOPRESS AV 140MM - 1182-AV-BIO-140 - FABRIMAR OU EQUIVALENTE</t>
  </si>
  <si>
    <t>TUBO LIGACAO MICTORIO ANTIVAND 00132606 DOCOL/EQU</t>
  </si>
  <si>
    <t>ACAB. VALV. DESC. PRESSMATIC BENEFIT 00184906 DOCOL</t>
  </si>
  <si>
    <t>BARRA DE APOIO INOX LATERAL ARTICULADA 80CM</t>
  </si>
  <si>
    <t>APARELHOS E EQUIPAMENTOS</t>
  </si>
  <si>
    <t>CHUVEIRO CROMADO COM DESVIADOR FLEXIVEL - LINHA MAX - DECA OU EQUIVALENTE</t>
  </si>
  <si>
    <t>EQUIPAMENTOS DE PROTEÇÃO CONTRA INCÊNDIO</t>
  </si>
  <si>
    <t>CAIXA DE INCENDIO/ABRIGO PARA MANGUEIRA 60X90X17CM C/ TAMPA E SUPORTE</t>
  </si>
  <si>
    <t>EXTINTOR DE INCENDIO DE GAS CARBONICO CO2 5 B:C (6 KG)</t>
  </si>
  <si>
    <t>CAIXA DE ACO 40X60X40CM P/HIDRANTE DE RECALQUE</t>
  </si>
  <si>
    <t>ADAPTADOR LATAO ROSCA PARA ENGATE RAPIDO 63X63MM</t>
  </si>
  <si>
    <t>SUPORTE DE PAREDE UNIVERSAL PARA EXTINTOR</t>
  </si>
  <si>
    <t>EXTINTOR DE INCENDIO DE AGUA PRESSURIZADA 2A (10 LITROS)</t>
  </si>
  <si>
    <t>EXTINTOR DE INCENDIO DE PORTATIL PO QUIMICO SECO ABC 2A-20B:C (4KG)</t>
  </si>
  <si>
    <t>EXTINTOR DE INCENDIO PORTATIL PO QUIMICO SECO ABC 2A - 20B:C (6KG)</t>
  </si>
  <si>
    <t>REGISTRO GLOBO ANGULAR 45º DE 63MM</t>
  </si>
  <si>
    <t>MANGUEIRA DE 63MM X 20 M C/ ENGATE STORZ</t>
  </si>
  <si>
    <t>REGISTRO GLOBO ANGULAR 90 DE 63MM</t>
  </si>
  <si>
    <t>TAMPAO COM CORRENTE PARA REGISTRO GLOBO ANGULAR</t>
  </si>
  <si>
    <t>CAIXA DE INCENDIO/ABRIGO PARA MANGUEIRA 80X90X17CM C/ TAMPA E SUPORTE</t>
  </si>
  <si>
    <t>CHAVE P/ CONEXOES TIPO STORZ DN 1 1/2X 2 1/2"</t>
  </si>
  <si>
    <t>MANGUEIRA DE INCENDIO 63MM X 15 M C/ ENGATE STORZ</t>
  </si>
  <si>
    <t>SINALIZ DE EMERGENCIA (SAIDA) ACRILICA AUTONOMA</t>
  </si>
  <si>
    <t>PLACA DE SINALIZAÇÃO DE EMERGÊNCIA DE ORIENTAÇÃO E SALVAMENTO , CONFORME ABNT NBR 13434/2004 E NT14/2010-ES</t>
  </si>
  <si>
    <t>ESGUICHO EM LATAO REGULAVEL 2.1/2"</t>
  </si>
  <si>
    <t>MANOMETRO 63 MM ESCALA DUPLA 0 A 4 KGF/CM2</t>
  </si>
  <si>
    <t>RALOS, CAIXAS E GRELHAS</t>
  </si>
  <si>
    <t>RALO SIFONADO EM PVC 100X40MM COM GRELHA EM PVC</t>
  </si>
  <si>
    <t>RALO SECO PVC 10 CM, COM GRELHA EM PVC</t>
  </si>
  <si>
    <t>CAIXA SIFONADA PVC 150X150X50MM,COM GRELHA EM PVC</t>
  </si>
  <si>
    <t>TAMPA P/ CAIXA SIFONADA EM PVC 15X15CM</t>
  </si>
  <si>
    <t>TAMPAO E SUPORTE DE FERRO FUNDIDO Ø 60CM CLASSE D400 PARA PV</t>
  </si>
  <si>
    <t>RALO SIFONADO 10X10CM C/ GRELHA QUADRADA PVC</t>
  </si>
  <si>
    <t>RALO SIFONADO EM PVC 100X40MM, C/ GRELHA CROMADA</t>
  </si>
  <si>
    <t>RALO SECO PVC 10CM, C/ GRELHA CROMADA</t>
  </si>
  <si>
    <t>RALO SIFONADO 100X40MM C/GRELHA PVC,AKROS MAR.REF.</t>
  </si>
  <si>
    <t>RALOS, CAIXAS E GRELHAS (CONT)</t>
  </si>
  <si>
    <t>TAMPA ACO INOX ROTATIVA P/ CAIXA SIFONADA 150X150MM</t>
  </si>
  <si>
    <t>TAMPA ACO INOX ROTATIVA PARA RALO 100X100MM</t>
  </si>
  <si>
    <t>TAMPA PVC PARA RALO 100X100MM</t>
  </si>
  <si>
    <t>CAPTAÇÃO ÁGUAS PLUVIAIS</t>
  </si>
  <si>
    <t>CHAPA GALVANIZADA Nº 26 DESENV 30 CM</t>
  </si>
  <si>
    <t>SUPORTE EM BARRA CHATA GALVANIZADA PARA CALHA</t>
  </si>
  <si>
    <t>CHAPA DE ACO GALVANIZADO Nº 16 (ESP. 1,55MM)</t>
  </si>
  <si>
    <t>CALHA EM CHAPA DE ACO GALVANIZADO N. 20 40X25X25CM</t>
  </si>
  <si>
    <t>CHAPA DE ACO GALVANIZADA Nº 14 (ESP. 1,95MM)</t>
  </si>
  <si>
    <t>CAPTACAO AGUAS PLUVIAIS (CONTINUACAO)</t>
  </si>
  <si>
    <t>TAMPA DE FERRO FUNDIDO ARTICULADA DIM: 40X60CM - TRAFEGO LEVE</t>
  </si>
  <si>
    <t>IRRIGACAO E DRENAGEM</t>
  </si>
  <si>
    <t>TUBO DRENO CORRUGADO, PERFURADO DE PEAD (POLIETILENO DE ALTA DENSIDADE), NBR 15073 / DNIT 093/2006 - DIAM. 100MM (4")</t>
  </si>
  <si>
    <t>FITA PERFURADA WALSYWA 19MM X 30M</t>
  </si>
  <si>
    <t>MANGUEIRA DE SOLDA DUPLA Ø 5/16"- 300 PSI (OXIGENIO/ACETILENO)</t>
  </si>
  <si>
    <t>CAIXA TERMOPLASTICA P/ HIDROMETRO DN 3/4" P/PAREDE</t>
  </si>
  <si>
    <t>TANQUE DE PRESSURIZACAO/CILINDRO COM MEMBRANA 8,10 OU 12 KGF VAZIO</t>
  </si>
  <si>
    <t>DIVERSOS (CONT)</t>
  </si>
  <si>
    <t>MANOMETRO 100MM ESCALA DUPLA 0 A 10 KGF/CM2 - 0 A 150 PSI - SAIDA TRASEIRA DE 1/2" NPT</t>
  </si>
  <si>
    <t>CHAPA ACO GALVANIZADA N. 24 (0.65MM - 5,645KG/M2)</t>
  </si>
  <si>
    <t>ASSENTO POLIESTER P/ BACIA VOGUE PLUS AP51 - DECA OU EQUIVALENTE</t>
  </si>
  <si>
    <t>FILTRO ANAER.ANEL CONCR.DIAM 1M,H=2.0M,C/ VISITA</t>
  </si>
  <si>
    <t>CX SIF MONTADA C/ GRELHA E PORTA GRELHA QUADRADO INOX 150X150X50MM</t>
  </si>
  <si>
    <t>LAVATORIO C/ COLUNA RAVENA DECA L91/C9 BRANCO</t>
  </si>
  <si>
    <t>ASSENTO POLIESTER C/ ABERTURA FRONTAL P/ BACIA VOGUE PLUS AP52 - DECA OU EQUIVALENTE</t>
  </si>
  <si>
    <t>BOLSA DE BORRACHA Ø 1.1/2" P/ BACIA SANIT.</t>
  </si>
  <si>
    <t>ENGATE FLEXIVEL EM PVC 1/2" X 30CM</t>
  </si>
  <si>
    <t>ENGATE FLEXIVEL TRANÇADO INOX 1/2? X 30CM</t>
  </si>
  <si>
    <t>SOLDA (ESTANHO) 40 X 60 - 2,5MM - TRIFLUXO OU EQUIVALENTE</t>
  </si>
  <si>
    <t>ASSENTO DE PLASTICO PARA VASO SANITARIO</t>
  </si>
  <si>
    <t>FITA DE VEDACAO 18MM X 50M</t>
  </si>
  <si>
    <t>ADESIVO PARA TUBO DE PVC RIGIDO</t>
  </si>
  <si>
    <t>SOLUCAO LIMPADORA PARA PVC RIGIDO</t>
  </si>
  <si>
    <t>TORNEIRA DE BOIA EM LATAO(BOIA PLAST)DN 20MM (3/4)</t>
  </si>
  <si>
    <t>TORN.DE BOIA EM LATAO (BOIA PLAST) DN 25MM (1')</t>
  </si>
  <si>
    <t>TORNEIRA BOIA HASTE METALICA BALAO PLASTICO - 3/4"</t>
  </si>
  <si>
    <t>TORN.DE BOIA EM LATAO (BOIA PLAST)DN 32MM (1 1/4')</t>
  </si>
  <si>
    <t>FILTRO ANAEROBIO ANEIS CONCR. DIAM.1.20M, H=2.00M</t>
  </si>
  <si>
    <t>FOSSA ANEIS PRE-MOLDADOS DIAM. 2M,H=2M,TAMPA 60CM</t>
  </si>
  <si>
    <t>FILTRO ANAER. ANEIS CONCR.DIAM. 2M,H=2M,TAMPA 60CM</t>
  </si>
  <si>
    <t>CAVALETE PARA PADRAO DE ENTRADA D=3/4"</t>
  </si>
  <si>
    <t>ENGATE N.3 EM PVC CIPLA OU SIMILAR</t>
  </si>
  <si>
    <t>ENGATE DE PVC 1/2"X40MM, LUCONI MARCA DE REF.</t>
  </si>
  <si>
    <t>LUBRIFICANTE PARA TUBO DE PVC E FERRO FUNDIDO</t>
  </si>
  <si>
    <t>FOSSA ANÉIS CONCR. D=1.20M, H=2.0M C/VISITA 60 CM</t>
  </si>
  <si>
    <t>TAMPA PLASTICA PARA BACIA SIFONADA INFANTIL</t>
  </si>
  <si>
    <t>PRESSOSTATO 80/120 PSI C/ VALVULA DE ALIVIO 1/4"</t>
  </si>
  <si>
    <t>PRESSOSTATO 100/150 PSI C/ VALVULA DE ALIVIO 1/4"</t>
  </si>
  <si>
    <t>MANOMETRO 100 MM ESCALA DUPLA 0 A 7 KGF/CM2</t>
  </si>
  <si>
    <t>ANEL PRE-MOLDADO DE CONCRETO Ø 1.50 M - H= 0,50M</t>
  </si>
  <si>
    <t>TAMPA PRE-MOLDADA DIAMETRO 1.5M</t>
  </si>
  <si>
    <t>TUBOS E CONEXÕES FºFº TK P/ INST. BOMBAS (EE)</t>
  </si>
  <si>
    <t>REPARO DE VÁLVULA DE DESCARGA</t>
  </si>
  <si>
    <t>REMOCAO RESIDUOS CLASSE A CONAMA (CACAMBA) CLASSE II B (NBR10004) INCLUSIVE DESTINACAO FINAL</t>
  </si>
  <si>
    <t>BARRA CHATA DE FERRO ASTM A-36 1/4" X 1.1/4"</t>
  </si>
  <si>
    <t>TUBO ACO GALV 60,30 X 3,75MM (2") DIN 2440 - MEDIO</t>
  </si>
  <si>
    <t>TUBO ACO GALV. 33,70 X 3,35MM (1") DIN 2440 - MEDIO</t>
  </si>
  <si>
    <t>ALCAPAO DE MADEIRA DE LEI 60X60CM</t>
  </si>
  <si>
    <t>JATEAMENTO PADRÃO SA 2 1/2</t>
  </si>
  <si>
    <t>TUBO ACO GALV 26,90 X 2,65MM (3/4") DIN 2440 - MEDIO</t>
  </si>
  <si>
    <t>TUBO ACO GALV 76,10 X 3,75MM (2.1/2") DIN 2440 - MEDIO</t>
  </si>
  <si>
    <t>ART/CREA - OBRA OU SERVICO DE R$8.000,00 ATÉ 15.000,00</t>
  </si>
  <si>
    <t>ALUGUEL MENSAL CONTAINER P/ ALMOX 6.00X2.40X2.40M</t>
  </si>
  <si>
    <t>MS</t>
  </si>
  <si>
    <t>REDE EM CORDA DE NYLON P/PROTECAO QUADRA ESPORTES MALHA 10X10CM</t>
  </si>
  <si>
    <t>MOBILIZAÇÃO E DESMOB. CONTEINER P/BARRACÃO DE OBRA</t>
  </si>
  <si>
    <t>TUBO ACO GALV 48,30 X 3,35MM (1.1/2") DIN 2440 - MEDIO</t>
  </si>
  <si>
    <t>TAMPA DE FERRO FUNDIDO 40X40CM C/ INSCR - TRAFEGO LEVE</t>
  </si>
  <si>
    <t>MOLDE P/ SOLDA EXOTERMICA TIPO HCL 5/8" 50-5</t>
  </si>
  <si>
    <t>PÇ</t>
  </si>
  <si>
    <t>ADESIVO 60X60CM COM IMPRESSAO LOGO DIGITAL CONFORME PROJETO</t>
  </si>
  <si>
    <t>ALUGUEL MENSAL CONTAINER VESTIARIO 6.0X2.40X2.40M</t>
  </si>
  <si>
    <t>ALUGUEL CONTAINER REFEITORIO 6X2.40X2.40M</t>
  </si>
  <si>
    <t>ALUGUEL CONTAINER SANITARIO COLET 6X2.40X2.40M</t>
  </si>
  <si>
    <t>FITA PERF NIQUELADA P/ EQUALIZ ROLO 3M 20X0.8MM 7F</t>
  </si>
  <si>
    <t>PO EXOTERMICO IGNICAO C/ PALITO CARTUCHO 115</t>
  </si>
  <si>
    <t>BORRACHA ELASTOMERICA DIM. 1.1/8" ESP 9MM</t>
  </si>
  <si>
    <t>ALUGUEL CONTAINER ESCR+BANH 6X2.40X2.40M P+2J+1PT AR</t>
  </si>
  <si>
    <t>PLACA P/ INAUGURACAO OBRA EM ALUM POLIDO 40X50CM</t>
  </si>
  <si>
    <t>SUPORTE "Y" WALSYWA P/ FIXACAO DE ELETRODUTOS TETO</t>
  </si>
  <si>
    <t>DIVERSOS CONTINUACAO</t>
  </si>
  <si>
    <t>ALUGUEL CONTAINER ESCRITORIO SEM WC (6X2.40X2.40)M</t>
  </si>
  <si>
    <t>BORRACHA ELASTOMERICA DIAM. 1/2" (12MM) ESP. 9MM</t>
  </si>
  <si>
    <t>BORRACHA ELASTOMERICA DIAM. 1/4" ESP. 9MM</t>
  </si>
  <si>
    <t>BORRACHA ELASTOMERICA DIAM. 5/8" ESP. 9MM</t>
  </si>
  <si>
    <t>BORRACHA ELASTOMERICA DIAM. 7/8" ESP. 9MM</t>
  </si>
  <si>
    <t>BORRACHA ELASTOMERICA DIAM. 3/8" ESP. 9MM</t>
  </si>
  <si>
    <t>DETECTOR OPTICO ENDERECAVEL 24V</t>
  </si>
  <si>
    <t>TIJOLO ESMERIL 76,2X76,2X50,8 MM</t>
  </si>
  <si>
    <t>SIRENE ELETRONICA MEDIA TP CORNETA</t>
  </si>
  <si>
    <t>BORRACHA ELASTOMERICA DIAM. 1.5/8" ESP 9MM</t>
  </si>
  <si>
    <t>BORRACHA ELASTOMERICA DIM. 1 3/8" ESP.9MM</t>
  </si>
  <si>
    <t>AMORTECEDOR VIBRACAO TRAD MICRO III VIBRASTOP 3/8" - ATE 100KG</t>
  </si>
  <si>
    <t>DIVERSOS CONTINUAÇÃO</t>
  </si>
  <si>
    <t>BORRACHA ELASTOMERICA DIAM. 3/4" (19MM) ESP 9MM</t>
  </si>
  <si>
    <t>GAS REFRIGERANTE R22</t>
  </si>
  <si>
    <t>GAS REFRIGERANTE R407</t>
  </si>
  <si>
    <t>GAS REFRIGERANTE R410-A</t>
  </si>
  <si>
    <t>TUBO ACO GALV 101,60 X 4,25MM (3.1/2") DIN 2440 - MEDIO</t>
  </si>
  <si>
    <t>TRINCO REDONDO VERTICAL FERRO GALVANIZADO 15CM</t>
  </si>
  <si>
    <t>GALVANIZAÇÃO ELETROLITICA</t>
  </si>
  <si>
    <t>DIVERSOS CONT</t>
  </si>
  <si>
    <t>CHAPA DE ACO GALVANIZADA Nº 22 (ESP. 0,80MM)</t>
  </si>
  <si>
    <t>CHAPA ACO INOX 304 Nº 13 (2,50 MM) ACABAMENTO ESCOVADO</t>
  </si>
  <si>
    <t>INSUMOS DE MANUTENCAO - SERRALHERIA</t>
  </si>
  <si>
    <t>RECARGA DE CILINDRO DE OXIGENIO INDUSTRIAL</t>
  </si>
  <si>
    <t>RECARGA DE GAS ACETILENO INDUSTRIAL (PPU)</t>
  </si>
  <si>
    <t>BARRA CHATA DE FERRO ASTM A-36 1/8" X 3/4"</t>
  </si>
  <si>
    <t>BARRA CHATA DE FERRO ASTM A-36 1/4" X 1.1/2"</t>
  </si>
  <si>
    <t>CANTONEIRA ABAS IGUAIS DE FERRO ASTM A-36 - 1/4" X 1.1/4" X 1.1/4"</t>
  </si>
  <si>
    <t>BARRA DE FERRO REDONDA LISA SAE-1020 Ø 1/2"</t>
  </si>
  <si>
    <t>BARRA DE FERRO REDONDA LISA SAE-1020 Ø 5/8"</t>
  </si>
  <si>
    <t>BARRA DE FERRO REDONDA LISA SAE-1020 Ø 3/8"</t>
  </si>
  <si>
    <t>BARRA DE FERRO REDONDA LISA SAE-1020 Ø 5/16"</t>
  </si>
  <si>
    <t>PERFIL METALICO "T" 3/4 X 1/8"</t>
  </si>
  <si>
    <t>INSUMOS DE MANUTENÇAO SERRALHERIA (CONT)</t>
  </si>
  <si>
    <t>PERFIL METALICO "U" 200 X 50 X 3,8MM</t>
  </si>
  <si>
    <t>PERFIL 2L LAMINADO 38,10 X 38,10 X 3,18 X 200MM</t>
  </si>
  <si>
    <t>TUBO ACO GALV 114,30 X 4,50MM (4") DIN 2440 - MEDIO</t>
  </si>
  <si>
    <t>TUBO ACO GALV 88,90 X 4,00MM (3") DIN 2440 - MEDIO</t>
  </si>
  <si>
    <t>PERFIL "U" ENRIJECIDO 200 X 75 X 25 X 2,65MM (7,92KG/M)</t>
  </si>
  <si>
    <t>INSUMOS DE ELETRICA (CONT.)</t>
  </si>
  <si>
    <t>PARA RAIOS E ACESSORIOS (CONT)</t>
  </si>
  <si>
    <t>MASTRO SIMPLES FG DE 1 1/2"X3M</t>
  </si>
  <si>
    <t>LUMINARIA EMB 4X09/10W (2X16W) CORPO CH ACO PINT ELETROST REFLETOR E ALETAS - REF. CE416AL-N - AMES, 6026 ? LUMAVI; SO003000 - CLARON/EQUIVALENTE</t>
  </si>
  <si>
    <t>LUMINARIA PUBLICA LED PETALA POT 100W, IP66, TEMP COR SUP 5000K, VIDA UTIL SUPERIOR A 60.000 H, MOD. EDN100, HBP-100 OU 001100G3-1006 - AMES ILUMINAÇÃO, ECP, HDA ILUMINAÇÃO OU EQUIVALENTE</t>
  </si>
  <si>
    <t>QUADRO DISTRIB. PVC DE EMBUTIR P/ 12 CIRCUITOS S/ BARRAMENTO C/ TRINCO</t>
  </si>
  <si>
    <t>QUADRO DISTRIB. PVC DE EMBUTIR P/ 8 CIRCUITOS SEM BARRAMENTO C/ TRINCO</t>
  </si>
  <si>
    <t>LAMPADA LED TUBULAR T8 18W 1200MM BRANCO FRIO, BASE G13, BIVOLT - CERTIFICADA INMETRO</t>
  </si>
  <si>
    <t>CONSUMO DE ENERGIA ELETRICA INDUSTRIAL ATE 2000 KWH, SEM DEMANDA</t>
  </si>
  <si>
    <t>LUMINARIAS (CONTINUAÇÃO)</t>
  </si>
  <si>
    <t>ARANDELA PROVA DE TEMPO 45º INDUSTRIAL C/ GRADE SEM LAMPADA REF. EY16 IND TGVP NAVILLE; WYN-26/2 WETZEL; TL3553-M TOTAL LIGHT OU EQUIV</t>
  </si>
  <si>
    <t>PLAFONIER DE PLASTICO COM GLOBO EM PLASTICO BRANCO LEITOSO DIM 20X10CM</t>
  </si>
  <si>
    <t>INSUMOS ACABAMENTOS - CIVIL</t>
  </si>
  <si>
    <t>REVESTIMENTOS CERAMICOS (PAREDES)</t>
  </si>
  <si>
    <t>CERAMICA LISA BRANCA REF POLAR 33X61 A - INCESA OU EQUIVALENE</t>
  </si>
  <si>
    <t>CERAMICA 10X10CM ELIANE BRANCO BRILHANTE GALERIA MESH (TELADA) OU EQUIVALENTE REF ELIANE CERAL, STRUFALD OU EQUIV</t>
  </si>
  <si>
    <t>PORCELANATO NATURAL RETIFICADO, 60X60CM, PLATINA NA ELIANE/EQUIV</t>
  </si>
  <si>
    <t>ESQUADRIAS METALICAS</t>
  </si>
  <si>
    <t>PORTA CORTA FOGO COM BARRA ANTIPANICO 1.00 X 2.10</t>
  </si>
  <si>
    <t>TINTAS E VERNIZES</t>
  </si>
  <si>
    <t>LIXA EM FOLHA D'ÁGUA GRANA Nº 240 - NORTON OU EQUIVALENTE</t>
  </si>
  <si>
    <t>ROD. FEDERAL - CONSTRUCAO</t>
  </si>
  <si>
    <t>CONTINUACAO - CONSTRUCAO DE ESTRADAS</t>
  </si>
  <si>
    <t>SOLO BRITA</t>
  </si>
  <si>
    <t>OFICINA</t>
  </si>
  <si>
    <t>COMBUSTIVEL</t>
  </si>
  <si>
    <t>GASOLINA COMUM</t>
  </si>
  <si>
    <t>OLEO DIESEL</t>
  </si>
  <si>
    <t>MATERIAL DE CONSUMO I</t>
  </si>
  <si>
    <t>FITA CREPE 24 MM X 50 M - 3M OU EQUIVALENTE</t>
  </si>
  <si>
    <t>RL</t>
  </si>
  <si>
    <t>EPI 'S</t>
  </si>
  <si>
    <t>EPI ' S DE SEGURANCA</t>
  </si>
  <si>
    <t>CINTO DE SEGURANCA</t>
  </si>
  <si>
    <t>UNIFORME DE BRIM (CALCA / CAMISA)</t>
  </si>
  <si>
    <t>CAPA DE CHUVA</t>
  </si>
  <si>
    <t>VESTE DE SEGURANCA (COLETE REFLETIVO)</t>
  </si>
  <si>
    <t>CAPACETE DE OBRA COM CARNEIRA</t>
  </si>
  <si>
    <t>BOTA DE SEGURANÇA</t>
  </si>
  <si>
    <t>OCULOS DE PROTECAO</t>
  </si>
  <si>
    <t>LUVA DE RASPA</t>
  </si>
  <si>
    <t>MASCARA DE AR</t>
  </si>
  <si>
    <t>FERRAMENTAS</t>
  </si>
  <si>
    <t>FERRAMENTAS MANUAIS E ACESSORIOS</t>
  </si>
  <si>
    <t>PICARETA COM CABO</t>
  </si>
  <si>
    <t>PA DE PEDREIRO C/ CABO</t>
  </si>
  <si>
    <t>ENXADA COM CABO</t>
  </si>
  <si>
    <t>SERROTE DE 26"</t>
  </si>
  <si>
    <t>MARTELO 27CM COM CABO</t>
  </si>
  <si>
    <t>NIVEL DE PEDREIRO 12"</t>
  </si>
  <si>
    <t>ALICATE UNIVERSAL 8"</t>
  </si>
  <si>
    <t>MARRETA 5KG C/ CABO</t>
  </si>
  <si>
    <t>CHAVE AJUSTAVEL INGLESA "GRIFO" 10"</t>
  </si>
  <si>
    <t>JOGO DE CHAVE DE FENDA</t>
  </si>
  <si>
    <t>CAVADEIRA DE BRAÇO</t>
  </si>
  <si>
    <t>SERRA TICO TICO</t>
  </si>
  <si>
    <t>SERRA DE DISCO (CIRCULAR)</t>
  </si>
  <si>
    <t>CARRINHO DE MAO</t>
  </si>
  <si>
    <t>INSUMOS IOPES</t>
  </si>
  <si>
    <t>INSUMOS DIVERSOS SEDU</t>
  </si>
  <si>
    <t>PORTA MAD. MEXICANA ESP. 30 A 35MM (OITO PARTES HORIZONTAIS) C/VISOR P/ VERNIZ 0.80X2.10M</t>
  </si>
  <si>
    <t>PORTA MAD. MEXICANA ESP. 30 A 35MM (OITO PARTES HORIZONTAIS) 2F C/VISOR VERNIZ 1.60X2.10M</t>
  </si>
  <si>
    <t>PORTA MAD. MEXICANA ESP. 30 A 35MM (OITO PARTES HORIZONTAIS) C/VISOR P/ VERNIZ 0.60X2.10</t>
  </si>
  <si>
    <t>PORTA MAD. MEXICANA ESP. 30 A 35MM (OITO PARTES HORIZONTAIS) C/VISOR P/ VERNIZ 0.70X2.10</t>
  </si>
  <si>
    <t>PORTA MAD. MEXICANA ESP. 30 A 35MM (OITO PARTES HORIZONTAIS) C/VISOR P/ VERNIZ 0.90X2.10</t>
  </si>
  <si>
    <t>QUADRO BRANCO QUADRICULADO PADRAO SEDU 3.95X1.29M</t>
  </si>
  <si>
    <t>KIT 2 BARRAS DE APOIO LATERAL "U" ACO INOX POLIDO 304 Ø 1 1/4" COMP. 30CM</t>
  </si>
  <si>
    <t>INSUMOS SINAPI</t>
  </si>
  <si>
    <t>INSUMOS PRECO SINAPI</t>
  </si>
  <si>
    <t>MAQUINA ELETRICA P/ POLIMENTO PISO - REF TAB SINAPI</t>
  </si>
  <si>
    <t>MAQ. CORTAR ASFALTO/CONCRETO - REF TABELA SINAPI</t>
  </si>
  <si>
    <t>Categoria: Equipamento</t>
  </si>
  <si>
    <t>Preço Prod.</t>
  </si>
  <si>
    <t>INSUMOS - EQUIPAMENTOS (EQUIPAMENTOS NOVOS)</t>
  </si>
  <si>
    <t>EQUIPAMENTOS (CUSTO HORARIO - CONT)</t>
  </si>
  <si>
    <t>TEODOLITO C/ PRECISAO +/- 6 SEGUNDOS (SINAPI 7247)</t>
  </si>
  <si>
    <t>NIVEL OTICO C/ PRECISAO +/- 0,7MM (SINAPI 7252)</t>
  </si>
  <si>
    <t>EQUIPAMENTOS CUSTO AQUISIÇÃO</t>
  </si>
  <si>
    <t>MACARICO DE CORTE E SOLDA ? WH 200 (ACETILENO E OXIGÊNIO) - FOX, WHITE MARTINS OU EQUIVALENTE</t>
  </si>
  <si>
    <t>EQUIPAMENTOS - CUSTO HORARIO (CONT)</t>
  </si>
  <si>
    <t>GOL 1.0 TOTAL FLEX 12V 5 PORTAS BASICO GASOLINA (PRECO AQUIS)</t>
  </si>
  <si>
    <t>EQUIPAMENTOS (CUSTO SINAPI / TCPO)</t>
  </si>
  <si>
    <t>BETONEIRA CAPACIDADE NOMINAL 400L, CAPACIDADE DE MISTURA 280L, MOTOR ELETRICO TRIFASICO 220/380V POTENCIA 2CV, SEM CARREGADOR</t>
  </si>
  <si>
    <t>CAMINHAO TOCO, PESO BRUTO TOTAL 16000 KG, CARGA UTIL MAXIMA 11130 KG, DISTANCIA ENTRE EIXOS 5,36 M, POTENCIA 185 CV (INCLUI CABINE E CHASSI, NAO INCLUI CARROCERIA)</t>
  </si>
  <si>
    <t>CACAMBA METALICA BASCULANTE COM CAPACIDADE DE 6 M3 (INCLUI MONTAGEM, NAO INCLUI CAMINHAO)</t>
  </si>
  <si>
    <t>MARTELO DEMOLIDOR PNEUMATICO MANUAL, PESO DE 28 KG, COM SILENCIADOR</t>
  </si>
  <si>
    <t>VIBRADOR DE IMERSAO, DIAMETRO DA PONTEIRA DE *45* MM, COM MOTOR ELETRICO TRIFASICO DE 2 HP (2 CV)</t>
  </si>
  <si>
    <t>GUINDAUTO HIDRAULICO, CAPACIDADE MAXIMA DE CARGA 6200 KG, MOMENTO MAXIMO DE CARGA 11,7 TM , ALCANCE MAXIMO HORIZONTAL 9,70 M, PARA MONTAGEM SOBRE CHASSI DE CAMINHAO PBT MINIMO 13000 KG (INCLUI MONTAGEM, NAO INCLUI CAMINHAO)</t>
  </si>
  <si>
    <t>PA CARREGADEIRA SOBRE RODAS, POTENCIA LIQUIDA 128 HP, CAPACIDADE DA CACAMBA DE 1,7 A 2,8 M3, PESO OPERACIONAL MAXIMO DE 11632 KG</t>
  </si>
  <si>
    <t>CORTADEIRA DE PISO DE CONCRETO E ASFALTO, PARA DISCO PADRAO DE DIAMETRO 350 MM (14") OU 450 MM (18") , MOTOR A GASOLINA, POTENCIA 13 HP, SEM DISCO</t>
  </si>
  <si>
    <t>COMPACTADOR DE SOLOS DE PERCURSAO (SOQUETE) COM MOTOR A GASOLINA 4 TEMPOS DE 4 HP (4 CV)</t>
  </si>
  <si>
    <t>RETROESCAVADEIRA SOBRE RODAS COM CARREGADEIRA, TRACAO 4 X 2, POTENCIA LIQUIDA 79 HP, PESO OPERACIONAL MINIMO DE 6570 KG, CAPACIDADE DA CARREGADEIRA DE 1,00 M3 E DA RETROESCAVADEIRA MINIMA DE 0,20 M3, PROFUNDIDADE DE ESCAVACAO MAXIMA DE 4,37 M</t>
  </si>
  <si>
    <t>TANQUE DE ACO PARA TRANSPORTE DE AGUA COM CAPACIDADE DE 6 M3 (INCLUI MONTAGEM, NAO INCLUI CAMINHAO)</t>
  </si>
  <si>
    <t>CAMINHAO TOCO, PESO BRUTO TOTAL 13200 KG, CARGA UTIL MAXIMA 9200 KG, DISTANCIA ENTRE EIXOS 3,31 M, POTENCIA 175 CV (INCLUI CABINE E CHASSI, NAO INCLUI CARROCERIA)</t>
  </si>
  <si>
    <t>MARTELO DEMOLIDOR ELETRICO, COM POTENCIA DE 2.000 W, FREQUENCIA DE 1.000 IMPACTOS POR MINUTO, FORCA DE IMPACTO ENTRE 60 E 65 J, PESO DE 30 KG</t>
  </si>
  <si>
    <t>COMPOSIÇÃO DE PREÇO UNITÁRIO 01</t>
  </si>
  <si>
    <t xml:space="preserve">SERVIÇO: </t>
  </si>
  <si>
    <t>Unidade</t>
  </si>
  <si>
    <t>CÓD.</t>
  </si>
  <si>
    <t>ÓRGÃO</t>
  </si>
  <si>
    <t>MÃO DE OBRA</t>
  </si>
  <si>
    <t>UNIDADE</t>
  </si>
  <si>
    <t>QUANTIDADE</t>
  </si>
  <si>
    <t>SALÁRIO HORA</t>
  </si>
  <si>
    <t xml:space="preserve"> CUSTO HORÁRIO</t>
  </si>
  <si>
    <t>SUBTOTAL</t>
  </si>
  <si>
    <t>(LABOR)</t>
  </si>
  <si>
    <t>MATERIAL</t>
  </si>
  <si>
    <t>PREÇO</t>
  </si>
  <si>
    <t>ORSE</t>
  </si>
  <si>
    <t xml:space="preserve"> Janela em alumínio, cor N/P/B, moldura-vidro, tipo guilhotina, exclusive vidro</t>
  </si>
  <si>
    <t>SUBTOTAL:</t>
  </si>
  <si>
    <t>MÃO DE OBRA (A)</t>
  </si>
  <si>
    <t xml:space="preserve"> MATERIAIS ( B )</t>
  </si>
  <si>
    <t xml:space="preserve"> EQUIPAMENTOS ( C )</t>
  </si>
  <si>
    <t xml:space="preserve"> PRODUÇÃO DA EQUIPE  ( D )</t>
  </si>
  <si>
    <t>CUSTO HORÁRIO TOTAL (A+C)</t>
  </si>
  <si>
    <t>CUSTO UNITÁRIO DA EXECUÇÃO [(A/D) + (C/D)] = ( E )</t>
  </si>
  <si>
    <t>CUSTO DIRETO TOTAL (B+E)</t>
  </si>
  <si>
    <t>( H ) TOTAL</t>
  </si>
  <si>
    <t>Observações:</t>
  </si>
  <si>
    <t>COMPOSIÇÃO DE PREÇO UNITÁRIO 02</t>
  </si>
  <si>
    <t>COMPOSIÇÃO DE PREÇO UNITÁRIO 03</t>
  </si>
  <si>
    <t>COMPOSIÇÃO DE PREÇO UNITÁRIO 04</t>
  </si>
  <si>
    <t>COTAÇÃO</t>
  </si>
  <si>
    <t>COMPOSIÇÃO DE PREÇO UNITÁRIO 05</t>
  </si>
  <si>
    <t>COMPOSIÇÃO DE PREÇO UNITÁRIO 06</t>
  </si>
  <si>
    <t>COTAÇÃO DE MERCADO</t>
  </si>
  <si>
    <t>COMPOSIÇÃO DE PREÇO UNITÁRIO 07</t>
  </si>
  <si>
    <t>COMPOSIÇÃO DE PREÇO UNITÁRIO 08</t>
  </si>
  <si>
    <t>COMPOSIÇÃO DE PREÇO UNITÁRIO 09</t>
  </si>
  <si>
    <t>COMPOSIÇÃO DE PREÇO UNITÁRIO 10</t>
  </si>
  <si>
    <t>COMPOSIÇÃO DE PREÇO UNITÁRIO 11</t>
  </si>
  <si>
    <t>COMPOSIÇÃO DE PREÇO UNITÁRIO 12</t>
  </si>
  <si>
    <t xml:space="preserve"> Fita alumínio MPU 50mm x 50M</t>
  </si>
  <si>
    <t>ORSE – COMP 12.01</t>
  </si>
  <si>
    <t>1. Preços unitários, códigos e descrição dos insumos são compatíveis com o Orçamento de Obras de Sergipe – ORSE.</t>
  </si>
  <si>
    <t>3. Os coeficientes utilizados para mão-de-obra e material são os mesmos do serviço 13525 (Instalação de duto MPU 20mm retangular para ar condicionado em painel pré-isolado - Incluso fabricação) do Orçamento de Obras de Sergipe – ORSE, por não conter este tipo de serviço no SINAPI.</t>
  </si>
  <si>
    <t>COMPOSIÇÃO DE PREÇO UNITÁRIO 12.01</t>
  </si>
  <si>
    <t>Fabricação de duto MPU 20mm retangular para ar condicionado em painel pré-isolado</t>
  </si>
  <si>
    <t>13514 – ORSE</t>
  </si>
  <si>
    <t>MPU Selante Acrilico 5443 N</t>
  </si>
  <si>
    <t xml:space="preserve"> Painel MPU 20MM x 2,00m x 1,20m</t>
  </si>
  <si>
    <t>3. Os coeficientes utilizados para mão-de-obra e material são os mesmos do serviço 13514 (Fabricação de duto MPU 20mm retangular para ar condicionado em painel pré-isolado)  do Orçamento de Obras de Sergipe – ORSE, por não conter este tipo de serviço no SINAPI</t>
  </si>
  <si>
    <t>COMPOSIÇÃO DE PREÇO UNITÁRIO 13</t>
  </si>
  <si>
    <t>1.A descrição do serviço é compatível com a Planilha Orçamentária do Governo Federal – Programa de Aceleração do Crescimento – Novo PAC Saúde.</t>
  </si>
  <si>
    <t>COMPOSIÇÃO DE PREÇO UNITÁRIO 15</t>
  </si>
  <si>
    <t>COMPOSIÇÃO DE PREÇO UNITÁRIO 16</t>
  </si>
  <si>
    <t>COMPOSIÇÃO DE PREÇO UNITÁRIO 17</t>
  </si>
  <si>
    <t>COMPOSIÇÃO DE PREÇO UNITÁRIO 18</t>
  </si>
  <si>
    <t>COMPOSIÇÃO DE PREÇO UNITÁRIO 19</t>
  </si>
  <si>
    <t>COMPOSIÇÃO DE PREÇO UNITÁRIO 20</t>
  </si>
  <si>
    <t>COMPOSIÇÃO DE PREÇO UNITÁRIO 21</t>
  </si>
  <si>
    <t>COMPOSIÇÃO DE PREÇO UNITÁRIO 22</t>
  </si>
  <si>
    <t>Central manifold para cilindros 2 x 2 para oxigênio, ar comprimido e óxido nitroso com serpentina e sem válvula de alta pressão</t>
  </si>
  <si>
    <t>COMPOSIÇÃO DE PREÇO UNITÁRIO 23</t>
  </si>
  <si>
    <t>COMPOSIÇÃO DE PREÇO UNITÁRIO 24</t>
  </si>
  <si>
    <t>COMPOSIÇÃO DE PREÇO UNITÁRIO 25</t>
  </si>
  <si>
    <t>COMPOSIÇÃO DE PREÇO UNITÁRIO 26</t>
  </si>
  <si>
    <t>COMPOSIÇÃO DE PREÇO UNITÁRIO 27</t>
  </si>
  <si>
    <t>ESPETO DE JARDIM LED COM POTÊNCIA DE 18,5W</t>
  </si>
  <si>
    <t>1. Preços unitários, códigos e descrição dos insumos são compatíveis com a cotação de mercado realizado pelo Setor de Engenharia, conforme mapa de cotação em anexo, visto que o material o material não foi encontrado nos referenciais de preçoscom acesso disponível.</t>
  </si>
  <si>
    <t>COMPOSIÇÃO DE PREÇO UNITÁRIO 28</t>
  </si>
  <si>
    <t>ESPETO DE JARDIM LED COM POTÊNCIA DE 6,5W</t>
  </si>
  <si>
    <t>COMPOSIÇÃO DE PREÇO UNITÁRIO 29</t>
  </si>
  <si>
    <t>EMBUTIDO DE SOLO COM POTÊNCIA DE 18W, FLUXO LUMINOSO DE 800 LUMENS E TEMPERATURA DE COR 3000K (BRANCO QUENTE)</t>
  </si>
  <si>
    <t>COMPOSIÇÃO DE PREÇO UNITÁRIO 30</t>
  </si>
  <si>
    <t>COMPOSIÇÃO DE PREÇO UNITÁRIO 31</t>
  </si>
  <si>
    <t>COMPOSIÇÃO DE PREÇO UNITÁRIO 32</t>
  </si>
  <si>
    <t>Poste de aço galv. cônico contínuPoste de Aço para Jardim, altura 3m/4m, com tubo diam. = 64mm</t>
  </si>
  <si>
    <t>Suporte de fixação em chapa de aço galvanizado, para 02 luminária, encaixe em poste com topo de Ø de 60,3mm externo, da Induspar ou similar</t>
  </si>
  <si>
    <t>Luminária em LED para iluminação pública, 50W, 100 a 220v, Fluxo luminoso 4000 a 4200 lúmens, Temp. cor 6000/6500k, IRC= ou 70%, modelo Induspar ou similar</t>
  </si>
  <si>
    <t>Concreto simples fabricado na obra, fck=13,5 mpa, lançado e adensado</t>
  </si>
  <si>
    <t>Escavação manual de vala ou cava em material de 1ª categoria, profundidade até 1,50m</t>
  </si>
  <si>
    <t>COMPOSIÇÃO DE PREÇO UNITÁRIO 33</t>
  </si>
  <si>
    <t>Parafuso metal 2 1/2" x 12 p/ bucha s-10</t>
  </si>
  <si>
    <t>Refletor Slim LED 100W de potência, branco Frio, 6500k, Autovolt, marca G-light ou similar</t>
  </si>
  <si>
    <t>COMPOSIÇÃO DE PREÇO UNITÁRIO 34</t>
  </si>
  <si>
    <t>Ripão massaranduba serrada 5,5cm x 3,5cm</t>
  </si>
  <si>
    <t xml:space="preserve"> Verniz SPARLACK CETOL DECK antiderrapante, p/proteção de superfícies externas de madeira, inclusive decks de piscinas e similar</t>
  </si>
  <si>
    <t>l</t>
  </si>
  <si>
    <t>Parafuso de metal, 1/4" x 10cm, cabeça chata e fenda</t>
  </si>
  <si>
    <t xml:space="preserve"> Deck em madeira - régua de pau d' arco 10 x 2 cm, cantos abaulados</t>
  </si>
  <si>
    <t>COMPOSIÇÃO DE PREÇO UNITÁRIO 35</t>
  </si>
  <si>
    <t>Exaustor para banheiro, bivolt, ref.: C 80 A, da Ventokit ou similar</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</si>
  <si>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</si>
  <si>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</si>
  <si>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</si>
  <si>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</si>
  <si>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</si>
  <si>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</si>
  <si>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</si>
  <si>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</si>
  <si>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</si>
  <si>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</si>
  <si>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</si>
  <si>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</si>
  <si>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</si>
  <si>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</si>
  <si>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</si>
  <si>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</si>
  <si>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</si>
  <si>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</si>
  <si>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</si>
  <si>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</si>
  <si>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</si>
  <si>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</si>
  <si>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</si>
  <si>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</si>
  <si>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</si>
  <si>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</si>
  <si>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</si>
  <si>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</si>
  <si>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</si>
  <si>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</si>
  <si>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</si>
  <si>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</si>
  <si>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</si>
  <si>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</si>
  <si>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</si>
  <si>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</si>
  <si>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</si>
  <si>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</si>
  <si>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</si>
  <si>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</si>
  <si>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</si>
  <si>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</si>
  <si>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</si>
  <si>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</si>
  <si>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</si>
  <si>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</si>
  <si>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</si>
  <si>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</si>
  <si>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</si>
  <si>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</si>
  <si>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GROSSA ÚMIDA) COM ADIÇÃO DE EMULSÃO POLIMÉRICA PARA CHAPISCO ROLADO, PREPARO MECÂNICO COM BETONEIRA 250 L. AF_08/2019</t>
  </si>
  <si>
    <t>ARGAMASSA TRAÇO 1:3 (EM VOLUME DE CIMENTO E AREIA GROSSA ÚMIDA) PARA CHAPISCO CONVENCIONAL, PREPARO MECÂNICO COM BETONEIRA 250 L. AF_08/2019</t>
  </si>
  <si>
    <t>ARGAMASSA TRAÇO 1:3 (EM VOLUME DE CIMENTO E AREIA MÉDIA ÚMIDA) COM ADIÇÃO DE IMPERMEABILIZANTE, PREPARO MECÂNICO COM BETONEIRA 250 L. AF_08/2019</t>
  </si>
  <si>
    <t>ARGAMASSA TRAÇO 1:3 (EM VOLUME DE CIMENTO E AREIA MÉDIA ÚMIDA) PARA CONTRAPISO, PREPARO MECÂNICO COM BETONEIRA 250 L. AF_08/2019</t>
  </si>
  <si>
    <t>ARGAMASSA TRAÇO 1:3 (EM VOLUME DE CIMENTO E AREIA MÉDIA ÚMIDA), PREPARO MECÂNICO COM BETONEIRA 250 L. AF_08/2019</t>
  </si>
  <si>
    <t>ARGAMASSA TRAÇO 1:4 (EM VOLUME DE CIMENTO E AREIA GROSSA ÚMIDA) COM ADIÇÃO DE EMULSÃO POLIMÉRICA PARA CHAPISCO ROLADO, PREPARO MECÂNICO COM BETONEIRA 250 L. AF_08/2019</t>
  </si>
  <si>
    <t>ARGAMASSA TRAÇO 1:4 (EM VOLUME DE CIMENTO E AREIA GROSSA ÚMIDA) PARA CHAPISCO CONVENCIONAL, PREPARO MECÂNICO COM BETONEIRA 250 L. AF_08/2019</t>
  </si>
  <si>
    <t>ARGAMASSA TRAÇO 1:4 (EM VOLUME DE CIMENTO E AREIA MÉDIA ÚMIDA) COM ADIÇÃO DE IMPERMEABILIZANTE, PREPARO MECÂNICO COM BETONEIRA 250 L. AF_08/2019</t>
  </si>
  <si>
    <t>ARGAMASSA TRAÇO 1:4 (EM VOLUME DE CIMENTO E AREIA MÉDIA ÚMIDA) PARA CONTRAPISO, PREPARO MECÂNICO COM BETONEIRA 250 L. AF_08/2019</t>
  </si>
  <si>
    <t>ARGAMASSA TRAÇO 1:4 (EM VOLUME DE CIMENTO E AREIA MÉDIA ÚMIDA), PREPARO MECÂNICO COM BETONEIRA 250 L. AF_08/2019</t>
  </si>
  <si>
    <t>ARGAMASSA TRAÇO 1:5 (EM VOLUME DE CIMENTO E AREIA GROSSA ÚMIDA) COM ADIÇÃO DE EMULSÃO POLIMÉRICA PARA CHAPISCO ROLADO, PREPARO MECÂNICO COM BETONEIRA 250 L. AF_08/2019</t>
  </si>
  <si>
    <t>ARGAMASSA TRAÇO 1:5 (EM VOLUME DE CIMENTO E AREIA GROSSA ÚMIDA) PARA CHAPISCO CONVENCIONAL, PREPARO MECÂNICO COM BETONEIRA 250 L. AF_08/2019</t>
  </si>
  <si>
    <t>ARGAMASSA TRAÇO 1:5 (EM VOLUME DE CIMENTO E AREIA MÉDIA ÚMIDA) PARA CONTRAPISO,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</si>
  <si>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</si>
  <si>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PARA CONTRAPISO, PREPARO MECÂNICO COM BETONEIRA 250 L. AF_08/2019</t>
  </si>
  <si>
    <t>ARGAMASSA TRAÇO 1:7 (EM VOLUME DE CIMENTO E AREIA MÉDIA ÚMIDA) COM ADIÇÃO DE PLASTIFICANTE PARA EMBOÇO/MASSA ÚNICA/ASSENTAMENTO DE ALVENARIA DE VEDAÇÃO, PREPARO MECÂNICO COM BETONEIRA 250 L. AF_08/2019</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</si>
  <si>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</si>
  <si>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</si>
  <si>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</si>
  <si>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MICRORREVESTIMENTO FAIXA 2 DNIT. AF_10/2025</t>
  </si>
  <si>
    <t>EXECUÇÃO DE MICRORREVESTIMENTO FAIXA 3 DNIT. AF_10/2025</t>
  </si>
  <si>
    <t>EXECUÇÃO DE PAVIMENTO COM APLICAÇÃO DE CONCRETO ASFÁLTICO, CAMADA DE BINDER - EXCLUSIVE CARGA E TRANSPORTE. AF_10/2025</t>
  </si>
  <si>
    <t>EXECUÇÃO DE PAVIMENTO COM APLICAÇÃO DE CONCRETO ASFÁLTICO, CAMADA DE ROLAMENTO - EXCLUSIVE CARGA E TRANSPORTE. AF_10/2025</t>
  </si>
  <si>
    <t>EXECUÇÃO DE PAVIMENTO COM APLICAÇÃO DE PRÉ-MISTURADO A FRIO, CAMADA DE BINDER - EXCLUSIVE CARGA E TRANSPORTE. AF_10/2025</t>
  </si>
  <si>
    <t>EXECUÇÃO DE PAVIMENTO COM APLICAÇÃO DE PRÉ-MISTURADO A FRIO, CAMADA DE ROLAMENTO - EXCLUSIVE CARGA E TRANSPORTE. AF_10/2025</t>
  </si>
  <si>
    <t>FRESAGEM DE PAVIMENTO ASFÁLTICO, COM LARGURA DA VIA MAIOR QUE 10,00 M, EM LOCAIS COM NIVEL ALTO DE INTERFERÊNCIA. AF_10/2025</t>
  </si>
  <si>
    <t>FRESAGEM DE PAVIMENTO ASFÁLTICO, COM LARGURA DA VIA MAIOR QUE 10,00 M, EM LOCAIS COM NIVEL BAIXO DE INTERFERÊNCIA. AF_10/2025</t>
  </si>
  <si>
    <t>FRESAGEM DE PAVIMENTO ASFÁLTICO, COM LARGURA DA VIA MAIOR QUE 6,00 M E MENOR OU IGUAL 10,00 M, EM LOCAIS COM NIVEL ALTO DE INTERFERÊNCIA. AF_10/2025</t>
  </si>
  <si>
    <t>FRESAGEM DE PAVIMENTO ASFÁLTICO, COM LARGURA DA VIA MAIOR QUE 6,00 M E MENOR OU IGUAL 10,00 M, EM LOCAIS COM NIVEL BAIXO DE INTERFERÊNCIA. AF_10/2025</t>
  </si>
  <si>
    <t>FRESAGEM DE PAVIMENTO ASFÁLTICO, COM LARGURA DA VIA MENOR OU IGUAL 6,00 M, EM LOCAIS COM NIVEL ALTO DE INTERFERÊNCIA. AF_10/2025</t>
  </si>
  <si>
    <t>FRESAGEM DE PAVIMENTO ASFÁLTICO, COM LARGURA DA VIA MENOR OU IGUAL 6,00 M, EM LOCAIS COM NIVEL BAIXO DE INTERFERÊNCIA. AF_10/2025</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</si>
  <si>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</si>
  <si>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</si>
  <si>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</si>
  <si>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</si>
  <si>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</si>
  <si>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</si>
  <si>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</si>
  <si>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</si>
  <si>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</si>
  <si>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</si>
  <si>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</si>
  <si>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</si>
  <si>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</si>
  <si>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</si>
  <si>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</si>
  <si>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</si>
  <si>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</si>
  <si>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</si>
  <si>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</si>
  <si>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</si>
  <si>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</si>
  <si>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</si>
  <si>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</si>
  <si>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</si>
  <si>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</si>
  <si>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</si>
  <si>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</si>
  <si>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</si>
  <si>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</si>
  <si>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</si>
  <si>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</si>
  <si>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</si>
  <si>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</si>
  <si>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</si>
  <si>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</si>
  <si>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</si>
  <si>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</si>
  <si>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</si>
  <si>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</si>
  <si>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</si>
  <si>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</si>
  <si>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</si>
  <si>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</si>
  <si>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</si>
  <si>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</si>
  <si>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</si>
  <si>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</si>
  <si>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</si>
  <si>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</si>
  <si>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</si>
  <si>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</si>
  <si>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</si>
  <si>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</si>
  <si>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</si>
  <si>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</si>
  <si>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</si>
  <si>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</si>
  <si>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</si>
  <si>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</si>
  <si>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</si>
  <si>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</si>
  <si>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</si>
  <si>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</si>
  <si>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</si>
  <si>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</si>
  <si>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</si>
  <si>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</si>
  <si>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</si>
  <si>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</si>
  <si>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</si>
  <si>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</si>
  <si>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</si>
  <si>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</si>
  <si>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</si>
  <si>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</si>
  <si>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</si>
  <si>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</si>
  <si>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</si>
  <si>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</si>
  <si>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</si>
  <si>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</si>
  <si>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</si>
  <si>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</si>
  <si>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</si>
  <si>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</si>
  <si>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</si>
  <si>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</si>
  <si>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</si>
  <si>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</si>
  <si>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</si>
  <si>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</si>
  <si>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</si>
  <si>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</si>
  <si>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</si>
  <si>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</si>
  <si>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</si>
  <si>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</si>
  <si>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</si>
  <si>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</si>
  <si>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</si>
  <si>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</si>
  <si>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</si>
  <si>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</si>
  <si>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</si>
  <si>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</si>
  <si>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</si>
  <si>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</si>
  <si>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</si>
  <si>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</si>
  <si>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</si>
  <si>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</si>
  <si>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</si>
  <si>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</si>
  <si>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</si>
  <si>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BOMBA CENTRÍFUGA, MONOFÁSICA, 0,5 CV OU 0,49 HP, HM 6 A 20 M, Q 1,2 A 8,3 M3/H - FORNECIMENTO E INSTALAÇÃO. AF_11/2025_PS</t>
  </si>
  <si>
    <t>BOMBA CENTRÍFUGA, TRIFÁSICA, 1,0 CV OU 0,99 HP, HM 14 A 40 M, Q 0,6 A 8,4 M3/H - FORNECIMENTO E INSTALAÇÃO. AF_11/2025_PS</t>
  </si>
  <si>
    <t>BOMBA CENTRÍFUGA, TRIFÁSICA, 1,5 CV OU 1,48 HP, HM 10 A 24 M, Q 6,1 A 21,9 M3/H - FORNECIMENTO E INSTALAÇÃO. AF_11/2025_PS</t>
  </si>
  <si>
    <t>BOMBA CENTRÍFUGA, TRIFÁSICA, 1,5 CV OU 1,48 HP, HM 10 A 24 M, Q 6,1 A 21,9 M3/H, 2 UNIDADES, INCLUSO QUADRO ELÉTRICO - FORNECIMENTO E INSTALAÇÃO. AF_11/2025</t>
  </si>
  <si>
    <t>BOMBA CENTRÍFUGA, TRIFÁSICA, 1,5 CV OU 1,48 HP, HM 10 A 70 M, Q 1,8 A 5,3 M3/H - FORNECIMENTO E INSTALAÇÃO. AF_11/2025_PS</t>
  </si>
  <si>
    <t>BOMBA CENTRÍFUGA, TRIFÁSICA, 10 CV OU 9,86 HP, HM 85 A 140 M, Q 4,2 A 14,9 M3/H - FORNECIMENTO E INSTALAÇÃO. AF_11/2025_PS</t>
  </si>
  <si>
    <t>BOMBA CENTRÍFUGA, TRIFÁSICA, 3 CV OU 2,96 HP, HM 34 A 40 M, Q 8,6 A 14,8 M3/H - FORNECIMENTO E INSTALAÇÃO. AF_11/2025_PS</t>
  </si>
  <si>
    <t>BOMBA CENTRÍFUGA, TRIFÁSICA, 3 CV OU 2,96 HP, HM 34 A 40 M, Q 8,6 A 14,8 M3/H, 2 UNIDADES, INCLUSO QUADRO ELÉTRICO - FORNECIMENTO E INSTALAÇÃO. AF_11/2025</t>
  </si>
  <si>
    <t>BOMBA SUBMERSÍVEL, TRIFÁSICA, 3,80 CV OU 3,75 HP, HM 5 A 25,5 M, Q 3,6 A 61,2 M3/H - FORNECIMENTO E INSTALAÇÃO. AF_11/2025</t>
  </si>
  <si>
    <t>CHAVE DE BOIA AUTOMÁTICA SUPERIOR/INFERIOR 15A/250V - FORNECIMENTO E INSTALAÇÃO. AF_11/2025</t>
  </si>
  <si>
    <t>CONJUNTO FLUTUANTE DE SUCÇÃO DE 1", TECHNIK OU EQUIVALENTE - FORNECIMENTO E INSTALAÇÃO. AF_11/2025</t>
  </si>
  <si>
    <t>INSTALAÇÃO DE BOMBA CENTRÍFUGA, MONOFÁSICA, 0,5 CV OU 0,49 HP, HM 6 A 20 M, Q 1,2 A 8,3 M3/H (SEM FORNECIMENTO). AF_11/2025_PS</t>
  </si>
  <si>
    <t>INSTALAÇÃO DE BOMBA CENTRÍFUGA, TRIFÁSICA, 1,0 CV OU 0,99 HP, HM 14 A 40 M, Q 0,6 A 8,4 M3/H (SEM FORNECIMENTO). AF_11/2025_PS</t>
  </si>
  <si>
    <t>INSTALAÇÃO DE BOMBA CENTRÍFUGA, TRIFÁSICA, 1,5 CV OU 1,48 HP (SEM FORNECIMENTO). AF_11/2025_PS</t>
  </si>
  <si>
    <t>INSTALAÇÃO DE BOMBA CENTRÍFUGA, TRIFÁSICA, 10 CV OU 9,86 HP, HM 85 A 140 M, Q 4,2 A 14,9 M3/H (SEM FORNECIMENTO). AF_11/2025_PS</t>
  </si>
  <si>
    <t>INSTALAÇÃO DE BOMBA CENTRÍFUGA, TRIFÁSICA, 3 CV OU 2,96 HP, HM 34 A 40 M, Q 8,6 A 14,8 M3/H (SEM FORNECIMENTO). AF_11/2025_PS</t>
  </si>
  <si>
    <t>INSTALAÇÃO DE BOMBA SUBMERSÍVEL, TRIFÁSICA, 3,80 CV OU 3,75 HP, HM 5 A 25,5 M, Q 3,6 A 61,2 M3/H (SEM FORNECIMENTO). AF_11/2025</t>
  </si>
  <si>
    <t>INSTALAÇÃO DE MOTO BOMBA HORIZONTAL ATÉ 10 CV, HM 75 A 80 M, Q 25,4 A 48 M3/H (SEM FORNECIMENTO). AF_11/2025_PS</t>
  </si>
  <si>
    <t>INSTALAÇÃO DE MOTO BOMBA HORIZONTAL DE 12,5 A 25 CV, HM 140 M (SEM FORNECIMENTO). AF_11/2025_PS</t>
  </si>
  <si>
    <t>INSTALAÇÃO DE MOTO BOMBA SUBMERSÍVEL ATÉ 10 CV, HM 21 M (SEM FORNECIMENTO). AF_11/2025</t>
  </si>
  <si>
    <t>INSTALAÇÃO DE MOTO BOMBA SUBMERSÍVEL DE 11 A 25 CV, HM 33 M (SEM FORNECIMENTO). AF_11/2025</t>
  </si>
  <si>
    <t>MOTO BOMBA HORIZONTAL ATÉ 10 CV, HM 75 A 80 M, Q 25,4 A 48 M3/H- FORNECIMENTO E INSTALAÇÃO. AF_11/2025</t>
  </si>
  <si>
    <t>MOTO BOMBA HORIZONTAL DE 12,5 A 25CV, HM 140 M - FORNECIMENTO E INSTALAÇÃO. AF_11/2025</t>
  </si>
  <si>
    <t>MOTO BOMBA SUBMERSÍVEL ATÉ 10 CV, HM 21 M - FORNECIMENTO E INSTALAÇÃO. AF_11/2025</t>
  </si>
  <si>
    <t>MOTO BOMBA SUBMERSÍVEL DE 11 A 25 CV, HM 33 M - FORNECIMENTO E INSTALAÇÃO. AF_11/2025</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</si>
  <si>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</si>
  <si>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</si>
  <si>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</si>
  <si>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</si>
  <si>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ENTERRADA HIDRÁULICA RETANGULAR, EM CONCRETO PRÉ-MOLDADO, DIMENSÕES INTERNAS: 1X1X0,5 M.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</si>
  <si>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</si>
  <si>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</si>
  <si>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</si>
  <si>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</si>
  <si>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</si>
  <si>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</si>
  <si>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</si>
  <si>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</si>
  <si>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</si>
  <si>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</si>
  <si>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</si>
  <si>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</si>
  <si>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</si>
  <si>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</si>
  <si>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</si>
  <si>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</si>
  <si>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</si>
  <si>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</si>
  <si>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</si>
  <si>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</si>
  <si>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</si>
  <si>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</si>
  <si>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</si>
  <si>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</si>
  <si>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</si>
  <si>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</si>
  <si>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</si>
  <si>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</si>
  <si>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</si>
  <si>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</si>
  <si>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</si>
  <si>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</si>
  <si>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</si>
  <si>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</si>
  <si>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</si>
  <si>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</si>
  <si>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</si>
  <si>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</si>
  <si>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</si>
  <si>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</si>
  <si>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</si>
  <si>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</si>
  <si>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</si>
  <si>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</si>
  <si>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</si>
  <si>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</si>
  <si>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</si>
  <si>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</si>
  <si>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</si>
  <si>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</si>
  <si>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</si>
  <si>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MOURÕES DE CONCRETO, COM TELA DE ARAME GALVANIZADO (INCLUSIVE MURETA EM CONCRETO). AF_12/2025</t>
  </si>
  <si>
    <t>ALAMBRADO EM PERFIS METÁLICOS RETANGULARES COM GRADIL METÁLICO (EXCLUSIVE MURETA EM CONCRETO). AF_12/2025</t>
  </si>
  <si>
    <t>ALAMBRADO PARA QUADRA POLIESPORTIVA, ESTRUTURADO POR TUBOS DE AÇO GALVANIZADO, (MONTANTES COM DIÂMETRO 2", TRAVESSAS E ESCORAS COM DIÂMETRO 1 ¼"), COM TELA DE ARAME GALVANIZADO, FIO 10 BWG E MALHA QUADRADA 5X5CM (EXCETO MURETA). AF_12/2025</t>
  </si>
  <si>
    <t>ALAMBRADO PARA QUADRA POLIESPORTIVA, ESTRUTURADO POR TUBOS DE AÇO GALVANIZADO, (MONTANTES COM DIÂMETRO 2", TRAVESSAS E ESCORAS COM DIÂMETRO 1 ¼"), COM TELA DE ARAME GALVANIZADO, FIO 12 BWG E MALHA QUADRADA 5X5CM (EXCETO MURETA). AF_12/2025</t>
  </si>
  <si>
    <t>ALAMBRADO PARA QUADRA POLIESPORTIVA, ESTRUTURADO POR TUBOS DE AÇO GALVANIZADO, (MONTANTES COM DIÂMETRO 2", TRAVESSAS E ESCORAS COM DIÂMETRO 1 ¼"), COM TELA DE ARAME GALVANIZADO, FIO 14 BWG E MALHA QUADRADA 5X5CM (EXCETO MURETA). AF_12/2025</t>
  </si>
  <si>
    <t>CERCA COM MOURÕES DE CONCRETO, RETO, 15X15 CM, H= 2,30 M, ESPAÇAMENTO DE 2,5 M, CRAVADOS 0,5 M, ESCORAS DE 10X10 CM A CADA 50 M, COM 12 FIOS DE ARAME DE AÇO OVALADO 15X17 - FORNECIMENTO E INSTALAÇÃO. AF_12/2025</t>
  </si>
  <si>
    <t>CERCA COM MOURÕES DE CONCRETO, RETO, 15X15 CM,H= 2,30 M, ESPAÇAMENTO DE 2,5 M, CRAVADOS 0,5 M, ESCORAS DE 10X10 CM A CADA 50 M, COM 9 FIOS DE ARAME DE AÇO OVALADO 15X17 - FORNECIMENTO E INSTALAÇÃO. AF_12/2025</t>
  </si>
  <si>
    <t>CERCA COM MOURÕES DE CONCRETO, RETO, H=2,30 M, ESPAÇAMENTO DE 2,5 M, CRAVADOS 0,5 M, COM 4 FIOS DE ARAME DE AÇO OVALADO 15X17 - FORNECIMENTO E INSTALAÇÃO. AF_12/2025</t>
  </si>
  <si>
    <t>CERCA COM MOURÕES DE CONCRETO, RETO, H=2,30 M, ESPAÇAMENTO DE 2,5 M, CRAVADOS 0,5 M, COM 4 FIOS DE ARAME FARPADO Nº 14 OU 16 CLASSE 250 - FORNECIMENTO E INSTALAÇÃO. AF_12/2025</t>
  </si>
  <si>
    <t>CERCA COM MOURÕES DE CONCRETO, RETO, H=2,30 M, ESPAÇAMENTO DE 2,5 M, CRAVADOS 0,5 M, COM 4 FIOS DE ARAME MISTO - FORNECIMENTO E INSTALAÇÃO. AF_12/2025</t>
  </si>
  <si>
    <t>CERCA COM MOURÕES DE CONCRETO, RETO, H=3,00 M, ESPAÇAMENTO DE 2,5 M, CRAVADOS 0,5 M, COM 4 FIOS DE ARAME DE AÇO OVALADO 15X17 - FORNECIMENTO E INSTALAÇÃO. AF_12/2025</t>
  </si>
  <si>
    <t>CERCA COM MOURÕES DE CONCRETO, RETO, H=3,00 M, ESPAÇAMENTO DE 2,5 M, CRAVADOS 0,5 M, COM 4 FIOS DE ARAME FARPADO Nº 14 OU 16 CLASSE 250 - FORNECIMENTO E INSTALAÇÃO. AF_12/2025</t>
  </si>
  <si>
    <t>CERCA COM MOURÕES DE CONCRETO, RETO, H=3,00 M, ESPAÇAMENTO DE 2,5 M, CRAVADOS 0,5 M, COM 4 FIOS DE ARAME MISTO - FORNECIMENTO E INSTALAÇÃO. AF_12/2025</t>
  </si>
  <si>
    <t>CERCA COM MOURÕES DE CONCRETO, SEÇÃO "T" PONTA INCLINADA, 10X10 CM, ESPAÇAMENTO DE 2,5 M, CRAVADOS 0,5 M, COM 11 FIOS DE ARAME DE AÇO OVALADO 15X17 - FORNECIMENTO E INSTALAÇÃO. AF_12/2025</t>
  </si>
  <si>
    <t>CERCA COM MOURÕES DE CONCRETO, SEÇÃO "T" PONTA INCLINADA, 10X10CM, ESPAÇAMENTO DE 2,5M, CRAVADOS 0,5M, COM 11 FIOS DE ARAME FARPADO Nº 14 OU 16 - FORNECIMENTO E INSTALAÇÃO. AF_12/2025</t>
  </si>
  <si>
    <t>CERCA COM MOURÕES DE CONCRETO, SEÇÃO "T" PONTA INCLINADA, 10X10CM, ESPAÇAMENTO DE 2,5M, CRAVADOS 0,5M, COM 11 FIOS DE ARAME MISTO - FORNECIMENTO E INSTALAÇÃO. AF_12/2025</t>
  </si>
  <si>
    <t>CERCA COM MOURÕES DE MADEIRA ROLIÇA, DIÂMETRO 11 CM, ESPAÇAMENTO DE 2,5 M, ALTURA LIVRE DE 1,7 M, CRAVADOS 0,5 M, COM 5 FIOS DE ARAME DE AÇO OVALADO 15X17 - FORNECIMENTO E INSTALAÇÃO. AF_12/2025</t>
  </si>
  <si>
    <t>CERCA COM MOURÕES DE MADEIRA ROLIÇA, DIÂMETRO 11 CM, ESPAÇAMENTO DE 2,5 M, ALTURA LIVRE DE 1,7 M, CRAVADOS 0,5 M, COM 5 FIOS DE ARAME MISTO - FORNECIMENTO E INSTALAÇÃO. AF_12/2025</t>
  </si>
  <si>
    <t>CERCA COM MOURÕES DE MADEIRA ROLIÇA, DIÂMETRO 11CM, ESPAÇAMENTO DE 2,5M, ALTURA LIVRE DE 1,7M, CRAVADOS 0,5M, COM 5 FIOS DE ARAME FARPADO Nº 14 OU 16 CLASSE 250 - FORNECIMENTO E INSTALAÇÃO. AF_12/2025</t>
  </si>
  <si>
    <t>CERCA COM MOURÕES DE MADEIRA, 7,5X7,5 CM, ESPAÇAMENTO DE 2,5 M, ALTURA LIVRE DE 2 M, CRAVADOS 0,5 M, COM 4 FIOS DE ARAME FARPADO Nº 14 OU 16 CLASSE 250 - FORNECIMENTO E INSTALAÇÃO. AF_12/2025</t>
  </si>
  <si>
    <t>CERCA COM MOURÕES DE MADEIRA, 7,5X7,5CM, ESPAÇAMENTO DE 2,5M, ALTURA LIVRE DE 2M, CRAVADOS 0,5M, COM 8 FIOS DE ARAME FARPADO Nº 14 OU 16 CLASSE 250 - FORNECIMENTO E INSTALAÇÃO. AF_12/2025</t>
  </si>
  <si>
    <t>INSTALAÇÃO DE ESCORAS PARA ALAMBRADO EM TUBO AÇO GALVANIZADO COM COSTURA, CLASSE MÉDIA, DN 1.1/4", E = *3,25* MM, PESO *3,14* KG/M. AF_12/2025</t>
  </si>
  <si>
    <t>INSTALAÇÃO DE MOURÃO DE CONCRETO PONTA INCLINADA (CURVA), *10 X 10* CM, H= *2,60* M + CURVA DE 0,40 M. AF_12/2025</t>
  </si>
  <si>
    <t>INSTALAÇÃO DE MOURÃO DE CONCRETO PONTA INCLINADA (CURVA), SEÇÃO "T", H = 2,80 M + CURVA COM 0,45 M, COM FUROS PARA FIOS. AF_12/2025</t>
  </si>
  <si>
    <t>INSTALAÇÃO DE MOURÃO DE CONCRETO RETO, SEÇÃO QUADRADA *10 X 10* CM, H= 2,30 A 2,50 M. AF_12/2025</t>
  </si>
  <si>
    <t>INSTALAÇÃO DE MOURÃO DE CONCRETO RETO, SEÇÃO QUADRADA *15 X 15* CM, H= 2,30 M. AF_12/2025</t>
  </si>
  <si>
    <t>INSTALAÇÃO DE MOURÃO DE CONCRETO RETO, SEÇÃO QUADRADA, *10 X 10* CM, H= 3,00 M. AF_12/2025</t>
  </si>
  <si>
    <t>INSTALAÇÃO DE TELA DE ARAME GALVANIZADA REVESTIDA EM PVC, PARA ALAMBRADO COM TUBOS DE AÇO, QUADRANGULAR / LOSANGULAR, FIO 2,11 MM (14 BWG), MALHA 5 X 5 CM, H = 2 M. AF_12/2025</t>
  </si>
  <si>
    <t>INSTALAÇÃO DE TELA DE ARAME GALVANIZADA REVESTIDA EM PVC, PARA ALAMBRADO COM TUBOS DE AÇO, QUADRANGULAR / LOSANGULAR, FIO 2,77 MM (12 BWG), MALHA 5 X 5 CM, H = 2 M. AF_12/2025</t>
  </si>
  <si>
    <t>INSTALAÇÃO DE TELA DE ARAME GALVANIZADA, PARA ALAMBRADO COM MOURÕES DE CONCRETO, QUADRANGULAR / LOSANGULAR, FIO 2,11 MM (14 BWG), MALHA 8 X 8 CM, H = 2 M, COM REVESTIMENTO EM PVC. AF_12/2025</t>
  </si>
  <si>
    <t>INSTALAÇÃO DE TELA DE ARAME GALVANIZADA, PARA ALAMBRADO COM MOURÕES DE CONCRETO, QUADRANGULAR / LOSANGULAR, FIO 2,11 MM (14 BWG), MALHA 8 X 8 CM, H = 2 M. AF_12/2025</t>
  </si>
  <si>
    <t>INSTALAÇÃO DE TELA DE ARAME GALVANIZADA, PARA ALAMBRADO COM TUBOS DE AÇO, QUADRANGULAR / LOSANGULAR, FIO 2,11 MM (14 BWG), MALHA 5 X 5 CM, H = 2 M. AF_12/2025</t>
  </si>
  <si>
    <t>INSTALAÇÃO DE TELA DE ARAME GALVANIZADA, PARA ALAMBRADO COM TUBOS DE AÇO, QUADRANGULAR / LOSANGULAR, FIO 2,77 MM (12 BWG), MALHA 5 X 5 CM, H = 2 M. AF_12/2025</t>
  </si>
  <si>
    <t>INSTALAÇÃO DE TRAVESSA PARA ALAMBRADO EM TUBO AÇO GALVANIZADO COM COSTURA, CLASSE MÉDIA, DN 1 1/4", E = *3,25* MM, PESO *3,14* KG/M, COM ESPAÇAMENTO DE 2,0 A 2,5 M. AF_12/2025</t>
  </si>
  <si>
    <t>INSTALAÇÃO DE TRAVESSA PARA ALAMBRADO EM TUBO AÇO GALVANIZADO COM COSTURA, CLASSE MÉDIA, DN 1", E = *3,25* MM, PESO *3,14* KG/M, COM ESPAÇAMENTO DE 2,0 A 2,5 M. AF_12/2025</t>
  </si>
  <si>
    <t>INSTALAÇÃO DE TRAVESSA PARA ALAMBRADO EM TUBO AÇO GALVANIZADO COM COSTURA, CLASSE MÉDIA, DN 2 1/2", E = *3,65* MM, PESO *6,51* KG/M, COM ESPAÇAMENTO DE 2,0 A 2,5 M. AF_12/2025</t>
  </si>
  <si>
    <t>INSTALAÇÃO MONTANTE, PARA ALAMBRADO COM 1 M DE ALTURA, EM TUBO AÇO GALVANIZADO COM COSTURA, CLASSE MÉDIA, DN 2 1/2", E = *3,65* MM, PESO *6,51* KG/M. AF_12/2025</t>
  </si>
  <si>
    <t>INSTALAÇÃO MONTANTE, PARA ALAMBRADO COM 1 M DE ALTURA, EM TUBO AÇO GALVANIZADO COM COSTURA, CLASSE MÉDIA, DN 2", E = *3,65* MM, PESO *5,10* KG/M. AF_12/2025</t>
  </si>
  <si>
    <t>INSTALAÇÃO MONTANTE, PARA ALAMBRADO COM 1 M DE ALTURA, EM TUBO AÇO GALVANIZADO COM COSTURA, CLASSE MÉDIA, DN 3", E = *3,35* MM, PESO *7,32* KG/M. AF_12/2025</t>
  </si>
  <si>
    <t>INSTALAÇÃO MONTANTE, PARA ALAMBRADO COM 2,40 A 5,00 M DE ALTURA, EM TUBO AÇO GALVANIZADO COM COSTURA, CLASSE MÉDIA, DN 3", E = *3,35* MM, PESO *7,32* KG/M. AF_12/2025</t>
  </si>
  <si>
    <t>INSTALAÇÃO MONTANTE, PARA ALAMBRADO DE 2,40 A 5,00 M DE ALTURA, EM TUBO AÇO GALVANIZADO COM COSTURA, CLASSE MÉDIA, DN 2 1/2", E = *3,65* MM, PESO *6,51* KG/M. AF_12/2025</t>
  </si>
  <si>
    <t>INSTALAÇÃO MONTANTE, PARA ALAMBRADO DE 2,40 A 5,00 M DE ALTURA, EM TUBO AÇO GALVANIZADO COM COSTURA, CLASSE MÉDIA, DN 2", E = *3,65* MM, PESO *5,10* KG/M. AF_12/2025</t>
  </si>
  <si>
    <t>PORTÃO COM MOURÕES DE MADEIRA ROLIÇA, DIÂMETRO 11 CM, COM 5 FIOS DE ARAME FARPADO Nº 14 CLASSE 250, SEM DOBRADIÇAS - FORNECIMENTO E INSTALAÇÃO. AF_12/2025</t>
  </si>
  <si>
    <t>PORTÃO DE ABRIR/GIRO, ESTRUTURADO POR TUBOS DE AÇO GALVANIZADO, COM TELA DE ARAME, PARA PEDESTRE - COMPLETO. AF_12/2025</t>
  </si>
  <si>
    <t>RECOMPOSIÇÃO PARCIAL DE ARAME FARPADO Nº 14 OU 16 CLASSE 250, FIXADO EM CERCA COM MOURÕES DE CONCRETO - FORNECIMENTO E INSTALAÇÃO. AF_12/2025</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</si>
  <si>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</si>
  <si>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</si>
  <si>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</si>
  <si>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</si>
  <si>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</si>
  <si>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</si>
  <si>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</si>
  <si>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</si>
  <si>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</si>
  <si>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</si>
  <si>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</si>
  <si>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</si>
  <si>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</si>
  <si>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</si>
  <si>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</si>
  <si>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</si>
  <si>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</si>
  <si>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</si>
  <si>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</si>
  <si>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</si>
  <si>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</si>
  <si>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</si>
  <si>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</si>
  <si>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</si>
  <si>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</si>
  <si>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</si>
  <si>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</si>
  <si>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</si>
  <si>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</si>
  <si>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</si>
  <si>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</si>
  <si>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</si>
  <si>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</si>
  <si>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</si>
  <si>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</si>
  <si>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</si>
  <si>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</si>
  <si>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</si>
  <si>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</si>
  <si>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</si>
  <si>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</si>
  <si>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</si>
  <si>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</si>
  <si>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</si>
  <si>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</si>
  <si>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</si>
  <si>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</si>
  <si>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</si>
  <si>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</si>
  <si>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</si>
  <si>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</si>
  <si>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</si>
  <si>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</si>
  <si>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</si>
  <si>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</si>
  <si>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</si>
  <si>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</si>
  <si>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</si>
  <si>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</si>
  <si>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</si>
  <si>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</si>
  <si>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</si>
  <si>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</si>
  <si>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</si>
  <si>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</si>
  <si>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</si>
  <si>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</si>
  <si>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</si>
  <si>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</si>
  <si>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</si>
  <si>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</si>
  <si>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</si>
  <si>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</si>
  <si>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</si>
  <si>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</si>
  <si>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</si>
  <si>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</si>
  <si>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</si>
  <si>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</si>
  <si>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</si>
  <si>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</si>
  <si>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</si>
  <si>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</si>
  <si>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</si>
  <si>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</si>
  <si>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</si>
  <si>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</si>
  <si>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</si>
  <si>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</si>
  <si>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</si>
  <si>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</si>
  <si>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</si>
  <si>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</si>
  <si>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</si>
  <si>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</si>
  <si>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</si>
  <si>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</si>
  <si>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</si>
  <si>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</si>
  <si>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</si>
  <si>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</si>
  <si>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</si>
  <si>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</si>
  <si>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</si>
  <si>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</si>
  <si>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BOMBA DE INJEÇÃO, ELÉTRICA, TRIFÁSICA, POTÊNCIA 7,5 CV - CHI DIURNO. AF_08/2025</t>
  </si>
  <si>
    <t>BOMBA DE INJEÇÃO, ELÉTRICA, TRIFÁSICA, POTÊNCIA 7,5 CV- CHP DIURNO. AF_08/2025</t>
  </si>
  <si>
    <t>CALDEIRA A GÁS COM TERMOSTATO, CAPACIDADE 100 LITROS - CHI DIURNO. AF_05/2023</t>
  </si>
  <si>
    <t>CALDEIRA A GÁS COM TERMOSTATO, CAPACIDADE 100 LITROS - CHP DIURNO. AF_05/2023</t>
  </si>
  <si>
    <t>CAMINHÃO BITRUCK TRAÇÃO 8X2, PBT 29.000 KG, PESO BRUTO TOTAL COMBINADO (PBTC) *36.000* KG, POTÊNCIA 321 CV, INCLUSIVE PLATAFORMA GUINCHO-SOCORRO, COMPRIMENTO ÚTIL 10 M, LARGURA 2,60 M COM GUINCHO DE ARRASTE BASCULANTE - CHI DIURNO. AF_11/2025</t>
  </si>
  <si>
    <t>CAMINHÃO BITRUCK TRAÇÃO 8X2, PBT 29.000 KG, PESO BRUTO TOTAL COMBINADO (PBTC) *36.000* KG, POTÊNCIA 321 CV, INCLUSIVE PLATAFORMA GUINCHO-SOCORRO, COMPRIMENTO ÚTIL 10 M, LARGURA 2,60 M COM GUINCHO DE ARRASTE BASCULANTE - CHP DIURNO. AF_11/2025</t>
  </si>
  <si>
    <t>CAMINHÃO BITRUCK TRAÇÃO 8X2, PBT 29.000 KG, PESO BRUTO TOTAL COMBINADO (PBTC) *36.000* KG, POTÊNCIA 321 CV, INCLUSIVE PLATAFORMA SOBRE CHASSI, COMPRIMENTO ÚTIL 10 M, LARGURA 2,60 M COM GUINCHO DE ARRASTE E RAMPA COM ACIONAMENTO ELETRO-HIDRÁULICO - CHI DIURNO. AF_11/2025</t>
  </si>
  <si>
    <t>CAMINHÃO BITRUCK TRAÇÃO 8X2, PBT 29.000 KG, PESO BRUTO TOTAL COMBINADO (PBTC) *36.000* KG, POTÊNCIA 321 CV, INCLUSIVE PLATAFORMA SOBRE CHASSI, COMPRIMENTO ÚTIL 10 M, LARGURA 2,60 M COM GUINCHO DE ARRASTE E RAMPA COM ACIONAMENTO ELETRO-HIDRÁULICO - CHP DIURNO. AF_11/2025</t>
  </si>
  <si>
    <t>CAMINHÃO PIPA 14.000 L TRUCADO, PESO BRUTO TOTAL 23.000 KG, CARGA ÚTIL MÁXIMA 16.540 KG, DISTÂNCIA ENTRE EIXOS 4,8 M, POTÊNCIA 256 CV, INCLUSIVE TANQUE DE AÇO PARA TRANSPORTE DE ÁGUA - CHI DIURNO. AF_10/2025</t>
  </si>
  <si>
    <t>CAMINHÃO PIPA 14.000 L TRUCADO, PESO BRUTO TOTAL 23.000 KG, CARGA ÚTIL MÁXIMA 16.540 KG, DISTÂNCIA ENTRE EIXOS 4,8 M, POTÊNCIA 256 CV, INCLUSIVE TANQUE DE AÇO PARA TRANSPORTE DE ÁGUA - CHP DIURNO. AF_10/2025</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</si>
  <si>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</si>
  <si>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</si>
  <si>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16.000 KG, CARGA ÚTIL MÁX. 10.830 KG, DIST. ENTRE EIXOS 3,56 M, POTÊNCIA 226 CV, INCLUSIVE PLATAFORMA SOBRE CHASSI, COMPRIMENTO ÚTIL 10 M, LARGURA 2,60 M COM GUINCHO DE ARRASTE E RAMPA COM ACIONAMENTO ELETRO-HIDRÁULICO - CHI DIURNO. AF_11/2025</t>
  </si>
  <si>
    <t>CAMINHÃO TOCO, PBT 16.000 KG, CARGA ÚTIL MÁX. 10.830 KG, DIST. ENTRE EIXOS 3,56 M, POTÊNCIA 226 CV, INCLUSIVE PLATAFORMA SOBRE CHASSI, COMPRIMENTO ÚTIL 10 M, LARGURA 2,60 M COM GUINCHO DE ARRASTE E RAMPA COM ACIONAMENTO ELETRO-HIDRÁULICO - CHP DIURNO. AF_11/2025</t>
  </si>
  <si>
    <t>CAMINHÃO TOCO, PBT 23.000 KG, CARGA ÚTIL MÁX. 16.540 KG, DIST. ENTRE EIXOS 4,8 M, POTÊNCIA 256 CV, INCLUSIVE CARROCERIA FIXA ABERTA DE MADEIRA P/ TRANSPORTE GERAL DE CARGA SECA, DIMEN. APROX. 2,6 X 12,50 X 0,50 M - CHI DIURNO. AF_10/2025</t>
  </si>
  <si>
    <t>CAMINHÃO TOCO, PBT 23.000 KG, CARGA ÚTIL MÁX. 16.540 KG, DIST. ENTRE EIXOS 4,8 M, POTÊNCIA 256 CV, INCLUSIVE CARROCERIA FIXA ABERTA DE MADEIRA P/ TRANSPORTE GERAL DE CARGA SECA, DIMEN. APROX. 2,6 X 12,50 X 0,50 M - CHP DIURNO. AF_10/2025</t>
  </si>
  <si>
    <t>CAMINHÃO TOCO, PBT 23.000 KG, CARGA ÚTIL MÁX. 16.540 KG, DIST. ENTRE EIXOS 4,80 M, POTÊNCIA 256 CV, INCLUSIVE PLATAFORMA GUINCHO-SOCORRO, COMPRIMENTO ÚTIL 10 M, LARGURA 2,60 M COM GUINCHO DE ARRASTE BASCULANTE - CHI DIURNO. AF_11/2025</t>
  </si>
  <si>
    <t>CAMINHÃO TOCO, PBT 23.000 KG, CARGA ÚTIL MÁX. 16.540 KG, DIST. ENTRE EIXOS 4,80 M, POTÊNCIA 256 CV, INCLUSIVE PLATAFORMA GUINCHO-SOCORRO, COMPRIMENTO ÚTIL 10 M, LARGURA 2,60 M COM GUINCHO DE ARRASTE BASCULANTE - CHP DIURNO. AF_11/2025</t>
  </si>
  <si>
    <t>CAMINHÃO TOCO, PBT 23.000 KG, CARGA ÚTIL MÁX. 16.540 KG, DIST. ENTRE EIXOS 4,80 M, POTÊNCIA 256 CV, INCLUSIVE PLATAFORMA SOBRE CHASSI, COMPRIMENTO ÚTIL 10 M, LARGURA 2,60 M COM GUINCHO DE ARRASTE E RAMPA COM ACIONAMENTO ELETRO-HIDRÁULICO - CHI DIURNO. AF_11/2025</t>
  </si>
  <si>
    <t>CAMINHÃO TOCO, PBT 23.000 KG, CARGA ÚTIL MÁX. 16.540 KG, DIST. ENTRE EIXOS 4,80 M, POTÊNCIA 256 CV, INCLUSIVE PLATAFORMA SOBRE CHASSI, COMPRIMENTO ÚTIL 10 M, LARGURA 2,60 M COM GUINCHO DE ARRASTE E RAMPA COM ACIONAMENTO ELETRO-HIDRÁULICO - CHP DIURNO. AF_11/2025</t>
  </si>
  <si>
    <t>CAVALO MECÂNICO TRAÇÃO 6X2, PBT COMBINADO 56.000 KG, CAPACIDADE MÁX. TRAÇÃO 66.000 KG, POTÊNCIA 360 CV, INCLUSIVE CARROCERIA FIXA ABERTA DE MADEIRA P/ TRANSPORTE GERAL DE CARGA SECA, DIMEN. APROX. 2,6 X 14,50 X 0,50 M - CHI DIURNO. AF_10/2025</t>
  </si>
  <si>
    <t>CAVALO MECÂNICO TRAÇÃO 6X2, PBT COMBINADO 56.000 KG, CAPACIDADE MÁX. TRAÇÃO 66.000 KG, POTÊNCIA 360 CV, INCLUSIVE CARROCERIA FIXA ABERTA DE MADEIRA P/ TRANSPORTE GERAL DE CARGA SECA, DIMEN. APROX. 2,6 X 14,50 X 0,50 M - CHP DIURNO. AF_10/2025</t>
  </si>
  <si>
    <t>CAVALO MECÂNICO TRAÇÃO 6X2, PBT COMBINADO 56.000 KG, CAPACIDADE MÁX. TRAÇÃO 66.000 KG, POTÊNCIA 360 CV, INCLUSIVE PRANCHA REBAIXADA 3 EIXOS, DIMENSÕES *17,33 X 3,00* M, COM RAMPA DE ACIONAMENTO HIDRÁULICO - CHI DIURNO. AF_11/2025</t>
  </si>
  <si>
    <t>CAVALO MECÂNICO TRAÇÃO 6X2, PBT COMBINADO 56.000 KG, CAPACIDADE MÁX. TRAÇÃO 66.000 KG, POTÊNCIA 360 CV, INCLUSIVE PRANCHA REBAIXADA 3 EIXOS, DIMENSÕES *17,33 X 3,00* M, COM RAMPA DE ACIONAMENTO HIDRÁULICO - CHP DIURNO. AF_11/2025</t>
  </si>
  <si>
    <t>CAVALO MECÂNICO TRAÇÃO 6X2, PBT COMBINADO 56.000 KG, CAPACIDADE MÁX. TRAÇÃO 66.000 KG, POTÊNCIA 360 CV, INCLUSIVE PRANCHA RETA 3 EIXOS, COMPRIMENTO ÚTIL 11,3 M, PESCOÇO DE 3,5 M, LARGURA 3,00 M, COM RAMPA DE ACIONAMENTO HIDRÁULICO - CHI DIURNO. AF_11/2025</t>
  </si>
  <si>
    <t>CAVALO MECÂNICO TRAÇÃO 6X2, PBT COMBINADO 56.000 KG, CAPACIDADE MÁX. TRAÇÃO 66.000 KG, POTÊNCIA 360 CV, INCLUSIVE PRANCHA RETA 3 EIXOS, COMPRIMENTO ÚTIL 11,3 M, PESCOÇO DE 3,5 M, LARGURA 3,00 M, COM RAMPA DE ACIONAMENTO HIDRÁULICO - CHP DIURNO. AF_11/2025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</si>
  <si>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</si>
  <si>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</si>
  <si>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</si>
  <si>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</si>
  <si>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</si>
  <si>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</si>
  <si>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</si>
  <si>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</si>
  <si>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</si>
  <si>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</si>
  <si>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</si>
  <si>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</si>
  <si>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CORTADEIRA HIDRÁULICA DE VERGALHÃO, PARA AÇO DE DIÂMETRO ATÉ 50 MM, MOTOR ELÉTRICO TRIFÁSICO, POTÊNCIA DE 5,5 HP A 7,5 HP - CHI DIURNO. AF_12/2025</t>
  </si>
  <si>
    <t>CORTADEIRA HIDRÁULICA DE VERGALHÃO, PARA AÇO DE DIÂMETRO ATÉ 50 MM, MOTOR ELÉTRICO TRIFÁSICO, POTÊNCIA DE 5,5 HP A 7,5 HP - CHP DIURNO. AF_12/2025</t>
  </si>
  <si>
    <t>DOBRADEIRA ELETROMECÂNICA DE VERGALHÃO, PARA AÇO DE DIÂMETRO ATÉ 1 1/2", MOTOR ELÉTRICO TRIFÁSICO, POTÊNCIA DE 3 HP ATÉ 5 HP- CHI DIURNO. AF_12/2025</t>
  </si>
  <si>
    <t>DOBRADEIRA ELETROMECÂNICA DE VERGALHÃO, PARA AÇO DE DIÂMETRO ATÉ 1 1/2", MOTOR ELÉTRICO TRIFÁSICO, POTÊNCIA DE 3 HP ATÉ 5 HP- CHP DIURNO. AF_12/2025</t>
  </si>
  <si>
    <t>DOBRADEIRA TDC, ESPESSURA 1,5MM - CHI DIURNO. AF_05/2023</t>
  </si>
  <si>
    <t>DOBRADEIRA TDC, ESPESSURA 1,5MM - CHP DIURNO. AF_05/2023</t>
  </si>
  <si>
    <t>ENCERADEIRA INDUSTRIAL, 400 MM, 220V, 1 HP - CHI DIURNO. AF_05/2023</t>
  </si>
  <si>
    <t>ENCERADEIRA INDUSTRIAL, 400 MM, 220V, 1 HP - CHP DIURNO. AF_05/2023</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</si>
  <si>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</si>
  <si>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</si>
  <si>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21,00 T, POTÊNCIA NOMINAL 155 HP, COM MARTELO VIBRATÓRIO HIDRÁULICO *1200 A 2200* KG - CHI DIURNO. AF_11/2025</t>
  </si>
  <si>
    <t>ESCAVADEIRA HIDRÁULICA SOBRE ESTEIRA, PESO OPERACIONAL 21,00 T, POTÊNCIA NOMINAL 155 HP, COM MARTELO VIBRATÓRIO HIDRÁULICO *1200 A 2200* KG - CHP DIURNO. AF_11/2025</t>
  </si>
  <si>
    <t>ESCAVADEIRA HIDRÁULICA SOBRE ESTEIRA, PESO OPERACIONAL 21,00 T, POTÊNCIA NOMINAL 155 HP, COM TORRE DE CRAVAÇÃO PARA EXECUÇÃO DE GEODRENO VERTICAL, LANÇA DE 32 M, PARA DRENO FIBROQUÍMICO DE LARGURA PADRÃO (100 MM) - CHI DIURNO. AF_12/2025</t>
  </si>
  <si>
    <t>ESCAVADEIRA HIDRÁULICA SOBRE ESTEIRA, PESO OPERACIONAL 21,00 T, POTÊNCIA NOMINAL 155 HP, COM TORRE DE CRAVAÇÃO PARA EXECUÇÃO DE GEODRENO VERTICAL, LANÇA DE 32 M, PARA DRENO FIBROQUÍMICO DE LARGURA PADRÃO (100 MM)- CHP DIURNO. AF_12/2025</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</si>
  <si>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</si>
  <si>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</si>
  <si>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</si>
  <si>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</si>
  <si>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</si>
  <si>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</si>
  <si>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</si>
  <si>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</si>
  <si>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</si>
  <si>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</si>
  <si>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</si>
  <si>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</si>
  <si>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</si>
  <si>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</si>
  <si>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</si>
  <si>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</si>
  <si>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</si>
  <si>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</si>
  <si>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</si>
  <si>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</si>
  <si>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</si>
  <si>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</si>
  <si>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14340 KG, MOMENTO MÁXIMO DE CARGA 42,3 TM, ALCANCE MÁXIMO HORIZONTAL16,80 M, INCLUSIVE CAMINHÃO TOCO PBT 23.000 KG, POTÊNCIA DE 256 CV - CHI DIURNO. AF_10/2025</t>
  </si>
  <si>
    <t>GUINDAUTO HIDRÁULICO, CAPACIDADE MÁXIMA DE CARGA 14340 KG, MOMENTO MÁXIMO DE CARGA 42,3 TM, ALCANCE MÁXIMO HORIZONTAL16,80 M, INCLUSIVE CAMINHÃO TOCO PBT 23.000 KG, POTÊNCIA DE 256 CV - CHP DIURNO. AF_10/2025</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</si>
  <si>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</si>
  <si>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</si>
  <si>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</si>
  <si>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</si>
  <si>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</si>
  <si>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</si>
  <si>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</si>
  <si>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</si>
  <si>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</si>
  <si>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</si>
  <si>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</si>
  <si>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</si>
  <si>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</si>
  <si>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</si>
  <si>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</si>
  <si>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</si>
  <si>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</si>
  <si>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</si>
  <si>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</si>
  <si>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</si>
  <si>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</si>
  <si>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</si>
  <si>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</si>
  <si>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</si>
  <si>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</si>
  <si>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</si>
  <si>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</si>
  <si>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</si>
  <si>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</si>
  <si>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</si>
  <si>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</si>
  <si>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</si>
  <si>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</si>
  <si>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</si>
  <si>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</si>
  <si>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</si>
  <si>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</si>
  <si>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MONOFÁSICO DE *0,5 A 1,0* CV, CILINDRO COM DIÂMETRO DE *0,48 A 0,85* M E COMPRIMENTO DE *1,0 A 1,65* M - CHI DIURNO. AF_11/2025</t>
  </si>
  <si>
    <t>PENEIRA ROTATIVA COM MOTOR ELÉTRICO MONOFÁSICO DE *0,5 A 1,0* CV, CILINDRO COM DIÂMETRO DE *0,48 A 0,85* M E COMPRIMENTO DE *1,0 A 1,65* M - CHP DIURNO. AF_11/2025</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</si>
  <si>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</si>
  <si>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</si>
  <si>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</si>
  <si>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</si>
  <si>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</si>
  <si>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</si>
  <si>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</si>
  <si>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</si>
  <si>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</si>
  <si>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</si>
  <si>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</si>
  <si>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</si>
  <si>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</si>
  <si>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</si>
  <si>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</si>
  <si>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</si>
  <si>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PLATAFORMA ELEVATÓRIA - CHI DIURNO. AF_04/2019</t>
  </si>
  <si>
    <t>PLATAFORMA ELEVATÓRIA - CHP DIURNO. AF_04/2019</t>
  </si>
  <si>
    <t>POLIGUINDASTE, CAPACIDADE MÁXIMA DE CARGA 8000 KG, PARA TRANSPORTE DE CAÇAMBAS ESTACIONÁRIAS, INCLUSIVE CAMINHÃO TOCO PBT 14.300 KG, POTÊNCIA DE 185 CV - CHI DIURNO. AF_10/2025</t>
  </si>
  <si>
    <t>POLIGUINDASTE, CAPACIDADE MÁXIMA DE CARGA 8000 KG, PARA TRANSPORTE DE CAÇAMBAS ESTACIONÁRIAS, INCLUSIVE CAMINHÃO TOCO PBT 14.300 KG, POTÊNCIA DE 185 CV - CHP DIURNO. AF_10/2025</t>
  </si>
  <si>
    <t>PULVERIZADOR DE TINTA ELÉTRICO/MÁQUINA DE PINTURA AIRLESS, VAZÃO 2 L/MIN - CHI DIURNO. AF_05/2023</t>
  </si>
  <si>
    <t>PULVERIZADOR DE TINTA ELÉTRICO/MÁQUINA DE PINTURA AIRLESS, VAZÃO 2 L/MIN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</si>
  <si>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</si>
  <si>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</si>
  <si>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</si>
  <si>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</si>
  <si>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</si>
  <si>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</si>
  <si>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</si>
  <si>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</si>
  <si>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TORRE, COMPOSTA POR GUINCHO MECÂNICO, GUINCHO MANUAL, CABOS DE AÇO, PITEIRA E SOQUETE - CHI DIURNO. AF_05/2023</t>
  </si>
  <si>
    <t>TORRE, COMPOSTA POR GUINCHO MECÂNICO, GUINCHO MANUAL, CABOS DE AÇO, PITEIRA E SOQUETE - CHP DIURNO. AF_05/2023</t>
  </si>
  <si>
    <t>UNIDADE DOSADORA AIRLESS TIPO HOT SPRAY - CHI DIURNO. AF_05/2023</t>
  </si>
  <si>
    <t>UNIDADE DOSADORA AIRLESS TIPO HOT SPRAY - CHP DIURNO. AF_05/2023</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</si>
  <si>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</si>
  <si>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</si>
  <si>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VARREDEIRA DE GRAMA SINTÉTICA A GASOLINA, 2,4 CV, 4 TEMPOS - CHI DIURNO. AF_05/2023</t>
  </si>
  <si>
    <t>VARREDEIRA DE GRAMA SINTÉTICA A GASOLINA, 2,4 CV, 4 TEMPOS - CHP DIURNO. AF_05/2023</t>
  </si>
  <si>
    <t>VIBROACABADORA DE ASFALTO SOBRE ESTEIRAS, LARG. PAVIM. 2,60 M A 5,75 M, POT. 110 HP, CAP. 450 T/ H - CHI DIURNO. AF_11/2025</t>
  </si>
  <si>
    <t>VIBROACABADORA DE ASFALTO SOBRE ESTEIRAS, LARG. PAVIM. 2,60 M A 5,75 M, POT. 110 HP, CAP. 450 T/ H - CHP DIURNO. AF_11/2025</t>
  </si>
  <si>
    <t>VIBROACABADORA DE ASFALTO SOBRE ESTEIRAS, LARG. PAVIM. MÁX. 8,00 M, POT. 100 KW/ 134 HP, CAP. 600 T/ H - CHI DIURNO. AF_11/2025</t>
  </si>
  <si>
    <t>VIBROACABADORA DE ASFALTO SOBRE ESTEIRAS, LARG. PAVIM. MÁX. 8,00 M, POT. 100 KW/ 134 HP, CAP. 600 T/ H - CHP DIURNO. AF_11/2025</t>
  </si>
  <si>
    <t>VIBROACABADORA DE ASFALTO SOBRE RODAS, LARGURA DE PAVIMENTAÇÃO DE 1,70 A 4,20 M, POTÊNCIA 78 KW/105 HP, CAPACIDADE 300 T/H - CHI DIURNO. AF_11/2025</t>
  </si>
  <si>
    <t>VIBROACABADORA DE ASFALTO SOBRE RODAS, LARGURA DE PAVIMENTAÇÃO DE 1,70 A 4,20 M, POTÊNCIA 78 KW/105 HP, CAPACIDADE 300 T/H - CHP DIURNO. AF_11/2025</t>
  </si>
  <si>
    <t>DEMOLIÇÃO DE ESTRUTURAS DE CONCRETO ARMADO EM GERAL, DE FORMA MECANIZADA COM ROMPEDOR ACOPLADO EM ESCAVADEIRA HIDRÁULICA, SEM REAPROVEITAMENTO. AF_09/2023</t>
  </si>
  <si>
    <t>REMOÇÃO DE VIDRO, EM FACHADAS DE VIDRO, DE FORMA MECANIZADA, COM USO DE PLATAFORMA ELEVATÓRIA, SEM REAPROVEITAMENTO. AF_09/2023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</si>
  <si>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</si>
  <si>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</si>
  <si>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</si>
  <si>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</si>
  <si>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</si>
  <si>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</si>
  <si>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</si>
  <si>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</si>
  <si>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</si>
  <si>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</si>
  <si>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</si>
  <si>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CALDEIRA A GÁS COM TERMOSTATO, CAPACIDADE 100 LITROS - DEPRECIAÇÃO. AF_05/2023</t>
  </si>
  <si>
    <t>CALDEIRA A GÁS COM TERMOSTATO, CAPACIDADE 100 LITROS - JUROS. AF_05/2023</t>
  </si>
  <si>
    <t>CALDEIRA A GÁS COM TERMOSTATO, CAPACIDADE 100 LITROS - MANUTENÇÃO. AF_05/2023</t>
  </si>
  <si>
    <t>CAMINHÃO BITRUCK TRAÇÃO 8X2, PBT 29.000 KG, PESO BRUTO TOTAL COMBINADO (PBTC) *36.000* KG, POTÊNCIA 321 CV, INCLUSIVE PLATAFORMA GUINCHO-SOCORRO, COMPRIMENTO ÚTIL 10 M, LARGURA 2,60 M COM GUINCHO DE ARRASTE BASCULANTE - DEPRECIAÇÃO. AF_11/2025</t>
  </si>
  <si>
    <t>CAMINHÃO BITRUCK TRAÇÃO 8X2, PBT 29.000 KG, PESO BRUTO TOTAL COMBINADO (PBTC) *36.000* KG, POTÊNCIA 321 CV, INCLUSIVE PLATAFORMA GUINCHO-SOCORRO, COMPRIMENTO ÚTIL 10 M, LARGURA 2,60 M COM GUINCHO DE ARRASTE BASCULANTE - IMPOSTOS E SEGUROS. AF_11/2025</t>
  </si>
  <si>
    <t>CAMINHÃO BITRUCK TRAÇÃO 8X2, PBT 29.000 KG, PESO BRUTO TOTAL COMBINADO (PBTC) *36.000* KG, POTÊNCIA 321 CV, INCLUSIVE PLATAFORMA GUINCHO-SOCORRO, COMPRIMENTO ÚTIL 10 M, LARGURA 2,60 M COM GUINCHO DE ARRASTE BASCULANTE - JUROS. AF_11/2025</t>
  </si>
  <si>
    <t>CAMINHÃO BITRUCK TRAÇÃO 8X2, PBT 29.000 KG, PESO BRUTO TOTAL COMBINADO (PBTC) *36.000* KG, POTÊNCIA 321 CV, INCLUSIVE PLATAFORMA GUINCHO-SOCORRO, COMPRIMENTO ÚTIL 10 M, LARGURA 2,60 M COM GUINCHO DE ARRASTE BASCULANTE - MANUTENÇÃO. AF_11/2025</t>
  </si>
  <si>
    <t>CAMINHÃO BITRUCK TRAÇÃO 8X2, PBT 29.000 KG, PESO BRUTO TOTAL COMBINADO (PBTC) *36.000* KG, POTÊNCIA 321 CV, INCLUSIVE PLATAFORMA GUINCHO-SOCORRO, COMPRIMENTO ÚTIL 10 M, LARGURA 2,60 M COM GUINCHO DE ARRASTE BASCULANTE - MATERIAIS NA OPERAÇÃO. AF_11/2025</t>
  </si>
  <si>
    <t>CAMINHÃO BITRUCK TRAÇÃO 8X2, PBT 29.000 KG, PESO BRUTO TOTAL COMBINADO (PBTC) *36.000* KG, POTÊNCIA 321 CV, INCLUSIVE PLATAFORMA SOBRE CHASSI, COMPRIMENTO ÚTIL 10 M, LARGURA 2,60 M COM GUINCHO DE ARRASTE E RAMPA COM ACIONAMENTO ELETRO-HIDRÁULICO - DEPRECIAÇÃO. AF_11/2025</t>
  </si>
  <si>
    <t>CAMINHÃO BITRUCK TRAÇÃO 8X2, PBT 29.000 KG, PESO BRUTO TOTAL COMBINADO (PBTC) *36.000* KG, POTÊNCIA 321 CV, INCLUSIVE PLATAFORMA SOBRE CHASSI, COMPRIMENTO ÚTIL 10 M, LARGURA 2,60 M COM GUINCHO DE ARRASTE E RAMPA COM ACIONAMENTO ELETRO-HIDRÁULICO - IMPOSTOS E SEGUROS. AF_11/2025</t>
  </si>
  <si>
    <t>CAMINHÃO BITRUCK TRAÇÃO 8X2, PBT 29.000 KG, PESO BRUTO TOTAL COMBINADO (PBTC) *36.000* KG, POTÊNCIA 321 CV, INCLUSIVE PLATAFORMA SOBRE CHASSI, COMPRIMENTO ÚTIL 10 M, LARGURA 2,60 M COM GUINCHO DE ARRASTE E RAMPA COM ACIONAMENTO ELETRO-HIDRÁULICO - JUROS. AF_11/2025</t>
  </si>
  <si>
    <t>CAMINHÃO BITRUCK TRAÇÃO 8X2, PBT 29.000 KG, PESO BRUTO TOTAL COMBINADO (PBTC) *36.000* KG, POTÊNCIA 321 CV, INCLUSIVE PLATAFORMA SOBRE CHASSI, COMPRIMENTO ÚTIL 10 M, LARGURA 2,60 M COM GUINCHO DE ARRASTE E RAMPA COM ACIONAMENTO ELETRO-HIDRÁULICO - MANUTENÇÃO. AF_11/2025</t>
  </si>
  <si>
    <t>CAMINHÃO BITRUCK TRAÇÃO 8X2, PBT 29.000 KG, PESO BRUTO TOTAL COMBINADO (PBTC) *36.000* KG, POTÊNCIA 321 CV, INCLUSIVE PLATAFORMA SOBRE CHASSI, COMPRIMENTO ÚTIL 10 M, LARGURA 2,60 M COM GUINCHO DE ARRASTE E RAMPA COM ACIONAMENTO ELETRO-HIDRÁULICO - MATERIAIS NA OPERAÇÃO. AF_11/2025</t>
  </si>
  <si>
    <t>CAMINHÃO PIPA 14.000 L TRUCADO, PESO BRUTO TOTAL 23.000 KG, CARGA ÚTIL MÁXIMA 16.540 KG, DISTÂNCIA ENTRE EIXOS 4,8 M, POTÊNCIA 256 CV, INCLUSIVE TANQUE DE AÇO PARA TRANSPORTE DE ÁGUA - DEPRECIAÇÃO. AF_10/2025</t>
  </si>
  <si>
    <t>CAMINHÃO PIPA 14.000 L TRUCADO, PESO BRUTO TOTAL 23.000 KG, CARGA ÚTIL MÁXIMA 16.540 KG, DISTÂNCIA ENTRE EIXOS 4,8 M, POTÊNCIA 256 CV, INCLUSIVE TANQUE DE AÇO PARA TRANSPORTE DE ÁGUA - IMPOSTOS E SEGUROS. AF_10/2025</t>
  </si>
  <si>
    <t>CAMINHÃO PIPA 14.000 L TRUCADO, PESO BRUTO TOTAL 23.000 KG, CARGA ÚTIL MÁXIMA 16.540 KG, DISTÂNCIA ENTRE EIXOS 4,8 M, POTÊNCIA 256 CV, INCLUSIVE TANQUE DE AÇO PARA TRANSPORTE DE ÁGUA - JUROS. AF_10/2025</t>
  </si>
  <si>
    <t>CAMINHÃO PIPA 14.000 L TRUCADO, PESO BRUTO TOTAL 23.000 KG, CARGA ÚTIL MÁXIMA 16.540 KG, DISTÂNCIA ENTRE EIXOS 4,8 M, POTÊNCIA 256 CV, INCLUSIVE TANQUE DE AÇO PARA TRANSPORTE DE ÁGUA - MANUTENÇÃO. AF_10/2025</t>
  </si>
  <si>
    <t>CAMINHÃO PIPA 14.000 L TRUCADO, PESO BRUTO TOTAL 23.000 KG, CARGA ÚTIL MÁXIMA 16.540 KG, DISTÂNCIA ENTRE EIXOS 4,8 M, POTÊNCIA 256 CV, INCLUSIVE TANQUE DE AÇO PARA TRANSPORTE DE ÁGUA - MATERIAIS NA OPERAÇÃO. AF_10/2025</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</si>
  <si>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</si>
  <si>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</si>
  <si>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</si>
  <si>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</si>
  <si>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TOCO, PBT 16.000 KG, CARGA ÚTIL MÁX. 10.830 KG, DIST. ENTRE EIXOS 3,56 M, POTÊNCIA 226 CV, INCLUSIVE PLATAFORMA SOBRE CHASSI, COMPRIMENTO ÚTIL 10 M, LARGURA 2,60 M COM GUINCHO DE ARRASTE E RAMPA COM ACIONAMENTO ELETRO-HIDRÁULICO - DEPRECIAÇÃO. AF_11/2025</t>
  </si>
  <si>
    <t>CAMINHÃO TOCO, PBT 16.000 KG, CARGA ÚTIL MÁX. 10.830 KG, DIST. ENTRE EIXOS 3,56 M, POTÊNCIA 226 CV, INCLUSIVE PLATAFORMA SOBRE CHASSI, COMPRIMENTO ÚTIL 10 M, LARGURA 2,60 M COM GUINCHO DE ARRASTE E RAMPA COM ACIONAMENTO ELETRO-HIDRÁULICO - IMPOSTOS E SEGUROS. AF_11/2025</t>
  </si>
  <si>
    <t>CAMINHÃO TOCO, PBT 16.000 KG, CARGA ÚTIL MÁX. 10.830 KG, DIST. ENTRE EIXOS 3,56 M, POTÊNCIA 226 CV, INCLUSIVE PLATAFORMA SOBRE CHASSI, COMPRIMENTO ÚTIL 10 M, LARGURA 2,60 M COM GUINCHO DE ARRASTE E RAMPA COM ACIONAMENTO ELETRO-HIDRÁULICO - JUROS. AF_11/2025</t>
  </si>
  <si>
    <t>CAMINHÃO TOCO, PBT 16.000 KG, CARGA ÚTIL MÁX. 10.830 KG, DIST. ENTRE EIXOS 3,56 M, POTÊNCIA 226 CV, INCLUSIVE PLATAFORMA SOBRE CHASSI, COMPRIMENTO ÚTIL 10 M, LARGURA 2,60 M COM GUINCHO DE ARRASTE E RAMPA COM ACIONAMENTO ELETRO-HIDRÁULICO - MANUTENÇÃO. AF_11/2025</t>
  </si>
  <si>
    <t>CAMINHÃO TOCO, PBT 16.000 KG, CARGA ÚTIL MÁX. 10.830 KG, DIST. ENTRE EIXOS 3,56 M, POTÊNCIA 226 CV, INCLUSIVE PLATAFORMA SOBRE CHASSI, COMPRIMENTO ÚTIL 10 M, LARGURA 2,60 M COM GUINCHO DE ARRASTE E RAMPA COM ACIONAMENTO ELETRO-HIDRÁULICO - MATERIAIS NA OPERAÇÃO. AF_11/2025</t>
  </si>
  <si>
    <t>CAMINHÃO TOCO, PBT 23.000 KG, CARGA ÚTIL MÁX. 16.540 KG, DIST. ENTRE EIXOS 4,8 M, POTÊNCIA 256 CV, INCLUSIVE CARROCERIA FIXA ABERTA DE MADEIRA P/ TRANSPORTE GERAL DE CARGA SECA, DIMEN. APROX. 2,6 X 12,50 X 0,50 M - DEPRECIAÇÃO. AF_10/2025</t>
  </si>
  <si>
    <t>CAMINHÃO TOCO, PBT 23.000 KG, CARGA ÚTIL MÁX. 16.540 KG, DIST. ENTRE EIXOS 4,8 M, POTÊNCIA 256 CV, INCLUSIVE CARROCERIA FIXA ABERTA DE MADEIRA P/ TRANSPORTE GERAL DE CARGA SECA, DIMEN. APROX. 2,6 X 12,50 X 0,50 M - IMPOSTOS E SEGUROS. AF_10/2025</t>
  </si>
  <si>
    <t>CAMINHÃO TOCO, PBT 23.000 KG, CARGA ÚTIL MÁX. 16.540 KG, DIST. ENTRE EIXOS 4,8 M, POTÊNCIA 256 CV, INCLUSIVE CARROCERIA FIXA ABERTA DE MADEIRA P/ TRANSPORTE GERAL DE CARGA SECA, DIMEN. APROX. 2,6 X 12,50 X 0,50 M - JUROS. AF_10/2025</t>
  </si>
  <si>
    <t>CAMINHÃO TOCO, PBT 23.000 KG, CARGA ÚTIL MÁX. 16.540 KG, DIST. ENTRE EIXOS 4,8 M, POTÊNCIA 256 CV, INCLUSIVE CARROCERIA FIXA ABERTA DE MADEIRA P/ TRANSPORTE GERAL DE CARGA SECA, DIMEN. APROX. 2,6 X 12,50 X 0,50 M - MANUTENÇÃO. AF_10/2025</t>
  </si>
  <si>
    <t>CAMINHÃO TOCO, PBT 23.000 KG, CARGA ÚTIL MÁX. 16.540 KG, DIST. ENTRE EIXOS 4,8 M, POTÊNCIA 256 CV, INCLUSIVE CARROCERIA FIXA ABERTA DE MADEIRA P/ TRANSPORTE GERAL DE CARGA SECA, DIMEN. APROX. 2,6 X 12,50 X 0,50 M - MATERIAIS NA OPERAÇÃO. AF_10/2025</t>
  </si>
  <si>
    <t>CAMINHÃO TOCO, PBT 23.000 KG, CARGA ÚTIL MÁX. 16.540 KG, DIST. ENTRE EIXOS 4,80 M, POTÊNCIA 256 CV, INCLUSIVE PLATAFORMA GUINCHO-SOCORRO, COMPRIMENTO ÚTIL 10 M, LARGURA 2,60 M COM GUINCHO DE ARRASTE BASCULANTE - DEPRECIAÇÃO. AF_11/2025</t>
  </si>
  <si>
    <t>CAMINHÃO TOCO, PBT 23.000 KG, CARGA ÚTIL MÁX. 16.540 KG, DIST. ENTRE EIXOS 4,80 M, POTÊNCIA 256 CV, INCLUSIVE PLATAFORMA GUINCHO-SOCORRO, COMPRIMENTO ÚTIL 10 M, LARGURA 2,60 M COM GUINCHO DE ARRASTE BASCULANTE - IMPOSTOS E SEGUROS. AF_11/2025</t>
  </si>
  <si>
    <t>CAMINHÃO TOCO, PBT 23.000 KG, CARGA ÚTIL MÁX. 16.540 KG, DIST. ENTRE EIXOS 4,80 M, POTÊNCIA 256 CV, INCLUSIVE PLATAFORMA GUINCHO-SOCORRO, COMPRIMENTO ÚTIL 10 M, LARGURA 2,60 M COM GUINCHO DE ARRASTE BASCULANTE - JUROS. AF_11/2025</t>
  </si>
  <si>
    <t>CAMINHÃO TOCO, PBT 23.000 KG, CARGA ÚTIL MÁX. 16.540 KG, DIST. ENTRE EIXOS 4,80 M, POTÊNCIA 256 CV, INCLUSIVE PLATAFORMA GUINCHO-SOCORRO, COMPRIMENTO ÚTIL 10 M, LARGURA 2,60 M COM GUINCHO DE ARRASTE BASCULANTE - MANUTENÇÃO. AF_11/2025</t>
  </si>
  <si>
    <t>CAMINHÃO TOCO, PBT 23.000 KG, CARGA ÚTIL MÁX. 16.540 KG, DIST. ENTRE EIXOS 4,80 M, POTÊNCIA 256 CV, INCLUSIVE PLATAFORMA GUINCHO-SOCORRO, COMPRIMENTO ÚTIL 10 M, LARGURA 2,60 M COM GUINCHO DE ARRASTE BASCULANTE - MATERIAIS NA OPERAÇÃO. AF_11/2025</t>
  </si>
  <si>
    <t>CAMINHÃO TOCO, PBT 23.000 KG, CARGA ÚTIL MÁX. 16.540 KG, DIST. ENTRE EIXOS 4,80 M, POTÊNCIA 256 CV, INCLUSIVE PLATAFORMA SOBRE CHASSI, COMPRIMENTO ÚTIL 10 M, LARGURA 2,60 M COM GUINCHO DE ARRASTE E RAMPA COM ACIONAMENTO ELETRO-HIDRÁULICO - DEPRECIAÇÃO. AF_11/2025</t>
  </si>
  <si>
    <t>CAMINHÃO TOCO, PBT 23.000 KG, CARGA ÚTIL MÁX. 16.540 KG, DIST. ENTRE EIXOS 4,80 M, POTÊNCIA 256 CV, INCLUSIVE PLATAFORMA SOBRE CHASSI, COMPRIMENTO ÚTIL 10 M, LARGURA 2,60 M COM GUINCHO DE ARRASTE E RAMPA COM ACIONAMENTO ELETRO-HIDRÁULICO - IMPOSTOS E SEGUROS. AF_11/2025</t>
  </si>
  <si>
    <t>CAMINHÃO TOCO, PBT 23.000 KG, CARGA ÚTIL MÁX. 16.540 KG, DIST. ENTRE EIXOS 4,80 M, POTÊNCIA 256 CV, INCLUSIVE PLATAFORMA SOBRE CHASSI, COMPRIMENTO ÚTIL 10 M, LARGURA 2,60 M COM GUINCHO DE ARRASTE E RAMPA COM ACIONAMENTO ELETRO-HIDRÁULICO - JUROS. AF_11/2025</t>
  </si>
  <si>
    <t>CAMINHÃO TOCO, PBT 23.000 KG, CARGA ÚTIL MÁX. 16.540 KG, DIST. ENTRE EIXOS 4,80 M, POTÊNCIA 256 CV, INCLUSIVE PLATAFORMA SOBRE CHASSI, COMPRIMENTO ÚTIL 10 M, LARGURA 2,60 M COM GUINCHO DE ARRASTE E RAMPA COM ACIONAMENTO ELETRO-HIDRÁULICO - MANUTENÇÃO. AF_11/2025</t>
  </si>
  <si>
    <t>CAMINHÃO TOCO, PBT 23.000 KG, CARGA ÚTIL MÁX. 16.540 KG, DIST. ENTRE EIXOS 4,80 M, POTÊNCIA 256 CV, INCLUSIVE PLATAFORMA SOBRE CHASSI, COMPRIMENTO ÚTIL 10 M, LARGURA 2,60 M COM GUINCHO DE ARRASTE E RAMPA COM ACIONAMENTO ELETRO-HIDRÁULICO - MATERIAIS NA OPERAÇÃO. AF_11/2025</t>
  </si>
  <si>
    <t>CAVALO MECÂNICO TRAÇÃO 6X2, PBT COMBINADO 56.000 KG, CAPACIDADE MÁX. TRAÇÃO 66.000 KG, POTÊNCIA 360 CV, INCLUSIVE CARROCERIA FIXA ABERTA DE MADEIRA P/ TRANSPORTE GERAL DE CARGA SECA, DIMEN. APROX. 2,6 X 14,50 X 0,50 M - DEPRECIAÇÃO. AF_10/2025</t>
  </si>
  <si>
    <t>CAVALO MECÂNICO TRAÇÃO 6X2, PBT COMBINADO 56.000 KG, CAPACIDADE MÁX. TRAÇÃO 66.000 KG, POTÊNCIA 360 CV, INCLUSIVE CARROCERIA FIXA ABERTA DE MADEIRA P/ TRANSPORTE GERAL DE CARGA SECA, DIMEN. APROX. 2,6 X 14,50 X 0,50 M - IMPOSTOS E SEGUROS. AF_10/2025</t>
  </si>
  <si>
    <t>CAVALO MECÂNICO TRAÇÃO 6X2, PBT COMBINADO 56.000 KG, CAPACIDADE MÁX. TRAÇÃO 66.000 KG, POTÊNCIA 360 CV, INCLUSIVE CARROCERIA FIXA ABERTA DE MADEIRA P/ TRANSPORTE GERAL DE CARGA SECA, DIMEN. APROX. 2,6 X 14,50 X 0,50 M - JUROS. AF_10/2025</t>
  </si>
  <si>
    <t>CAVALO MECÂNICO TRAÇÃO 6X2, PBT COMBINADO 56.000 KG, CAPACIDADE MÁX. TRAÇÃO 66.000 KG, POTÊNCIA 360 CV, INCLUSIVE CARROCERIA FIXA ABERTA DE MADEIRA P/ TRANSPORTE GERAL DE CARGA SECA, DIMEN. APROX. 2,6 X 14,50 X 0,50 M - MANUTENÇÃO. AF_10/2025</t>
  </si>
  <si>
    <t>CAVALO MECÂNICO TRAÇÃO 6X2, PBT COMBINADO 56.000 KG, CAPACIDADE MÁX. TRAÇÃO 66.000 KG, POTÊNCIA 360 CV, INCLUSIVE CARROCERIA FIXA ABERTA DE MADEIRA P/ TRANSPORTE GERAL DE CARGA SECA, DIMEN. APROX. 2,6 X 14,50 X 0,50 M - MATERIAIS NA OPERAÇÃO. AF_10/2025</t>
  </si>
  <si>
    <t>CAVALO MECÂNICO TRAÇÃO 6X2, PBT COMBINADO 56.000 KG, CAPACIDADE MÁX. TRAÇÃO 66.000 KG, POTÊNCIA 360 CV, INCLUSIVE PRANCHA REBAIXADA 3 EIXOS, DIMENSÕES *17,33 X 3,00* M, COM RAMPA DE ACIONAMENTO HIDRÁULICO - DEPRECIAÇÃO. AF_11/2025</t>
  </si>
  <si>
    <t>CAVALO MECÂNICO TRAÇÃO 6X2, PBT COMBINADO 56.000 KG, CAPACIDADE MÁX. TRAÇÃO 66.000 KG, POTÊNCIA 360 CV, INCLUSIVE PRANCHA REBAIXADA 3 EIXOS, DIMENSÕES *17,33 X 3,00* M, COM RAMPA DE ACIONAMENTO HIDRÁULICO - IMPOSTOS E SEGUROS. AF_11/2025</t>
  </si>
  <si>
    <t>CAVALO MECÂNICO TRAÇÃO 6X2, PBT COMBINADO 56.000 KG, CAPACIDADE MÁX. TRAÇÃO 66.000 KG, POTÊNCIA 360 CV, INCLUSIVE PRANCHA REBAIXADA 3 EIXOS, DIMENSÕES *17,33 X 3,00* M, COM RAMPA DE ACIONAMENTO HIDRÁULICO - JUROS. AF_11/2025</t>
  </si>
  <si>
    <t>CAVALO MECÂNICO TRAÇÃO 6X2, PBT COMBINADO 56.000 KG, CAPACIDADE MÁX. TRAÇÃO 66.000 KG, POTÊNCIA 360 CV, INCLUSIVE PRANCHA REBAIXADA 3 EIXOS, DIMENSÕES *17,33 X 3,00* M, COM RAMPA DE ACIONAMENTO HIDRÁULICO - MANUTENÇÃO. AF_11/2025</t>
  </si>
  <si>
    <t>CAVALO MECÂNICO TRAÇÃO 6X2, PBT COMBINADO 56.000 KG, CAPACIDADE MÁX. TRAÇÃO 66.000 KG, POTÊNCIA 360 CV, INCLUSIVE PRANCHA REBAIXADA 3 EIXOS, DIMENSÕES *17,33 X 3,00* M, COM RAMPA DE ACIONAMENTO HIDRÁULICO - MATERIAIS NA OPERAÇÃO. AF_11/2025</t>
  </si>
  <si>
    <t>CAVALO MECÂNICO TRAÇÃO 6X2, PBT COMBINADO 56.000 KG, CAPACIDADE MÁX. TRAÇÃO 66.000 KG, POTÊNCIA 360 CV, INCLUSIVE PRANCHA RETA 3 EIXOS, COMPRIMENTO ÚTIL 11,3 M, PESCOÇO DE 3,5 M, LARGURA 3,00 M, COM RAMPA DE ACIONAMENTO HIDRÁULICO - DEPRECIAÇÃO. AF_11/2025</t>
  </si>
  <si>
    <t>CAVALO MECÂNICO TRAÇÃO 6X2, PBT COMBINADO 56.000 KG, CAPACIDADE MÁX. TRAÇÃO 66.000 KG, POTÊNCIA 360 CV, INCLUSIVE PRANCHA RETA 3 EIXOS, COMPRIMENTO ÚTIL 11,3 M, PESCOÇO DE 3,5 M, LARGURA 3,00 M, COM RAMPA DE ACIONAMENTO HIDRÁULICO - IMPOSTOS E SEGUROS. AF_11/2025</t>
  </si>
  <si>
    <t>CAVALO MECÂNICO TRAÇÃO 6X2, PBT COMBINADO 56.000 KG, CAPACIDADE MÁX. TRAÇÃO 66.000 KG, POTÊNCIA 360 CV, INCLUSIVE PRANCHA RETA 3 EIXOS, COMPRIMENTO ÚTIL 11,3 M, PESCOÇO DE 3,5 M, LARGURA 3,00 M, COM RAMPA DE ACIONAMENTO HIDRÁULICO - JUROS. AF_11/2025</t>
  </si>
  <si>
    <t>CAVALO MECÂNICO TRAÇÃO 6X2, PBT COMBINADO 56.000 KG, CAPACIDADE MÁX. TRAÇÃO 66.000 KG, POTÊNCIA 360 CV, INCLUSIVE PRANCHA RETA 3 EIXOS, COMPRIMENTO ÚTIL 11,3 M, PESCOÇO DE 3,5 M, LARGURA 3,00 M, COM RAMPA DE ACIONAMENTO HIDRÁULICO - MANUTENÇÃO. AF_11/2025</t>
  </si>
  <si>
    <t>CAVALO MECÂNICO TRAÇÃO 6X2, PBT COMBINADO 56.000 KG, CAPACIDADE MÁX. TRAÇÃO 66.000 KG, POTÊNCIA 360 CV, INCLUSIVE PRANCHA RETA 3 EIXOS, COMPRIMENTO ÚTIL 11,3 M, PESCOÇO DE 3,5 M, LARGURA 3,00 M, COM RAMPA DE ACIONAMENTO HIDRÁULICO - MATERIAIS NA OPERAÇÃO. AF_11/2025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</si>
  <si>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</si>
  <si>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</si>
  <si>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</si>
  <si>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</si>
  <si>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</si>
  <si>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</si>
  <si>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</si>
  <si>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</si>
  <si>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</si>
  <si>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</si>
  <si>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</si>
  <si>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</si>
  <si>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</si>
  <si>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</si>
  <si>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</si>
  <si>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</si>
  <si>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</si>
  <si>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</si>
  <si>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</si>
  <si>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</si>
  <si>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</si>
  <si>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CORTADEIRA HIDRÁULICA DE VERGALHÃO, PARA AÇO DE DIÂMETRO ATÉ 50 MM, MOTOR ELÉTRICO TRIFÁSICO, POTÊNCIA DE 5,5 HP A 7,5 HP - DEPRECIAÇÃO. AF_12/2025</t>
  </si>
  <si>
    <t>CORTADEIRA HIDRÁULICA DE VERGALHÃO, PARA AÇO DE DIÂMETRO ATÉ 50 MM, MOTOR ELÉTRICO TRIFÁSICO, POTÊNCIA DE 5,5 HP A 7,5 HP - JUROS. AF_12/2025</t>
  </si>
  <si>
    <t>CORTADEIRA HIDRÁULICA DE VERGALHÃO, PARA AÇO DE DIÂMETRO ATÉ 50 MM, MOTOR ELÉTRICO TRIFÁSICO, POTÊNCIA DE 5,5 HP A 7,5 HP - MANUTENÇÃO. AF_12/2025</t>
  </si>
  <si>
    <t>CORTADEIRA HIDRÁULICA DE VERGALHÃO, PARA AÇO DE DIÂMETRO ATÉ 50 MM, MOTOR ELÉTRICO TRIFÁSICO, POTÊNCIA DE 5,5 HP A 7,5 HP - MATERIAIS NA OPERAÇÃO. AF_12/2025</t>
  </si>
  <si>
    <t>DESEMPENADEIRA DE CONCRETO, PESO DE 78 KG, 4 PÁS, MOTOR A GASOLINA, POTÊNCIA 5,5 HP MATERIAIS NA OPERAÇÃO. AF_05/2023</t>
  </si>
  <si>
    <t>DOBRADEIRA ELETROMECÂNICA DE VERGALHÃO, PARA AÇO DE DIÂMETRO ATÉ 1 1/2", MOTOR ELÉTRICO TRIFÁSICO, POTÊNCIA DE 3 HP ATÉ 5 HP - DEPRECIAÇÃO. AF_12/2025</t>
  </si>
  <si>
    <t>DOBRADEIRA ELETROMECÂNICA DE VERGALHÃO, PARA AÇO DE DIÂMETRO ATÉ 1 1/2", MOTOR ELÉTRICO TRIFÁSICO, POTÊNCIA DE 3 HP ATÉ 5 HP - JUROS. AF_12/2025</t>
  </si>
  <si>
    <t>DOBRADEIRA ELETROMECÂNICA DE VERGALHÃO, PARA AÇO DE DIÂMETRO ATÉ 1 1/2", MOTOR ELÉTRICO TRIFÁSICO, POTÊNCIA DE 3 HP ATÉ 5 HP - MANUTENÇÃO. AF_12/2025</t>
  </si>
  <si>
    <t>DOBRADEIRA ELETROMECÂNICA DE VERGALHÃO, PARA AÇO DE DIÂMETRO ATÉ 1 1/2", MOTOR ELÉTRICO TRIFÁSICO, POTÊNCIA DE 3 HP ATÉ 5 HP - MATERIAIS NA OPERAÇÃO. AF_12/2025</t>
  </si>
  <si>
    <t>DOBRADEIRA TDC, ESPESSURA 1,5MM - DEPRECIAÇÃO. AF_05/2023</t>
  </si>
  <si>
    <t>DOBRADEIRA TDC, ESPESSURA 1,5MM - JUROS. AF_05/2023</t>
  </si>
  <si>
    <t>DOBRADEIRA TDC, ESPESSURA 1,5MM - MANUTENÇÃO. AF_05/2023</t>
  </si>
  <si>
    <t>ENCERADEIRA INDUSTRIAL, 400 MM, 220V, 1 HP - DEPRECIAÇÃO. AF_05/2023</t>
  </si>
  <si>
    <t>ENCERADEIRA INDUSTRIAL, 400 MM, 220V, 1 HP - JUROS. AF_05/2023</t>
  </si>
  <si>
    <t>ENCERADEIRA INDUSTRIAL, 400 MM, 220V, 1 HP - MANUTENÇÃO. AF_05/2023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</si>
  <si>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</si>
  <si>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</si>
  <si>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</si>
  <si>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</si>
  <si>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21,00 T, POTÊNCIA NOMINAL 155 HP, COM MARTELO VIBRATÓRIO HIDRÁULICO *1200 A 2200* KG - DEPRECIAÇÃO. AF_11/2025</t>
  </si>
  <si>
    <t>ESCAVADEIRA HIDRÁULICA SOBRE ESTEIRA, PESO OPERACIONAL 21,00 T, POTÊNCIA NOMINAL 155 HP, COM MARTELO VIBRATÓRIO HIDRÁULICO *1200 A 2200* KG - JUROS. AF_11/2025</t>
  </si>
  <si>
    <t>ESCAVADEIRA HIDRÁULICA SOBRE ESTEIRA, PESO OPERACIONAL 21,00 T, POTÊNCIA NOMINAL 155 HP, COM MARTELO VIBRATÓRIO HIDRÁULICO *1200 A 2200* KG - MANUTENÇÃO. AF_11/2025</t>
  </si>
  <si>
    <t>ESCAVADEIRA HIDRÁULICA SOBRE ESTEIRA, PESO OPERACIONAL 21,00 T, POTÊNCIA NOMINAL 155 HP, COM MARTELO VIBRATÓRIO HIDRÁULICO *1200 A 2200* KG - MATERIAIS NA OPERAÇÃO. AF_11/2025</t>
  </si>
  <si>
    <t>ESCAVADEIRA HIDRÁULICA SOBRE ESTEIRA, PESO OPERACIONAL 21,00 T, POTÊNCIA NOMINAL 155 HP, COM TORRE DE CRAVAÇÃO PARA EXECUÇÃO DE GEODRENO VERTICAL, LANÇA DE 32 M, PARA DRENO FIBROQUÍMICO DE LARGURA PADRÃO (100 MM) - DEPRECIAÇÃO. AF_12/2025</t>
  </si>
  <si>
    <t>ESCAVADEIRA HIDRÁULICA SOBRE ESTEIRA, PESO OPERACIONAL 21,00 T, POTÊNCIA NOMINAL 155 HP, COM TORRE DE CRAVAÇÃO PARA EXECUÇÃO DE GEODRENO VERTICAL, LANÇA DE 32 M, PARA DRENO FIBROQUÍMICO DE LARGURA PADRÃO (100 MM) - JUROS. AF_12/2025</t>
  </si>
  <si>
    <t>ESCAVADEIRA HIDRÁULICA SOBRE ESTEIRA, PESO OPERACIONAL 21,00 T, POTÊNCIA NOMINAL 155 HP, COM TORRE DE CRAVAÇÃO PARA EXECUÇÃO DE GEODRENO VERTICAL, LANÇA DE 32 M, PARA DRENO FIBROQUÍMICO DE LARGURA PADRÃO (100 MM) - MANUTENÇÃO. AF_12/2025</t>
  </si>
  <si>
    <t>ESCAVADEIRA HIDRÁULICA SOBRE ESTEIRA, PESO OPERACIONAL 21,00 T, POTÊNCIA NOMINAL 155 HP, COM TORRE DE CRAVAÇÃO PARA EXECUÇÃO DE GEODRENO VERTICAL, LANÇA DE 32 M, PARA DRENO FIBROQUÍMICO DE LARGURA PADRÃO (100 MM) - MATERIAIS NA OPERAÇÃO. AF_12/2025</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</si>
  <si>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</si>
  <si>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</si>
  <si>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</si>
  <si>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</si>
  <si>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</si>
  <si>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</si>
  <si>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</si>
  <si>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</si>
  <si>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</si>
  <si>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</si>
  <si>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</si>
  <si>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</si>
  <si>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</si>
  <si>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</si>
  <si>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</si>
  <si>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</si>
  <si>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</si>
  <si>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</si>
  <si>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</si>
  <si>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</si>
  <si>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</si>
  <si>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</si>
  <si>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</si>
  <si>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</si>
  <si>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</si>
  <si>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</si>
  <si>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</si>
  <si>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</si>
  <si>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</si>
  <si>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</si>
  <si>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</si>
  <si>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</si>
  <si>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</si>
  <si>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</si>
  <si>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</si>
  <si>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</si>
  <si>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</si>
  <si>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</si>
  <si>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</si>
  <si>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</si>
  <si>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</si>
  <si>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</si>
  <si>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</si>
  <si>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GUINDAUTO HIDRÁULICO, CAPACIDADE MÁXIMA DE CARGA 14340 KG, MOMENTO MÁXIMO DE CARGA 42,3 TM, ALCANCE MÁXIMO HORIZONTAL16,80 M, INCLUSIVE CAMINHÃO TOCO PBT 23.000 KG, POTÊNCIA DE 256 CV - DEPRECIAÇÃO. AF_10/2025</t>
  </si>
  <si>
    <t>GUINDAUTO HIDRÁULICO, CAPACIDADE MÁXIMA DE CARGA 14340 KG, MOMENTO MÁXIMO DE CARGA 42,3 TM, ALCANCE MÁXIMO HORIZONTAL16,80 M, INCLUSIVE CAMINHÃO TOCO PBT 23.000 KG, POTÊNCIA DE 256 CV - IMPOSTOS E SEGUROS. AF_10/2025</t>
  </si>
  <si>
    <t>GUINDAUTO HIDRÁULICO, CAPACIDADE MÁXIMA DE CARGA 14340 KG, MOMENTO MÁXIMO DE CARGA 42,3 TM, ALCANCE MÁXIMO HORIZONTAL16,80 M, INCLUSIVE CAMINHÃO TOCO PBT 23.000 KG, POTÊNCIA DE 256 CV - JUROS. AF_10/2025</t>
  </si>
  <si>
    <t>GUINDAUTO HIDRÁULICO, CAPACIDADE MÁXIMA DE CARGA 14340 KG, MOMENTO MÁXIMO DE CARGA 42,3 TM, ALCANCE MÁXIMO HORIZONTAL16,80 M, INCLUSIVE CAMINHÃO TOCO PBT 23.000 KG, POTÊNCIA DE 256 CV - MANUTENÇÃO. AF_10/2025</t>
  </si>
  <si>
    <t>GUINDAUTO HIDRÁULICO, CAPACIDADE MÁXIMA DE CARGA 14340 KG, MOMENTO MÁXIMO DE CARGA 42,3 TM, ALCANCE MÁXIMO HORIZONTAL16,80 M, INCLUSIVE CAMINHÃO TOCO PBT 23.000 KG, POTÊNCIA DE 256 CV - MATERIAIS NA OPERAÇÃO. AF_10/2025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</si>
  <si>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</si>
  <si>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</si>
  <si>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</si>
  <si>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</si>
  <si>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</si>
  <si>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</si>
  <si>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</si>
  <si>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</si>
  <si>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</si>
  <si>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</si>
  <si>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</si>
  <si>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</si>
  <si>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</si>
  <si>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</si>
  <si>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</si>
  <si>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</si>
  <si>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</si>
  <si>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</si>
  <si>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</si>
  <si>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</si>
  <si>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</si>
  <si>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</si>
  <si>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</si>
  <si>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</si>
  <si>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</si>
  <si>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</si>
  <si>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</si>
  <si>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</si>
  <si>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</si>
  <si>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</si>
  <si>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</si>
  <si>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</si>
  <si>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</si>
  <si>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</si>
  <si>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</si>
  <si>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</si>
  <si>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</si>
  <si>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</si>
  <si>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</si>
  <si>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</si>
  <si>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</si>
  <si>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</si>
  <si>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</si>
  <si>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</si>
  <si>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</si>
  <si>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</si>
  <si>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</si>
  <si>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</si>
  <si>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</si>
  <si>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</si>
  <si>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</si>
  <si>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</si>
  <si>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</si>
  <si>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</si>
  <si>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</si>
  <si>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</si>
  <si>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</si>
  <si>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</si>
  <si>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</si>
  <si>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</si>
  <si>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PENEIRA ROTATIVA COM MOTOR ELÉTRICO MONOFÁSICO DE *0,5 A 1,0* CV, CILINDRO COM DIÂMETRO DE *0,48 A 0,85* M E COMPRIMENTO DE *1,0 A 1,65* M - DEPRECIAÇÃO. AF_11/2025</t>
  </si>
  <si>
    <t>PENEIRA ROTATIVA COM MOTOR ELÉTRICO MONOFÁSICO DE *0,5 A 1,0* CV, CILINDRO COM DIÂMETRO DE *0,48 A 0,85* M E COMPRIMENTO DE *1,0 A 1,65* M - JUROS. AF_11/2025</t>
  </si>
  <si>
    <t>PENEIRA ROTATIVA COM MOTOR ELÉTRICO MONOFÁSICO DE *0,5 A 1,0* CV, CILINDRO COM DIÂMETRO DE *0,48 A 0,85* M E COMPRIMENTO DE *1,0 A 1,65* M - MANUTENÇÃO. AF_11/2025</t>
  </si>
  <si>
    <t>PENEIRA ROTATIVA COM MOTOR ELÉTRICO MONOFÁSICO DE *0,5 A 1,0* CV, CILINDRO COM DIÂMETRO DE *0,48 A 0,85* M E COMPRIMENTO DE *1,0 A 1,65* M - MATERIAIS NA OPERAÇÃO. AF_11/2025</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</si>
  <si>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</si>
  <si>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</si>
  <si>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</si>
  <si>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</si>
  <si>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</si>
  <si>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</si>
  <si>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</si>
  <si>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</si>
  <si>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</si>
  <si>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</si>
  <si>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</si>
  <si>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</si>
  <si>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</si>
  <si>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</si>
  <si>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</si>
  <si>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</si>
  <si>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</si>
  <si>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</si>
  <si>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</si>
  <si>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</si>
  <si>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</si>
  <si>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</si>
  <si>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</si>
  <si>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</si>
  <si>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PLATAFORMA ELEVATÓRIA - DEPRECIAÇÃO. AF_04/2019</t>
  </si>
  <si>
    <t>PLATAFORMA ELEVATÓRIA - JUROS. AF_04/2019</t>
  </si>
  <si>
    <t>PLATAFORMA ELEVATÓRIA - MANUTENÇÃO. AF_04/2019</t>
  </si>
  <si>
    <t>POLIGUINDASTE, CAPACIDADE MÁXIMA DE CARGA 8000 KG, PARA TRANSPORTE DE CAÇAMBAS ESTACIONÁRIAS, INCLUSIVE CAMINHÃO TOCO PBT 14.300 KG, POTÊNCIA DE 185 CV - DEPRECIAÇÃO. AF_10/2025</t>
  </si>
  <si>
    <t>POLIGUINDASTE, CAPACIDADE MÁXIMA DE CARGA 8000 KG, PARA TRANSPORTE DE CAÇAMBAS ESTACIONÁRIAS, INCLUSIVE CAMINHÃO TOCO PBT 14.300 KG, POTÊNCIA DE 185 CV - IMPOSTOS E SEGUROS. AF_10/2025</t>
  </si>
  <si>
    <t>POLIGUINDASTE, CAPACIDADE MÁXIMA DE CARGA 8000 KG, PARA TRANSPORTE DE CAÇAMBAS ESTACIONÁRIAS, INCLUSIVE CAMINHÃO TOCO PBT 14.300 KG, POTÊNCIA DE 185 CV - JUROS. AF_10/2025</t>
  </si>
  <si>
    <t>POLIGUINDASTE, CAPACIDADE MÁXIMA DE CARGA 8000 KG, PARA TRANSPORTE DE CAÇAMBAS ESTACIONÁRIAS, INCLUSIVE CAMINHÃO TOCO PBT 14.300 KG, POTÊNCIA DE 185 CV - MANUTENÇÃO. AF_10/2025</t>
  </si>
  <si>
    <t>POLIGUINDASTE, CAPACIDADE MÁXIMA DE CARGA 8000 KG, PARA TRANSPORTE DE CAÇAMBAS ESTACIONÁRIAS, INCLUSIVE CAMINHÃO TOCO PBT 14.300 KG, POTÊNCIA DE 185 CV - MATERIAIS NA OPERAÇÃO. AF_10/2025</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</si>
  <si>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</si>
  <si>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</si>
  <si>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</si>
  <si>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</si>
  <si>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</si>
  <si>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</si>
  <si>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</si>
  <si>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</si>
  <si>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</si>
  <si>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</si>
  <si>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</si>
  <si>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</si>
  <si>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</si>
  <si>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</si>
  <si>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</si>
  <si>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</si>
  <si>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</si>
  <si>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</si>
  <si>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</si>
  <si>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</si>
  <si>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</si>
  <si>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UNIDADE DOSADORA AIRLESS TIPO HOT SPRAY - DEPRECIAÇÃO. AF_05/2023</t>
  </si>
  <si>
    <t>UNIDADE DOSADORA AIRLESS TIPO HOT SPRAY - JUROS. AF_05/2023</t>
  </si>
  <si>
    <t>UNIDADE DOSADORA AIRLESS TIPO HOT SPRAY - MANUTENÇÃO. AF_05/2023</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</si>
  <si>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</si>
  <si>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</si>
  <si>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</si>
  <si>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</si>
  <si>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</si>
  <si>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VARREDEIRA DE GRAMA SINTÉTICA A GASOLINA, 2,4 CV, 4 TEMPOS - DEPRECIAÇÃO. AF_05/2023</t>
  </si>
  <si>
    <t>VARREDEIRA DE GRAMA SINTÉTICA A GASOLINA, 2,4 CV, 4 TEMPOS - JUROS. AF_05/2023</t>
  </si>
  <si>
    <t>VARREDEIRA DE GRAMA SINTÉTICA A GASOLINA, 2,4 CV, 4 TEMPOS - MANUTENÇÃO. AF_05/2023</t>
  </si>
  <si>
    <t>VIBROACABADORA DE ASFALTO SOBRE ESTEIRAS, LARG. PAVIM. 2,60 M A 5,75 M, POT. 110 HP, CAP. 450 T/ H - DEPRECIAÇÃO. AF_11/2025</t>
  </si>
  <si>
    <t>VIBROACABADORA DE ASFALTO SOBRE ESTEIRAS, LARG. PAVIM. 2,60 M A 5,75 M, POT. 110 HP, CAP. 450 T/ H - JUROS. AF_11/2025</t>
  </si>
  <si>
    <t>VIBROACABADORA DE ASFALTO SOBRE ESTEIRAS, LARG. PAVIM. 2,60 M A 5,75 M, POT. 110 HP, CAP. 450 T/ H - MANUTENÇÃO. AF_11/2025</t>
  </si>
  <si>
    <t>VIBROACABADORA DE ASFALTO SOBRE ESTEIRAS, LARG. PAVIM. 2,60 M A 5,75 M, POT. 110 HP, CAP. 450 T/ H - MATERIAIS NA OPERAÇÃO. AF_11/2025</t>
  </si>
  <si>
    <t>VIBROACABADORA DE ASFALTO SOBRE ESTEIRAS, LARG. PAVIM. MÁX. 8,00 M, POT. 100 KW/ 134 HP, CAP. 600 T/ H - DEPRECIAÇÃO. AF_11/2025</t>
  </si>
  <si>
    <t>VIBROACABADORA DE ASFALTO SOBRE ESTEIRAS, LARG. PAVIM. MÁX. 8,00 M, POT. 100 KW/ 134 HP, CAP. 600 T/ H - JUROS. AF_11/2025</t>
  </si>
  <si>
    <t>VIBROACABADORA DE ASFALTO SOBRE ESTEIRAS, LARG. PAVIM. MÁX. 8,00 M, POT. 100 KW/ 134 HP, CAP. 600 T/ H - MANUTENÇÃO. AF_11/2025</t>
  </si>
  <si>
    <t>VIBROACABADORA DE ASFALTO SOBRE ESTEIRAS, LARG. PAVIM. MÁX. 8,00 M, POT. 100 KW/ 134 HP, CAP. 600 T/ H - MATERIAIS NA OPERAÇÃO. AF_11/2025</t>
  </si>
  <si>
    <t>VIBROACABADORA DE ASFALTO SOBRE RODAS, LARGURA DE PAVIMENTAÇÃO DE 1,70 A 4,20 M, POTÊNCIA 78 KW/105 HP, CAPACIDADE 300 T/H - DEPRECIAÇÃO. AF_11/2025</t>
  </si>
  <si>
    <t>VIBROACABADORA DE ASFALTO SOBRE RODAS, LARGURA DE PAVIMENTAÇÃO DE 1,70 A 4,20 M, POTÊNCIA 78 KW/105 HP, CAPACIDADE 300 T/H - JUROS. AF_11/2025</t>
  </si>
  <si>
    <t>VIBROACABADORA DE ASFALTO SOBRE RODAS, LARGURA DE PAVIMENTAÇÃO DE 1,70 A 4,20 M, POTÊNCIA 78 KW/105 HP, CAPACIDADE 300 T/H - MANUTENÇÃO. AF_11/2025</t>
  </si>
  <si>
    <t>VIBROACABADORA DE ASFALTO SOBRE RODAS, LARGURA DE PAVIMENTAÇÃO DE 1,70 A 4,20 M, POTÊNCIA 78 KW/105 HP, CAPACIDADE 300 T/H - MATERIAIS NA OPERAÇÃO. AF_11/2025</t>
  </si>
  <si>
    <t>ACIONADOR MANUAL, TIPO COM SIRENE, SISTEMA CONVENCIONAL, FORNECIMENTO E INSTALAÇÃO. AF_12/2025</t>
  </si>
  <si>
    <t>ACIONADOR MANUAL, TIPO QUEBRA VIDRO COM MARTELINHO, SISTEMA CONVENCIONAL, FORNECIMENTO E INSTALAÇÃO. AF_12/2025</t>
  </si>
  <si>
    <t>ACIONADOR MANUAL, TIPO QUEBRA VIDRO COM MARTELINHO, SISTEMA ENDEREÇÁVEL, FORNECIMENTO E INSTALAÇÃO. AF_12/2025</t>
  </si>
  <si>
    <t>ACIONADOR MANUAL, TIPO REARMÁVEL, SISTEMA CONVENCIONAL, FORNECIMENTO E INSTALAÇÃO. AF_12/2025</t>
  </si>
  <si>
    <t>ACIONADOR MANUAL, TIPO REARMÁVEL, SISTEMA ENDEREÇÁVEL, FORNECIMENTO E INSTALAÇÃO. AF_12/2025</t>
  </si>
  <si>
    <t>CENTRAL DE ALARME DE 12 LAÇOS, SISTEMA CONVENCIONAL, COM ATÉ 20 DISPOSITIVOS POR LAÇO, FORNECIMENTO E INSTALAÇÃO. AF_12/2025</t>
  </si>
  <si>
    <t>CENTRAL DE ALARME DE 24 LAÇOS, SISTEMA CONVENCIONAL, COM ATÉ 20 DISPOSITIVOS POR LAÇO, FORNECIMENTO E INSTALAÇÃO. AF_12/2025</t>
  </si>
  <si>
    <t>CENTRAL DE ALARME DE 6 LAÇOS, SISTEMA CONVENCIONAL, COM ATÉ 20 DISPOSITIVOS POR LAÇO, FORNECIMENTO E INSTALAÇÃO. AF_12/2025</t>
  </si>
  <si>
    <t>CENTRAL DE ALARME DE INCÊNDIO ENDEREÇÁVEL PARA ATÉ 500 PONTOS, FORNECIMENTO E INSTALAÇÃO. AF_12/2025</t>
  </si>
  <si>
    <t>DETECTOR DE GÁS NATURAL E GLP BIVOLT COM LED INDICADOR E SIRENE EMBUTIDA, FORNECIMENTO E INSTALAÇÃO. AF_12/2025</t>
  </si>
  <si>
    <t>DETECTOR ÓPTICO DE FUMAÇA CONVENCIONAL, FORNECIMENTO E INSTALAÇÃO. AF_12/2025</t>
  </si>
  <si>
    <t>DETECTOR ÓPTICO DE FUMAÇA ENDEREÇÁVEL, FORNECIMENTO E INSTALAÇÃO. AF_12/2025</t>
  </si>
  <si>
    <t>SIRENE AUDIOVISUAL, SISTEMA CONVENCIONAL, FORNECIMENTO E INSTALAÇÃO. AF_12/2025</t>
  </si>
  <si>
    <t>SIRENE AUDIOVISUAL, SISTEMA ENDEREÇÁVEL, FORNECIMENTO E INSTALAÇÃO. AF_12/2025</t>
  </si>
  <si>
    <t>DRAGAGEM DE MATERIAIS DE 1A CATEGORIA E COMPOSTOS ORGÂNICOS E INORGÂNICOS COM DRAGLINE (CAÇAMBA: 0,76 M3/ 43 T). AF_03/2024</t>
  </si>
  <si>
    <t>DRAGAGEM DE MATERIAIS DE 1A CATEGORIA E COMPOSTOS ORGÂNICOS E INORGÂNICOS COM ESCAVADEIRA HIDRÁULICA DE LONGO ALCANCE (CAÇAMBA: 0,52 M3/155 HP). AF_03/2024</t>
  </si>
  <si>
    <t>ASSENTAMENTO DE TUBO DRENO DE PEAD CORRUGADO EM GEOCOMPOSTO, DN 100 MM - FORNECIMENTO E INSTALAÇÃO. AF_01/2026</t>
  </si>
  <si>
    <t>ASSENTAMENTO DE TUBO DRENO DE PEAD CORRUGADO EM GEOCOMPOSTO, DN 160 MM - FORNECIMENTO E INSTALAÇÃO. AF_01/2026</t>
  </si>
  <si>
    <t>ASSENTAMENTO DE TUBO DRENO DE PEAD CORRUGADO EM GEOCOMPOSTO, DN 200 MM - FORNECIMENTO E INSTALAÇÃO. AF_01/2026</t>
  </si>
  <si>
    <t>ASSENTAMENTO DE TUBO DRENO DE PEAD CORRUGADO EM GEOCOMPOSTO, DN 65 MM - FORNECIMENTO E INSTALAÇÃO. AF_01/2026</t>
  </si>
  <si>
    <t>CONEXÃO TUBO CORRUGADO PEAD EM TUBO PVC PARA DRENAGEM DE GEOCOMPOSTO APENAS INSTALAÇÃO. AF_01/2026</t>
  </si>
  <si>
    <t>GEOCOMPOSTO COM DUAS FACES DE GEOTÊXTIL E NÚCLEO EM PEAD COM BOLSA PARA TUBO CORRUGADO PEAD PARA TRINCHEIRA DRENANTE - FORNECIMENTO E INSTALAÇÃO. AF_01/2026</t>
  </si>
  <si>
    <t>GEOCOMPOSTO COM DUAS FACES DE GEOTÊXTIL E NÚCLEO EM PEAD HORIZONTAL - FORNECIMENTO E INSTALAÇÃO. AF_01/2026</t>
  </si>
  <si>
    <t>GEOCOMPOSTO COM DUAS FACES DE GEOTÊXTIL E NÚCLEO EM PEAD VERTICAL FIXADO POR ADESIVO CONTATO - FORNECIMENTO E INSTALAÇÃO. AF_01/2026</t>
  </si>
  <si>
    <t>GEOCOMPOSTO COM DUAS FACES DE GEOTÊXTIL E NÚCLEO EM PEAD VERTICAL FIXADO POR FINCAPINO - FORNECIMENTO E INSTALAÇÃO. AF_01/2026</t>
  </si>
  <si>
    <t>GEOCOMPOSTO COM DUAS FACES DE GEOTÊXTIL E NÚCLEO EM PEAD VERTICAL FIXADO POR MADEIRA - FORNECIMENTO E INSTALAÇÃO. AF_01/2026</t>
  </si>
  <si>
    <t>GEOCOMPOSTO COM UMA FACE DE GEOTÊXTIL E NÚCLEO EM PEAD HORIZONTAL - FORNECIMENTO E INSTALAÇÃO. AF_01/2026</t>
  </si>
  <si>
    <t>GEOCOMPOSTO COM UMA FACE DE GEOTÊXTIL E NÚCLEO EM PEAD VERTICAL FIXADO POR ADESIVO CONTATO - FORNECIMENTO E INSTALAÇÃO. AF_01/2026</t>
  </si>
  <si>
    <t>GEOCOMPOSTO COM UMA FACE DE GEOTÊXTIL E NÚCLEO EM PEAD VERTICAL FIXADO POR FINCAPINO - FORNECIMENTO E INSTALAÇÃO. AF_01/2026</t>
  </si>
  <si>
    <t>GEOCOMPOSTO COM UMA FACE DE GEOTÊXTIL E NÚCLEO EM PEAD VERTICAL FIXADO POR MADEIRA - FORNECIMENTO E INSTALAÇÃO. AF_01/2026</t>
  </si>
  <si>
    <t>GEOCOMPOSTO COM UMA FACE DE GEOTÊXTIL, NÚCLEO EM PEAD E LONA PLÁSTICA IMPERMEÁVEL HORIZONTAL - FORNECIMENTO E INSTALAÇÃO. AF_01/2026</t>
  </si>
  <si>
    <t>GEOCOMPOSTO COM UMA FACE DE GEOTÊXTIL, NÚCLEO EM PEAD E LONA PLÁSTICA IMPERMEÁVEL VERTICAL FIXADO POR ADESIVO CONTATO - FORNECIMENTO E INSTALAÇÃO. AF_01/2026</t>
  </si>
  <si>
    <t>GEOCOMPOSTO COM UMA FACE DE GEOTÊXTIL, NÚCLEO EM PEAD E LONA PLÁSTICA IMPERMEÁVEL VERTICAL FIXADO POR FINCAPINO - FORNECIMENTO E INSTALAÇÃO. AF_01/2026</t>
  </si>
  <si>
    <t>GEOCOMPOSTO COM UMA FACE DE GEOTÊXTIL, NÚCLEO EM PEAD E LONA PLÁSTICA IMPERMEÁVEL VERTICAL FIXADO POR MADEIRA - FORNECIMENTO E INSTALAÇÃO. AF_01/2026</t>
  </si>
  <si>
    <t>CAIXA DE PASSAGEM PARA AR CONDICIONADO - FORNECIMENTO E INSTALAÇÃO. AF_08/2022</t>
  </si>
  <si>
    <t>DRENO EM MURO DE CONTENÇÃO, EXECUTADO NO PÉ DO MURO, COM TUBO DE PEAD CORRUGADO FLEXÍVEL PERFURADO, ENVOLVIDO COM GEOCOMPOSTO DRENANTE. AF_07/2021</t>
  </si>
  <si>
    <t>GEOCOMPOSTO DRENANTE, INSTALADO EM MURO DE CONTENÇÃO - EXCLUSIVE DRENO NO PÉ DO MURO. AF_07/2021</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</si>
  <si>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</si>
  <si>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</si>
  <si>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</si>
  <si>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</si>
  <si>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</si>
  <si>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</si>
  <si>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</si>
  <si>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</si>
  <si>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</si>
  <si>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</si>
  <si>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</si>
  <si>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</si>
  <si>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</si>
  <si>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</si>
  <si>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</si>
  <si>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</si>
  <si>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</si>
  <si>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</si>
  <si>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</si>
  <si>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</si>
  <si>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</si>
  <si>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</si>
  <si>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</si>
  <si>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</si>
  <si>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</si>
  <si>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</si>
  <si>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</si>
  <si>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</si>
  <si>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</si>
  <si>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</si>
  <si>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</si>
  <si>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</si>
  <si>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</si>
  <si>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</si>
  <si>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</si>
  <si>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</si>
  <si>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</si>
  <si>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</si>
  <si>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</si>
  <si>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</si>
  <si>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</si>
  <si>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</si>
  <si>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</si>
  <si>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</si>
  <si>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</si>
  <si>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</si>
  <si>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</si>
  <si>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</si>
  <si>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</si>
  <si>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</si>
  <si>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</si>
  <si>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</si>
  <si>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</si>
  <si>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</si>
  <si>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</si>
  <si>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</si>
  <si>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</si>
  <si>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</si>
  <si>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</si>
  <si>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</si>
  <si>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</si>
  <si>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</si>
  <si>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</si>
  <si>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</si>
  <si>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</si>
  <si>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</si>
  <si>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</si>
  <si>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</si>
  <si>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</si>
  <si>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</si>
  <si>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</si>
  <si>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</si>
  <si>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</si>
  <si>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</si>
  <si>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</si>
  <si>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</si>
  <si>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</si>
  <si>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</si>
  <si>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</si>
  <si>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</si>
  <si>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</si>
  <si>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</si>
  <si>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</si>
  <si>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</si>
  <si>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</si>
  <si>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</si>
  <si>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</si>
  <si>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</si>
  <si>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</si>
  <si>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</si>
  <si>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</si>
  <si>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</si>
  <si>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</si>
  <si>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</si>
  <si>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</si>
  <si>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</si>
  <si>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</si>
  <si>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</si>
  <si>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</si>
  <si>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</si>
  <si>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</si>
  <si>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</si>
  <si>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</si>
  <si>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</si>
  <si>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</si>
  <si>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</si>
  <si>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</si>
  <si>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</si>
  <si>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</si>
  <si>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</si>
  <si>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</si>
  <si>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</si>
  <si>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</si>
  <si>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</si>
  <si>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</si>
  <si>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</si>
  <si>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</si>
  <si>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</si>
  <si>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</si>
  <si>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</si>
  <si>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</si>
  <si>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</si>
  <si>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</si>
  <si>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</si>
  <si>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</si>
  <si>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</si>
  <si>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</si>
  <si>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</si>
  <si>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</si>
  <si>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</si>
  <si>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</si>
  <si>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</si>
  <si>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</si>
  <si>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</si>
  <si>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</si>
  <si>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</si>
  <si>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</si>
  <si>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</si>
  <si>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</si>
  <si>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</si>
  <si>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</si>
  <si>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A VÁCUO COM SUPORTE, RESERVATÓRIO, FIXAÇÕES E TUBOS - FORNECIMENTO E INSTALAÇÃO. AF_01/2026</t>
  </si>
  <si>
    <t>AQUECEDOR SOLAR COMPACTO, KIT PARA 1 COLETOR SOLAR EM VIDRO TEMPERADO E SERPENTINA EM TUBO DE COBRE SEM SUPORTE, RESERVATÓRIO, FIXAÇÕES E TUBOS - FORNECIMENTO E INSTALAÇÃO. AF_01/2026</t>
  </si>
  <si>
    <t>BLOCO CONCRETADO NO LOCAL, 20X20X15CM, PARA BASE DE FIXAÇÃO DA ESTRUTURA SOLAR PARA LAJE DE CONCRETO - FORNECIMENTO E INSTALAÇÃO. AF_01/2026</t>
  </si>
  <si>
    <t>BOMBA DE CIRCULACAO DE ÁGUA QUENTE, 93 ATÉ 150 W - FORNECIMENTO E INSTALAÇÃO. AF_01/2026</t>
  </si>
  <si>
    <t>CABO FOTOVOLTAICO 4 MM² FORNECIMENTO E INSTALAÇÃO. AF_01/2026</t>
  </si>
  <si>
    <t>CABO FOTOVOLTAICO 6 MM² - FORNECIMENTO E INSTALAÇÃO. AF_01/2026</t>
  </si>
  <si>
    <t>COLETOR PARA AQUECIMENTO SOLAR A VÁCUO, COM SUPORTE PARA LAJE DE CONCRETO - FORNECIMENTO E INSTALAÇÃO. AF_01/2026</t>
  </si>
  <si>
    <t>COLETOR PARA AQUECIMENTO SOLAR A VÁCUO, COM SUPORTE PARA TELHA CERÂMICA - FORNECIMENTO E INSTALAÇÃO. AF_01/2026</t>
  </si>
  <si>
    <t>COLETOR PARA AQUECIMENTO SOLAR A VÁCUO, COM SUPORTE PARA TELHA METÁLICA - FORNECIMENTO E INSTALAÇÃO. AF_01/2026</t>
  </si>
  <si>
    <t>COLETOR PARA AQUECIMENTO SOLAR DE POLIPROPILENO PARA PISCINA 1,5 M2, COM SUPORTE PARA LAJE DE CONCRETO - FORNECIMENTO E INSTALAÇÃO. AF_01/2026</t>
  </si>
  <si>
    <t>COLETOR PARA AQUECIMENTO SOLAR DE POLIPROPILENO PARA PISCINA 1,5 M2, COM SUPORTE PARA TELHA CERÂMICA - FORNECIMENTO E INSTALAÇÃO. AF_01/2026</t>
  </si>
  <si>
    <t>COLETOR PARA AQUECIMENTO SOLAR DE POLIPROPILENO PARA PISCINA 1,5 M2, COM SUPORTE PARA TELHA METÁLICA - FORNECIMENTO E INSTALAÇÃO. AF_01/2026</t>
  </si>
  <si>
    <t>COLETOR PARA AQUECIMENTO SOLAR, EM VIDRO TEMPERADO E SERPENTINA EM TUBO DE COBRE, COM SUPORTE PARA LAJE DE CONCRETO - FORNECIMENTO E INSTALAÇÃO. AF_01/2026</t>
  </si>
  <si>
    <t>COLETOR PARA AQUECIMENTO SOLAR, EM VIDRO TEMPERADO E SERPENTINA EM TUBO DE COBRE, COM SUPORTE PARA TELHA CERÂMICA - FORNECIMENTO E INSTALAÇÃO. AF_01/2026</t>
  </si>
  <si>
    <t>COLETOR PARA AQUECIMENTO SOLAR, EM VIDRO TEMPERADO E SERPENTINA EM TUBO DE COBRE, COM SUPORTE PARA TELHA METÁLICA - FORNECIMENTO E INSTALAÇÃO. AF_01/2026</t>
  </si>
  <si>
    <t>CONTROLADOR POR DIFERENCIAL DE TEMPERATURA COM 2 SENSORES - FORNECIMENTO E INSTALAÇÃO. AF_01/2026</t>
  </si>
  <si>
    <t>INVERSOR SOLAR FOTOVOLTAICO 1 MPPT - FORNECIMENTO E INSTALAÇÃO. AF_01/2026</t>
  </si>
  <si>
    <t>INVERSOR SOLAR FOTOVOLTAICO 2 MPPT - FORNECIMENTO E INSTALAÇÃO. AF_01/2026</t>
  </si>
  <si>
    <t>MICRO INVERSOR SOLAR FOTOVOLTAICO - FORNECIMENTO E INSTALAÇÃO. AF_01/2026</t>
  </si>
  <si>
    <t>PAINEL SOLAR FOTOVOLTAICO, 2 X 1 M, COM SUPORTE PARA LAJE DE CONCRETO - FORNECIMENTO E INSTALAÇÃO. AF_01/2026</t>
  </si>
  <si>
    <t>PAINEL SOLAR FOTOVOLTAICO, 2 X 1 M, COM SUPORTE PARA TELHA CERÂMICA - FORNECIMENTO E INSTALAÇÃO. AF_01/2026</t>
  </si>
  <si>
    <t>PAINEL SOLAR FOTOVOLTAICO, 2 X 1 M, COM SUPORTE PARA TELHA METÁLICA - FORNECIMENTO E INSTALAÇÃO. AF_01/2026</t>
  </si>
  <si>
    <t>RESERVATÓRIO TÉRMICO/BOILER SOLAR EM AÇO INOX 1000 L - FORNECIMENTO E INSTALAÇÃO. AF_01/2026</t>
  </si>
  <si>
    <t>RESERVATÓRIO TÉRMICO/BOILER SOLAR EM AÇO INOX 1000 L COM 5 PLACAS COLETORAS EM VIDRO TEMPERADO COM SERPENTINA EM TUBO DE COBRE 2 X 1 M - FORNECIMENTO E INSTALAÇÃO. AF_01/2026</t>
  </si>
  <si>
    <t>RESERVATÓRIO TÉRMICO/BOILER SOLAR EM AÇO INOX 200 L - FORNECIMENTO E INSTALAÇÃO. AF_01/2026</t>
  </si>
  <si>
    <t>RESERVATÓRIO TÉRMICO/BOILER SOLAR EM AÇO INOX 3000 L - FORNECIMENTO E INSTALAÇÃO. AF_01/2026</t>
  </si>
  <si>
    <t>RESERVATÓRIO TÉRMICO/BOILER SOLAR EM AÇO INOX 400 L - FORNECIMENTO E INSTALAÇÃO. AF_01/2026</t>
  </si>
  <si>
    <t>RESERVATÓRIO TÉRMICO/BOILER SOLAR EM AÇO INOX 400 L COM 2 PLACAS COLETORAS EM VIDRO TEMPERADO COM SERPENTINA EM TUBO DE COBRE 2 X 1 M - FORNECIMENTO E INSTALAÇÃO. AF_01/2026</t>
  </si>
  <si>
    <t>RESERVATÓRIO TÉRMICO/BOILER SOLAR EM AÇO INOX 600 L - FORNECIMENTO E INSTALAÇÃO. AF_01/2026</t>
  </si>
  <si>
    <t>RESERVATÓRIO TÉRMICO/BOILER SOLAR EM AÇO INOX 600 L COM 3 PLACAS COLETORAS EM VIDRO TEMPERADO COM SERPENTINA EM TUBO DE COBRE 2 X 1 M - FORNECIMENTO E INSTALAÇÃO. AF_01/2026</t>
  </si>
  <si>
    <t>RESERVATÓRIO TÉRMICO/BOILER SOLAR EM AÇO INOX 800 L - FORNECIMENTO E INSTALAÇÃO. AF_01/2026</t>
  </si>
  <si>
    <t>RESERVATÓRIO TÉRMICO/BOILER SOLAR EM AÇO INOX 800 L COM 4 PLACAS COLETORAS EM VIDRO TEMPERADO COM SERPENTINA EM TUBO DE COBRE 2 X 1 M - FORNECIMENTO E INSTALAÇÃO. AF_01/2026</t>
  </si>
  <si>
    <t>STRING BOX PARA SISTEMA FOTOVOLTAICO - FORNECIMENTO E INSTALAÇÃO. AF_01/2026</t>
  </si>
  <si>
    <t>SUPORTE DE 1 COLETOR SOLAR PARA LAJE DE CONCRETO - FORNECIMENTO E INSTALAÇÃO. AF_01/2026</t>
  </si>
  <si>
    <t>SUPORTE DE 1 COLETOR SOLAR PARA TELHA CERÂMICA - FORNECIMENTO E INSTALAÇÃO. AF_01/2026</t>
  </si>
  <si>
    <t>SUPORTE DE 1 COLETOR SOLAR PARA TELHA METÁLICA - FORNECIMENTO E INSTALAÇÃO. AF_01/2026</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</si>
  <si>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</si>
  <si>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</si>
  <si>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</si>
  <si>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</si>
  <si>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</si>
  <si>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</si>
  <si>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</si>
  <si>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</si>
  <si>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</si>
  <si>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</si>
  <si>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</si>
  <si>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</si>
  <si>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</si>
  <si>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</si>
  <si>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</si>
  <si>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</si>
  <si>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</si>
  <si>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</si>
  <si>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</si>
  <si>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</si>
  <si>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</si>
  <si>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INSTALAÇÃO DE GAMBIARRA PARA SINALIZAÇÃO, INCLUINDO LÂMPADA, E SINALIZADOR.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</si>
  <si>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</si>
  <si>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</si>
  <si>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</si>
  <si>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</si>
  <si>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</si>
  <si>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</si>
  <si>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</si>
  <si>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</si>
  <si>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</si>
  <si>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</si>
  <si>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</si>
  <si>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</si>
  <si>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</si>
  <si>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</si>
  <si>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</si>
  <si>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</si>
  <si>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</si>
  <si>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</si>
  <si>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</si>
  <si>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</si>
  <si>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</si>
  <si>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</si>
  <si>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</si>
  <si>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</si>
  <si>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</si>
  <si>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</si>
  <si>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</si>
  <si>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</si>
  <si>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</si>
  <si>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</si>
  <si>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</si>
  <si>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</si>
  <si>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</si>
  <si>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</si>
  <si>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</si>
  <si>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</si>
  <si>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</si>
  <si>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</si>
  <si>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</si>
  <si>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</si>
  <si>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</si>
  <si>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</si>
  <si>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</si>
  <si>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</si>
  <si>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</si>
  <si>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</si>
  <si>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</si>
  <si>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</si>
  <si>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</si>
  <si>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</si>
  <si>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</si>
  <si>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</si>
  <si>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</si>
  <si>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</si>
  <si>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</si>
  <si>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</si>
  <si>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</si>
  <si>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</si>
  <si>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</si>
  <si>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</si>
  <si>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</si>
  <si>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</si>
  <si>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</si>
  <si>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</si>
  <si>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</si>
  <si>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</si>
  <si>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</si>
  <si>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</si>
  <si>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</si>
  <si>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</si>
  <si>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</si>
  <si>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</si>
  <si>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</si>
  <si>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</si>
  <si>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</si>
  <si>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</si>
  <si>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</si>
  <si>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</si>
  <si>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</si>
  <si>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</si>
  <si>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</si>
  <si>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</si>
  <si>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</si>
  <si>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</si>
  <si>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</si>
  <si>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</si>
  <si>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</si>
  <si>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</si>
  <si>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</si>
  <si>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</si>
  <si>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</si>
  <si>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</si>
  <si>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</si>
  <si>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ESCORAMENTO DE VALA, TIPO BLINDADEM, COM PROFUNDIDADE DE 0 A 1,5 M, LARGURA MAIOR OU IGUAL A 1,5 M E MENOR QUE 2,5 M - EXECUÇÃO E FORNECIMENTO, INCLUI MATERIAL. AF_01/2026</t>
  </si>
  <si>
    <t>ESCORAMENTO DE VALA, TIPO BLINDAGEM COM PROFUNDIDADE DE 0 A 1,5 M, LARGURA MAIOR OU IGUAL A 1,5 M E MENOR QUE 2,5 M - EXECUÇÃO, NÃO INCLUI MATERIAL. AF_01/2026</t>
  </si>
  <si>
    <t>ESCORAMENTO DE VALA, TIPO BLINDAGEM, COM PROFUNDIDADE DE 0 A 1,5 M, LARGURA MENOR QUE 1,5 M - EXECUÇÃO E FORNECIMENTO, INCLUI MATERIAL. AF_01/2026</t>
  </si>
  <si>
    <t>ESCORAMENTO DE VALA, TIPO BLINDAGEM, COM PROFUNDIDADE DE 0 A 1,5 M, LARGURA MENOR QUE 1,5 M - EXECUÇÃO, NÃO INCLUI MATERIAL. AF_01/2026</t>
  </si>
  <si>
    <t>ESCORAMENTO DE VALA, TIPO BLINDAGEM, COM PROFUNDIDADE DE 1,5 A 3,0 M, LARGURA MAIOR OU IGUAL A 1,5 M E MENOR QUE 2,5 M - EXECUÇÃO E FORNECIMENTO, INCLUI MATERIAL. AF_01/2026</t>
  </si>
  <si>
    <t>ESCORAMENTO DE VALA, TIPO BLINDAGEM, COM PROFUNDIDADE DE 1,5 A 3,0 M, LARGURA MAIOR OU IGUAL A 1,5 M E MENOR QUE 2,5 M - EXECUÇÃO, NÃO INCLUI MATERIAL. AF_01/2026</t>
  </si>
  <si>
    <t>ESCORAMENTO DE VALA, TIPO BLINDAGEM, COM PROFUNDIDADE DE 1,5 A 3,0 M, LARGURA MENOR QUE 1,5 M - EXECUÇÃO E FORNECIMENTO, INCLUI MATERIAL. AF_01/2026</t>
  </si>
  <si>
    <t>ESCORAMENTO DE VALA, TIPO BLINDAGEM, COM PROFUNDIDADE DE 1,5 A 3,0 M, LARGURA MENOR QUE 1,5 M - EXECUÇÃO, NÃO INCLUI MATERIAL. AF_01/2026</t>
  </si>
  <si>
    <t>ESCORAMENTO DE VALA, TIPO BLINDAGEM, COM PROFUNDIDADE DE 3,0 A 4,5 M, LARGURA MAIOR OU IGUAL A 1,5 M E MENOR QUE 2,5 M - EXECUÇÃO E FORNECIMENTO, INCLUI MATERIAL. AF_01/2026</t>
  </si>
  <si>
    <t>ESCORAMENTO DE VALA, TIPO BLINDAGEM, COM PROFUNDIDADE DE 3,0 A 4,5 M, LARGURA MAIOR OU IGUAL A 1,5 M E MENOR QUE 2,5 M - EXECUÇÃO, NÃO INCLUI MATERIAL. AF_01/2026</t>
  </si>
  <si>
    <t>ESCORAMENTO DE VALA, TIPO BLINDAGEM, COM PROFUNDIDADE DE 3,0 A 4,5 M, LARGURA MENOR QUE 1,5 M - EXECUÇÃO E FORNECIMENTO, INCLUI MATERIAL. AF_01/2026</t>
  </si>
  <si>
    <t>ESCORAMENTO DE VALA, TIPO BLINDAGEM, COM PROFUNDIDADE DE 3,0 A 4,5 M, LARGURA MENOR QUE 1,5 M - EXECUÇÃO, NÃO INCLUI MATERIAL. AF_01/2026</t>
  </si>
  <si>
    <t>ESCORAMENTO DE VALA, TIPO CONTÍNUO COM PERFIL METÁLICO "U", COM PROFUNDIDADE DE 0 A 1,5 M, LARGURA MENOR QUE 1,5 M. AF_01/2026</t>
  </si>
  <si>
    <t>ESCORAMENTO DE VALA, TIPO CONTÍNUO COM PERFIL METÁLICO "U", COM PROFUNDIDADE DE 1,5 A 3,0 M, LARGURA MAIOR OU IGUAL 1,5 M E MENOR QUE 2,5 M. AF_01/2026</t>
  </si>
  <si>
    <t>ESCORAMENTO DE VALA, TIPO CONTÍNUO COM PERFIL METÁLICO "U", COM PROFUNDIDADE DE 1,5 A 3,0 M, LARGURA MENOR QUE 1,5 M. AF_01/2026</t>
  </si>
  <si>
    <t>ESCORAMENTO DE VALA, TIPO CONTÍNUO COM PERFIL METÁLICO "U", COM PROFUNDIDADE DE 3,0 A 4,5 M, LARGURA MAIOR OU IGUAL A 1,5 M E MENOR QUE 2,5 M. AF_01/2026</t>
  </si>
  <si>
    <t>ESCORAMENTO DE VALA, TIPO CONTÍNUO COM PERFIL METÁLICO "U", COM PROFUNDIDADE DE 3,0 A 4,5 M, LARGURA MENOR QUE 1,5 M. AF_01/2026</t>
  </si>
  <si>
    <t>ESCORAMENTO DE VALA, TIPO CONTÍNUO, COM PROFUNDIDADE DE 0 A 1,5 M, LARGURA MAIOR OU IGUAL A 1,5 M E MENOR QUE 2,5 M. AF_01/2026</t>
  </si>
  <si>
    <t>ESCORAMENTO DE VALA, TIPO CONTÍNUO, COM PROFUNDIDADE DE 0 A 1,5 M, LARGURA MENOR QUE 1,5 M. AF_01/2026</t>
  </si>
  <si>
    <t>ESCORAMENTO DE VALA, TIPO CONTÍNUO, COM PROFUNDIDADE DE 1,5 A 3,0 M, LARGURA MAIOR OU IGUAL A 1,5 M E MENOR QUE 2,5 M. AF_01/2026</t>
  </si>
  <si>
    <t>ESCORAMENTO DE VALA, TIPO CONTÍNUO, COM PROFUNDIDADE DE 1,5 M A 3,0 M, LARGURA MENOR QUE 1,5 M. AF_01/2026</t>
  </si>
  <si>
    <t>ESCORAMENTO DE VALA, TIPO CONTÍNUO, COM PROFUNDIDADE DE 3,0 A 4,5 M, LARGURA MAIOR OU IGUAL A 1,5 E MENOR QUE 2,5 M. AF_01/2026</t>
  </si>
  <si>
    <t>ESCORAMENTO DE VALA, TIPO CONTÍNUO, COM PROFUNDIDADE DE 3,0 A 4,5 M, LARGURA MENOR QUE 1,5 M. AF_01/2026</t>
  </si>
  <si>
    <t>ESCORAMENTO DE VALA, TIPO DESCONTÍNUO, COM PROFUNDIDADE DE 0 A 1,5 M, LARGURA MAIOR OU IGUAL A 1,5 M E MENOR QUE 2,5 M. AF_01/2026</t>
  </si>
  <si>
    <t>ESCORAMENTO DE VALA, TIPO DESCONTÍNUO, COM PROFUNDIDADE DE 0 A 1,5 M, LARGURA MENOR QUE 1,5 M. AF_01/2026</t>
  </si>
  <si>
    <t>ESCORAMENTO DE VALA, TIPO DESCONTÍNUO, COM PROFUNDIDADE DE 1,5 A 3,0 M, LARGURA MAIOR OU IGUAL A 1,5 M E MENOR QUE 2,5 M. AF_01/2026</t>
  </si>
  <si>
    <t>ESCORAMENTO DE VALA, TIPO DESCONTÍNUO, COM PROFUNDIDADE DE 1,5 M A 3,0 M, LARGURA MENOR QUE 1,5 M. AF_01/2026</t>
  </si>
  <si>
    <t>ESCORAMENTO DE VALA, TIPO DESCONTÍNUO, COM PROFUNDIDADE DE 3,0 A 4,5 M, LARGURA MAIOR OU IGUAL A 1,5 E MENOR QUE 2,5 M. AF_01/2026</t>
  </si>
  <si>
    <t>ESCORAMENTO DE VALA, TIPO DESCONTÍNUO, COM PROFUNDIDADE DE 3,0 A 4,5 M, LARGURA MENOR QUE 1,5 M. AF_01/2026</t>
  </si>
  <si>
    <t>ESCORAMENTO DE VALA, TIPO ESTACA PRANCHA METÁLICA CRAVADA, COM PROFUNDIDADE DE 0 A 1,5 M. AF_01/2026</t>
  </si>
  <si>
    <t>ESCORAMENTO DE VALA, TIPO ESTACA PRANCHA METÁLICA CRAVADA, COM PROFUNDIDADE DE 1,5 A 3 M. AF_01/2026</t>
  </si>
  <si>
    <t>ESCORAMENTO DE VALA, TIPO ESTACA PRANCHA METÁLICA CRAVADA, COM PROFUNDIDADE DE 3 A 4,5 M. AF_01/2026</t>
  </si>
  <si>
    <t>ESCORAMENTO DE VALA, TIPO PONTALETEAMENTO, COM PROFUNDIDADE DE 0 A 1,5 M, LARGURA MAIOR OU IGUAL A 1,5 M E MENOR QUE 2,5 M. AF_01/2026</t>
  </si>
  <si>
    <t>ESCORAMENTO DE VALA, TIPO PONTALETEAMENTO, COM PROFUNDIDADE DE 0 A 1,5 M, LARGURA MENOR QUE 1,5 M. AF_01/2026</t>
  </si>
  <si>
    <t>ESCORAMENTO DE VALA, TIPO PONTALETEAMENTO, COM PROFUNDIDADE DE 1,5 A 3,0 M, LARGURA MAIOR OU IGUAL A 1,5 M E MENOR QUE 2,5 M. AF_01/2026</t>
  </si>
  <si>
    <t>ESCORAMENTO DE VALA, TIPO PONTALETEAMENTO, COM PROFUNDIDADE DE 1,5 A 3,0 M, LARGURA MENOR QUE 1,5 M. AF_01/2026</t>
  </si>
  <si>
    <t>ESCORAMENTO DE VALA, TIPO PONTALETEAMENTO, COM PROFUNDIDADE DE 3,0 A 4,5 M, LARGURA MAIOR OU IGUAL A 1,5 M E MENOR QUE 2,5 M. AF_01/2026</t>
  </si>
  <si>
    <t>ESCORAMENTO DE VALA, TIPO PONTALETEAMENTO, COM PROFUNDIDADE DE 3,0 A 4,5 M, LARGURA MENOR QUE 1,5 M. AF_01/2026</t>
  </si>
  <si>
    <t>ESCORAMENTO DE VALA,TIPO CONTÍNUO COM PERFIL METÁLICO "U", COM PROFUNDIDADE DE 0 A 1,5 M, LARGURA MAIOR OU IGUAL A 1,5 E MENOR QUE 2,5 M. AF_01/2026</t>
  </si>
  <si>
    <t>PREPARO DE FUNDO DE VALA COM LARGURA MAIOR OU IGUAL A 1,5 M E MENOR QUE 2,5 M (ACERTO DO SOLO NATURAL), EM LOCAL COM NÍVEL ALTO DE INTERFERÊNCIA. AF_01/2026</t>
  </si>
  <si>
    <t>PREPARO DE FUNDO DE VALA COM LARGURA MAIOR OU IGUAL A 1,5 M E MENOR QUE 2,5 M (ACERTO DO SOLO NATURAL), EM LOCAL COM NÍVEL BAIXO DE INTERFERÊNCIA. AF_01/2026</t>
  </si>
  <si>
    <t>PREPARO DE FUNDO DE VALA COM LARGURA MAIOR OU IGUAL A 1,5 M E MENOR QUE 2,5 M, COM CAMADA DE AREIA, LANÇAMENTO MANUAL. AF_01/2026</t>
  </si>
  <si>
    <t>PREPARO DE FUNDO DE VALA COM LARGURA MAIOR OU IGUAL A 1,5 M E MENOR QUE 2,5 M, COM CAMADA DE AREIA, LANÇAMENTO MECANIZADO. AF_01/2026</t>
  </si>
  <si>
    <t>PREPARO DE FUNDO DE VALA COM LARGURA MAIOR OU IGUAL A 1,5 M E MENOR QUE 2,5 M, COM CAMADA DE BRITA, LANÇAMENTO MANUAL. AF_01/2026</t>
  </si>
  <si>
    <t>PREPARO DE FUNDO DE VALA COM LARGURA MAIOR OU IGUAL A 1,5 M E MENOR QUE 2,5 M, COM CAMADA DE BRITA, LANÇAMENTO MECANIZADO. AF_01/2026</t>
  </si>
  <si>
    <t>PREPARO DE FUNDO DE VALA COM LARGURA MENOR QUE 1,5 M (ACERTO DO SOLO NATURAL), EM LOCAL COM NÍVEL ALTO DE INTERFERÊNCIA. AF_01/2026</t>
  </si>
  <si>
    <t>PREPARO DE FUNDO DE VALA COM LARGURA MENOR QUE 1,5 M (ACERTO DO SOLO NATURAL), EM LOCAL COM NÍVEL BAIXO DE INTERFERÊNCIA. AF_01/2026</t>
  </si>
  <si>
    <t>PREPARO DE FUNDO DE VALA COM LARGURA MENOR QUE 1,5 M, COM CAMADA DE AREIA, LANÇAMENTO MANUAL. AF_01/2026</t>
  </si>
  <si>
    <t>PREPARO DE FUNDO DE VALA COM LARGURA MENOR QUE 1,5 M, COM CAMADA DE AREIA, LANÇAMENTO MECANIZADO. AF_01/2026</t>
  </si>
  <si>
    <t>PREPARO DE FUNDO DE VALA COM LARGURA MENOR QUE 1,5 M, COM CAMADA DE BRITA, LANÇAMENTO MANUAL. AF_01/2026</t>
  </si>
  <si>
    <t>PREPARO DE FUNDO DE VALA COM LARGURA MENOR QUE 1,5 M, COM CAMADA DE BRITA, LANÇAMENTO MECANIZADO. AF_01/2026</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</si>
  <si>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</si>
  <si>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</si>
  <si>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MANGOTES PARA SISTEMA DE REBAIXAMENTO DE LENÇOL FREÁTICO POR PONTEIRAS FILTRANTES.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</si>
  <si>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</si>
  <si>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</si>
  <si>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</si>
  <si>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</si>
  <si>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</si>
  <si>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</si>
  <si>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</si>
  <si>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</si>
  <si>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</si>
  <si>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</si>
  <si>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</si>
  <si>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</si>
  <si>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</si>
  <si>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</si>
  <si>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</si>
  <si>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</si>
  <si>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</si>
  <si>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</si>
  <si>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</si>
  <si>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</si>
  <si>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</si>
  <si>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</si>
  <si>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</si>
  <si>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</si>
  <si>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</si>
  <si>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</si>
  <si>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</si>
  <si>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</si>
  <si>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</si>
  <si>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</si>
  <si>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</si>
  <si>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</si>
  <si>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</si>
  <si>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</si>
  <si>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</si>
  <si>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</si>
  <si>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</si>
  <si>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</si>
  <si>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ALIZAR DE 5X1,5CM PARA PORTA FIXADO COM PREGOS - SOMENTE INSTALAÇÃO. AF_10/2025</t>
  </si>
  <si>
    <t>ALIZAR DE 5X1,5CM PARA PORTA FIXADO COM PREGOS, PADRÃO MÉDIO - FORNECIMENTO E INSTALAÇÃO. AF_10/2025</t>
  </si>
  <si>
    <t>ALIZAR DE 5X1,5CM PARA PORTA FIXADO COM PREGOS, PADRÃO POPULAR - FORNECIMENTO E INSTALAÇÃO. AF_10/2025</t>
  </si>
  <si>
    <t>BATENTE DE AÇO GALVANIZADO, COM PERFIL PRÉ-FABRICADO, FIXADO COM ARGAMASSA, COM SOLDA, GRAPAS E FUROS PARA FERRAGENS INCLUSOS. AF_10/2025</t>
  </si>
  <si>
    <t>BATENTE PARA PORTA COM BANDEIRA, FIXAÇÃO COM PARAFUSO E BUCHA. AF_10/2025</t>
  </si>
  <si>
    <t>BATENTE PARA PORTA DE MADEIRA, FIXAÇÃO COM ARGAMASSA, PADRÃO MÉDIO - FORNECIMENTO E INSTALAÇÃO. AF_10/2025</t>
  </si>
  <si>
    <t>BATENTE PARA PORTA DE MADEIRA, FIXAÇÃO COM ARGAMASSA, PADRÃO POPULAR. FORNECIMENTO E INSTALAÇÃO. AF_10/2025</t>
  </si>
  <si>
    <t>BATENTE PARA PORTA DE MADEIRA, PADRÃO MÉDIO - FORNECIMENTO E MONTAGEM. AF_10/2025</t>
  </si>
  <si>
    <t>BATENTE PARA PORTA DE MADEIRA, PADRÃO POPULAR - FORNECIMENTO E MONTAGEM. AF_10/2025</t>
  </si>
  <si>
    <t>CREMONA EM LATÃO CROMADO OU POLIDO, COMPLETA. AF_10/2025</t>
  </si>
  <si>
    <t>DOBRADIÇA EM AÇO/FERRO, 3" X 21/2", E=1,9 A 2MM, SEN ANEL, CROMADO OU ZINCADO, TAMPA BOLA, COM PARAFUSOS. AF_10/2025</t>
  </si>
  <si>
    <t>DOBRADIÇA TIPO VAI E VEM EM LATÃO POLIDO 3". AF_10/2025</t>
  </si>
  <si>
    <t>FECHADURA DE EMBUTIR COM CILINDRO, EXTERNA, COMPLETA, ACABAMENTO PADRÃO MÉDIO, INCLUSO EXECUÇÃO DE FURO - FORNECIMENTO E INSTALAÇÃO. AF_10/2025</t>
  </si>
  <si>
    <t>FECHADURA DE EMBUTIR COM CILINDRO, EXTERNA, COMPLETA, ACABAMENTO PADRÃO POPULAR, INCLUSO EXECUÇÃO DE FURO - FORNECIMENTO E INSTALAÇÃO. AF_10/2025</t>
  </si>
  <si>
    <t>FECHADURA DE EMBUTIR SEM CILINDRO, PARA PORTA DE BANHEIRO, COMPLETA, ACABAMENTO PADRÃO MÉDIO, INCLUSO EXECUÇÃO DE FURO - FORNECIMENTO E INSTALAÇÃO. AF_10/2025</t>
  </si>
  <si>
    <t>FECHADURA DE EMBUTIR SEM CILINDRO, PARA PORTA DE BANHEIRO, COMPLETA, ACABAMENTO PADRÃO POPULAR, INCLUSO EXECUÇÃO DE FURO - FORNECIMENTO E INSTALAÇÃO. AF_10/2025</t>
  </si>
  <si>
    <t>FECHADURA DE EMBUTIR SEM CILINDRO, PARA PORTAS INTERNAS, COMPLETA, ACABAMENTO PADRÃO MÉDIO, COM EXECUÇÃO DE FURO - FORNECIMENTO E INSTALAÇÃO. AF_10/2025</t>
  </si>
  <si>
    <t>FECHADURA DE EMBUTIR SEM CILINDRO, PARA PORTAS INTERNAS, COMPLETA, ACABAMENTO PADRÃO POPULAR, COM EXECUÇÃO DE FURO - FORNECIMENTO E INSTALAÇÃO. AF_10/2025</t>
  </si>
  <si>
    <t>FECHO DE EMBUTIR TIPO UNHA 22CM. AF_10/2025</t>
  </si>
  <si>
    <t>FECHO DE EMBUTIR TIPO UNHA 40CM. AF_10/2025</t>
  </si>
  <si>
    <t>KIT DE PORTA DE MADEIRA FRISADA, SEMI-OCA (LEVE OU MÉDIA), PADRÃO MÉDIO 60X210CM, ESPESSURA DE 3CM, ITENS INCLUSOS: DOBRADIÇAS, MONTAGEM E INSTALAÇÃO DO BATENTE, SEM FECHADURA - FORNECIMENTO E INSTALAÇÃO. AF_10/2025</t>
  </si>
  <si>
    <t>KIT DE PORTA DE MADEIRA FRISADA, SEMI-OCA (LEVE OU MÉDIA), PADRÃO MÉDIO, 60X210CM, ESPESSURA DE 3,5CM,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</si>
  <si>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</si>
  <si>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DO BATENTE, SEM FECHADURA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</si>
  <si>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</si>
  <si>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KIT DE PORTA DE MADEIRA FRISADA, SEMI-OCA (LEVE OU MÉDIA), PADRÃO MÉDIO, 80X210CM, ESPESSURA DE 3,5CM, ITENS INCLUSOS: DOBRADIÇAS, MONTAGEM E INSTALAÇÃO DO BATENTE, SEM FECHADURA - FORNECIMENTO E INSTALAÇÃO. AF_10/2025</t>
  </si>
  <si>
    <t>KIT DE PORTA DE MADEIRA FRISADA, SEMI-OCA (LEVE OU MÉDIA), PADRÃO POPULAR, 60X210CM, ESPESSURA DE 3CM, ITENS INCLUSOS: DOBRADIÇAS, MONTAGEM E INSTALAÇÃO DE BATENTE, FECHADURA COM EXECUÇÃO DO FURO - FORNECIMENTO E INSTALAÇÃO. AF_10/2025</t>
  </si>
  <si>
    <t>KIT DE PORTA DE MADEIRA FRISADA, SEMI-OCA (LEVE OU MÉDIA), PADRÃO POPULAR, 60X210CM, ESPESSURA DE 3CM, ITENS INCLUSOS: DOBRADIÇAS, MONTAGEM E INSTALAÇÃO DO BATENTE, SEM FECHADURA - FORNECIMENTO E INSTALAÇÃO. AF_10/2025</t>
  </si>
  <si>
    <t>KIT DE PORTA DE MADEIRA FRISADA, SEMI-OCA (LEVE OU MÉDIA), PADRÃO POPULAR, 70X210CM, ESPESSURA DE 3CM, ITENS INCLUSOS: DOBRADIÇAS, MONTAGEM E INSTALAÇÃO DE BATENTE, FECHADURA COM EXECUÇÃO DO FURO - FORNECIMENTO E INSTALAÇÃO. AF_10/2025</t>
  </si>
  <si>
    <t>KIT DE PORTA DE MADEIRA FRISADA, SEMI-OCA (LEVE OU MÉDIA), PADRÃO POPULAR, 70X210CM, ESPESSURA DE 3CM, ITENS INCLUSOS: DOBRADIÇAS, MONTAGEM E INSTALAÇÃO DO BATENTE, SEM FECHADURA - FORNECIMENTO E INSTALAÇÃO. AF_10/2025</t>
  </si>
  <si>
    <t>KIT DE PORTA DE MADEIRA FRISADA, SEMI-OCA (LEVE OU MÉDIA), PADRÃO POPULAR, 80X210CM, ESPESSURA DE 3,5CM, ITENS INCLUSOS: DOBRADIÇAS, MONTAGEM E INSTALAÇÃO DE BATENTE, FECHADURA COM EXECUÇÃO DO FURO - FORNECIMENTO E INSTALAÇÃO. AF_10/2025</t>
  </si>
  <si>
    <t>KIT DE PORTA DE MADEIRA FRISADA, SEMI-OCA (LEVE OU MÉDIA), PADRÃO POPULAR, 80X210CM, ESPESSURA DE 3,5CM, ITENS INCLUSOS: DOBRADIÇAS, MONTAGEM E INSTALAÇÃO DO BATENTE, SEM FECHADURA - FORNECIMENTO E INSTALAÇÃO. AF_10/2025</t>
  </si>
  <si>
    <t>KIT DE PORTA DE MADEIRA PARA PINTURA, SEMI-OCA (LEVE OU MÉDIA), PADRÃO MÉDIO, 60X210CM,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</si>
  <si>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SEM FECHADURA - FORNECIMENTO E INSTALAÇÃO. AF_10/2025</t>
  </si>
  <si>
    <t>KIT DE PORTA DE MADEIRA PARA PINTURA, SEMI-OCA (LEVE OU MÉDIA), PADRÃO MÉDIO, 70X210CM, ESPESSURA DE 3,5CM, ITENS INCLUSOS: DOBRADIÇAS, MONTAGEM E INSTALAÇÃO DO BATENTE, FECHADURA COM EXECUÇÃO DO FURO - FORNECIMENTO E INSTALAÇÃO. AF_10/2025</t>
  </si>
  <si>
    <t>KIT DE PORTA DE MADEIRA PARA PINTURA, SEMI-OCA (LEVE OU MÉDIA), PADRÃO MÉDIO, 70X210CM, ESPESSURA DE 3,5CM, ITENS INCLUSOS: DOBRADIÇAS, MONTAGEM E INSTALAÇÃO DO BATENTE, SEM FECHADURA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</si>
  <si>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</si>
  <si>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SEM FECHADURA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</si>
  <si>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</si>
  <si>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SEM FECHADURA - FORNECIMENTO E INSTALAÇÃO. AF_10/2025</t>
  </si>
  <si>
    <t>KIT DE PORTA DE MADEIRA PARA PINTURA, SEMI-OCA (LEVE OU MÉDIA), PADRÃO POPULAR, 60X210CM, ESPESSURA DE 3,5CM, ITENS INCLUSOS: DOBRADIÇAS, MONTAGEM E INSTALAÇÃO DO BATENTE, FECHADURA COM EXECUÇÃO DO FURO - FORNECIMENTO E INSTALAÇÃO. AF_10/2025</t>
  </si>
  <si>
    <t>KIT DE PORTA DE MADEIRA PARA PINTURA, SEMI-OCA (LEVE OU MÉDIA), PADRÃO POPULAR, 60X210CM, ESPESSURA DE 3,5CM, ITENS INCLUSOS: DOBRADIÇAS, MONTAGEM E INSTALAÇÃO DO BATENTE, SEM FECHADURA - FORNECIMENTO E INSTALAÇÃO. AF_10/2025</t>
  </si>
  <si>
    <t>KIT DE PORTA DE MADEIRA PARA PINTURA, SEMI-OCA (LEVE OU MÉDIA), PADRÃO POPULAR, 70X210CM, ESPESSURA DE 3,5CM, ITENS INCLUSOS: DOBRADIÇAS, MONTAGEM E INSTALAÇÃO DO BATENTE, FECHADURA COM EXECUÇÃO DO FURO - FORNECIMENTO E INSTALAÇÃO. AF_10/2025</t>
  </si>
  <si>
    <t>KIT DE PORTA DE MADEIRA PARA PINTURA, SEMI-OCA (LEVE OU MÉDIA), PADRÃO POPULAR, 70X210CM, ESPESSURA DE 3,5CM, ITENS INCLUSOS: DOBRADIÇAS, MONTAGEM E INSTALAÇÃO DO BATENTE, SEM FECHADURA -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</si>
  <si>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</si>
  <si>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KIT DE PORTA DE MADEIRA PARA PINTURA, SEMI-OCA (LEVE OU MÉDIA), PADRÃO POPULAR, 80X210CM, ESPESSURA DE 3,5CM, ITENS INCLUSOS: DOBRADIÇAS, MONTAGEM E INSTALAÇÃO DO BATENTE, SEM FECHADURA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</si>
  <si>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</si>
  <si>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KIT DE PORTA DE MADEIRA PARA PINTURA, SEMI-OCA (LEVE OU MÉDIA), PADRÃO POPULAR, 90X210CM, ESPESSURA DE 3,5CM, ITENS INCLUSOS: DOBRADIÇAS, MONTAGEM E INSTALAÇÃO DO BATENTE, SEM FECHADURA - FORNECIMENTO E INSTALAÇÃO. AF_10/2025</t>
  </si>
  <si>
    <t>KIT DE PORTA DE MADEIRA PARA PINTURA, SEMI-OCA (PESADA OU SUPERPESADA), PADRÃO MÉDIO, 80X210CM, ESPESSURA DE 3,5CM, ITENS INCLUSOS: DOBRADIÇAS, MONTAGEM E INSTALAÇÃO DO BATENTE, FECHADURA COM EXECUÇÃO DO FURO - FORNECIMENTO E INSTALAÇÃO. AF_10/2025</t>
  </si>
  <si>
    <t>KIT DE PORTA DE MADEIRA PARA PINTURA, SEMI-OCA (PESADA OU SUPERPESADA), PADRÃO MÉDIO, 80X210CM, ESPESSURA DE 3,5CM, ITENS INCLUSOS: DOBRADIÇAS, MONTAGEM E INSTALAÇÃO DO BATENTE, SEM FECHADURA - FORNECIMENTO E INSTALAÇÃO. AF_10/2025</t>
  </si>
  <si>
    <t>KIT DE PORTA DE MADEIRA PARA PINTURA, SEMI-OCA (PESADA OU SUPERPESADA), PADRÃO MÉDIO, 90X210CM, ESPESSURA DE 3,5CM, ITENS INCLUSOS: DOBRADIÇAS, MONTAGEM E INSTALAÇÃO DO BATENTE, FECHADURA COM EXECUÇÃO DO FURO - FORNECIMENTO E INSTALAÇÃO. AF_10/2025</t>
  </si>
  <si>
    <t>KIT DE PORTA DE MADEIRA PARA PINTURA, SEMI-OCA (PESADA OU SUPERPESADA), PADRÃO MÉDIO, 90X210CM, ESPESSURA DE 3,5CM, ITENS INCLUSOS: DOBRADIÇAS, MONTAGEM E INSTALAÇÃO DO BATENTE, SEM FECHADURA - FORNECIMENTO E INSTALAÇÃO. AF_10/2025</t>
  </si>
  <si>
    <t>KIT DE PORTA DE MADEIRA PARA PINTURA, SEMI-OCA (PESADA OU SUPERPESADA), PADRÃO POPULAR, 80X210CM, ESPESSURA DE 3,5CM, ITENS INCLUSOS: DOBRADIÇAS, MONTAGEM E INSTALAÇÃO DO BATENTE, FECHADURA COM EXECUÇÃO DO FURO - FORNECIMENTO E INSTALAÇÃO. AF_10/2025</t>
  </si>
  <si>
    <t>KIT DE PORTA DE MADEIRA PARA PINTURA, SEMI-OCA (PESADA OU SUPERPESADA), PADRÃO POPULAR, 80X210CM, ESPESSURA DE 3,5CM, ITENS INCLUSOS: DOBRADIÇAS, MONTAGEM E INSTALAÇÃO DO BATENTE, SEM FECHADURA - FORNECIMENTO E INSTALAÇÃO. AF_10/2025</t>
  </si>
  <si>
    <t>KIT DE PORTA DE MADEIRA PARA PINTURA, SEMI-OCA (PESADA OU SUPERPESADA), PADRÃO POPULAR, 90X210CM, ESPESSURA DE 3,5CM, ITENS INCLUSOS: DOBRADIÇAS, MONTAGEM E INSTALAÇÃO DO BATENTE, FECHADURA COM EXECUÇÃO DO FURO - FORNECIMENTO E INSTALAÇÃO. AF_10/2025</t>
  </si>
  <si>
    <t>KIT DE PORTA DE MADEIRA PARA PINTURA, SEMI-OCA (PESADA OU SUPERPESADA), PADRÃO POPULAR, 90X210CM, ESPESSURA DE 3,5CM, ITENS INCLUSOS: DOBRADIÇAS, MONTAGEM E INSTALAÇÃO DO BATENTE, SEM FECHADURA - FORNECIMENTO E INSTALAÇÃO. AF_10/2025</t>
  </si>
  <si>
    <t>KIT DE PORTA DE MADEIRA PARA VERNIZ, SEMI-OCA (LEVE OU MÉDIA), PADRÃO MÉDIO, 60X210CM, ESPESSURA DE 3,5CM, ITENS INCLUSOS: DOBRADIÇAS, MONTAGEM E INSTALAÇÃO DE BATENTE, FECHADURA COM EXECUÇÃO DO FURO - FORNECIMENTO E INSTALAÇÃO. AF_10/2025</t>
  </si>
  <si>
    <t>KIT DE PORTA DE MADEIRA PARA VERNIZ, SEMI-OCA (LEVE OU MÉDIA), PADRÃO MÉDIO, 60X210CM, ESPESSURA DE 3,5CM, ITENS INCLUSOS: DOBRADIÇAS, MONTAGEM E INSTALAÇÃO DO BATENTE, SEM FECHADURA - FORNECIMENTO E INSTALAÇÃO. AF_10/2025</t>
  </si>
  <si>
    <t>KIT DE PORTA DE MADEIRA PARA VERNIZ, SEMI-OCA (LEVE OU MÉDIA), PADRÃO MÉDIO, 70X210CM, ESPESSURA DE 3,5CM, ITENS INCLUSOS: DOBRADIÇAS, MONTAGEM E INSTALAÇÃO DE BATENTE, FECHADURA COM EXECUÇÃO DO FURO - FORNECIMENTO E INSTALAÇÃO. AF_10/2025</t>
  </si>
  <si>
    <t>KIT DE PORTA DE MADEIRA PARA VERNIZ, SEMI-OCA (LEVE OU MÉDIA), PADRÃO MÉDIO, 70X210CM, ESPESSURA DE 3,5CM, ITENS INCLUSOS: DOBRADIÇAS, MONTAGEM E INSTALAÇÃO DO BATENTE, SEM FECHADURA - FORNECIMENTO E INSTALAÇÃO. AF_10/2025</t>
  </si>
  <si>
    <t>KIT DE PORTA DE MADEIRA PARA VERNIZ, SEMI-OCA (LEVE OU MÉDIA), PADRÃO MÉDIO, 80X210CM, ESPESSURA DE 3,5CM, ITENS INCLUSOS: DOBRADIÇAS, MONTAGEM E INSTALAÇÃO DE BATENTE, FECHADURA COM EXECUÇÃO DO FURO - FORNECIMENTO E INSTALAÇÃO. AF_10/2025</t>
  </si>
  <si>
    <t>KIT DE PORTA DE MADEIRA PARA VERNIZ, SEMI-OCA (LEVE OU MÉDIA), PADRÃO MÉDIO, 80X210CM, ESPESSURA DE 3,5CM, ITENS INCLUSOS: DOBRADIÇAS, MONTAGEM E INSTALAÇÃO DO BATENTE, SEM FECHADURA - FORNECIMENTO E INSTALAÇÃO. AF_10/2025</t>
  </si>
  <si>
    <t>KIT DE PORTA DE MADEIRA PARA VERNIZ, SEMI-OCA (LEVE OU MÉDIA), PADRÃO MÉDIO, 90X210CM, ESPESSURA DE 3,5CM, ITENS INCLUSOS: DOBRADIÇAS, MONTAGEM E INSTALAÇÃO DE BATENTE, FECHADURA COM EXECUÇÃO DO FURO - FORNECIMENTO E INSTALAÇÃO. AF_10/2025</t>
  </si>
  <si>
    <t>KIT DE PORTA DE MADEIRA PARA VERNIZ, SEMI-OCA (LEVE OU MÉDIA), PADRÃO MÉDIO, 90X210CM, ESPESSURA DE 3,5CM, ITENS INCLUSOS: DOBRADIÇAS, MONTAGEM E INSTALAÇÃO DO BATENTE, SEM FECHADURA - FORNECIMENTO E INSTALAÇÃO. AF_10/2025</t>
  </si>
  <si>
    <t>KIT DE PORTA DE MADEIRA PARA VERNIZ, SEMI-OCA (LEVE OU MÉDIA), PADRÃO POPULAR, 60X210CM, ESPESSURA DE 3,5CM, ITENS INCLUSOS: DOBRADIÇAS, MONTAGEM E INSTALAÇÃO DE BATENTE, FECHADURA COM EXECUÇÃO DO FURO - FORNECIMENTO E INSTALAÇÃO. AF_10/2025</t>
  </si>
  <si>
    <t>KIT DE PORTA DE MADEIRA PARA VERNIZ, SEMI-OCA (LEVE OU MÉDIA), PADRÃO POPULAR, 60X210CM, ESPESSURA DE 3,5CM, ITENS INCLUSOS: DOBRADIÇAS, MONTAGEM E INSTALAÇÃO DO BATENTE, SEM FECHADURA - FORNECIMENTO E INSTALAÇÃO. AF_10/2025</t>
  </si>
  <si>
    <t>KIT DE PORTA DE MADEIRA PARA VERNIZ, SEMI-OCA (LEVE OU MÉDIA), PADRÃO POPULAR, 70X210CM, ESPESSURA DE 3,5CM, ITENS INCLUSOS: DOBRADIÇAS, MONTAGEM E INSTALAÇÃO DE BATENTE, FECHADURA COM EXECUÇÃO DO FURO - FORNECIMENTO E INSTALAÇÃO. AF_10/2025</t>
  </si>
  <si>
    <t>KIT DE PORTA DE MADEIRA PARA VERNIZ, SEMI-OCA (LEVE OU MÉDIA), PADRÃO POPULAR, 70X210CM, ESPESSURA DE 3,5CM, ITENS INCLUSOS: DOBRADIÇAS, MONTAGEM E INSTALAÇÃO DO BATENTE, SEM FECHADURA - FORNECIMENTO E INSTALAÇÃO. AF_10/2025</t>
  </si>
  <si>
    <t>KIT DE PORTA DE MADEIRA PARA VERNIZ, SEMI-OCA (LEVE OU MÉDIA), PADRÃO POPULAR, 80X210CM, ESPESSURA DE 3,5CM, ITENS INCLUSOS: DOBRADIÇAS, MONTAGEM E INSTALAÇÃO DE BATENTE, FECHADURA COM EXECUÇÃO DO FURO - FORNECIMENTO E INSTALAÇÃO. AF_10/2025</t>
  </si>
  <si>
    <t>KIT DE PORTA DE MADEIRA PARA VERNIZ, SEMI-OCA (LEVE OU MÉDIA), PADRÃO POPULAR, 80X210CM, ESPESSURA DE 3,5CM, ITENS INCLUSOS: DOBRADIÇAS, MONTAGEM E INSTALAÇÃO DO BATENTE, SEM FECHADURA - FORNECIMENTO E INSTALAÇÃO. AF_10/2025</t>
  </si>
  <si>
    <t>KIT DE PORTA DE MADEIRA PARA VERNIZ, SEMI-OCA (LEVE OU MÉDIA), PADRÃO POPULAR, 90X210CM, ESPESSURA DE 3,5CM, ITENS INCLUSOS: DOBRADIÇAS, MONTAGEM E INSTALAÇÃO DO BATENTE, SEM FECHADURA - FORNECIMENTO E INSTALAÇÃO. AF_10/2025</t>
  </si>
  <si>
    <t>KIT DE PORTA DE MADEIRA PARA VERNIZ, SEMI-OCA (LEVE OU MÉDIA), PADRÃO POPULAR, 90X210CM, ESPESSURA DE 3CM, ITENS INCLUSOS: DOBRADIÇAS, MONTAGEM E INSTALAÇÃO DE BATENTE, FECHADURA COM EXECUÇÃO DO FURO - FORNECIMENTO E INSTALAÇÃO. AF_10/2025</t>
  </si>
  <si>
    <t>KIT DE PORTA DE MADEIRA TIPO MEXICANA, MACIÇA (PESADA OU SUPERPESADA), PADRÃO MÉDIO, 80X210CM, ESPESSURA DE 3,5CM, ITENS INCLUSOS: DOBRADIÇAS, MONTAGEM E INSTALAÇÃO DE BATENTE, FECHADURA COM EXECUÇÃO DO FURO - FORNECIMENTO E INSTALAÇÃO. AF_10/2025</t>
  </si>
  <si>
    <t>KIT DE PORTA DE MADEIRA TIPO MEXICANA, MACIÇA (PESADA OU SUPERPESADA), PADRÃO MÉDIO, 80X210CM, ESPESSURA DE 3CM, ITENS INCLUSOS: DOBRADIÇAS, MONTAGEM E INSTALAÇÃO DO BATENTE, SEM FECHADURA - FORNECIMENTO E INSTALAÇÃO. AF_10/2025</t>
  </si>
  <si>
    <t>KIT DE PORTA DE MADEIRA TIPO MEXICANA, MACIÇA (PESADA OU SUPERPESADA), PADRÃO POPULAR, 80X210CM, ESPESSURA DE 3,5CM, ITENS INCLUSOS: DOBRADIÇAS, MONTAGEM E INSTALAÇÃO DE BATENTE, FECHADURA COM EXECUÇÃO DO FURO - FORNECIMENTO E INSTALAÇÃO. AF_10/2025</t>
  </si>
  <si>
    <t>KIT DE PORTA DE MADEIRA TIPO MEXICANA, MACIÇA (PESADA OU SUPERPESADA), PADRÃO POPULAR, 80X210CM, ESPESSURA DE 3CM, ITENS INCLUSOS: DOBRADIÇAS, MONTAGEM E INSTALAÇÃO DO BATENTE, SEM FECHADURA - FORNECIMENTO E INSTALAÇÃO. AF_10/2025</t>
  </si>
  <si>
    <t>KIT DE PORTA DE MADEIRA TIPO VENEZIANA, 80X210CM (ESPESSURA DE 3CM), PADRÃO MÉDIO, ITENS INCLUSOS: DOBRADIÇAS, MONTAGEM E INSTALAÇÃO DE BATENTE, FECHADURA COM EXECUÇÃO DO FURO - FORNECIMENTO E INSTALAÇÃO. AF_10/2025</t>
  </si>
  <si>
    <t>KIT DE PORTA DE MADEIRA TIPO VENEZIANA, 80X210CM (ESPESSURA DE 3CM), PADRÃO POPULAR, ITENS INCLUSOS: DOBRADIÇAS, MONTAGEM E INSTALAÇÃO DE BATENTE, FECHADURA COM EXECUÇÃO DO FURO - FORNECIMENTO E INSTALAÇÃO. AF_10/2025</t>
  </si>
  <si>
    <t>KIT DE PORTA DE MADEIRA TIPO VENEZIANA, PADRÃO MÉDIO, 80X210CM, ESPESSURA DE 3CM, ITENS INCLUSOS: DOBRADIÇAS, MONTAGEM E INSTALAÇÃO DO BATENTE, SEM FECHADURA - FORNECIMENTO E INSTALAÇÃO. AF_10/2025</t>
  </si>
  <si>
    <t>KIT DE PORTA DE MADEIRA TIPO VENEZIANA, PADRÃO POPULAR, 80X210CM, ESPESSURA DE 3CM, ITENS INCLUSOS: DOBRADIÇAS, MONTAGEM E INSTALAÇÃO DO BATENTE, SEM FECHADURA - FORNECIMENTO E INSTALAÇÃO. AF_10/2025</t>
  </si>
  <si>
    <t>KIT DE PORTA-PRONTA DE MADEIRA EM ACABAMENTO MELAMÍNICO BRANCO, FOLHA LEVE OU MÉDIA, 60X210CM, EXCLUSIVE FECHADURA, FIXAÇÃO COM PREENCHIMENTO PARCIAL DE ESPUMA EXPANSIVA - FORNECIMENTO E INSTALAÇÃO. AF_10/2025</t>
  </si>
  <si>
    <t>KIT DE PORTA-PRONTA DE MADEIRA EM ACABAMENTO MELAMÍNICO BRANCO, FOLHA LEVE OU MÉDIA, 70X210CM, EXCLUSIVE FECHADURA, FIXAÇÃO COM PREENCHIMENTO PARCIAL DE ESPUMA EXPANSIVA - FORNECIMENTO E INSTALAÇÃO. AF_10/2025</t>
  </si>
  <si>
    <t>KIT DE PORTA-PRONTA DE MADEIRA EM ACABAMENTO MELAMÍNICO BRANCO, FOLHA LEVE OU MÉDIA, 80X210CM, EXCLUSIVE FECHADURA, FIXAÇÃO COM PREENCHIMENTO PARCIAL DE ESPUMA EXPANSIVA - FORNECIMENTO E INSTALAÇÃO. AF_10/2025</t>
  </si>
  <si>
    <t>KIT DE PORTA-PRONTA DE MADEIRA EM ACABAMENTO MELAMÍNICO BRANCO, FOLHA LEVE OU MÉDIA, 90X210, EXCLUSIVE FECHADURA, FIXAÇÃO COM PREENCHIMENTO TOTAL DE ESPUMA EXPANSIVA - FORNECIMENTO E INSTALAÇÃO. AF_10/2025</t>
  </si>
  <si>
    <t>KIT DE PORTA-PRONTA DE MADEIRA EM ACABAMENTO MELAMÍNICO BRANCO, FOLHA LEVE OU MÉDIA, E BATENTE METÁLICO, 60X210CM, FIXAÇÃO COM ARGAMASSA - FORNECIMENTO E INSTALAÇÃO. AF_10/2025</t>
  </si>
  <si>
    <t>KIT DE PORTA-PRONTA DE MADEIRA EM ACABAMENTO MELAMÍNICO BRANCO, FOLHA LEVE OU MÉDIA, E BATENTE METÁLICO, 80X210CM, FIXAÇÃO COM ARGAMASSA - FORNECIMENTO E INSTALAÇÃO. AF_10/2025</t>
  </si>
  <si>
    <t>KIT DE PORTA-PRONTA DE MADEIRA EM ACABAMENTO MELAMÍNICO BRANCO, FOLHA LEVE OU MÉDIA, E BATENTE METÁLICO, 90X210CM, FIXAÇÃO COM ARGAMASSA - FORNECIMENTO E INSTALAÇÃO. AF_10/2025</t>
  </si>
  <si>
    <t>KIT DE PORTA-PRONTA DE MADEIRA EM ACABAMENTO MELAMÍNICO BRANCO, FOLHA PESADA OU SUPERPESADA, 80X210CM, FIXAÇÃO COM PREENCHIMENTO PARCIAL DE ESPUMA EXPANSIVA - FORNECIMENTO E INSTALAÇÃO. AF_10/2025</t>
  </si>
  <si>
    <t>KIT DE PORTA-PRONTA DE MADEIRA EM ACABAMENTO MELAMÍNICO BRANCO, FOLHA PESADA OU SUPERPESADA, 90X210CM, FIXAÇÃO COM PREENCHIMENTO TOTAL DE ESPUMA EXPANSIVA - FORNECIMENTO E INSTALAÇÃO. AF_10/2025</t>
  </si>
  <si>
    <t>KIT DE PORTA-PRONTA DE MADEIRA EM ACABAMENTO MELAMÍNICO BRANCO, FOLHA PESADA OU SUPERPESADA, E BATENTE METÁLICO, 80X210CM, FIXAÇÃO COM ARGAMASSA - FORNECIMENTO E INSTALAÇÃO. AF_10/2025</t>
  </si>
  <si>
    <t>KIT DE PORTA-PRONTA DE MADEIRA EM ACABAMENTO MELAMÍNICO BRANCO, FOLHA PESADA OU SUPERPESADA, E BATENTE METÁLICO, 90X210CM, FIXAÇÃO COM ARGAMASSA - FORNECIMENTO E INSTALAÇÃO. AF_10/2025</t>
  </si>
  <si>
    <t>PORTA CADEADO ZINCADO OXIDADO PRETO COM CADEADO DE AÇO INOX, LARGURA DE *50* MM. AF_10/2025</t>
  </si>
  <si>
    <t>PORTA CORTA-FOGO 160X210X4CM COM BARRA ANTI PÂNICO - FORNECIMENTO E INSTALAÇÃO. AF_10/2025</t>
  </si>
  <si>
    <t>PORTA CORTA-FOGO 80X210X4CM - FORNECIMENTO E INSTALAÇÃO. AF_10/2025</t>
  </si>
  <si>
    <t>PORTA CORTA-FOGO 80X210X4CM COM BARRA ANTI PÂNICO - FORNECIMENTO E INSTALAÇÃO. AF_10/2025</t>
  </si>
  <si>
    <t>PORTA CORTA-FOGO 90X210X4CM - FORNECIMENTO E INSTALAÇÃO. AF_10/2025</t>
  </si>
  <si>
    <t>PORTA DE ALUMÍNIO DE ABRIR PARA VIDRO SEM GUARNIÇÃO, 87X210CM, FIXAÇÃO COM PARAFUSOS, INCLUSIVE VIDROS - FORNECIMENTO E INSTALAÇÃO. AF_10/2025</t>
  </si>
  <si>
    <t>PORTA DE ALUMÍNIO DE ABRIR, P/ VIDRO, C/ GUARNIÇÃO, 87X210CM, FIXAÇÃO COM ARGAMASSA. AF_10/2025</t>
  </si>
  <si>
    <t>PORTA DE AÇO DE ABRIR, P/ VIDRO, C/ GUARNIÇÃO, 87X210CM, FIXAÇÃO COM ARGAMASSA. AF_10/2025</t>
  </si>
  <si>
    <t>PORTA DE CORRER BRANCA PRIME 80 X 210 CM, COM KIT COMPLETA BRANCO PRIME, FORNECIMENTO E INSTALAÇÃO. AF_10/2025</t>
  </si>
  <si>
    <t>PORTA DE CORRER DE ALUMÍNIO, COM DUAS FOLHAS PARA VIDRO, INCLUSO VIDRO LISO INCOLOR, FECHADURA E PUXADOR, SEM ALIZAR. AF_10/2025</t>
  </si>
  <si>
    <t>PORTA DE FERRO, DE ABRIR, TIPO GRADE COM CHAPA, COM GUARNIÇÕES. AF_10/2025</t>
  </si>
  <si>
    <t>PORTA DE MADEIRA COMPENSADA LISA PARA PINTURA, 120X210X3,5CM, 2 FOLHAS, INCLUSO ADUELA 2A, ALIZAR 2A E DOBRADIÇAS. AF_10/2025</t>
  </si>
  <si>
    <t>PORTA DE MADEIRA FRISADA, SEMI-OCA (LEVE OU MÉDIA), 60X210CM, ESPESSURA DE 3CM, INCLUSO DOBRADIÇAS - FORNECIMENTO E INSTALAÇÃO. AF_10/2025</t>
  </si>
  <si>
    <t>PORTA DE MADEIRA FRISADA, SEMI-OCA (LEVE OU MÉDIA), 70X210CM, ESPESSURA DE 3CM, INCLUSO DOBRADIÇAS - FORNECIMENTO E INSTALAÇÃO. AF_10/2025</t>
  </si>
  <si>
    <t>PORTA DE MADEIRA FRISADA, SEMI-OCA (LEVE OU MÉDIA), 80X210CM, ESPESSURA DE 3,5CM, INCLUSO DOBRADIÇAS - FORNECIMENTO E INSTALAÇÃO. AF_10/2025</t>
  </si>
  <si>
    <t>PORTA DE MADEIRA PARA PINTURA, SEMI-OCA (LEVE OU MÉDIA), 60X210CM, ESPESSURA DE 3,5CM, INCLUSO DOBRADIÇAS - FORNECIMENTO E INSTALAÇÃO. AF_10/2025</t>
  </si>
  <si>
    <t>PORTA DE MADEIRA PARA PINTURA, SEMI-OCA (LEVE OU MÉDIA), 70X210CM, ESPESSURA DE 3,5CM, INCLUSO DOBRADIÇAS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</si>
  <si>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</si>
  <si>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</si>
  <si>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PORTA DE MADEIRA PARA PINTURA, SEMI-OCA (PESADA OU SUPERPESADA), 80X210CM, ESPESSURA DE 3,5CM, INCLUSO DOBRADIÇAS - FORNECIMENTO E INSTALAÇÃO. AF_10/2025</t>
  </si>
  <si>
    <t>PORTA DE MADEIRA PARA VERNIZ, SEMI-OCA (LEVE OU MÉDIA), 60X210CM, ESPESSURA DE 3,5CM, INCLUSO DOBRADIÇAS - FORNECIMENTO E INSTALAÇÃO. AF_10/2025</t>
  </si>
  <si>
    <t>PORTA DE MADEIRA PARA VERNIZ, SEMI-OCA (LEVE OU MÉDIA), 70X210CM, ESPESSURA DE 3,5CM, INCLUSO DOBRADIÇAS - FORNECIMENTO E INSTALAÇÃO. AF_10/2025</t>
  </si>
  <si>
    <t>PORTA DE MADEIRA PARA VERNIZ, SEMI-OCA (LEVE OU MÉDIA), 80X210CM, ESPESSURA DE 3,5CM, INCLUSO DOBRADIÇAS - FORNECIMENTO E INSTALAÇÃO. AF_10/2025</t>
  </si>
  <si>
    <t>PORTA DE MADEIRA PARA VERNIZ, SEMI-OCA (LEVE OU MÉDIA), 90X210CM, ESPESSURA DE 3,5CM, INCLUSO DOBRADIÇAS - FORNECIMENTO E INSTALAÇÃO. AF_10/2025</t>
  </si>
  <si>
    <t>PORTA DE MADEIRA TIPO VENEZIANA, 80X210CM, ESPESSURA DE 3CM, INCLUSO DOBRADIÇAS - FORNECIMENTO E INSTALAÇÃO. AF_10/2025</t>
  </si>
  <si>
    <t>PORTA DE MADEIRA, MACIÇA (PESADA OU SUPERPESADA), 90X210CM, ESPESSURA DE 3,5CM, INCLUSO DOBRADIÇAS - FORNECIMENTO E INSTALAÇÃO. AF_10/2025</t>
  </si>
  <si>
    <t>PORTA DE MADEIRA, TIPO MEXICANA, MACIÇA (PESADA OU SUPERPESADA), 80X210CM, ESPESSURA DE 3,5CM, INCLUSO DOBRADIÇAS - FORNECIMENTO E INSTALAÇÃO. AF_10/2025</t>
  </si>
  <si>
    <t>PORTA EM ALUMÍNIO DE ABRIR TIPO VENEZIANA COM GUARNIÇÃO, FIXAÇÃO COM PARAFUSOS - FORNECIMENTO E INSTALAÇÃO. AF_10/2025</t>
  </si>
  <si>
    <t>PORTA EM AÇO DE ABRIR PARA VIDRO SEM GUARNIÇÃO, 87X210CM, FIXAÇÃO COM PARAFUSOS, EXCLUSIVE VIDROS - FORNECIMENTO E INSTALAÇÃO. AF_10/2025</t>
  </si>
  <si>
    <t>PORTA EM AÇO DE ABRIR TIPO VENEZIANA SEM GUARNIÇÃO, 87X210CM, FIXAÇÃO COM PARAFUSOS - FORNECIMENTO E INSTALAÇÃO. AF_10/2025</t>
  </si>
  <si>
    <t>PORTA-PRONTA DE MADEIRA, FOLHA LEVE OU MÉDIA, 70X210CM, FIXAÇÃO COM PREENCHIMENTO TOTAL DE ESPUMA EXPANSIVA - FORNECIMENTO E INSTALAÇÃO. AF_10/2025</t>
  </si>
  <si>
    <t>PORTA-PRONTA DE MADEIRA, FOLHA LEVE OU MÉDIA, 80X210CM, FIXAÇÃO COM PREENCHIMENTO TOTAL DE ESPUMA EXPANSIVA - FORNECIMENTO E INSTALAÇÃO. AF_10/2025</t>
  </si>
  <si>
    <t>PORTA-PRONTA DE MADEIRA, FOLHA PESADA OU SUPERPESADA, 80X210CM, FIXAÇÃO COM PREENCHIMENTO TOTAL DE ESPUMA EXPANSIVA - FORNECIMENTO E INSTALAÇÃO. AF_10/2025</t>
  </si>
  <si>
    <t>PUXADOR CENTRAL PARA ESQUADRIA DE MADEIRA. AF_10/2025</t>
  </si>
  <si>
    <t>RECOLOCACAO DE FOLHAS DE PORTA DE MADEIRA PESADA OU SUPER PESADA DE 90 CM DE LARGURA, CONSIDERANDO REAPROVEITAMENTO DO MATERIAL. AF_10/2025</t>
  </si>
  <si>
    <t>RECOLOCAÇÃO DE FOLHAS DE PORTA DE MADEIRA LEVE OU MÉDIA DE 60CM DE LARGURA, CONSIDERANDO REAPROVEITAMENTO DO MATERIAL. AF_10/2025</t>
  </si>
  <si>
    <t>RECOLOCAÇÃO DE FOLHAS DE PORTA DE MADEIRA LEVE OU MÉDIA DE 70CM DE LARGURA, CONSIDERANDO REAPROVEITAMENTO DO MATERIAL. AF_10/2025</t>
  </si>
  <si>
    <t>RECOLOCAÇÃO DE FOLHAS DE PORTA DE MADEIRA LEVE OU MÉDIA DE 80CM DE LARGURA, CONSIDERANDO REAPROVEITAMENTO DO MATERIAL. AF_10/2025</t>
  </si>
  <si>
    <t>RECOLOCAÇÃO DE FOLHAS DE PORTA DE MADEIRA LEVE OU MÉDIA DE 90CM DE LARGURA, CONSIDERANDO REAPROVEITAMENTO DO MATERIAL. AF_10/2025</t>
  </si>
  <si>
    <t>RECOLOCAÇÃO DE FOLHAS DE PORTA DE MADEIRA PESADA OU SUPERPESADA DE 80CM DE LARGURA, CONSIDERANDO REAPROVEITAMENTO DO MATERIAL. AF_10/2025</t>
  </si>
  <si>
    <t>TARJETA TIPO LIVRE/OCUPADO PARA PORTA DE BANHEIRO. AF_10/2025</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</si>
  <si>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</si>
  <si>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</si>
  <si>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</si>
  <si>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</si>
  <si>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</si>
  <si>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</si>
  <si>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</si>
  <si>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</si>
  <si>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</si>
  <si>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</si>
  <si>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</si>
  <si>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</si>
  <si>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</si>
  <si>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</si>
  <si>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</si>
  <si>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</si>
  <si>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</si>
  <si>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FUNDAÇÃO, UTILIZANDO PERFIL LAMINADO HP310X125 (EXCLUSIVE MOBILIZAÇÃO E DESMOBILIZAÇÃO). AF_01/2020</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</si>
  <si>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</si>
  <si>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</si>
  <si>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</si>
  <si>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</si>
  <si>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</si>
  <si>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</si>
  <si>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</si>
  <si>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</si>
  <si>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</si>
  <si>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</si>
  <si>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</si>
  <si>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</si>
  <si>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</si>
  <si>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FABRICAÇÃO E INSTALAÇÃO DE MEIA TESOURA DE MADEIRA NÃO APARELHADA, COM VÃO DE 10 M, PARA TELHA CERÂMICA OU DE CONCRETO, INCLUSO IÇAMENTO. AF_10/2025</t>
  </si>
  <si>
    <t>FABRICAÇÃO E INSTALAÇÃO DE MEIA TESOURA DE MADEIRA NÃO APARELHADA, COM VÃO DE 10 M, PARA TELHA ONDULADA DE FIBROCIMENTO, ALUMÍNIO, PLÁSTICA OU TERMOACÚSTICA, INCLUSO IÇAMENTO. AF_10/2025</t>
  </si>
  <si>
    <t>FABRICAÇÃO E INSTALAÇÃO DE MEIA TESOURA DE MADEIRA NÃO APARELHADA, COM VÃO DE 11 M, PARA TELHA CERÂMICA OU DE CONCRETO, INCLUSO IÇAMENTO. AF_10/2025</t>
  </si>
  <si>
    <t>FABRICAÇÃO E INSTALAÇÃO DE MEIA TESOURA DE MADEIRA NÃO APARELHADA, COM VÃO DE 11 M, PARA TELHA ONDULADA DE FIBROCIMENTO, ALUMÍNIO, PLÁSTICA OU TERMOACÚSTICA, INCLUSO IÇAMENTO. AF_10/2025</t>
  </si>
  <si>
    <t>FABRICAÇÃO E INSTALAÇÃO DE MEIA TESOURA DE MADEIRA NÃO APARELHADA, COM VÃO DE 12 M, PARA TELHA CERÂMICA OU DE CONCRETO, INCLUSO IÇAMENTO. AF_10/2025</t>
  </si>
  <si>
    <t>FABRICAÇÃO E INSTALAÇÃO DE MEIA TESOURA DE MADEIRA NÃO APARELHADA, COM VÃO DE 12 M, PARA TELHA ONDULADA DE FIBROCIMENTO, ALUMÍNIO, PLÁSTICA OU TERMOACÚSTICA, INCLUSO IÇAMENTO. AF_10/2025</t>
  </si>
  <si>
    <t>FABRICAÇÃO E INSTALAÇÃO DE MEIA TESOURA DE MADEIRA NÃO APARELHADA, COM VÃO DE 3 M, PARA TELHA CERÂMICA OU DE CONCRETO, INCLUSO IÇAMENTO. AF_10/2025</t>
  </si>
  <si>
    <t>FABRICAÇÃO E INSTALAÇÃO DE MEIA TESOURA DE MADEIRA NÃO APARELHADA, COM VÃO DE 3 M, PARA TELHA ONDULADA DE FIBROCIMENTO, ALUMÍNIO, PLÁSTICA OU TERMOACÚSTICA, INCLUSO IÇAMENTO. AF_10/2025</t>
  </si>
  <si>
    <t>FABRICAÇÃO E INSTALAÇÃO DE MEIA TESOURA DE MADEIRA NÃO APARELHADA, COM VÃO DE 4 M, PARA TELHA CERÂMICA OU DE CONCRETO, INCLUSO IÇAMENTO. AF_10/2025</t>
  </si>
  <si>
    <t>FABRICAÇÃO E INSTALAÇÃO DE MEIA TESOURA DE MADEIRA NÃO APARELHADA, COM VÃO DE 4 M, PARA TELHA ONDULADA DE FIBROCIMENTO, ALUMÍNIO, PLÁSTICA OU TERMOACÚSTICA, INCLUSO IÇAMENTO. AF_10/2025</t>
  </si>
  <si>
    <t>FABRICAÇÃO E INSTALAÇÃO DE MEIA TESOURA DE MADEIRA NÃO APARELHADA, COM VÃO DE 5 M, PARA TELHA CERÂMICA OU DE CONCRETO, INCLUSO IÇAMENTO. AF_10/2025</t>
  </si>
  <si>
    <t>FABRICAÇÃO E INSTALAÇÃO DE MEIA TESOURA DE MADEIRA NÃO APARELHADA, COM VÃO DE 5 M, PARA TELHA ONDULADA DE FIBROCIMENTO, ALUMÍNIO, PLÁSTICA OU TERMOACÚSTICA, INCLUSO IÇAMENTO. AF_10/2025</t>
  </si>
  <si>
    <t>FABRICAÇÃO E INSTALAÇÃO DE MEIA TESOURA DE MADEIRA NÃO APARELHADA, COM VÃO DE 6 M, PARA TELHA CERÂMICA OU DE CONCRETO, INCLUSO IÇAMENTO. AF_10/2025</t>
  </si>
  <si>
    <t>FABRICAÇÃO E INSTALAÇÃO DE MEIA TESOURA DE MADEIRA NÃO APARELHADA, COM VÃO DE 6 M, PARA TELHA ONDULADA DE FIBROCIMENTO, ALUMÍNIO, PLÁSTICA OU TERMOACÚSTICA, INCLUSO IÇAMENTO. AF_10/2025</t>
  </si>
  <si>
    <t>FABRICAÇÃO E INSTALAÇÃO DE MEIA TESOURA DE MADEIRA NÃO APARELHADA, COM VÃO DE 7 M, PARA TELHA CERÂMICA OU DE CONCRETO, INCLUSO IÇAMENTO. AF_10/2025</t>
  </si>
  <si>
    <t>FABRICAÇÃO E INSTALAÇÃO DE MEIA TESOURA DE MADEIRA NÃO APARELHADA, COM VÃO DE 7 M, PARA TELHA ONDULADA DE FIBROCIMENTO, ALUMÍNIO, PLÁSTICA OU TERMOACÚSTICA, INCLUSO IÇAMENTO. AF_10/2025</t>
  </si>
  <si>
    <t>FABRICAÇÃO E INSTALAÇÃO DE MEIA TESOURA DE MADEIRA NÃO APARELHADA, COM VÃO DE 8 M, PARA TELHA CERÂMICA OU DE CONCRETO, INCLUSO IÇAMENTO. AF_10/2025</t>
  </si>
  <si>
    <t>FABRICAÇÃO E INSTALAÇÃO DE MEIA TESOURA DE MADEIRA NÃO APARELHADA, COM VÃO DE 8 M, PARA TELHA ONDULADA DE FIBROCIMENTO, ALUMÍNIO, PLÁSTICA OU TERMOACÚSTICA, INCLUSO IÇAMENTO. AF_10/2025</t>
  </si>
  <si>
    <t>FABRICAÇÃO E INSTALAÇÃO DE MEIA TESOURA DE MADEIRA NÃO APARELHADA, COM VÃO DE 9 M, PARA TELHA CERÂMICA OU DE CONCRETO, INCLUSO IÇAMENTO. AF_10/2025</t>
  </si>
  <si>
    <t>FABRICAÇÃO E INSTALAÇÃO DE MEIA TESOURA DE MADEIRA NÃO APARELHADA, COM VÃO DE 9 M, PARA TELHA ONDULADA DE FIBROCIMENTO, ALUMÍNIO, PLÁSTICA OU TERMOACÚSTICA, INCLUSO IÇAMENTO. AF_10/2025</t>
  </si>
  <si>
    <t>FABRICAÇÃO E INSTALAÇÃO DE PONTALETES DE AÇO PARA TELHADOS COM ATÉ 2 ÁGUAS E COM TELHA CERÂMICA (ENCAIXE/CAPA CANAL) OU DE CONCRETO EM EDIFÍCIO INSTITUCIONAL TÉRREO, INCLUSO TRANSPORTE VERTICAL, EXCLUSIVE PINTURA. AF_10/2025</t>
  </si>
  <si>
    <t>FABRICAÇÃO E INSTALAÇÃO DE PONTALETES DE AÇO PARA TELHADOS COM ATÉ 2 ÁGUAS E COM TELHA CERÂMICA (ENCAIXE/CAPA CANAL) OU DE CONCRETO EM EDIFÍCIO RESIDENCIAL MÚLTIPLOS PAVIMENTOS, INCLUSO TRANSPORTE VERTICAL, EXCLUSIVE PINTURA. AF_10/2025</t>
  </si>
  <si>
    <t>FABRICAÇÃO E INSTALAÇÃO DE PONTALETES DE AÇO PARA TELHADOS COM ATÉ 2 ÁGUAS E COM TELHA CERÂMICA (ENCAIXE/CAPA CANAL) OU DE CONCRETO EM EDIFÍCIO RESIDENCIAL TÉRREO/SOBRADO, INCLUSO TRANSPORTE VERTICAL, EXCLUSIVE PINTURA. AF_10/2025</t>
  </si>
  <si>
    <t>FABRICAÇÃO E INSTALAÇÃO DE PONTALETES DE AÇO PARA TELHADOS COM ATÉ 2 ÁGUAS E COM TELHA ONDULADA DE FIBROCIMENTO, ALUMÍNIO OU PLÁSTICA EM EDIFÍCIO INSTITUCIONAL TÉRREO, INCLUSO TRANSPORTE VERTICAL, EXCLUSIVE PINTURA. AF_10/2025</t>
  </si>
  <si>
    <t>FABRICAÇÃO E INSTALAÇÃO DE PONTALETES DE AÇO PARA TELHADOS COM ATÉ 2 ÁGUAS E COM TELHA ONDULADA DE FIBROCIMENTO, ALUMÍNIO OU PLÁSTICA EM EDIFÍCIO RESIDENCIAL MÚLTIPLOS PAVIMENTOS, INCLUSO TRANSPORTE VERTICAL, EXCLUSIVE PINTURA. AF_10/2025</t>
  </si>
  <si>
    <t>FABRICAÇÃO E INSTALAÇÃO DE PONTALETES DE AÇO PARA TELHADOS COM ATÉ 2 ÁGUAS E COM TELHA ONDULADA DE FIBROCIMENTO, ALUMÍNIO OU PLÁSTICA EM EDIFÍCIO RESIDENCIAL TÉRREO/SOBRADO, INCLUSO TRANSPORTE VERTICAL, EXCLUSIVE PINTURA. AF_10/2025</t>
  </si>
  <si>
    <t>FABRICAÇÃO E INSTALAÇÃO DE PONTALETES DE AÇO PARA TELHADOS COM MAIS QUE 2 ÁGUAS E COM TELHA CERÂMICA (ENCAIXE/CAPA CANAL) OU DE CONCRETO EM EDIFÍCIO INSTITUCIONAL TÉRREO, INCLUSO TRANSPORTE VERTICAL, EXCLUSIVE PINTURA. AF_10/2025</t>
  </si>
  <si>
    <t>FABRICAÇÃO E INSTALAÇÃO DE PONTALETES DE AÇO PARA TELHADOS COM MAIS QUE 2 ÁGUAS E COM TELHA CERÂMICA (ENCAIXE/CAPA CANAL) OU DE CONCRETO EM EDIFÍCIO RESIDENCIAL MÚLTIPLOS PAVIMENTOS, INCLUSO TRANSPORTE VERTICAL, EXCLUSIVE PINTURA. AF_10/2025</t>
  </si>
  <si>
    <t>FABRICAÇÃO E INSTALAÇÃO DE PONTALETES DE AÇO PARA TELHADOS COM MAIS QUE 2 ÁGUAS E COM TELHA CERÂMICA (ENCAIXE/CAPA CANAL) OU DE CONCRETO EM EDIFÍCIO RESIDENCIAL TÉRREO/SOBRADO, INCLUSO TRANSPORTE VERTICAL, EXCLUSIVE PINTURA. AF_10/2025</t>
  </si>
  <si>
    <t>FABRICAÇÃO E INSTALAÇÃO DE PONTALETES DE AÇO PARA TELHADOS COM MAIS QUE 2 ÁGUAS E COM TELHA ONDULADA DE FIBROCIMENTO, ALUMÍNIO OU PLÁSTICA EM EDIFÍCIO INSTITUCIONAL TÉRREO, INCLUSO TRANSPORTE VERTICAL, EXCLUSIVE PINTURA. AF_10/2025</t>
  </si>
  <si>
    <t>FABRICAÇÃO E INSTALAÇÃO DE PONTALETES DE AÇO PARA TELHADOS COM MAIS QUE 2 ÁGUAS E COM TELHA ONDULADA DE FIBROCIMENTO, ALUMÍNIO OU PLÁSTICA EM EDIFÍCIO RESIDENCIAL MÚLTIPLOS PAVIMENTOS, INCLUSO TRANSPORTE VERTICAL, EXCLUSIVE PINTURA. AF_10/2025</t>
  </si>
  <si>
    <t>FABRICAÇÃO E INSTALAÇÃO DE PONTALETES DE AÇO PARA TELHADOS COM MAIS QUE 2 ÁGUAS E COM TELHA ONDULADA DE FIBROCIMENTO, ALUMÍNIO OU PLÁSTICA EM EDIFÍCIO RESIDENCIAL TÉRREO/SOBRADO, INCLUSO TRANSPORTE VERTICAL, EXCLUSIVE PINTURA. AF_10/2025</t>
  </si>
  <si>
    <t>FABRICAÇÃO E INSTALAÇÃO DE PONTALETES DE MADEIRA NÃO APARELHADA PARA TELHADOS COM ATÉ 2 ÁGUAS E COM TELHA CERÂMICA (ENCAIXE/CAPA CANAL) OU DE CONCRETO EM EDIFÍCIO INSTITUCIONAL TÉRREO, INCLUSO TRANSPORTE VERTICAL. AF_10/2025</t>
  </si>
  <si>
    <t>FABRICAÇÃO E INSTALAÇÃO DE PONTALETES DE MADEIRA NÃO APARELHADA PARA TELHADOS COM ATÉ 2 ÁGUAS E COM TELHA CERÂMICA (ENCAIXE/CAPA CANAL) OU DE CONCRETO EM EDIFÍCIO RESIDENCIAL DE MÚLTIPLOS PAVIMENTOS, INCLUSO TRANSPORTE VERTICAL. AF_10/2025</t>
  </si>
  <si>
    <t>FABRICAÇÃO E INSTALAÇÃO DE PONTALETES DE MADEIRA NÃO APARELHADA PARA TELHADOS COM ATÉ 2 ÁGUAS E COM TELHA CERÂMICA (ENCAIXE/CAPA CANAL) OU DE CONCRETO EM EDIFÍCIO RESIDENCIAL TÉRREO/SOBRADO,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</si>
  <si>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</si>
  <si>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FABRICAÇÃO E INSTALAÇÃO DE PONTALETES DE MADEIRA NÃO APARELHADA PARA TELHADOS COM ATÉ 2 ÁGUAS E COM TELHA ONDULADA DE FIBROCIMENTO, ALUMÍNIO OU PLÁSTICA EM EDIFÍCIO RESIDENCIAL DE MÚLTIPLOS PAVIMENTOS, INCLUSO TRANSPORTE VERTICAL. AF_10/2025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</si>
  <si>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</si>
  <si>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PONTALETES DE MADEIRA NÃO APARELHADA PARA TELHADOS COM MAIS QUE 2 ÁGUAS E COM TELHA CERÂMICA (ENCAIXE/CAPA CANAL) OU DE CONCRETO EM EDIFÍCIO INSTITUCIONAL TÉRREO, INCLUSO TRANSPORTE VERTICAL. AF_10/2025</t>
  </si>
  <si>
    <t>FABRICAÇÃO E INSTALAÇÃO DE PONTALETES DE MADEIRA NÃO APARELHADA PARA TELHADOS COM MAIS QUE 2 ÁGUAS E COM TELHA CERÂMICA (ENCAIXE/CAPA CANAL) OU DE CONCRETO EM EDIFÍCIO RESIDENCIAL DE MÚLTIPLOS PAVIMENTOS. AF_10/2025</t>
  </si>
  <si>
    <t>FABRICAÇÃO E INSTALAÇÃO DE PONTALETES DE MADEIRA NÃO APARELHADA PARA TELHADOS COM MAIS QUE 2 ÁGUAS E COM TELHA CERÂMICA (ENCAIXE/CAPA CANAL) OU DE CONCRETO EM EDIFÍCIO RESIDENCIAL TÉRREO/SOBRADO, INCLUSO TRANSPORTE VERTICAL. AF_10/2025</t>
  </si>
  <si>
    <t>FABRICAÇÃO E INSTALAÇÃO DE TESOURA (INTEIRA OU MEIA) EM AÇO, VÃOS MAIORES OU IGUAIS A 3,0 M E MENORES QUE 6,0 M, INCLUSO IÇAMENTO, EXCLUSIVE PINTURA. AF_10/2025</t>
  </si>
  <si>
    <t>FABRICAÇÃO E INSTALAÇÃO DE TESOURA (INTEIRA OU MEIA) EM AÇO, VÃOS MAIORES OU IGUAIS A 6,0 M E MENORES OU IGUAIS A 12,0 M, INCLUSO IÇAMENTO, EXCLUSIVE PINTURA. AF_10/2025</t>
  </si>
  <si>
    <t>FABRICAÇÃO E INSTALAÇÃO DE TESOURA INTEIRA EM AÇO, VÃO DE 10 M, PARA TELHA CERÂMICA OU DE CONCRETO, INCLUSO IÇAMENTO, EXCLUSIVE PINTURA. AF_10/2025</t>
  </si>
  <si>
    <t>FABRICAÇÃO E INSTALAÇÃO DE TESOURA INTEIRA EM AÇO, VÃO DE 10 M, PARA TELHA ONDULADA DE FIBROCIMENTO, METÁLICA, PLÁSTICA OU TERMOACÚSTICA, INCLUSO IÇAMENTO, EXCLUSIVE PINTURA. AF_10/2025</t>
  </si>
  <si>
    <t>FABRICAÇÃO E INSTALAÇÃO DE TESOURA INTEIRA EM AÇO, VÃO DE 11 M, PARA TELHA CERÂMICA OU DE CONCRETO, INCLUSO IÇAMENTO, EXCLUSIVE PINTURA. AF_10/2025</t>
  </si>
  <si>
    <t>FABRICAÇÃO E INSTALAÇÃO DE TESOURA INTEIRA EM AÇO, VÃO DE 11 M, PARA TELHA ONDULADA DE FIBROCIMENTO, METÁLICA, PLÁSTICA OU TERMOACÚSTICA, INCLUSO IÇAMENTO, EXCLUSIVE PINTURA. AF_10/2025</t>
  </si>
  <si>
    <t>FABRICAÇÃO E INSTALAÇÃO DE TESOURA INTEIRA EM AÇO, VÃO DE 12 M, PARA TELHA CERÂMICA OU DE CONCRETO, INCLUSO IÇAMENTO, EXCLUSIVE PINTURA. AF_10/2025</t>
  </si>
  <si>
    <t>FABRICAÇÃO E INSTALAÇÃO DE TESOURA INTEIRA EM AÇO, VÃO DE 12 M, PARA TELHA ONDULADA DE FIBROCIMENTO, METÁLICA, PLÁSTICA OU TERMOACÚSTICA, INCLUSO IÇAMENTO, EXCLUSIVE PINTURA. AF_10/2025</t>
  </si>
  <si>
    <t>FABRICAÇÃO E INSTALAÇÃO DE TESOURA INTEIRA EM AÇO, VÃO DE 3 M, PARA TELHA CERÂMICA OU DE CONCRETO, INCLUSO IÇAMENTO, EXCLUSIVE PINTURA. AF_10/2025</t>
  </si>
  <si>
    <t>FABRICAÇÃO E INSTALAÇÃO DE TESOURA INTEIRA EM AÇO, VÃO DE 3 M, PARA TELHA ONDULADA DE FIBROCIMENTO, METÁLICA, PLÁSTICA OU TERMOACÚSTICA, INCLUSO IÇAMENTO, EXCLUSIVE PINTURA. AF_10/2025</t>
  </si>
  <si>
    <t>FABRICAÇÃO E INSTALAÇÃO DE TESOURA INTEIRA EM AÇO, VÃO DE 4 M, PARA TELHA CERÂMICA OU DE CONCRETO, INCLUSO IÇAMENTO, EXCLUSIVE PINTURA. AF_10/2025</t>
  </si>
  <si>
    <t>FABRICAÇÃO E INSTALAÇÃO DE TESOURA INTEIRA EM AÇO, VÃO DE 4 M, PARA TELHA ONDULADA DE FIBROCIMENTO, METÁLICA, PLÁSTICA OU TERMOACÚSTICA, INCLUSO IÇAMENTO, EXCLUSIVE PINTURA. AF_10/2025</t>
  </si>
  <si>
    <t>FABRICAÇÃO E INSTALAÇÃO DE TESOURA INTEIRA EM AÇO, VÃO DE 5 M, PARA TELHA CERÂMICA OU DE CONCRETO, INCLUSO IÇAMENTO, EXCLUSIVE PINTURA. AF_10/2025</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</si>
  <si>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</si>
  <si>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CERÂMICA OU DE CONCRETO,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</si>
  <si>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</si>
  <si>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7 M, PARA TELHA CERÂMICA OU DE CONCRETO, INCLUSO IÇAMENTO, EXCLUSIVE PINTURA. AF_10/2025</t>
  </si>
  <si>
    <t>FABRICAÇÃO E INSTALAÇÃO DE TESOURA INTEIRA EM AÇO, VÃO DE 7 M, PARA TELHA ONDULADA DE FIBROCIMENTO, METÁLICA, PLÁSTICA OU TERMOACÚSTICA, INCLUSO IÇAMENTO, EXCLUSIVE PINTURA. AF_10/2025</t>
  </si>
  <si>
    <t>FABRICAÇÃO E INSTALAÇÃO DE TESOURA INTEIRA EM AÇO, VÃO DE 8 M, PARA TELHA CERÂMICA OU DE CONCRETO, INCLUSO IÇAMENTO, EXCLUSIVE PINTURA. AF_10/2025</t>
  </si>
  <si>
    <t>FABRICAÇÃO E INSTALAÇÃO DE TESOURA INTEIRA EM AÇO, VÃO DE 8 M, PARA TELHA ONDULADA DE FIBROCIMENTO, METÁLICA, PLÁSTICA OU TERMOACÚSTICA, INCLUSO IÇAMENTO, EXCLUSIVE PINTURA. AF_10/2025</t>
  </si>
  <si>
    <t>FABRICAÇÃO E INSTALAÇÃO DE TESOURA INTEIRA EM AÇO, VÃO DE 9 M, PARA TELHA CERÂMICA OU DE CONCRETO, INCLUSO IÇAMENTO, EXCLUSIVE PINTURA. AF_10/2025</t>
  </si>
  <si>
    <t>FABRICAÇÃO E INSTALAÇÃO DE TESOURA INTEIRA EM AÇO, VÃO DE 9 M, PARA TELHA ONDULADA DE FIBROCIMENTO, METÁLICA, PLÁSTICA OU TERMOACÚSTICA, INCLUSO IÇAMENTO, EXCLUSIVE PINTURA. AF_10/2025</t>
  </si>
  <si>
    <t>FABRICAÇÃO E INSTALAÇÃO DE TESOURA INTEIRA EM MADEIRA NÃO APARELHADA, VÃO DE 10 M, PARA TELHA CERÂMICA OU DE CONCRETO, INCLUSO IÇAMENTO. AF_10/2025</t>
  </si>
  <si>
    <t>FABRICAÇÃO E INSTALAÇÃO DE TESOURA INTEIRA EM MADEIRA NÃO APARELHADA, VÃO DE 10 M, PARA TELHA ONDULADA DE FIBROCIMENTO, METÁLICA, PLÁSTICA OU TERMOACÚSTICA, INCLUSO IÇAMENTO. AF_10/2025</t>
  </si>
  <si>
    <t>FABRICAÇÃO E INSTALAÇÃO DE TESOURA INTEIRA EM MADEIRA NÃO APARELHADA, VÃO DE 11 M, PARA TELHA CERÂMICA OU DE CONCRETO, INCLUSO IÇAMENTO. AF_10/2025</t>
  </si>
  <si>
    <t>FABRICAÇÃO E INSTALAÇÃO DE TESOURA INTEIRA EM MADEIRA NÃO APARELHADA, VÃO DE 11 M, PARA TELHA ONDULADA DE FIBROCIMENTO, METÁLICA, PLÁSTICA OU TERMOACÚSTICA, INCLUSO IÇAMENTO. AF_10/2025</t>
  </si>
  <si>
    <t>FABRICAÇÃO E INSTALAÇÃO DE TESOURA INTEIRA EM MADEIRA NÃO APARELHADA, VÃO DE 12 M, PARA TELHA CERÂMICA OU DE CONCRETO, INCLUSO IÇAMENTO. AF_10/2025</t>
  </si>
  <si>
    <t>FABRICAÇÃO E INSTALAÇÃO DE TESOURA INTEIRA EM MADEIRA NÃO APARELHADA, VÃO DE 12 M, PARA TELHA ONDULADA DE FIBROCIMENTO, METÁLICA, PLÁSTICA OU TERMOACÚSTICA, INCLUSO IÇAMENTO. AF_10/2025</t>
  </si>
  <si>
    <t>FABRICAÇÃO E INSTALAÇÃO DE TESOURA INTEIRA EM MADEIRA NÃO APARELHADA, VÃO DE 3 M, PARA TELHA CERÂMICA OU DE CONCRETO, INCLUSO IÇAMENTO. AF_10/2025</t>
  </si>
  <si>
    <t>FABRICAÇÃO E INSTALAÇÃO DE TESOURA INTEIRA EM MADEIRA NÃO APARELHADA, VÃO DE 3 M, PARA TELHA ONDULADA DE FIBROCIMENTO, METÁLICA, PLÁSTICA OU TERMOACÚSTICA, INCLUSO IÇAMENTO. AF_10/2025</t>
  </si>
  <si>
    <t>FABRICAÇÃO E INSTALAÇÃO DE TESOURA INTEIRA EM MADEIRA NÃO APARELHADA, VÃO DE 4 M, PARA TELHA CERÂMICA OU DE CONCRETO, INCLUSO IÇAMENTO. AF_10/2025</t>
  </si>
  <si>
    <t>FABRICAÇÃO E INSTALAÇÃO DE TESOURA INTEIRA EM MADEIRA NÃO APARELHADA, VÃO DE 4 M, PARA TELHA ONDULADA DE FIBROCIMENTO, METÁLICA, PLÁSTICA OU TERMOACÚSTICA, INCLUSO IÇAMENTO. AF_10/2025</t>
  </si>
  <si>
    <t>FABRICAÇÃO E INSTALAÇÃO DE TESOURA INTEIRA EM MADEIRA NÃO APARELHADA, VÃO DE 5 M, PARA TELHA CERÂMICA OU DE CONCRETO, INCLUSO IÇAMENTO. AF_10/2025</t>
  </si>
  <si>
    <t>FABRICAÇÃO E INSTALAÇÃO DE TESOURA INTEIRA EM MADEIRA NÃO APARELHADA, VÃO DE 5 M, PARA TELHA ONDULADA DE FIBROCIMENTO, METÁLICA, PLÁSTICA OU TERMOACÚSTICA, INCLUSO IÇAMENTO. AF_10/2025</t>
  </si>
  <si>
    <t>FABRICAÇÃO E INSTALAÇÃO DE TESOURA INTEIRA EM MADEIRA NÃO APARELHADA, VÃO DE 6 M, PARA TELHA CERÂMICA OU DE CONCRETO, INCLUSO IÇAMENTO. AF_10/2025</t>
  </si>
  <si>
    <t>FABRICAÇÃO E INSTALAÇÃO DE TESOURA INTEIRA EM MADEIRA NÃO APARELHADA, VÃO DE 6 M, PARA TELHA ONDULADA DE FIBROCIMENTO, METÁLICA, PLÁSTICA OU TERMOACÚSTICA, INCLUSO IÇAMENTO. AF_10/2025</t>
  </si>
  <si>
    <t>FABRICAÇÃO E INSTALAÇÃO DE TESOURA INTEIRA EM MADEIRA NÃO APARELHADA, VÃO DE 7 M, PARA TELHA CERÂMICA OU DE CONCRETO, INCLUSO IÇAMENTO. AF_10/2025</t>
  </si>
  <si>
    <t>FABRICAÇÃO E INSTALAÇÃO DE TESOURA INTEIRA EM MADEIRA NÃO APARELHADA, VÃO DE 7 M, PARA TELHA ONDULADA DE FIBROCIMENTO, METÁLICA, PLÁSTICA OU TERMOACÚSTICA, INCLUSO IÇAMENTO. AF_10/2025</t>
  </si>
  <si>
    <t>FABRICAÇÃO E INSTALAÇÃO DE TESOURA INTEIRA EM MADEIRA NÃO APARELHADA, VÃO DE 8 M, PARA TELHA CERÂMICA OU DE CONCRETO, INCLUSO IÇAMENTO. AF_10/2025</t>
  </si>
  <si>
    <t>FABRICAÇÃO E INSTALAÇÃO DE TESOURA INTEIRA EM MADEIRA NÃO APARELHADA, VÃO DE 8 M, PARA TELHA ONDULADA DE FIBROCIMENTO, METÁLICA, PLÁSTICA OU TERMOACÚSTICA, INCLUSO IÇAMENTO. AF_10/2025</t>
  </si>
  <si>
    <t>FABRICAÇÃO E INSTALAÇÃO DE TESOURA INTEIRA EM MADEIRA NÃO APARELHADA, VÃO DE 9 M, PARA TELHA CERÂMICA OU DE CONCRETO, INCLUSO IÇAMENTO. AF_10/2025</t>
  </si>
  <si>
    <t>FABRICAÇÃO E INSTALAÇÃO DE TESOURA INTEIRA EM MADEIRA NÃO APARELHADA, VÃO DE 9 M, PARA TELHA ONDULADA DE FIBROCIMENTO, METÁLICA, PLÁSTICA OU TERMOACÚSTICA, INCLUSO IÇAMENTO. AF_10/2025</t>
  </si>
  <si>
    <t>INSTALAÇÃO DE TESOURA (INTEIRA OU MEIA), BIAPOIADA, EM MADEIRA NÃO APARELHADA, PARA VÃOS MAIORES OU IGUAIS A 10,0 M E MENORES QUE 12,0 M, INCLUSO IÇAMENTO. AF_10/2025</t>
  </si>
  <si>
    <t>INSTALAÇÃO DE TESOURA (INTEIRA OU MEIA), BIAPOIADA, EM MADEIRA NÃO APARELHADA, PARA VÃOS MAIORES OU IGUAIS A 12,0 M E MENORES QUE 14,0 M, INCLUSO IÇAMENTO. AF_10/2025</t>
  </si>
  <si>
    <t>INSTALAÇÃO DE TESOURA (INTEIRA OU MEIA), BIAPOIADA, EM MADEIRA NÃO APARELHADA, PARA VÃOS MAIORES OU IGUAIS A 14,0 M E MENORES QUE 16,0 M, INCLUSO IÇAMENTO. AF_10/2025</t>
  </si>
  <si>
    <t>INSTALAÇÃO DE TESOURA (INTEIRA OU MEIA), BIAPOIADA, EM MADEIRA NÃO APARELHADA, PARA VÃOS MAIORES OU IGUAIS A 16,0 M E MENORES QUE 18,0 M, INCLUSO IÇAMENTO. AF_10/2025</t>
  </si>
  <si>
    <t>INSTALAÇÃO DE TESOURA (INTEIRA OU MEIA), BIAPOIADA, EM MADEIRA NÃO APARELHADA, PARA VÃOS MAIORES OU IGUAIS A 3,0 M E MENORES QUE 6,0 M, INCLUSO IÇAMENTO. AF_10/2025</t>
  </si>
  <si>
    <t>INSTALAÇÃO DE TESOURA (INTEIRA OU MEIA), BIAPOIADA, EM MADEIRA NÃO APARELHADA, PARA VÃOS MAIORES OU IGUAIS A 6,0 M E MENORES QUE 8,0 M, INCLUSO IÇAMENTO. AF_10/2025</t>
  </si>
  <si>
    <t>INSTALAÇÃO DE TESOURA (INTEIRA OU MEIA), BIAPOIADA, EM MADEIRA NÃO APARELHADA, PARA VÃOS MAIORES OU IGUAIS A 8,0 M E MENORES QUE 10,0 M, INCLUSO IÇAMENTO. AF_10/2025</t>
  </si>
  <si>
    <t>INSTALAÇÃO DE TESOURA (INTEIRA OU MEIA), EM AÇO, PARA VÃOS MAIORES OU IGUAIS A 10,0 M E MENORES OU IGUAIS A 12,0 M, INCLUSO IÇAMENTO, EXCLUSIVE PINTURA. AF_10/2025_PE</t>
  </si>
  <si>
    <t>INSTALAÇÃO DE TESOURA (INTEIRA OU MEIA), EM AÇO, PARA VÃOS MAIORES OU IGUAIS A 3,0 M E MENORES QUE 6,0 M, INCLUSO IÇAMENTO, EXCLUSIVE PINTURA. AF_10/2025_PE</t>
  </si>
  <si>
    <t>INSTALAÇÃO DE TESOURA (INTEIRA OU MEIA), EM AÇO, PARA VÃOS MAIORES OU IGUAIS A 6,0 M E MENORES QUE 8,0 M, INCLUSO IÇAMENTO, EXCLUSIVE PINTURA. AF_10/2025_PE</t>
  </si>
  <si>
    <t>INSTALAÇÃO DE TESOURA (INTEIRA OU MEIA), EM AÇO, PARA VÃOS MAIORES OU IGUAIS A 8,0 M E MENORES QUE 10,0 M, INCLUSO IÇAMENTO, EXCLUSIVE PINTURA. AF_10/2025_PE</t>
  </si>
  <si>
    <t>RETIRADA E RECOLOCAÇÃO DE CAIBRO DE MADEIRA EM TELHADOS DE ATÉ 2 ÁGUAS COM TELHA CERÂMICA CAPA-CANAL, INCLUSO TRANSPORTE VERTICAL. AF_10/2025</t>
  </si>
  <si>
    <t>RETIRADA E RECOLOCAÇÃO DE CAIBRO DE MADEIRA EM TELHADOS DE ATÉ 2 ÁGUAS COM TELHA CERÂMICA OU DE CONCRETO DE ENCAIXE, INCLUSO TRANSPORTE VERTICAL. AF_10/2025</t>
  </si>
  <si>
    <t>RETIRADA E RECOLOCAÇÃO DE CAIBRO DE MADEIRA EM TELHADOS DE MAIS DE 2 ÁGUAS COM TELHA CERÂMICA CAPA-CANAL, INCLUSO TRANSPORTE VERTICAL. AF_10/2025</t>
  </si>
  <si>
    <t>RETIRADA E RECOLOCAÇÃO DE CAIBRO DE MADEIRA EM TELHADOS DE MAIS DE 2 ÁGUAS COM TELHA CERÂMICA OU DE CONCRETO DE ENCAIXE, INCLUSO TRANSPORTE VERTICAL. AF_10/2025</t>
  </si>
  <si>
    <t>RETIRADA E RECOLOCAÇÃO DE RIPA DE MADEIRA EM TELHADOS DE ATÉ 2 ÁGUAS COM TELHA CERÂMICA CAPA-CANAL, INCLUSO TRANSPORTE VERTICAL. AF_10/2025</t>
  </si>
  <si>
    <t>RETIRADA E RECOLOCAÇÃO DE RIPA DE MADEIRA EM TELHADOS DE ATÉ 2 ÁGUAS COM TELHA CERÂMICA OU DE CONCRETO DE ENCAIXE, INCLUSO TRANSPORTE VERTICAL. AF_10/2025</t>
  </si>
  <si>
    <t>RETIRADA E RECOLOCAÇÃO DE RIPA DE MADEIRA EM TELHADOS DE MAIS DE 2 ÁGUAS COM TELHA CERÂMICA CAPA-CANAL, INCLUSO TRANSPORTE VERTICAL. AF_10/2025</t>
  </si>
  <si>
    <t>RETIRADA E RECOLOCAÇÃO DE RIPA DE MADEIRA EM TELHADOS DE MAIS DE 2 ÁGUAS COM TELHA CERÂMICA OU DE CONCRETO DE ENCAIXE, INCLUSO TRANSPORTE VERTICAL. AF_10/2025</t>
  </si>
  <si>
    <t>TRAMA DE AÇO COMPOSTA POR RIPAS E CAIBROS PARA TELHADOS DE ATÉ 2 ÁGUAS PARA TELHA CERÂMICA CAPA-CANAL, INCLUSO TRANSPORTE VERTICAL, EXCLUSIVE PINTURA. AF_10/2025</t>
  </si>
  <si>
    <t>TRAMA DE AÇO COMPOSTA POR RIPAS E CAIBROS PARA TELHADOS DE ATÉ 2 ÁGUAS PARA TELHA DE ENCAIXE DE CERÂMICA OU DE CONCRETO, INCLUSO TRANSPORTE VERTICAL, EXCLUSIVE PINTURA. AF_10/2025</t>
  </si>
  <si>
    <t>TRAMA DE AÇO COMPOSTA POR RIPAS E CAIBROS PARA TELHADOS DE MAIS DE 2 ÁGUAS PARA TELHA CERÂMICA CAPA-CANAL, INCLUSO TRANSPORTE VERTICAL, EXCLUSIVE PINTURA. AF_10/2025</t>
  </si>
  <si>
    <t>TRAMA DE AÇO COMPOSTA POR RIPAS E CAIBROS PARA TELHADOS DE MAIS DE 2 ÁGUAS PARA TELHA DE ENCAIXE DE CERÂMICA OU DE CONCRETO, INCLUSO TRANSPORTE VERTICAL, EXCLUSIVE PINTURA. AF_10/2025</t>
  </si>
  <si>
    <t>TRAMA DE AÇO COMPOSTA POR RIPAS PARA TELHADOS DE ATÉ 2 ÁGUAS PARA TELHA CERÂMICA CAPA-CANAL, INCLUSO TRANSPORTE VERTICAL, EXCLUSIVE PINTURA. AF_10/2025</t>
  </si>
  <si>
    <t>TRAMA DE AÇO COMPOSTA POR RIPAS PARA TELHADOS DE ATÉ 2 ÁGUAS PARA TELHA DE ENCAIXE DE CERÂMICA OU DE CONCRETO, INCLUSO TRANSPORTE VERTICAL, EXCLUSIVE PINTURA. AF_10/2025</t>
  </si>
  <si>
    <t>TRAMA DE AÇO COMPOSTA POR RIPAS PARA TELHADOS DE MAIS DE 2 ÁGUAS PARA TELHA CERÂMICA CAPA-CANAL, INCLUSO TRANSPORTE VERTICAL, EXCLUSIVE PINTURA. AF_10/2025</t>
  </si>
  <si>
    <t>TRAMA DE AÇO COMPOSTA POR RIPAS PARA TELHADOS DE MAIS DE 2 ÁGUAS PARA TELHA DE ENCAIXE DE CERÂMICA OU DE CONCRETO, INCLUSO TRANSPORTE VERTICAL, EXCLUSIVE PINTURA. AF_10/2025</t>
  </si>
  <si>
    <t>TRAMA DE AÇO COMPOSTA POR RIPAS, CAIBROS E TERÇAS PARA TELHADOS DE ATÉ 2 ÁGUAS PARA TELHA CERÂMICA CAPA-CANAL, INCLUSO TRANSPORTE VERTICAL, EXCLUSIVE PINTURA. AF_10/2025</t>
  </si>
  <si>
    <t>TRAMA DE AÇO COMPOSTA POR RIPAS, CAIBROS E TERÇAS PARA TELHADOS DE ATÉ 2 ÁGUAS PARA TELHA DE ENCAIXE DE CERÂMICA OU DE CONCRETO, INCLUSO TRANSPORTE VERTICAL, EXCLUSIVE PINTURA. AF_10/2025</t>
  </si>
  <si>
    <t>TRAMA DE AÇO COMPOSTA POR RIPAS, CAIBROS E TERÇAS PARA TELHADOS DE MAIS DE 2 ÁGUAS PARA TELHA CERÂMICA CAPA-CANAL, INCLUSO TRANSPORTE VERTICAL, EXCLUSIVE PINTURA. AF_10/2025</t>
  </si>
  <si>
    <t>TRAMA DE AÇO COMPOSTA POR RIPAS, CAIBROS E TERÇAS PARA TELHADOS DE MAIS DE 2 ÁGUAS PARA TELHA DE ENCAIXE DE CERÂMICA OU DE CONCRETO, INCLUSO TRANSPORTE VERTICAL, EXCLUSIVE PINTURA. AF_10/2025</t>
  </si>
  <si>
    <t>TRAMA DE AÇO COMPOSTA POR TERÇAS PARA TELHADOS DE ATÉ 2 ÁGUAS PARA TELHA ESTRUTURAL DE FIBROCIMENTO, INCLUSO TRANSPORTE VERTICAL, EXCLUSIVE PINTURA. AF_10/2025</t>
  </si>
  <si>
    <t>TRAMA DE AÇO COMPOSTA POR TERÇAS PARA TELHADOS DE ATÉ 2 ÁGUAS PARA TELHA ONDULADA DE FIBROCIMENTO, METÁLICA, PLÁSTICA OU TERMOACÚSTICA, INCLUSO TRANSPORTE VERTICAL (EM KG). EXCLUSIVE PINTURA. AF_10/2025_PS</t>
  </si>
  <si>
    <t>TRAMA DE AÇO COMPOSTA POR TERÇAS PARA TELHADOS DE ATÉ 2 ÁGUAS PARA TELHA ONDULADA DE FIBROCIMENTO, METÁLICA, PLÁSTICA OU TERMOACÚSTICA, INCLUSO TRANSPORTE VERTICAL, EXCLUSIVE PINTURA. AF_10/2025_PS</t>
  </si>
  <si>
    <t>TRAMA DE MADEIRA COMPOSTA POR RIPAS, CAIBROS E TERÇAS PARA TELHADOS DE ATÉ 2 ÁGUAS PARA TELHA CERÂMICA OU DE CONCRETO, INCLUSO TRANSPORTE VERTICAL. AF_10/2025</t>
  </si>
  <si>
    <t>TRAMA DE MADEIRA COMPOSTA POR RIPAS, CAIBROS E TERÇAS PARA TELHADOS DE MAIS QUE 2 ÁGUAS PARA TELHA CERÂMICA OU DE CONCRETO, INCLUSO TRANSPORTE VERTICAL. AF_10/2025</t>
  </si>
  <si>
    <t>TRAMA DE MADEIRA COMPOSTA POR TERÇAS PARA TELHADOS DE ATÉ 2 ÁGUAS PARA TELHA ESTRUTURAL DE FIBROCIMENTO, INCLUSO TRANSPORTE VERTICAL. AF_10/2025</t>
  </si>
  <si>
    <t>TRAMA DE MADEIRA COMPOSTA POR TERÇAS PARA TELHADOS DE ATÉ 2 ÁGUAS PARA TELHA ONDULADA DE FIBROCIMENTO, METÁLICA, PLÁSTICA OU TERMOACÚSTICA, INCLUSO TRANSPORTE VERTICAL. AF_10/2025</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</si>
  <si>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</si>
  <si>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</si>
  <si>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</si>
  <si>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</si>
  <si>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</si>
  <si>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</si>
  <si>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</si>
  <si>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</si>
  <si>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</si>
  <si>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</si>
  <si>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</si>
  <si>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</si>
  <si>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</si>
  <si>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</si>
  <si>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</si>
  <si>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</si>
  <si>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</si>
  <si>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</si>
  <si>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</si>
  <si>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</si>
  <si>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</si>
  <si>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</si>
  <si>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</si>
  <si>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</si>
  <si>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</si>
  <si>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</si>
  <si>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</si>
  <si>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</si>
  <si>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</si>
  <si>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</si>
  <si>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</si>
  <si>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</si>
  <si>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</si>
  <si>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</si>
  <si>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</si>
  <si>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</si>
  <si>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</si>
  <si>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</si>
  <si>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</si>
  <si>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</si>
  <si>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</si>
  <si>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</si>
  <si>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</si>
  <si>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</si>
  <si>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</si>
  <si>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</si>
  <si>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</si>
  <si>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</si>
  <si>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</si>
  <si>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</si>
  <si>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</si>
  <si>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</si>
  <si>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</si>
  <si>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</si>
  <si>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</si>
  <si>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</si>
  <si>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</si>
  <si>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</si>
  <si>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</si>
  <si>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</si>
  <si>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</si>
  <si>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</si>
  <si>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</si>
  <si>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</si>
  <si>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</si>
  <si>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</si>
  <si>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</si>
  <si>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</si>
  <si>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</si>
  <si>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</si>
  <si>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</si>
  <si>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</si>
  <si>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</si>
  <si>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</si>
  <si>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</si>
  <si>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</si>
  <si>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</si>
  <si>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</si>
  <si>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</si>
  <si>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</si>
  <si>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</si>
  <si>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</si>
  <si>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</si>
  <si>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</si>
  <si>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</si>
  <si>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</si>
  <si>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</si>
  <si>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</si>
  <si>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</si>
  <si>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</si>
  <si>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</si>
  <si>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</si>
  <si>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</si>
  <si>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</si>
  <si>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</si>
  <si>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</si>
  <si>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</si>
  <si>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</si>
  <si>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</si>
  <si>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</si>
  <si>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</si>
  <si>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FORRO EM FIBRA MINERAL, PARA AMBIENTES COMERCIAIS, INCLUSIVE ESTRUTURA DE FIXAÇÃO. AF_08/2023_PS</t>
  </si>
  <si>
    <t>FORRO METÁLICO, PARA AMBIENTES COMERCIAIS, INCLUSIVE ESTRUTURA DE FIXAÇÃO. AF_08/2023</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</si>
  <si>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</si>
  <si>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</si>
  <si>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</si>
  <si>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</si>
  <si>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</si>
  <si>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</si>
  <si>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</si>
  <si>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</si>
  <si>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</si>
  <si>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</si>
  <si>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</si>
  <si>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</si>
  <si>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</si>
  <si>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</si>
  <si>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</si>
  <si>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</si>
  <si>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</si>
  <si>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</si>
  <si>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</si>
  <si>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</si>
  <si>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</si>
  <si>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</si>
  <si>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METÁLICA. AF_05/2024</t>
  </si>
  <si>
    <t>MONTAGEM E DESMONTAGEM DE FÔRMA DE PILARES CIRCULARES, PÉ-DIREITO SIMPLES, PLÁSTICA. AF_05/2024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</si>
  <si>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</si>
  <si>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</si>
  <si>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</si>
  <si>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</si>
  <si>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</si>
  <si>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</si>
  <si>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</si>
  <si>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</si>
  <si>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</si>
  <si>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</si>
  <si>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</si>
  <si>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</si>
  <si>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</si>
  <si>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</si>
  <si>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</si>
  <si>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</si>
  <si>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</si>
  <si>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</si>
  <si>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</si>
  <si>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</si>
  <si>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</si>
  <si>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</si>
  <si>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</si>
  <si>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</si>
  <si>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EXECUÇÃO DE GEODRENO VERTICAL, PROFUNDIDADE MAIOR QUE 10 M E MENOR OU IGUAL A 30 M. AF_01/2026</t>
  </si>
  <si>
    <t>EXECUÇÃO DE GEODRENO VERTICAL, PROFUNDIDADE MENOR OU IGUAL A 10 M. AF_01/2026</t>
  </si>
  <si>
    <t>EXECUÇÃO DE PRÉ-FURO PARA GEODRENO VERTICAL. AF_01/2026</t>
  </si>
  <si>
    <t>CORRIMÃO DUPLO CENTRAL FIXADO NO PISO EM AÇO GALVANIZADO DE 1.1/2", MONTANTES TUBULARES 1.1/2" ESPAÇADOS DE 1,00M, FIXADO COM CHUMBADOR MECÂNICO. AF_10/2025</t>
  </si>
  <si>
    <t>CORRIMÃO DUPLO CENTRAL FIXADO NO PISO EM AÇO INOX DE 1.1/2", MONTANTES TUBULARES 1.1/2" ESPAÇADOS DE 1,00M, FIXADO COM CHUMBADOR MECÂNICO. AF_10/2025</t>
  </si>
  <si>
    <t>CORRIMÃO DUPLO FIXADO EM PAREDE, DIÂMETRO EXTERNO = 1 1/2", EM ALUMÍNIO. AF_10/2025</t>
  </si>
  <si>
    <t>CORRIMÃO DUPLO FIXADO EM PAREDE, DIÂMETRO EXTERNO = 1 1/2", EM AÇO GALVANIZADO. AF_10/2025</t>
  </si>
  <si>
    <t>CORRIMÃO DUPLO FIXADO EM PAREDE, DIÂMETRO EXTERNO = 1 1/2", EM AÇO INOX. AF_10/2025</t>
  </si>
  <si>
    <t>CORRIMÃO DUPLO FIXADO NO PISO EM AÇO GALVANIZADO DE 1.1/2", MONTANTES TUBULARES 1.1/2" ESPAÇADOS DE 1,00M, FIXADO COM CHUMBADOR MECÂNICO. AF_10/2025</t>
  </si>
  <si>
    <t>CORRIMÃO DUPLO FIXADO NO PISO EM AÇO INOX DE 1.1/2", MONTANTES TUBULARES 1.1/2" ESPAÇADOS DE 1,00M, FIXADO COM CHUMBADOR MECÂNICO. AF_10/2025</t>
  </si>
  <si>
    <t>CORRIMÃO SIMPLES FIXADO EM PAREDE, DIÂMETRO EXTERNO = 1 1/2", EM ALUMÍNIO. AF_10/2025_PS</t>
  </si>
  <si>
    <t>CORRIMÃO SIMPLES FIXADO EM PAREDE, DIÂMETRO EXTERNO = 1 1/2", EM AÇO GALVANIZADO. AF_10/2025_PS</t>
  </si>
  <si>
    <t>CORRIMÃO SIMPLES FIXADO EM PAREDE, DIÂMETRO EXTERNO = 1 1/2", EM AÇO INOX. AF_10/2025</t>
  </si>
  <si>
    <t>CORRIMÃO SIMPLES FIXADO NO PISO EM AÇO GALVANIZADO DE 1.1/2", MONTANTES TUBULARES 1.1/2" ESPAÇADOS DE 1,00M, FIXADO COM CHUMBADOR MECÂNICO. AF_10/2025</t>
  </si>
  <si>
    <t>CORRIMÃO SIMPLES FIXADO NO PISO EM AÇO INOX DE 1.1/2", MONTANTES TUBULARES 1.1/2" ESPAÇADOS DE 1,00M, FIXADO COM CHUMBADOR MECÂNICO. AF_10/2025</t>
  </si>
  <si>
    <t>GRADIL EM ALUMÍNIO FIXADO EM VÃOS DE JANELAS, FORMADO POR TUBOS DE 3/4". AF_10/2025</t>
  </si>
  <si>
    <t>GRADIL EM AÇO FIXADO EM VÃOS DE JANELAS, FORMADO POR BARRAS CHATAS DE 25X4,8 MM. AF_10/2025</t>
  </si>
  <si>
    <t>GUARDA-CORPO DE AÇO GALVANIZADO 0,92 M, DUPLO CORRIMÃO, MONTANTES TUBULARES DE 1.1/4" ESPAÇADOS DE 1,20M, TRAVESSA SUPERIOR E CORRIMÃO DE 1.1/2", GRADIL FORMADO POR TUBOS HORIZONTAIS DE 3/4", FIXADO COM CHUMBADORES MECÂNICOS. AF_10/2025</t>
  </si>
  <si>
    <t>GUARDA-CORPO DE AÇO GALVANIZADO COMPLEMENTAR À ALVENARIA, 0,65 M DE ALTURA, MONTANTES TUBULARES DE 1 1/4" ESPAÇADOS DE 1,80 M, TRAVESSA SUPERIOR DE 1 1/2", GRADIL FORMADO POR TUBOS HORIZONTAIS DE 1" E VERTICAIS DE 3/4", FIXADO COM ADESIVO ESTRUTURAL EPÓXI. AF_10/2025</t>
  </si>
  <si>
    <t>GUARDA-CORPO DE AÇO GALVANIZADO COMPLEMENTAR À ALVENARIA, 0,65 M DE ALTURA, MONTANTES TUBULARES DE 1 1/4" ESPAÇADOS DE 1,80 M, TRAVESSA SUPERIOR DE 1 1/2", GRADIL FORMADO POR TUBOS HORIZONTAIS DE 3/4", FIXADO COM ADESIVO ESTRUTURAL EPÓXI. AF_10/2025</t>
  </si>
  <si>
    <t>GUARDA-CORPO DE AÇO GALVANIZADO DE 1,10M, DUPLO CORRIMÃO, MONTANTES TUBULARES DE 1.1/2" ESPAÇADOS DE 1,20M, TRAVESSA SUPERIOR DE 2", GRADIL DE BARRAS CHATAS DE 32X4,8MM, FIXADO COM ADESIVO ESTRUTURAL EPOXI. AF_10/2025</t>
  </si>
  <si>
    <t>GUARDA-CORPO DE AÇO GALVANIZADO DE 1,10M, DUPLO CORRIMÃO, MONTANTES TUBULARES DE 1.1/4" ESPAÇADOS DE 1,20M, TRAVESSA SUPERIOR DE 1.1/2", GRADIL EM TUBOS HORIZONTAIS DE 1" E VERTICAIS DE 3/4", FIXADO COM ADESIVO ESTRUTURAL EPOXI. AF_10/2025</t>
  </si>
  <si>
    <t>GUARDA-CORPO DE AÇO GALVANIZADO DE 1,10M, DUPLO CORRIMÃO, MONTANTES TUBULARES DE 100X50MM ESPAÇADOS DE 1,20M, TRAVESSA SUPERIOR DE 3", GRADIL EM CANTONEIRA 51X51X4,8 MM E BARRAS CHATAS NA VERTICAL DE 32X4,8 MM, FIXADO COM ADESIVO EPOXI. AF_10/2025</t>
  </si>
  <si>
    <t>GUARDA-CORPO DE AÇO GALVANIZADO DE 1,10M, DUPLO CORRIMÃO, MONTANTES TUBULARES DE 30X30 MM ESPAÇADOS DE 1,20M, TRAVESSA SUPERIOR DE 1.1/2", GRADIL EM TUBOS HORIZONTAIS DE 25X25MM E VERTICAIS DE 20X20MM, FIXADO COM ADESIVO ESTRUTURAL EPOXI. AF_10/2025</t>
  </si>
  <si>
    <t>GUARDA-CORPO DE AÇO GALVANIZADO DE 1,10M, MONTANTES TUBULARES DE 1.1/2" ESPAÇADOS 1,20M, TRAVESSA SUPERIOR DE 2", GRADIL FORMADO POR BARRAS CHATAS DE 32X4,8MM, FIXADO COM ADESIVO ESTRUTURAL EPOXI. AF_10/2025</t>
  </si>
  <si>
    <t>GUARDA-CORPO DE AÇO GALVANIZADO DE 1,10M, MONTANTES TUBULARES DE 1.1/4" ESPAÇADOS 1,20M, TRAVESSA SUPERIOR DE 1.1/2", GRADIL FORMADO POR TUBOS HORIZONTAIS DE 1" E VERTICAIS DE 3/4", FIXADO COM ADESIVO ESTRUTURAL EPOXI. AF_10/2025_PS</t>
  </si>
  <si>
    <t>GUARDA-CORPO DE AÇO GALVANIZADO DE 1,10M, MONTANTES TUBULARES DE 100X50MM ESPAÇADOS DE 1,20M, TRAVESSA SUPERIOR DE 3", GRADIL EM CANTONEIRA 51X51X4,8 MM E BARRAS CHATAS NA VERTICAL DE 32X4,8 MM, FIXADO COM ADESIVO ESTRUTURAL EPOXI. AF_10/2025</t>
  </si>
  <si>
    <t>GUARDA-CORPO DE AÇO GALVANIZADO DE 1,10M, MONTANTES TUBULARES DE 30X30 MM ESPAÇADOS 1,20M, TRAVESSA SUPERIOR DE 1.1/2", GRADIL DE TUBOS HORIZONTAIS DE 25X25MM E VERTICAIS DE 20X20MM, FIXADO COM ADESIVO ESTRUTURAL EPOXI. AF_10/2025</t>
  </si>
  <si>
    <t>GUARDA-CORPO DE AÇO INOX DE 0,92 M, DUPLO CORRIMÃO, MONTANTES TUBULARES DE 1.1/4" ESPAÇADOS DE 1,20M, TRAVESSA SUPERIOR E CORRIMÃO DE 1.1/2", GRADIL FORMADO POR TUBOS HORIZONTAIS DE 3/4", FIXADO COM CHUMBADORES MECÂNICOS. AF_10/2025</t>
  </si>
  <si>
    <t>GUARDA-CORPO DE VIDRO LAMINADO 8 MM PARA ESCADAS, FIXADO NA LATERAL DOS DEGRAUS COM CHUMBADOR MECÂNICO. AF_10/2025</t>
  </si>
  <si>
    <t>GUARDA-CORPO EM AÇO INOX DE 1,10 M, COM MONTANTES TUBULARES DE 1 1/4" ESPAÇADOS DE 1,20 M, TRAVESSA SUPERIOR DE 1 1/2", PREENCHIMENTO EM VIDRO LAMINADO DE 8 MM (4+4), FIXADO COM CHUMBADOR MECÂNICO. AF_10/2025</t>
  </si>
  <si>
    <t>GUARDA-CORPO PANORÂMICO DE 1,10M, MONTANTES EM ALUMÍNIO DE 90X45 MM ESPAÇADOS DE 1,20M, TRAVESSA SUPERIOR EM ALUMÍNIO DE 120X60 MM E VIDRO LAMINADO 8 MM, FIXADO COM ADESIVO ESTRUTURAL EPOXI. AF_10/2025</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</si>
  <si>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</si>
  <si>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</si>
  <si>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</si>
  <si>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</si>
  <si>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</si>
  <si>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</si>
  <si>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</si>
  <si>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</si>
  <si>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</si>
  <si>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</si>
  <si>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</si>
  <si>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</si>
  <si>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</si>
  <si>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</si>
  <si>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</si>
  <si>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</si>
  <si>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</si>
  <si>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</si>
  <si>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</si>
  <si>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</si>
  <si>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</si>
  <si>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</si>
  <si>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</si>
  <si>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</si>
  <si>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</si>
  <si>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</si>
  <si>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</si>
  <si>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</si>
  <si>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</si>
  <si>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</si>
  <si>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</si>
  <si>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</si>
  <si>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</si>
  <si>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</si>
  <si>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</si>
  <si>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</si>
  <si>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</si>
  <si>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</si>
  <si>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</si>
  <si>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</si>
  <si>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</si>
  <si>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</si>
  <si>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</si>
  <si>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</si>
  <si>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</si>
  <si>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</si>
  <si>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</si>
  <si>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</si>
  <si>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</si>
  <si>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</si>
  <si>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</si>
  <si>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</si>
  <si>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</si>
  <si>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</si>
  <si>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</si>
  <si>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</si>
  <si>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</si>
  <si>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PERFIL COM FITA LED - FORNECIMENTO E INSTALAÇÃO. AF_09/2024</t>
  </si>
  <si>
    <t>IMPERMEABILIZAÇÃO COM MANTA ASFÁLTICA COLADA COM ASFALTO DERRETIDO, DUAS CAMADAS, E = 3MM E E=4MM. AF_09/2023</t>
  </si>
  <si>
    <t>IMPERMEABILIZAÇÃO DE SUPERFÍCIE COM MANTA ASFÁLTICA COLADA COM ASFALTO DERRETIDO, UMA CAMADA, E=4MM. AF_09/2023</t>
  </si>
  <si>
    <t>IMPERMEABILIZAÇÃO DE SUPERFÍCIE COM MEMBRANA A BASE DE POLIURÉIA, 2 DEMÃOS. AF_09/2023</t>
  </si>
  <si>
    <t>TRATAMENTO DE RALO OU PONTO EMERGENTE COM MANTA ASFÁLTICA COLADA COM ASFÁLTO DERRETIDO, E=4MM. AF_09/2023</t>
  </si>
  <si>
    <t>TRATAMENTO DE RODAPÉ COM MANTA ASFÁLTICA COLADA COM ASFALTO DERRETIDO, E=4MM. AF_09/2023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</si>
  <si>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</si>
  <si>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</si>
  <si>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</si>
  <si>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</si>
  <si>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</si>
  <si>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</si>
  <si>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ELETRODUTO FLEXÍVEL CORRUGADO REFORÇADO, PVC, DN 20 MM (1/2"), PARA CIRCUITOS TERMINAIS, INSTALADO EM FORRO - FORNECIMENTO E INSTALAÇÃO. AF_03/2023</t>
  </si>
  <si>
    <t>ELETRODUTO FLEXÍVEL CORRUGADO REFORÇADO, PVC, DN 25 MM (3/4"), PARA CIRCUITOS TERMINAIS, INSTALADO EM FORRO - FORNECIMENTO E INSTALAÇÃO. AF_03/2023</t>
  </si>
  <si>
    <t>ELETRODUTO FLEXÍVEL CORRUGADO REFORÇADO, PVC, DN 32 MM (1"), PARA CIRCUITOS TERMINAIS, INSTALADO EM FORRO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</si>
  <si>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</si>
  <si>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</si>
  <si>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</si>
  <si>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</si>
  <si>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</si>
  <si>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</si>
  <si>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PVC, DN 32 MM (1"), PARA CIRCUITOS TERMINAIS, INSTALADO EM FORRO - FORNECIMENTO E INSTALAÇÃO. AF_03/2023</t>
  </si>
  <si>
    <t>ELETRODUTO FLEXÍVEL LISO, PEAD, DN 32 MM (1"), PARA CIRCUITOS TERMINAIS, INSTALADO EM FORRO - FORNECIMENTO E INSTALAÇÃO. AF_03/2023</t>
  </si>
  <si>
    <t>ELETRODUTO FLEXÍVEL LISO, PEAD, DN 40 MM (1 1/4"), PARA CIRCUITOS TERMINAIS, INSTALADO EM FORRO - FORNECIMENTO E INSTALAÇÃO. AF_03/2023</t>
  </si>
  <si>
    <t>CONDULETE DE ALUMÍNIO, TIPO B, PARA ELETRODUTO DE AÇO GALVANIZADO DN 20 MM (3/4''), APARENTE - FORNECIMENTO E INSTALAÇÃO. AF_01/2026</t>
  </si>
  <si>
    <t>CONDULETE DE ALUMÍNIO, TIPO B, PARA ELETRODUTO DE AÇO GALVANIZADO DN 25 MM (1''), APARENTE - FORNECIMENTO E INSTALAÇÃO. AF_01/2026</t>
  </si>
  <si>
    <t>CONDULETE DE ALUMÍNIO, TIPO B, PARA ELETRODUTO DE AÇO GALVANIZADO DN 32 MM (1 1/4''), APARENTE - FORNECIMENTO E INSTALAÇÃO. AF_01/2026</t>
  </si>
  <si>
    <t>CONDULETE DE ALUMÍNIO, TIPO C, PARA ELETRODUTO DE AÇO GALVANIZADO DN 20 MM (3/4''), APARENTE - FORNECIMENTO E INSTALAÇÃO. AF_01/2026</t>
  </si>
  <si>
    <t>CONDULETE DE ALUMÍNIO, TIPO C, PARA ELETRODUTO DE AÇO GALVANIZADO DN 25 MM (1''), APARENTE - FORNECIMENTO E INSTALAÇÃO. AF_01/2026</t>
  </si>
  <si>
    <t>CONDULETE DE ALUMÍNIO, TIPO C, PARA ELETRODUTO DE AÇO GALVANIZADO DN 32 MM (1 1/4''), APARENTE - FORNECIMENTO E INSTALAÇÃO. AF_01/2026</t>
  </si>
  <si>
    <t>CONDULETE DE ALUMÍNIO, TIPO E, ELETRODUTO DE AÇO GALVANIZADO DN 25 MM (1''), APARENTE - FORNECIMENTO E INSTALAÇÃO. AF_01/2026</t>
  </si>
  <si>
    <t>CONDULETE DE ALUMÍNIO, TIPO E, PARA ELETRODUTO DE AÇO GALVANIZADO DN 20 MM (3/4''), APARENTE - FORNECIMENTO E INSTALAÇÃO. AF_01/2026</t>
  </si>
  <si>
    <t>CONDULETE DE ALUMÍNIO, TIPO E, PARA ELETRODUTO DE AÇO GALVANIZADO DN 32 MM (1 1/4''), APARENTE - FORNECIMENTO E INSTALAÇÃO. AF_01/2026</t>
  </si>
  <si>
    <t>CONDULETE DE ALUMÍNIO, TIPO LB, PARA ELETRODUTO DE AÇO GALVANIZADO DN 20 MM (3/4''), APARENTE - FORNECIMENTO E INSTALAÇÃO. AF_01/2026</t>
  </si>
  <si>
    <t>CONDULETE DE ALUMÍNIO, TIPO LB, PARA ELETRODUTO DE AÇO GALVANIZADO DN 25 MM (1''), APARENTE - FORNECIMENTO E INSTALAÇÃO. AF_01/2026</t>
  </si>
  <si>
    <t>CONDULETE DE ALUMÍNIO, TIPO LB, PARA ELETRODUTO DE AÇO GALVANIZADO DN 32 MM (1 1/4''), APARENTE - FORNECIMENTO E INSTALAÇÃO. AF_01/2026</t>
  </si>
  <si>
    <t>CONDULETE DE ALUMÍNIO, TIPO LL, PARA ELETRODUTO DE AÇO GALVANIZADO DN 20 MM (3/4''), APARENTE - FORNECIMENTO E INSTALAÇÃO. AF_01/2026</t>
  </si>
  <si>
    <t>CONDULETE DE ALUMÍNIO, TIPO LL, PARA ELETRODUTO DE AÇO GALVANIZADO DN 25 MM (1''), APARENTE - FORNECIMENTO E INSTALAÇÃO. AF_01/2026</t>
  </si>
  <si>
    <t>CONDULETE DE ALUMÍNIO, TIPO LL, PARA ELETRODUTO DE AÇO GALVANIZADO DN 32 MM (1 1/4''), APARENTE - FORNECIMENTO E INSTALAÇÃO. AF_01/2026</t>
  </si>
  <si>
    <t>CONDULETE DE ALUMÍNIO, TIPO LR, PARA ELETRODUTO DE AÇO GALVANIZADO DN 20 MM (3/4''), APARENTE - FORNECIMENTO E INSTALAÇÃO. AF_01/2026</t>
  </si>
  <si>
    <t>CONDULETE DE ALUMÍNIO, TIPO LR, PARA ELETRODUTO DE AÇO GALVANIZADO DN 25 MM (1''), APARENTE - FORNECIMENTO E INSTALAÇÃO. AF_01/2026</t>
  </si>
  <si>
    <t>CONDULETE DE ALUMÍNIO, TIPO LR, PARA ELETRODUTO DE AÇO GALVANIZADO DN 32 MM (1 1/4''), APARENTE - FORNECIMENTO E INSTALAÇÃO. AF_01/2026</t>
  </si>
  <si>
    <t>CONDULETE DE ALUMÍNIO, TIPO T, PARA ELETRODUTO DE AÇO GALVANIZADO DN 20 MM (3/4''), APARENTE - FORNECIMENTO E INSTALAÇÃO. AF_01/2026</t>
  </si>
  <si>
    <t>CONDULETE DE ALUMÍNIO, TIPO T, PARA ELETRODUTO DE AÇO GALVANIZADO DN 25 MM (1''), APARENTE - FORNECIMENTO E INSTALAÇÃO. AF_01/2026</t>
  </si>
  <si>
    <t>CONDULETE DE ALUMÍNIO, TIPO T, PARA ELETRODUTO DE AÇO GALVANIZADO DN 32 MM (1 1/4''), APARENTE - FORNECIMENTO E INSTALAÇÃO. AF_01/2026</t>
  </si>
  <si>
    <t>CONDULETE DE ALUMÍNIO, TIPO TB, PARA ELETRODUTO DE AÇO GALVANIZADO DN 20 MM (3/4''), APARENTE - FORNECIMENTO E INSTALAÇÃO. AF_01/2026</t>
  </si>
  <si>
    <t>CONDULETE DE ALUMÍNIO, TIPO TB, PARA ELETRODUTO DE AÇO GALVANIZADO DN 25 MM (1''), APARENTE - FORNECIMENTO E INSTALAÇÃO. AF_01/2026</t>
  </si>
  <si>
    <t>CONDULETE DE ALUMÍNIO, TIPO TB, PARA ELETRODUTO DE AÇO GALVANIZADO DN 32 MM (1 1/4''), APARENTE - FORNECIMENTO E INSTALAÇÃO. AF_01/2026</t>
  </si>
  <si>
    <t>CONDULETE DE ALUMÍNIO, TIPO X, PARA ELETRODUTO DE AÇO GALVANIZADO DN 20 MM (3/4''), APARENTE - FORNECIMENTO E INSTALAÇÃO. AF_01/2026</t>
  </si>
  <si>
    <t>CONDULETE DE ALUMÍNIO, TIPO X, PARA ELETRODUTO DE AÇO GALVANIZADO DN 25 MM (1''), APARENTE - FORNECIMENTO E INSTALAÇÃO. AF_01/2026</t>
  </si>
  <si>
    <t>CONDULETE DE ALUMÍNIO, TIPO X, PARA ELETRODUTO DE AÇO GALVANIZADO DN 32 MM (1 1/4''), APARENTE - FORNECIMENTO E INSTALAÇÃO. AF_01/2026</t>
  </si>
  <si>
    <t>CONDULETE DE PVC, TIPO B, PARA ELETRODUTO DE PVC SOLDÁVEL DN 20 MM (1/2''), APARENTE - FORNECIMENTO E INSTALAÇÃO. AF_01/2026</t>
  </si>
  <si>
    <t>CONDULETE DE PVC, TIPO B, PARA ELETRODUTO DE PVC SOLDÁVEL DN 25 MM (3/4''), APARENTE - FORNECIMENTO E INSTALAÇÃO. AF_01/2026</t>
  </si>
  <si>
    <t>CONDULETE DE PVC, TIPO B, PARA ELETRODUTO DE PVC SOLDÁVEL DN 32 MM (1''), APARENTE - FORNECIMENTO E INSTALAÇÃO. AF_01/2026</t>
  </si>
  <si>
    <t>CONDULETE DE PVC, TIPO C, PARA ELETRODUTO DE PVC SOLDÁVEL DN 20 MM (1/2''), APARENTE - FORNECIMENTO E INSTALAÇÃO. AF_01/2026</t>
  </si>
  <si>
    <t>CONDULETE DE PVC, TIPO C, PARA ELETRODUTO DE PVC SOLDÁVEL DN 25 MM (3/4''), APARENTE - FORNECIMENTO E INSTALAÇÃO. AF_01/2026</t>
  </si>
  <si>
    <t>CONDULETE DE PVC, TIPO C, PARA ELETRODUTO DE PVC SOLDÁVEL DN 32 MM (1''), APARENTE - FORNECIMENTO E INSTALAÇÃO. AF_01/2026</t>
  </si>
  <si>
    <t>CONDULETE DE PVC, TIPO E, PARA ELETRODUTO DE PVC SOLDÁVEL DN 20 MM (1/2''), APARENTE - FORNECIMENTO E INSTALAÇÃO. AF_01/2026</t>
  </si>
  <si>
    <t>CONDULETE DE PVC, TIPO E, PARA ELETRODUTO DE PVC SOLDÁVEL DN 25 MM (3/4''), APARENTE - FORNECIMENTO E INSTALAÇÃO. AF_01/2026</t>
  </si>
  <si>
    <t>CONDULETE DE PVC, TIPO E, PARA ELETRODUTO DE PVC SOLDÁVEL DN 32 MM (1''), APARENTE - FORNECIMENTO E INSTALAÇÃO. AF_01/2026</t>
  </si>
  <si>
    <t>CONDULETE DE PVC, TIPO LB, PARA ELETRODUTO DE PVC SOLDÁVEL DN 20 MM (1/2''), APARENTE - FORNECIMENTO E INSTALAÇÃO. AF_01/2026</t>
  </si>
  <si>
    <t>CONDULETE DE PVC, TIPO LB, PARA ELETRODUTO DE PVC SOLDÁVEL DN 25 MM (3/4''), APARENTE - FORNECIMENTO E INSTALAÇÃO. AF_01/2026</t>
  </si>
  <si>
    <t>CONDULETE DE PVC, TIPO LB, PARA ELETRODUTO DE PVC SOLDÁVEL DN 32 MM (1''), APARENTE - FORNECIMENTO E INSTALAÇÃO. AF_01/2026</t>
  </si>
  <si>
    <t>CONDULETE DE PVC, TIPO LL, PARA ELETRODUTO DE PVC SOLDÁVEL DN 20 MM (1/2''), APARENTE - FORNECIMENTO E INSTALAÇÃO. AF_01/2026</t>
  </si>
  <si>
    <t>CONDULETE DE PVC, TIPO LL, PARA ELETRODUTO DE PVC SOLDÁVEL DN 25 MM (3/4''), APARENTE - FORNECIMENTO E INSTALAÇÃO. AF_01/2026</t>
  </si>
  <si>
    <t>CONDULETE DE PVC, TIPO LL, PARA ELETRODUTO DE PVC SOLDÁVEL DN 32 MM (1''), APARENTE - FORNECIMENTO E INSTALAÇÃO. AF_01/2026</t>
  </si>
  <si>
    <t>CONDULETE DE PVC, TIPO LR, PARA ELETRODUTO DE PVC SOLDÁVEL DN 20 MM (1/2''), APARENTE - FORNECIMENTO E INSTALAÇÃO. AF_01/2026</t>
  </si>
  <si>
    <t>CONDULETE DE PVC, TIPO LR, PARA ELETRODUTO DE PVC SOLDÁVEL DN 25 MM (3/4''), APARENTE - FORNECIMENTO E INSTALAÇÃO. AF_01/2026</t>
  </si>
  <si>
    <t>CONDULETE DE PVC, TIPO LR, PARA ELETRODUTO DE PVC SOLDÁVEL DN 32 MM (1''), APARENTE - FORNECIMENTO E INSTALAÇÃO. AF_01/2026</t>
  </si>
  <si>
    <t>CONDULETE DE PVC, TIPO T, PARA ELETRODUTO DE PVC SOLDÁVEL DN 25 MM (3/4''), APARENTE - FORNECIMENTO E INSTALAÇÃO. AF_01/2026</t>
  </si>
  <si>
    <t>CONDULETE DE PVC, TIPO T, PARA ELETRODUTO DE PVC SOLDÁVEL DN 32 MM (1''), APARENTE - FORNECIMENTO E INSTALAÇÃO. AF_01/2026</t>
  </si>
  <si>
    <t>CONDULETE DE PVC, TIPO TB, PARA ELETRODUTO DE PVC SOLDÁVEL DN 20 MM (1/2''), APARENTE - FORNECIMENTO E INSTALAÇÃO. AF_01/2026</t>
  </si>
  <si>
    <t>CONDULETE DE PVC, TIPO TB, PARA ELETRODUTO DE PVC SOLDÁVEL DN 25 MM (3/4''), APARENTE - FORNECIMENTO E INSTALAÇÃO. AF_01/2026</t>
  </si>
  <si>
    <t>CONDULETE DE PVC, TIPO TB, PARA ELETRODUTO DE PVC SOLDÁVEL DN 32 MM (1''), APARENTE - FORNECIMENTO E INSTALAÇÃO. AF_01/2026</t>
  </si>
  <si>
    <t>CONDULETE DE PVC, TIPO X, PARA ELETRODUTO DE PVC SOLDÁVEL DN 20 MM (1/2''), APARENTE - FORNECIMENTO E INSTALAÇÃO. AF_01/2026</t>
  </si>
  <si>
    <t>CONDULETE DE PVC, TIPO X, PARA ELETRODUTO DE PVC SOLDÁVEL DN 25 MM (3/4"), APARENTE - FORNECIMENTO E INSTALAÇÃO. AF_01/2026</t>
  </si>
  <si>
    <t>CONDULETE DE PVC, TIPO X, PARA ELETRODUTO DE PVC SOLDÁVEL DN 32 MM (1''), APARENTE - FORNECIMENTO E INSTALAÇÃO. AF_01/2026</t>
  </si>
  <si>
    <t>CONEXÕES ROSQUEÁVEIS PARA ELETRODUTO METÁLICO FLEXÍVEL COM CAPA (SEALTUBO) TERMINAL MACHO GIRATÓRIO, DIÂMETRO 1 1/4" - FORNECIMENTO E INSTALAÇÃO. AF_01/2026</t>
  </si>
  <si>
    <t>CONEXÕES ROSQUEÁVEIS PARA ELETRODUTO METÁLICO FLEXÍVEL COM CAPA (SEALTUBO) TERMINAL MACHO GIRATÓRIO, DIÂMETRO 1" - FORNECIMENTO E INSTALAÇÃO. AF_01/2026</t>
  </si>
  <si>
    <t>CONEXÕES ROSQUEÁVEIS PARA ELETRODUTO METÁLICO FLEXÍVEL COM CAPA (SEALTUBO) TERMINAL MACHO GIRATÓRIO, DIÂMETRO 3/4"- FORNECIMENTO E INSTALAÇÃO. AF_01/2026</t>
  </si>
  <si>
    <t>CURVA 135 GRAUS PARA ELETRODUTO, AÇO GALVANIZADO, DN 20 MM (3/4''), APARENTE - FORNECIMENTO E INSTALAÇÃO. AF_01/2026</t>
  </si>
  <si>
    <t>CURVA 135 GRAUS PARA ELETRODUTO, AÇO GALVANIZADO, DN 25 MM (1''), APARENTE - FORNECIMENTO E INSTALAÇÃO. AF_01/2026</t>
  </si>
  <si>
    <t>CURVA 135 GRAUS PARA ELETRODUTO, AÇO GALVANIZADO, DN 32 MM (1 1/4''), APARENTE - FORNECIMENTO E INSTALAÇÃO. AF_01/2026</t>
  </si>
  <si>
    <t>CURVA 135 GRAUS PARA ELETRODUTO, AÇO GALVANIZADO, DN 40 MM (1 1/2''), APARENTE - FORNECIMENTO E INSTALAÇÃO. AF_01/2026</t>
  </si>
  <si>
    <t>CURVA 45 GRAUS PARA ELETRODUTO, AÇO GALVANIZADO, DN 20 MM (3/4''), APARENTE - FORNECIMENTO E INSTALAÇÃO. AF_01/2026</t>
  </si>
  <si>
    <t>CURVA 45 GRAUS PARA ELETRODUTO, AÇO GALVANIZADO, DN 25 MM (1''), APARENTE - FORNECIMENTO E INSTALAÇÃO. AF_01/2026</t>
  </si>
  <si>
    <t>CURVA 45 GRAUS PARA ELETRODUTO, AÇO GALVANIZADO, DN 32 MM (1 1/4''), APARENTE - FORNECIMENTO E INSTALAÇÃO. AF_01/2026</t>
  </si>
  <si>
    <t>CURVA 45 GRAUS PARA ELETRODUTO, AÇO GALVANIZADO, DN 40 MM (1 1/2''), APARENTE - FORNECIMENTO E INSTALAÇÃO. AF_01/2026</t>
  </si>
  <si>
    <t>CURVA 90 GRAUS PARA ELETRODUTO, AÇO GALVANIZADO, DN 20 MM (3/4''), APARENTE - FORNECIMENTO E INSTALAÇÃO. AF_01/2026</t>
  </si>
  <si>
    <t>CURVA 90 GRAUS PARA ELETRODUTO, AÇO GALVANIZADO, DN 25 MM (1"), APARENTE - FORNECIMENTO E INSTALAÇÃO. AF_01/2026</t>
  </si>
  <si>
    <t>CURVA 90 GRAUS PARA ELETRODUTO, AÇO GALVANIZADO, DN 32 MM (1 1/4''), APARENTE - FORNECIMENTO E INSTALAÇÃO. AF_01/2026</t>
  </si>
  <si>
    <t>CURVA 90 GRAUS PARA ELETRODUTO, AÇO GALVANIZADO, DN 40 MM (1 1/2''), APARENTE - FORNECIMENTO E INSTALAÇÃO. AF_01/2026</t>
  </si>
  <si>
    <t>CURVA 90 GRAUS PARA ELETRODUTO, PVC, SOLDÁVEL, DN 20 MM (1/2''), APARENTE - FORNECIMENTO E INSTALAÇÃO. AF_01/2026</t>
  </si>
  <si>
    <t>CURVA 90 GRAUS PARA ELETRODUTO, PVC, SOLDÁVEL, DN 25 MM (3/4''), APARENTE - FORNECIMENTO E INSTALAÇÃO. AF_01/2026</t>
  </si>
  <si>
    <t>CURVA 90 GRAUS PARA ELETRODUTO, PVC, SOLDÁVEL, DN 32 MM (1''), APARENTE - FORNECIMENTO E INSTALAÇÃO. AF_01/2026</t>
  </si>
  <si>
    <t>ELETRODUTO METÁLICO ZINCADO FLEXÍVEL COM CAPA (SEALTUBO), DIÂMETRO 1 1/4"- FORNECIMENTO E INSTALAÇÃO. AF_01/2026</t>
  </si>
  <si>
    <t>ELETRODUTO METÁLICO ZINCADO FLEXÍVEL COM CAPA (SEALTUBO), DIÂMETRO 1"- FORNECIMENTO E INSTALAÇÃO. AF_01/2026</t>
  </si>
  <si>
    <t>ELETRODUTO METÁLICO ZINCADO FLEXÍVEL COM CAPA (SEALTUBO),  DIÂMETRO 3/4"- FORNECIMENTO E INSTALAÇÃO. AF_01/2026</t>
  </si>
  <si>
    <t>ELETRODUTO RÍGIDO SOLDÁVEL, PVC, DN 20 MM (1/2"), APARENTE - FORNECIMENTO E INSTALAÇÃO. AF_01/2026</t>
  </si>
  <si>
    <t>ELETRODUTO RÍGIDO SOLDÁVEL, PVC, DN 25 MM (3/4"), APARENTE - FORNECIMENTO E INSTALAÇÃO. AF_01/2026</t>
  </si>
  <si>
    <t>ELETRODUTO RÍGIDO SOLDÁVEL, PVC, DN 32 MM (1"), APARENTE - FORNECIMENTO E INSTALAÇÃO. AF_01/2026</t>
  </si>
  <si>
    <t>ELETRODUTO RÍGIDO, EM AÇO ZINCADO OU GALVANIZADO, TIPO PESADO, DN=1 1/2", APARENTE - FORNECIMENTO E INSTALAÇÃO. AF_01/2026</t>
  </si>
  <si>
    <t>ELETRODUTO RÍGIDO, EM AÇO ZINCADO OU GALVANIZADO, TIPO PESADO, DN=1 1/4", APARENTE- FORNECIMENTO E INSTALAÇÃO. AF_01/2026</t>
  </si>
  <si>
    <t>ELETRODUTO RÍGIDO, EM AÇO ZINCADO OU GALVANIZADO, TIPO PESADO, DN=1", APARENTE - FORNECIMENTO E INSTALAÇÃO. AF_01/2026</t>
  </si>
  <si>
    <t>ELETRODUTO RÍGIDO, EM AÇO ZINCADO OU GALVANIZADO, TIPO PESADO, DN=3/4", APARENTE - FORNECIMENTO E INSTALAÇÃO. AF_01/2026</t>
  </si>
  <si>
    <t>LUVA DE EMENDA PARA ELETRODUTO, AÇO GALVANIZADO, DN 20 MM (3/4''), APARENTE - FORNECIMENTO E INSTALAÇÃO. AF_01/2026</t>
  </si>
  <si>
    <t>LUVA DE EMENDA PARA ELETRODUTO, AÇO GALVANIZADO, DN 25 MM (1''), APARENTE - FORNECIMENTO E INSTALAÇÃO. AF_01/2026</t>
  </si>
  <si>
    <t>LUVA DE EMENDA PARA ELETRODUTO, AÇO GALVANIZADO, DN 32 MM (1 1/4''), APARENTE - FORNECIMENTO E INSTALAÇÃO. AF_01/2026</t>
  </si>
  <si>
    <t>LUVA DE EMENDA PARA ELETRODUTO, AÇO GALVANIZADO, DN 40 MM (1 1/2''), APARENTE - FORNECIMENTO E INSTALAÇÃO. AF_01/2026</t>
  </si>
  <si>
    <t>LUVA PARA ELETRODUTO, PVC, SOLDÁVEL, DN 20 MM (1/2''), APARENTE - FORNECIMENTO E INSTALAÇÃO. AF_01/2026</t>
  </si>
  <si>
    <t>LUVA PARA ELETRODUTO, PVC, SOLDÁVEL, DN 25 MM (3/4''), APARENTE - FORNECIMENTO E INSTALAÇÃO. AF_01/2026</t>
  </si>
  <si>
    <t>LUVA PARA ELETRODUTO, PVC, SOLDÁVEL, DN 32 MM (1''), APARENTE - FORNECIMENTO E INSTALAÇÃO. AF_01/2026</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</si>
  <si>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</si>
  <si>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</si>
  <si>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</si>
  <si>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</si>
  <si>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</si>
  <si>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</si>
  <si>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</si>
  <si>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</si>
  <si>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</si>
  <si>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</si>
  <si>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</si>
  <si>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</si>
  <si>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</si>
  <si>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</si>
  <si>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</si>
  <si>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</si>
  <si>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</si>
  <si>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</si>
  <si>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</si>
  <si>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</si>
  <si>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</si>
  <si>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</si>
  <si>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</si>
  <si>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</si>
  <si>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</si>
  <si>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</si>
  <si>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</si>
  <si>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</si>
  <si>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</si>
  <si>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</si>
  <si>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</si>
  <si>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</si>
  <si>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</si>
  <si>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</si>
  <si>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</si>
  <si>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</si>
  <si>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</si>
  <si>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</si>
  <si>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</si>
  <si>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</si>
  <si>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</si>
  <si>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</si>
  <si>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</si>
  <si>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</si>
  <si>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</si>
  <si>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</si>
  <si>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</si>
  <si>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</si>
  <si>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</si>
  <si>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</si>
  <si>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</si>
  <si>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</si>
  <si>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</si>
  <si>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</si>
  <si>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</si>
  <si>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</si>
  <si>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</si>
  <si>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</si>
  <si>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</si>
  <si>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</si>
  <si>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</si>
  <si>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</si>
  <si>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</si>
  <si>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</si>
  <si>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</si>
  <si>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</si>
  <si>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</si>
  <si>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</si>
  <si>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</si>
  <si>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</si>
  <si>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</si>
  <si>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</si>
  <si>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</si>
  <si>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</si>
  <si>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</si>
  <si>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</si>
  <si>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</si>
  <si>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</si>
  <si>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</si>
  <si>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</si>
  <si>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</si>
  <si>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</si>
  <si>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</si>
  <si>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</si>
  <si>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</si>
  <si>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</si>
  <si>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</si>
  <si>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</si>
  <si>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</si>
  <si>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</si>
  <si>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</si>
  <si>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</si>
  <si>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</si>
  <si>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</si>
  <si>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</si>
  <si>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ALÇA PREFORMADA DE DISTRIBUIÇÃO, EM AÇO GALVANIZADO, AWG 1 - FORNECIMENTO E INSTALAÇÃO. AF_12/2025</t>
  </si>
  <si>
    <t>ALÇA PREFORMADA DE DISTRIBUIÇÃO, EM AÇO GALVANIZADO, AWG 2 - FORNECIMENTO E INSTALAÇÃO. AF_12/2025</t>
  </si>
  <si>
    <t>ALÇA PREFORMADA DE DISTRIBUIÇÃO, EM AÇO GALVANIZADO, AWG 4 - FORNECIMENTO E INSTALAÇÃO. AF_12/2025</t>
  </si>
  <si>
    <t>ALÇA PREFORMADA DE DISTRIBUIÇÃO, EM AÇO GALVANIZADO, AWG 6 - FORNECIMENTO E INSTALAÇÃO. AF_12/2025</t>
  </si>
  <si>
    <t>APARELHO SINALIZADOR DE SAÍDA DE GARAGEM, COM CÉLULA FOTOELÉTRICA - FORNECIMENTO E INSTALAÇÃO. AF_12/2025</t>
  </si>
  <si>
    <t>ARMAÇÃO SECUNDÁRIA, COM 1 ESTRIBO E 1 ISOLADOR - FORNECIMENTO E INSTALAÇÃO. AF_12/2025</t>
  </si>
  <si>
    <t>ARMAÇÃO SECUNDÁRIA, COM 1 ESTRIBO, SEM ISOLADOR - FORNECIMENTO E INSTALAÇÃO. AF_12/2025</t>
  </si>
  <si>
    <t>ARMAÇÃO SECUNDÁRIA, COM 2 ESTRIBOS E 2 ISOLADORES - FORNECIMENTO E INSTALAÇÃO. AF_12/2025</t>
  </si>
  <si>
    <t>ARMAÇÃO SECUNDÁRIA, COM 2 ESTRIBOS, SEM ISOLADOR - FORNECIMENTO E INSTALAÇÃO. AF_12/2025</t>
  </si>
  <si>
    <t>ARMAÇÃO SECUNDÁRIA, COM 3 ESTRIBOS E 3 ISOLADORES - FORNECIMENTO E INSTALAÇÃO. AF_12/2025</t>
  </si>
  <si>
    <t>ARMAÇÃO SECUNDÁRIA, COM 3 ESTRIBOS, SEM ISOLADOR - FORNECIMENTO E INSTALAÇÃO. AF_12/2025</t>
  </si>
  <si>
    <t>ARMAÇÃO SECUNDÁRIA, COM 4 ESTRIBOS E 4 ISOLADORES - FORNECIMENTO E INSTALAÇÃO. AF_12/2025</t>
  </si>
  <si>
    <t>ARMAÇÃO SECUNDÁRIA, COM 4 ESTRIBOS, SEM ISOLADOR - FORNECIMENTO E INSTALAÇÃO. AF_12/2025</t>
  </si>
  <si>
    <t>CABO DE ALUMÍNIO NÚ COM ALMA DE AÇO, BITOLA 1/0 AWG PARA REDE AÉREA DE DISTRIBUIÇÃO DE ENERGIA ELÉTRICA DE MÉDIA TENSÃO - FORNECIMENTO E INSTALAÇÃO. AF_12/2025</t>
  </si>
  <si>
    <t>CABO DE ALUMÍNIO NÚ COM ALMA DE AÇO, BITOLA 2 AWG PARA REDE AÉREA DE DISTRIBUIÇÃO DE ENERGIA ELÉTRICA DE MÉDIA TENSÃO - FORNECIMENTO E INSTALAÇÃO. AF_12/2025</t>
  </si>
  <si>
    <t>CABO DE ALUMÍNIO NÚ COM ALMA DE AÇO, BITOLA 2/0 AWG PARA REDE AÉREA DE DISTRIBUIÇÃO DE ENERGIA ELÉTRICA DE MÉDIA TENSÃO - FORNECIMENTO E INSTALAÇÃO. AF_12/2025</t>
  </si>
  <si>
    <t>CABO DE ALUMÍNIO NÚ COM ALMA DE AÇO, BITOLA 4 AWG PARA REDE AÉREA DE DISTRIBUIÇÃO DE ENERGIA ELÉTRICA DE MÉDIA TENSÃO - FORNECIMENTO E INSTALAÇÃO. AF_12/2025</t>
  </si>
  <si>
    <t>CABO DE ALUMÍNIO NÚ COM ALMA DE AÇO, BITOLA 4/0 AWG PARA REDE AÉREA DE DISTRIBUIÇÃO DE ENERGIA ELÉTRICA DE MÉDIA TENSÃO - FORNECIMENTO E INSTALAÇÃO. AF_12/2025</t>
  </si>
  <si>
    <t>CABO DE ALUMÍNIO NÚ SEM ALMA DE AÇO, BITOLA 1/0 AWG PARA REDE AÉREA DE DISTRIBUIÇÃO DE ENERGIA ELÉTRICA DE MÉDIA TENSÃO - FORNECIMENTO E INSTALAÇÃO. AF_12/2025</t>
  </si>
  <si>
    <t>CABO DE ALUMÍNIO NÚ SEM ALMA DE AÇO, BITOLA 2 AWG PARA REDE AÉREA DE DISTRIBUIÇÃO DE ENERGIA ELÉTRICA DE MÉDIA TENSÃO - FORNECIMENTO E INSTALAÇÃO. AF_12/2025</t>
  </si>
  <si>
    <t>CABO DE ALUMÍNIO NÚ SEM ALMA DE AÇO, BITOLA 2/0 AWG PARA REDE AÉREA DE DISTRIBUIÇÃO DE ENERGIA ELÉTRICA DE MÉDIA TENSÃO - FORNECIMENTO E INSTALAÇÃO. AF_12/2025</t>
  </si>
  <si>
    <t>CABO DE ALUMÍNIO NÚ SEM ALMA DE AÇO, BITOLA 4 AWG PARA REDE AÉREA DE DISTRIBUIÇÃO DE ENERGIA ELÉTRICA DE MÉDIA TENSÃO - FORNECIMENTO E INSTALAÇÃO. AF_12/2025</t>
  </si>
  <si>
    <t>CABO DE ALUMÍNIO NÚ SEM ALMA DE AÇO, BITOLA 4/0 AWG PARA REDE AÉREA DE DISTRIBUIÇÃO DE ENERGIA ELÉTRICA DE MÉDIA TENSÃO - FORNECIMENTO E INSTALAÇÃO. AF_12/2025</t>
  </si>
  <si>
    <t>CABO DE ALUMÍNIO PROTEGIDO XLPE 90°C 35MM² TR 15KV AÉREO PARA REDE AÉREA COMPACTA DE DISTRIBUIÇÃO DE ENERGIA ELÉTRICA DE MÉDIA TENSÃO - FORNECIMENTO E INSTALAÇÃO. AF_12/2025</t>
  </si>
  <si>
    <t>CABO DE ALUMÍNIO PROTEGIDO XLPE 90°C 50MM² TR 15KV AÉREO PARA REDE AÉREA COMPACTA DE DISTRIBUIÇÃO DE ENERGIA ELÉTRICA DE MÉDIA TENSÃO - FORNECIMENTO E INSTALAÇÃO. AF_12/2025</t>
  </si>
  <si>
    <t>CABO DE ALUMÍNIO PROTEGIDO XLPE 90°C 70MM² TR 15KV AÉREO PARA REDE AÉREA COMPACTA DE DISTRIBUIÇÃO DE ENERGIA ELÉTRICA DE MÉDIA TENSÃO - FORNECIMENTO E INSTALAÇÃO. AF_12/2025</t>
  </si>
  <si>
    <t>CABO DE COBRE FLEXÍVEL ISOLADO, 10 MM², 0,6/1,0 KV, PARA REDE AÉREA DE DISTRIBUIÇÃO DE ENERGIA ELÉTRICA DE BAIXA TENSÃO - FORNECIMENTO E INSTALAÇÃO. AF_12/2025</t>
  </si>
  <si>
    <t>CABO DE COBRE FLEXÍVEL ISOLADO, 120 MM², 0,6/1,0 KV, PARA REDE AÉREA DE DISTRIBUIÇÃO DE ENERGIA ELÉTRICA DE BAIXA TENSÃO - FORNECIMENTO E INSTALAÇÃO. AF_12/2025</t>
  </si>
  <si>
    <t>CABO DE COBRE FLEXÍVEL ISOLADO, 16 MM², 0,6/1,0 KV, PARA REDE AÉREA DE DISTRIBUIÇÃO DE ENERGIA ELÉTRICA DE BAIXA TENSÃO - FORNECIMENTO E INSTALAÇÃO. AF_12/2025</t>
  </si>
  <si>
    <t>CABO DE COBRE FLEXÍVEL ISOLADO, 25 MM², 0,6/1,0 KV, PARA REDE AÉREA DE DISTRIBUIÇÃO DE ENERGIA ELÉTRICA DE BAIXA TENSÃO - FORNECIMENTO E INSTALAÇÃO. AF_12/2025</t>
  </si>
  <si>
    <t>CABO DE COBRE FLEXÍVEL ISOLADO, 35 MM², 0,6/1,0 KV, PARA REDE AÉREA DE DISTRIBUIÇÃO DE ENERGIA ELÉTRICA DE BAIXA TENSÃO - FORNECIMENTO E INSTALAÇÃO. AF_12/2025</t>
  </si>
  <si>
    <t>CABO DE COBRE FLEXÍVEL ISOLADO, 50 MM², 0,6/1,0 KV, PARA REDE AÉREA DE DISTRIBUIÇÃO DE ENERGIA ELÉTRICA DE BAIXA TENSÃO - FORNECIMENTO E INSTALAÇÃO. AF_12/2025</t>
  </si>
  <si>
    <t>CABO DE COBRE FLEXÍVEL ISOLADO, 70 MM², 0,6/1,0 KV, PARA REDE AÉREA DE DISTRIBUIÇÃO DE ENERGIA ELÉTRICA DE BAIXA TENSÃO - FORNECIMENTO E INSTALAÇÃO. AF_12/2025</t>
  </si>
  <si>
    <t>CABO DE COBRE FLEXÍVEL ISOLADO, 95 MM², 0,6/1,0 KV, PARA REDE AÉREA DE DISTRIBUIÇÃO DE ENERGIA ELÉTRICA DE BAIXA TENSÃO - FORNECIMENTO E INSTALAÇÃO. AF_12/2025</t>
  </si>
  <si>
    <t>CABO MENSAGEIRO PARA REDES AÉREAS COMPACTAS. AF_12/2025</t>
  </si>
  <si>
    <t>CHAVE FUSÍVEL 15KV CPF XS 100A, PARA REDES AÉREAS DE DISTRIBUIÇÃO DE ENERGIA ELÉTRICA DE MÉDIA TENSÃO - FORNECIMENTO E INSTALAÇÃO. AF_12/2025</t>
  </si>
  <si>
    <t>CONECTOR CUNHA, PARA REDES AÉREAS DE DISTRIBUIÇÃO DE ENERGIA ELÉTRICA DE BAIXA TENSÃO - FORNECIMENTO E INSTALAÇÃO. AF_12/2025</t>
  </si>
  <si>
    <t>CONECTOR H, PARA REDES AÉREAS DE DISTRIBUIÇÃO DE ENERGIA ELÉTRICA DE BAIXA TENSÃO - FORNECIMENTO E INSTALAÇÃO. AF_12/2025</t>
  </si>
  <si>
    <t>CONECTOR PERFURANTE, PARA REDES AÉREAS DE DISTRIBUIÇÃO DE ENERGIA ELÉTRICA DE BAIXA TENSÃO - FORNECIMENTO E INSTALAÇÃO. AF_12/2025</t>
  </si>
  <si>
    <t>ENTRADA DE ENERGIA ELÉTRICA, AÉREA, BIFÁSICA, COM CAIXA DE EMBUTIR, CABO DE 10 MM2 E DISJUNTOR DIN 50A (NÃO INCLUSO O POSTE DE CONCRETO). AF_12/2025</t>
  </si>
  <si>
    <t>ENTRADA DE ENERGIA ELÉTRICA, AÉREA, BIFÁSICA, COM CAIXA DE EMBUTIR, CABO DE 16 MM2 E DISJUNTOR DIN 50A (NÃO INCLUSO O POSTE DE CONCRETO). AF_12/2025</t>
  </si>
  <si>
    <t>ENTRADA DE ENERGIA ELÉTRICA, AÉREA, BIFÁSICA, COM CAIXA DE EMBUTIR, CABO DE 25 MM2 E DISJUNTOR DIN 50A (NÃO INCLUSO O POSTE DE CONCRETO). AF_12/2025</t>
  </si>
  <si>
    <t>ENTRADA DE ENERGIA ELÉTRICA, AÉREA, BIFÁSICA, COM CAIXA DE EMBUTIR, CABO DE 35 MM2 E DISJUNTOR DIN 50A (NÃO INCLUSO O POSTE DE CONCRETO). AF_12/2025</t>
  </si>
  <si>
    <t>ENTRADA DE ENERGIA ELÉTRICA, AÉREA, BIFÁSICA, COM CAIXA DE SOBREPOR, CABO DE 10 MM2 E DISJUNTOR DIN 50A (NÃO INCLUSO O POSTE DE CONCRETO). AF_12/2025</t>
  </si>
  <si>
    <t>ENTRADA DE ENERGIA ELÉTRICA, AÉREA, BIFÁSICA, COM CAIXA DE SOBREPOR, CABO DE 16 MM2 E DISJUNTOR DIN 50A (NÃO INCLUSO O POSTE DE CONCRETO). AF_12/2025</t>
  </si>
  <si>
    <t>ENTRADA DE ENERGIA ELÉTRICA, AÉREA, BIFÁSICA, COM CAIXA DE SOBREPOR, CABO DE 25 MM2 E DISJUNTOR DIN 50A (NÃO INCLUSO O POSTE DE CONCRETO). AF_12/2025</t>
  </si>
  <si>
    <t>ENTRADA DE ENERGIA ELÉTRICA, AÉREA, BIFÁSICA, COM CAIXA DE SOBREPOR, CABO DE 35 MM2 E DISJUNTOR DIN 50A (NÃO INCLUSO O POSTE DE CONCRETO). AF_12/2025</t>
  </si>
  <si>
    <t>ENTRADA DE ENERGIA ELÉTRICA, AÉREA, MONOFÁSICA, COM CAIXA DE EMBUTIR, CABO DE 10 MM2 E DISJUNTOR DIN 50A (NÃO INCLUSO O POSTE DE CONCRETO). AF_12/2025</t>
  </si>
  <si>
    <t>ENTRADA DE ENERGIA ELÉTRICA, AÉREA, MONOFÁSICA, COM CAIXA DE EMBUTIR, CABO DE 16 MM2 E DISJUNTOR DIN 50A (NÃO INCLUSO O POSTE DE CONCRETO). AF_12/2025</t>
  </si>
  <si>
    <t>ENTRADA DE ENERGIA ELÉTRICA, AÉREA, MONOFÁSICA, COM CAIXA DE EMBUTIR, CABO DE 25 MM2 E DISJUNTOR DIN 50A (NÃO INCLUSO O POSTE DE CONCRETO). AF_12/2025</t>
  </si>
  <si>
    <t>ENTRADA DE ENERGIA ELÉTRICA, AÉREA, MONOFÁSICA, COM CAIXA DE EMBUTIR, CABO DE 35 MM2 E DISJUNTOR DIN 50A (NÃO INCLUSO O POSTE DE CONCRETO). AF_12/2025</t>
  </si>
  <si>
    <t>ENTRADA DE ENERGIA ELÉTRICA, AÉREA, MONOFÁSICA, COM CAIXA DE SOBREPOR, CABO DE 10 MM2 E DISJUNTOR DIN 50A (NÃO INCLUSO O POSTE DE CONCRETO). AF_12/2025</t>
  </si>
  <si>
    <t>ENTRADA DE ENERGIA ELÉTRICA, AÉREA, MONOFÁSICA, COM CAIXA DE SOBREPOR, CABO DE 16 MM2 E DISJUNTOR DIN 50A (NÃO INCLUSO O POSTE DE CONCRETO). AF_12/2025</t>
  </si>
  <si>
    <t>ENTRADA DE ENERGIA ELÉTRICA, AÉREA, MONOFÁSICA, COM CAIXA DE SOBREPOR, CABO DE 25 MM2 E DISJUNTOR DIN 50A (NÃO INCLUSO O POSTE DE CONCRETO). AF_12/2025</t>
  </si>
  <si>
    <t>ENTRADA DE ENERGIA ELÉTRICA, AÉREA, MONOFÁSICA, COM CAIXA DE SOBREPOR, CABO DE 35 MM2 E DISJUNTOR DIN 50A (NÃO INCLUSO O POSTE DE CONCRETO). AF_12/2025</t>
  </si>
  <si>
    <t>ENTRADA DE ENERGIA ELÉTRICA, AÉREA, TRIFÁSICA, COM CAIXA DE EMBUTIR, CABO DE 10 MM2 E DISJUNTOR DIN 50A (NÃO INCLUSO O POSTE DE CONCRETO). AF_12/2025</t>
  </si>
  <si>
    <t>ENTRADA DE ENERGIA ELÉTRICA, AÉREA, TRIFÁSICA, COM CAIXA DE EMBUTIR, CABO DE 16 MM2 E DISJUNTOR DIN 50A (NÃO INCLUSO O POSTE DE CONCRETO). AF_12/2025</t>
  </si>
  <si>
    <t>ENTRADA DE ENERGIA ELÉTRICA, AÉREA, TRIFÁSICA, COM CAIXA DE EMBUTIR, CABO DE 25 MM2 E DISJUNTOR DIN 50A (NÃO INCLUSO O POSTE DE CONCRETO). AF_12/2025</t>
  </si>
  <si>
    <t>ENTRADA DE ENERGIA ELÉTRICA, AÉREA, TRIFÁSICA, COM CAIXA DE EMBUTIR, CABO DE 35 MM2 E DISJUNTOR DIN 50A (NÃO INCLUSO O POSTE DE CONCRETO). AF_12/2025</t>
  </si>
  <si>
    <t>ENTRADA DE ENERGIA ELÉTRICA, AÉREA, TRIFÁSICA, COM CAIXA DE SOBREPOR, CABO DE 10 MM2 E DISJUNTOR DIN 50A (NÃO INCLUSO O POSTE DE CONCRETO). AF_12/2025</t>
  </si>
  <si>
    <t>ENTRADA DE ENERGIA ELÉTRICA, AÉREA, TRIFÁSICA, COM CAIXA DE SOBREPOR, CABO DE 16 MM2 E DISJUNTOR DIN 50A (NÃO INCLUSO O POSTE DE CONCRETO). AF_12/2025</t>
  </si>
  <si>
    <t>ENTRADA DE ENERGIA ELÉTRICA, AÉREA, TRIFÁSICA, COM CAIXA DE SOBREPOR, CABO DE 25 MM2 E DISJUNTOR DIN 50A (NÃO INCLUSO O POSTE DE CONCRETO). AF_12/2025</t>
  </si>
  <si>
    <t>ENTRADA DE ENERGIA ELÉTRICA, AÉREA, TRIFÁSICA, COM CAIXA DE SOBREPOR, CABO DE 35 MM2 E DISJUNTOR DIN 50A (NÃO INCLUSO O POSTE DE CONCRETO). AF_12/2025</t>
  </si>
  <si>
    <t>ENTRADA DE ENERGIA ELÉTRICA, SUBTERRÂNEA, BIFÁSICA, COM CAIXA DE EMBUTIR, CABO DE 10 MM2 E DISJUNTOR DIN 50A (NÃO INCLUSA MURETA DE ALVENARIA). AF_12/2025</t>
  </si>
  <si>
    <t>ENTRADA DE ENERGIA ELÉTRICA, SUBTERRÂNEA, BIFÁSICA, COM CAIXA DE EMBUTIR, CABO DE 16 MM2 E DISJUNTOR DIN 50A (NÃO INCLUSA MURETA DE ALVENARIA). AF_12/2025</t>
  </si>
  <si>
    <t>ENTRADA DE ENERGIA ELÉTRICA, SUBTERRÂNEA, BIFÁSICA, COM CAIXA DE EMBUTIR, CABO DE 25 MM2 E DISJUNTOR DIN 50A (NÃO INCLUSA MURETA DE ALVENARIA). AF_12/2025</t>
  </si>
  <si>
    <t>ENTRADA DE ENERGIA ELÉTRICA, SUBTERRÂNEA, BIFÁSICA, COM CAIXA DE EMBUTIR, CABO DE 35 MM2 E DISJUNTOR DIN 50A (NÃO INCLUSA MURETA DE ALVENARIA). AF_12/2025</t>
  </si>
  <si>
    <t>ENTRADA DE ENERGIA ELÉTRICA, SUBTERRÂNEA, BIFÁSICA, COM CAIXA DE SOBREPOR, CABO DE 10 MM2 E DISJUNTOR DIN 50A (NÃO INCLUSA MURETA DE ALVENARIA). AF_12/2025</t>
  </si>
  <si>
    <t>ENTRADA DE ENERGIA ELÉTRICA, SUBTERRÂNEA, BIFÁSICA, COM CAIXA DE SOBREPOR, CABO DE 16 MM2 E DISJUNTOR DIN 50A (NÃO INCLUSA MURETA DE ALVENARIA). AF_12/2025</t>
  </si>
  <si>
    <t>ENTRADA DE ENERGIA ELÉTRICA, SUBTERRÂNEA, BIFÁSICA, COM CAIXA DE SOBREPOR, CABO DE 25 MM2 E DISJUNTOR DIN 50A (NÃO INCLUSA MURETA DE ALVENARIA). AF_12/2025</t>
  </si>
  <si>
    <t>ENTRADA DE ENERGIA ELÉTRICA, SUBTERRÂNEA, BIFÁSICA, COM CAIXA DE SOBREPOR, CABO DE 35 MM2 E DISJUNTOR DIN 50A (NÃO INCLUSA MURETA DE ALVENARIA). AF_12/2025</t>
  </si>
  <si>
    <t>ENTRADA DE ENERGIA ELÉTRICA, SUBTERRÂNEA, MONOFÁSICA, COM CAIXA DE EMBUTIR, CABO DE 10 MM2 E DISJUNTOR DIN 50A (NÃO INCLUSA MURETA DE ALVENARIA). AF_12/2025</t>
  </si>
  <si>
    <t>ENTRADA DE ENERGIA ELÉTRICA, SUBTERRÂNEA, MONOFÁSICA, COM CAIXA DE EMBUTIR, CABO DE 16 MM2 E DISJUNTOR DIN 50A (NÃO INCLUSA MURETA DE ALVENARIA). AF_12/2025</t>
  </si>
  <si>
    <t>ENTRADA DE ENERGIA ELÉTRICA, SUBTERRÂNEA, MONOFÁSICA, COM CAIXA DE EMBUTIR, CABO DE 25 MM2 E DISJUNTOR DIN 50A (NÃO INCLUSA MURETA DE ALVENARIA). AF_12/2025</t>
  </si>
  <si>
    <t>ENTRADA DE ENERGIA ELÉTRICA, SUBTERRÂNEA, MONOFÁSICA, COM CAIXA DE EMBUTIR, CABO DE 35 MM2 E DISJUNTOR DIN 50A (NÃO INCLUSA MURETA DE ALVENARIA). AF_12/2025</t>
  </si>
  <si>
    <t>ENTRADA DE ENERGIA ELÉTRICA, SUBTERRÂNEA, MONOFÁSICA, COM CAIXA DE SOBREPOR, CABO DE 10 MM2 E DISJUNTOR DIN 50A (NÃO INCLUSA MURETA DE ALVENARIA). AF_12/2025</t>
  </si>
  <si>
    <t>ENTRADA DE ENERGIA ELÉTRICA, SUBTERRÂNEA, MONOFÁSICA, COM CAIXA DE SOBREPOR, CABO DE 16 MM2 E DISJUNTOR DIN 50A (NÃO INCLUSA MURETA DE ALVENARIA). AF_12/2025</t>
  </si>
  <si>
    <t>ENTRADA DE ENERGIA ELÉTRICA, SUBTERRÂNEA, MONOFÁSICA, COM CAIXA DE SOBREPOR, CABO DE 25 MM2 E DISJUNTOR DIN 50A (NÃO INCLUSA MURETA DE ALVENARIA). AF_12/2025</t>
  </si>
  <si>
    <t>ENTRADA DE ENERGIA ELÉTRICA, SUBTERRÂNEA, MONOFÁSICA, COM CAIXA DE SOBREPOR, CABO DE 35 MM2 E DISJUNTOR DIN 50A (NÃO INCLUSA MURETA DE ALVENARIA). AF_12/2025</t>
  </si>
  <si>
    <t>ENTRADA DE ENERGIA ELÉTRICA, SUBTERRÂNEA, TRIFÁSICA, COM CAIXA DE EMBUTIR, CABO DE 10 MM2 E DISJUNTOR DIN 50A (NÃO INCLUSA MURETA DE ALVENARIA). AF_12/2025</t>
  </si>
  <si>
    <t>ENTRADA DE ENERGIA ELÉTRICA, SUBTERRÂNEA, TRIFÁSICA, COM CAIXA DE EMBUTIR, CABO DE 16 MM2 E DISJUNTOR DIN 50A (NÃO INCLUSA MURETA DE ALVENARIA). AF_12/2025</t>
  </si>
  <si>
    <t>ENTRADA DE ENERGIA ELÉTRICA, SUBTERRÂNEA, TRIFÁSICA, COM CAIXA DE EMBUTIR, CABO DE 25 MM2 E DISJUNTOR DIN 50A (NÃO INCLUSA MURETA DE ALVENARIA). AF_12/2025</t>
  </si>
  <si>
    <t>ENTRADA DE ENERGIA ELÉTRICA, SUBTERRÂNEA, TRIFÁSICA, COM CAIXA DE EMBUTIR, CABO DE 35 MM2 E DISJUNTOR DIN 50A (NÃO INCLUSA MURETA DE ALVENARIA). AF_12/2025</t>
  </si>
  <si>
    <t>ENTRADA DE ENERGIA ELÉTRICA, SUBTERRÂNEA, TRIFÁSICA, COM CAIXA DE SOBREPOR, CABO DE 10 MM2 E DISJUNTOR DIN 50A (NÃO INCLUSA MURETA DE ALVENARIA). AF_12/2025</t>
  </si>
  <si>
    <t>ENTRADA DE ENERGIA ELÉTRICA, SUBTERRÂNEA, TRIFÁSICA, COM CAIXA DE SOBREPOR, CABO DE 16 MM2 E DISJUNTOR DIN 50A (NÃO INCLUSA MURETA DE ALVENARIA). AF_12/2025</t>
  </si>
  <si>
    <t>ENTRADA DE ENERGIA ELÉTRICA, SUBTERRÂNEA, TRIFÁSICA, COM CAIXA DE SOBREPOR, CABO DE 25 MM2 E DISJUNTOR DIN 50A (NÃO INCLUSA MURETA DE ALVENARIA). AF_12/2025</t>
  </si>
  <si>
    <t>ENTRADA DE ENERGIA ELÉTRICA, SUBTERRÂNEA, TRIFÁSICA, COM CAIXA DE SOBREPOR, CABO DE 35 MM2 E DISJUNTOR DIN 50A (NÃO INCLUSA MURETA DE ALVENARIA). AF_12/2025</t>
  </si>
  <si>
    <t>ESTRUTURA B1 DE ACONCORAGEM EM POSTE CIRCULAR. AF_12/2025</t>
  </si>
  <si>
    <t>ESTRUTURA B1 DE ACONCORAGEM EM POSTE DUPLO T. AF_12/2025</t>
  </si>
  <si>
    <t>ESTRUTURA B2 DE ACONCORAGEM EM POSTE CIRCULAR. AF_12/2025</t>
  </si>
  <si>
    <t>ESTRUTURA B2 DE ACONCORAGEM EM POSTE DUPLO T. AF_12/2025</t>
  </si>
  <si>
    <t>ESTRUTURA B3 DE ACONCORAGEM EM POSTE CIRCULAR. AF_12/2025</t>
  </si>
  <si>
    <t>ESTRUTURA B3 DE ACONCORAGEM EM POSTE DUPLO T. AF_12/2025</t>
  </si>
  <si>
    <t>ESTRUTURA B4 DE ACONCORAGEM EM POSTE CIRCULAR. AF_12/2025</t>
  </si>
  <si>
    <t>ESTRUTURA B4 DE ACONCORAGEM EM POSTE DUPLO T. AF_12/2025</t>
  </si>
  <si>
    <t>ESTRUTURA CE1 REDE DE DISTRIBUIÇÃO COMPACTA EM POSTE CIRCULAR. AF_12/2025</t>
  </si>
  <si>
    <t>ESTRUTURA CE1 REDE DE DISTRIBUIÇÃO COMPACTA EM POSTE DUPLO T. AF_12/2025</t>
  </si>
  <si>
    <t>ESTRUTURA CE1A REDE DE DISTRIBUIÇÃO COMPACTA EM POSTE CIRCULAR. AF_12/2025</t>
  </si>
  <si>
    <t>ESTRUTURA CE1A REDE DE DISTRIBUIÇÃO COMPACTA EM POSTE DUPLO T. AF_12/2025</t>
  </si>
  <si>
    <t>ESTRUTURA CE2 REDE DE DISTRIBUIÇÃO COMPACTA EM POSTE CIRCULAR. AF_12/2025</t>
  </si>
  <si>
    <t>ESTRUTURA CE2 REDE DE DISTRIBUIÇÃO COMPACTA EM POSTE DUPLO T. AF_12/2025</t>
  </si>
  <si>
    <t>GRAMPO PARALELO METÁLICO, PARA REDES AÉREAS DE DISTRIBUIÇÃO DE ENERGIA ELÉTRICA DE BAIXA TENSÃO - FORNECIMENTO E INSTALAÇÃO. AF_12/2025</t>
  </si>
  <si>
    <t>ISOLADOR, TIPO DISCO, PARA TENSÃO 15 KV - FORNECIMENTO E INSTALAÇÃO. AF_12/2025</t>
  </si>
  <si>
    <t>ISOLADOR, TIPO PINO, PARA TENSÃO 15 KV - FORNECIMENTO E INSTALAÇÃO. AF_12/2025</t>
  </si>
  <si>
    <t>ISOLADOR, TIPO ROLDANA, PARA BAIXA TENSÃO - FORNECIMENTO E INSTALAÇÃO. AF_12/2025</t>
  </si>
  <si>
    <t>TERMINAL MUFLA 15/25KV. AF_12/2025</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</si>
  <si>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</si>
  <si>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</si>
  <si>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CURTO COM BOLSA E ROSCA PARA REGISTRO, PVC, SOLDÁVEL, DN 25 MM X 3/4",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</si>
  <si>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</si>
  <si>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</si>
  <si>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</si>
  <si>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</si>
  <si>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CURVA 90 GRAUS, CPVC, SOLDÁVEL, DN 114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</si>
  <si>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</si>
  <si>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</si>
  <si>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</si>
  <si>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</si>
  <si>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</si>
  <si>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PVC, SOLDÁVEL, DN 25 MM, INSTALADO EM RESERVAÇÃO PREDIAL DE ÁGUA - FORNECIMENTO E INSTALAÇÃO. AF_04/2024</t>
  </si>
  <si>
    <t>CURVA EM COBRE, DN 104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</si>
  <si>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</si>
  <si>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</si>
  <si>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</si>
  <si>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</si>
  <si>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</si>
  <si>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</si>
  <si>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LUVA PVC, SOLDÁVEL, DN 25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</si>
  <si>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</si>
  <si>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</si>
  <si>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</si>
  <si>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</si>
  <si>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</si>
  <si>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</si>
  <si>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</si>
  <si>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</si>
  <si>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</si>
  <si>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</si>
  <si>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</si>
  <si>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</si>
  <si>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</si>
  <si>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</si>
  <si>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</si>
  <si>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</si>
  <si>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</si>
  <si>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</si>
  <si>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</si>
  <si>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</si>
  <si>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</si>
  <si>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TÊ, PVC, SOLDÁVEL, DN 25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</si>
  <si>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</si>
  <si>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</si>
  <si>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</si>
  <si>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</si>
  <si>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</si>
  <si>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</si>
  <si>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</si>
  <si>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</si>
  <si>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</si>
  <si>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</si>
  <si>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</si>
  <si>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</si>
  <si>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</si>
  <si>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</si>
  <si>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</si>
  <si>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</si>
  <si>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</si>
  <si>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</si>
  <si>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</si>
  <si>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</si>
  <si>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</si>
  <si>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</si>
  <si>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</si>
  <si>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</si>
  <si>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</si>
  <si>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</si>
  <si>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</si>
  <si>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</si>
  <si>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</si>
  <si>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</si>
  <si>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</si>
  <si>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</si>
  <si>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LUVA DE REDUÇÃO, PARA INSTALAÇÕES EM PEX ÁGUA, DN 32 X 20 MM, FIXAÇÃO DAS CONEXÕES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</si>
  <si>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</si>
  <si>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</si>
  <si>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</si>
  <si>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</si>
  <si>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</si>
  <si>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</si>
  <si>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</si>
  <si>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</si>
  <si>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</si>
  <si>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</si>
  <si>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</si>
  <si>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</si>
  <si>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</si>
  <si>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</si>
  <si>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</si>
  <si>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</si>
  <si>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</si>
  <si>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</si>
  <si>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</si>
  <si>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</si>
  <si>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</si>
  <si>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</si>
  <si>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</si>
  <si>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</si>
  <si>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</si>
  <si>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</si>
  <si>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</si>
  <si>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</si>
  <si>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</si>
  <si>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</si>
  <si>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</si>
  <si>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</si>
  <si>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</si>
  <si>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</si>
  <si>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</si>
  <si>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</si>
  <si>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</si>
  <si>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</si>
  <si>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</si>
  <si>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</si>
  <si>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</si>
  <si>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</si>
  <si>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</si>
  <si>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</si>
  <si>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</si>
  <si>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</si>
  <si>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</si>
  <si>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</si>
  <si>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</si>
  <si>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</si>
  <si>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</si>
  <si>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</si>
  <si>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</si>
  <si>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</si>
  <si>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</si>
  <si>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</si>
  <si>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</si>
  <si>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</si>
  <si>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</si>
  <si>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</si>
  <si>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</si>
  <si>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</si>
  <si>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</si>
  <si>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</si>
  <si>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</si>
  <si>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</si>
  <si>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</si>
  <si>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</si>
  <si>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</si>
  <si>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</si>
  <si>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</si>
  <si>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</si>
  <si>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</si>
  <si>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</si>
  <si>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</si>
  <si>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</si>
  <si>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</si>
  <si>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</si>
  <si>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</si>
  <si>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</si>
  <si>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</si>
  <si>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</si>
  <si>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</si>
  <si>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</si>
  <si>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</si>
  <si>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</si>
  <si>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</si>
  <si>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</si>
  <si>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</si>
  <si>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</si>
  <si>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</si>
  <si>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</si>
  <si>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</si>
  <si>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</si>
  <si>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</si>
  <si>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</si>
  <si>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</si>
  <si>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</si>
  <si>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</si>
  <si>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</si>
  <si>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</si>
  <si>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</si>
  <si>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</si>
  <si>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</si>
  <si>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</si>
  <si>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</si>
  <si>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</si>
  <si>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</si>
  <si>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</si>
  <si>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</si>
  <si>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RALO LINEAR, EM PVC COM GRELHA INOX, JUNTA SOLDÁVEL, FORNECIDO E INSTALADO EM RAMAL DE DESCARGA OU EM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</si>
  <si>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</si>
  <si>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</si>
  <si>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</si>
  <si>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</si>
  <si>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</si>
  <si>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</si>
  <si>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</si>
  <si>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</si>
  <si>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</si>
  <si>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</si>
  <si>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</si>
  <si>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</si>
  <si>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</si>
  <si>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</si>
  <si>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</si>
  <si>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</si>
  <si>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</si>
  <si>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</si>
  <si>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</si>
  <si>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</si>
  <si>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</si>
  <si>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</si>
  <si>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</si>
  <si>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</si>
  <si>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</si>
  <si>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</si>
  <si>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</si>
  <si>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</si>
  <si>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</si>
  <si>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</si>
  <si>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</si>
  <si>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</si>
  <si>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</si>
  <si>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</si>
  <si>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</si>
  <si>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</si>
  <si>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</si>
  <si>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</si>
  <si>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</si>
  <si>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</si>
  <si>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</si>
  <si>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</si>
  <si>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</si>
  <si>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</si>
  <si>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</si>
  <si>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</si>
  <si>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</si>
  <si>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</si>
  <si>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</si>
  <si>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</si>
  <si>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</si>
  <si>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</si>
  <si>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</si>
  <si>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</si>
  <si>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</si>
  <si>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</si>
  <si>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</si>
  <si>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</si>
  <si>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</si>
  <si>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</si>
  <si>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</si>
  <si>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</si>
  <si>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</si>
  <si>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</si>
  <si>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</si>
  <si>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</si>
  <si>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</si>
  <si>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</si>
  <si>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</si>
  <si>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</si>
  <si>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</si>
  <si>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</si>
  <si>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</si>
  <si>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</si>
  <si>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</si>
  <si>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</si>
  <si>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</si>
  <si>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</si>
  <si>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</si>
  <si>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</si>
  <si>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</si>
  <si>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</si>
  <si>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</si>
  <si>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</si>
  <si>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</si>
  <si>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</si>
  <si>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</si>
  <si>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</si>
  <si>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</si>
  <si>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</si>
  <si>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</si>
  <si>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</si>
  <si>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</si>
  <si>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</si>
  <si>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</si>
  <si>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</si>
  <si>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</si>
  <si>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</si>
  <si>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</si>
  <si>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</si>
  <si>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</si>
  <si>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</si>
  <si>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</si>
  <si>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</si>
  <si>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</si>
  <si>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</si>
  <si>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</si>
  <si>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</si>
  <si>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</si>
  <si>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</si>
  <si>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</si>
  <si>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</si>
  <si>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</si>
  <si>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</si>
  <si>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</si>
  <si>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</si>
  <si>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</si>
  <si>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</si>
  <si>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</si>
  <si>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</si>
  <si>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</si>
  <si>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</si>
  <si>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</si>
  <si>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</si>
  <si>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</si>
  <si>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</si>
  <si>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</si>
  <si>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</si>
  <si>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</si>
  <si>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</si>
  <si>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</si>
  <si>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</si>
  <si>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</si>
  <si>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</si>
  <si>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</si>
  <si>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</si>
  <si>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DIVISORIA (N2) - PAINEL/VIDRO - PAINEL C/ MSO/COMEIA E=35MM - PERFIS SIMPLES ACO GALVANIZADO PINTADO. AF_10/2025</t>
  </si>
  <si>
    <t>DIVISORIA (N2) - PAINEL/VIDRO - PAINEL DE PVC E=35MM - PERFIS SIMPLES ACO GALVANIZADO PINTADO. AF_10/2025</t>
  </si>
  <si>
    <t>DIVISORIA (N2) - PAINEL/VIDRO - PAINEL MDF/VIDRO 6 MM, LINHA 90 MM - PERFIS DE ALUMÍNIO EXTRUDADO. AF_10/2025</t>
  </si>
  <si>
    <t>DIVISORIA (N3) - PAINEL/VIDRO/PAINEL MSO/COMEIA E=35MM - PERFIS SIMPLES ACO GALVANIZADO PINTADO. AF_10/2025</t>
  </si>
  <si>
    <t>DIVISORIA (N3) - PAINEL/VIDRO/PAINEL PVC E=35MM - PERFIS SIMPLES ACO GALVANIZADO PINTADO. AF_10/2025</t>
  </si>
  <si>
    <t>DIVISORIA CEGA (N1) - PAINEL MDF, LINHA 90 MM - PERFIS DE ALUMÍNIO EXTRUDADO. AF_10/2025</t>
  </si>
  <si>
    <t>DIVISORIA CEGA (N1) - PAINEL MSO/COMEIA E=35MM - PERFIS SIMPLES ACO GALVANIZADO PINTADO. AF_10/2025</t>
  </si>
  <si>
    <t>DIVISORIA CEGA (N1) - PAINEL PVC E=35MM - PERFIS SIMPLES ACO GALVANIZADO PINTADO. AF_10/2025</t>
  </si>
  <si>
    <t>DIVISORIA SANITÁRIA, EM GRANITO CINZA POLIDO, ESP = 3CM, ASSENTADO COM ARGAMASSA COLANTE AC III-E. AF_10/2025</t>
  </si>
  <si>
    <t>DIVISORIA SANITÁRIA, EM MÁRMORE BRANCO POLIDO, ESP = 3CM, ASSENTADO COM ARGAMASSA COLANTE AC III-E. AF_10/2025</t>
  </si>
  <si>
    <t>DIVISORIA SANITÁRIA, EM PAINEL DE GRANILITE, ESP = 3CM, ASSENTADO COM ARGAMASSA COLANTE AC III-E. AF_10/2025</t>
  </si>
  <si>
    <t>DIVISÓRIA (N3) - PAINEL/VIDRO/PAINEL MDF, LINHA 90 MM - PERFIS DE ALUMINIO EXTRUDADO. AF_10/2025</t>
  </si>
  <si>
    <t>DIVISÓRIA EM VIDRO TEMPERADO 10 MM COM PORTA DE CORRER, INCLUSIVE FERRAGENS. AF_10/2025</t>
  </si>
  <si>
    <t>DIVISÓRIA FIXA EM VIDRO TEMPERADO 10 MM, SEM ABERTURA. AF_10/2025_PS</t>
  </si>
  <si>
    <t>DIVISÓRIA SALA LIMPA - PAINEL PIR 50 MM, PERFIS DE AÇO GALVANIZADO E ACABAMENTO COM PERFIS DE ALUMINIO CANTO ARREDONDADO PINTADO. AF_10/2025</t>
  </si>
  <si>
    <t>DIVISÓRIA SANITÁRIA, TIPO CABINE, EM PAINÉIS DE PVC, INCLUSIVE ESTRUTURA, PORTA E FERRAGENS. AF_10/2025</t>
  </si>
  <si>
    <t>DIVISÓRIA SANITÁRIA, TIPO CABINE, EM PAINÉIS ESTRUTURAIS TS, INCLUSIVE ESTRUTURA, PORTA E FERRAGENS. AF_10/2025</t>
  </si>
  <si>
    <t>PORTA DE CABINE SANITÁRIA EM VIDRO TEMPERADO 8MM, INCLUSIVE DOBRADIÇAS, BATENTE, TRINCO E CONTRA-TRINCO. AF_10/2025</t>
  </si>
  <si>
    <t>PORTA PARA DIVISÓRIA MDF/VIDRO 6 MM, LINHA 90 MM, 0,80 X 2,10 M - PERFIS DE ALUMINIO EXTRUDADO, INCLUSO PORTAL, BATENTES, DOBRADIÇAS E FECHADURA. AF_10/2025</t>
  </si>
  <si>
    <t>PORTA SALA LIMPA COM VISOR - PAINEL PIR 50 MM. AF_10/2025</t>
  </si>
  <si>
    <t>PORTA/PAINEL CEGO PARA DIVISÓRIA (N1) - PAINEL CEGO MSO/COMEIA E=35MM, S/ BONECA, INCLUSO BATENTE, TESTEIRO, DOBRADIÇAS E FECHADURA. AF_10/2025</t>
  </si>
  <si>
    <t>PORTA/VIDRO PARA DIVISÓRIA (N2) - PAINEL DE PVC E=35MM, S/ BONECA, INCLUSO BATENTE, TESTEIRO, DOBRADIÇAS E FECHADURA. AF_10/2025</t>
  </si>
  <si>
    <t>ABRIGO PARA HIDRANTE, 75X45X17CM, COM REGISTRO GLOBO ANGULAR 45 GRAUS 2 1/2", ADAPTADOR STORZ 2 1/2", MANGUEIRA DE INCÊNDIO 15M 2 1/2" E ESGUICHO EM LATÃO 2 1/2" - FORNECIMENTO E INSTALAÇÃO. AF_01/2026</t>
  </si>
  <si>
    <t>ABRIGO PARA HIDRANTE, 90X60X17CM, COM REGISTRO GLOBO ANGULAR 45 GRAUS 2 1/2", ADAPTADOR STORZ 2 1/2", MANGUEIRA DE INCÊNDIO 20M, REDUÇÃO 2 1/2" X 1 1/2" E ESGUICHO EM LATÃO 1 1/2" - FORNECIMENTO E INSTALAÇÃO. AF_01/2026</t>
  </si>
  <si>
    <t>ACOPLAMENTO RÍGIDO EM AÇO, CONEXÃO RANHURADA, DN 50 (2"), INSTALADO EM PRUMADAS - FORNECIMENTO E INSTALAÇÃO. AF_01/2026</t>
  </si>
  <si>
    <t>ACOPLAMENTO RÍGIDO EM AÇO, CONEXÃO RANHURADA, DN 65 (2 1/2"), INSTALADO EM PRUMADAS - FORNECIMENTO E INSTALAÇÃO. AF_01/2026</t>
  </si>
  <si>
    <t>ACOPLAMENTO RÍGIDO EM AÇO, CONEXÃO RANHURADA, DN 80 (3"), INSTALADO EM PRUMADAS - FORNECIMENTO E INSTALAÇÃO. AF_01/2026</t>
  </si>
  <si>
    <t>CAIXA DE INCÊNDIO 45X75X17CM - FORNECIMENTO E INSTALAÇÃO. AF_01/2026</t>
  </si>
  <si>
    <t>CAIXA DE INCÊNDIO 60X90X17CM - FORNECIMENTO E INSTALAÇÃO. AF_01/2026</t>
  </si>
  <si>
    <t>CONJUNTO DE MANGUEIRA PARA COMBATE A INCÊNDIO EM FIBRA DE POLIESTER PURA, COM 1.1/2", REVESTIDA INTERNAMENTE, COMPRIMENTO DE 15M - FORNECIMENTO E INSTALAÇÃO. AF_01/2026</t>
  </si>
  <si>
    <t>CURVA 45 GRAUS, EM AÇO, CONEXÃO RANHURADA, DN 50 (2"), INSTALADO EM PRUMADAS - FORNECIMENTO E INSTALAÇÃO. AF_01/2026</t>
  </si>
  <si>
    <t>CURVA 45 GRAUS, EM AÇO, CONEXÃO RANHURADA, DN 65 (2 1/2"), INSTALADO EM PRUMADAS - FORNECIMENTO E INSTALAÇÃO. AF_01/2026</t>
  </si>
  <si>
    <t>CURVA 45 GRAUS, EM AÇO, CONEXÃO RANHURADA, DN 80 (3"), INSTALADO EM PRUMADAS - FORNECIMENTO E INSTALAÇÃO. AF_01/2026</t>
  </si>
  <si>
    <t>CURVA 45 GRAUS, EM AÇO, CONEXÃO SOLDADA, DN 15 (1/2"), INSTALADO EM RAMAIS E SUB-RAMAIS DE GÁS - FORNECIMENTO E INSTALAÇÃO. AF_01/2026</t>
  </si>
  <si>
    <t>CURVA 45 GRAUS, EM AÇO, CONEXÃO SOLDADA, DN 20 (3/4"), INSTALADO EM RAMAIS E SUB-RAMAIS DE GÁS - FORNECIMENTO E INSTALAÇÃO. AF_01/2026</t>
  </si>
  <si>
    <t>CURVA 45 GRAUS, EM AÇO, CONEXÃO SOLDADA, DN 25 (1"), INSTALADO EM RAMAIS E SUB-RAMAIS DE GÁS - FORNECIMENTO E INSTALAÇÃO. AF_01/2026</t>
  </si>
  <si>
    <t>CURVA 45 GRAUS, EM AÇO, CONEXÃO SOLDADA, DN 25 (1"), INSTALADO EM REDE DE ALIMENTAÇÃO PARA HIDRANTE - FORNECIMENTO E INSTALAÇÃO. AF_01/2026</t>
  </si>
  <si>
    <t>CURVA 45 GRAUS, EM AÇO, CONEXÃO SOLDADA, DN 25 (1"), INSTALADO EM REDE DE ALIMENTAÇÃO PARA SPRINKLER - FORNECIMENTO E INSTALAÇÃO. AF_01/2026</t>
  </si>
  <si>
    <t>CURVA 45 GRAUS, EM AÇO, CONEXÃO SOLDADA, DN 32 (1 1/4"), INSTALADO EM REDE DE ALIMENTAÇÃO PARA HIDRANTE - FORNECIMENTO E INSTALAÇÃO. AF_01/2026</t>
  </si>
  <si>
    <t>CURVA 45 GRAUS, EM AÇO, CONEXÃO SOLDADA, DN 32 (1 1/4"), INSTALADO EM REDE DE ALIMENTAÇÃO PARA SPRINKLER - FORNECIMENTO E INSTALAÇÃO. AF_01/2026</t>
  </si>
  <si>
    <t>CURVA 45 GRAUS, EM AÇO, CONEXÃO SOLDADA, DN 40 (1 1/2"), INSTALADO EM REDE DE ALIMENTAÇÃO PARA HIDRANTE - FORNECIMENTO E INSTALAÇÃO. AF_01/2026</t>
  </si>
  <si>
    <t>CURVA 45 GRAUS, EM AÇO, CONEXÃO SOLDADA, DN 40 (1 1/2"), INSTALADO EM REDE DE ALIMENTAÇÃO PARA SPRINKLER - FORNECIMENTO E INSTALAÇÃO. AF_01/2026</t>
  </si>
  <si>
    <t>CURVA 45 GRAUS, EM AÇO, CONEXÃO SOLDADA, DN 50 (2"), INSTALADO EM PRUMADAS - FORNECIMENTO E INSTALAÇÃO. AF_01/2026</t>
  </si>
  <si>
    <t>CURVA 45 GRAUS, EM AÇO, CONEXÃO SOLDADA, DN 50 (2"), INSTALADO EM REDE DE ALIMENTAÇÃO PARA HIDRANTE - FORNECIMENTO E INSTALAÇÃO. AF_01/2026</t>
  </si>
  <si>
    <t>CURVA 45 GRAUS, EM AÇO, CONEXÃO SOLDADA, DN 50 (2"), INSTALADO EM REDE DE ALIMENTAÇÃO PARA SPRINKLER - FORNECIMENTO E INSTALAÇÃO. AF_01/2026</t>
  </si>
  <si>
    <t>CURVA 45 GRAUS, EM AÇO, CONEXÃO SOLDADA, DN 65 (2 1/2"), INSTALADO EM PRUMADAS - FORNECIMENTO E INSTALAÇÃO. AF_01/2026</t>
  </si>
  <si>
    <t>CURVA 45 GRAUS, EM AÇO, CONEXÃO SOLDADA, DN 65 (2 1/2"), INSTALADO EM REDE DE ALIMENTAÇÃO PARA HIDRANTE - FORNECIMENTO E INSTALAÇÃO. AF_01/2026</t>
  </si>
  <si>
    <t>CURVA 45 GRAUS, EM AÇO, CONEXÃO SOLDADA, DN 65 (2 1/2"), INSTALADO EM REDE DE ALIMENTAÇÃO PARA SPRINKLER - FORNECIMENTO E INSTALAÇÃO. AF_01/2026</t>
  </si>
  <si>
    <t>CURVA 45 GRAUS, EM AÇO, CONEXÃO SOLDADA, DN 80 (3"), INSTALADO EM PRUMADAS - FORNECIMENTO E INSTALAÇÃO. AF_01/2026</t>
  </si>
  <si>
    <t>CURVA 45 GRAUS, EM AÇO, CONEXÃO SOLDADA, DN 80 (3"), INSTALADO EM REDE DE ALIMENTAÇÃO PARA HIDRANTE - FORNECIMENTO E INSTALAÇÃO. AF_01/2026</t>
  </si>
  <si>
    <t>CURVA 45 GRAUS, EM AÇO, CONEXÃO SOLDADA, DN 80 (3"), INSTALADO EM REDE DE ALIMENTAÇÃO PARA SPRINKLER - FORNECIMENTO E INSTALAÇÃO. AF_01/2026</t>
  </si>
  <si>
    <t>CURVA 90 GRAUS, EM AÇO, CONEXÃO RANHURADA, DN 50 (2"), INSTALADO EM PRUMADAS - FORNECIMENTO E INSTALAÇÃO. AF_01/2026</t>
  </si>
  <si>
    <t>CURVA 90 GRAUS, EM AÇO, CONEXÃO RANHURADA, DN 65 (2 1/2"), INSTALADO EM PRUMADAS - FORNECIMENTO E INSTALAÇÃO. AF_01/2026</t>
  </si>
  <si>
    <t>CURVA 90 GRAUS, EM AÇO, CONEXÃO RANHURADA, DN 80 (3"), INSTALADO EM PRUMADAS - FORNECIMENTO E INSTALAÇÃO. AF_01/2026</t>
  </si>
  <si>
    <t>CURVA 90 GRAUS, EM AÇO, CONEXÃO SOLDADA, DN 15 (1/2"), INSTALADO EM RAMAIS E SUB-RAMAIS DE GÁS - FORNECIMENTO E INSTALAÇÃO. AF_01/2026</t>
  </si>
  <si>
    <t>CURVA 90 GRAUS, EM AÇO, CONEXÃO SOLDADA, DN 20 (3/4"), INSTALADO EM RAMAIS E SUB-RAMAIS DE GÁS - FORNECIMENTO E INSTALAÇÃO. AF_01/2026</t>
  </si>
  <si>
    <t>CURVA 90 GRAUS, EM AÇO, CONEXÃO SOLDADA, DN 25 (1"), INSTALADO EM RAMAIS E SUB-RAMAIS DE GÁS - FORNECIMENTO E INSTALAÇÃO. AF_01/2026</t>
  </si>
  <si>
    <t>CURVA 90 GRAUS, EM AÇO, CONEXÃO SOLDADA, DN 25 (1"), INSTALADO EM REDE DE ALIMENTAÇÃO PARA HIDRANTE - FORNECIMENTO E INSTALAÇÃO. AF_01/2026</t>
  </si>
  <si>
    <t>CURVA 90 GRAUS, EM AÇO, CONEXÃO SOLDADA, DN 25 (1"), INSTALADO EM REDE DE ALIMENTAÇÃO PARA SPRINKLER - FORNECIMENTO E INSTALAÇÃO. AF_01/2026</t>
  </si>
  <si>
    <t>CURVA 90 GRAUS, EM AÇO, CONEXÃO SOLDADA, DN 32 (1 1/4"), INSTALADO EM REDE DE ALIMENTAÇÃO PARA HIDRANTE - FORNECIMENTO E INSTALAÇÃO. AF_01/2026</t>
  </si>
  <si>
    <t>CURVA 90 GRAUS, EM AÇO, CONEXÃO SOLDADA, DN 32 (1 1/4"), INSTALADO EM REDE DE ALIMENTAÇÃO PARA SPRINKLER - FORNECIMENTO E INSTALAÇÃO. AF_01/2026</t>
  </si>
  <si>
    <t>CURVA 90 GRAUS, EM AÇO, CONEXÃO SOLDADA, DN 40 (1 1/2"), INSTALADO EM REDE DE ALIMENTAÇÃO PARA HIDRANTE - FORNECIMENTO E INSTALAÇÃO. AF_01/2026</t>
  </si>
  <si>
    <t>CURVA 90 GRAUS, EM AÇO, CONEXÃO SOLDADA, DN 40 (1 1/2"), INSTALADO EM REDE DE ALIMENTAÇÃO PARA SPRINKLER - FORNECIMENTO E INSTALAÇÃO. AF_01/2026</t>
  </si>
  <si>
    <t>CURVA 90 GRAUS, EM AÇO, CONEXÃO SOLDADA, DN 50 (2"), INSTALADO EM PRUMADAS - FORNECIMENTO E INSTALAÇÃO. AF_01/2026</t>
  </si>
  <si>
    <t>CURVA 90 GRAUS, EM AÇO, CONEXÃO SOLDADA, DN 50 (2"), INSTALADO EM REDE DE ALIMENTAÇÃO PARA HIDRANTE - FORNECIMENTO E INSTALAÇÃO. AF_01/2026</t>
  </si>
  <si>
    <t>CURVA 90 GRAUS, EM AÇO, CONEXÃO SOLDADA, DN 50 (2"), INSTALADO EM REDE DE ALIMENTAÇÃO PARA SPRINKLER - FORNECIMENTO E INSTALAÇÃO. AF_01/2026</t>
  </si>
  <si>
    <t>CURVA 90 GRAUS, EM AÇO, CONEXÃO SOLDADA, DN 65 (2 1/2"), INSTALADO EM PRUMADAS - FORNECIMENTO E INSTALAÇÃO. AF_01/2026</t>
  </si>
  <si>
    <t>CURVA 90 GRAUS, EM AÇO, CONEXÃO SOLDADA, DN 65 (2 1/2"), INSTALADO EM REDE DE ALIMENTAÇÃO PARA HIDRANTE - FORNECIMENTO E INSTALAÇÃO. AF_01/2026</t>
  </si>
  <si>
    <t>CURVA 90 GRAUS, EM AÇO, CONEXÃO SOLDADA, DN 65 (2 1/2"), INSTALADO EM REDE DE ALIMENTAÇÃO PARA SPRINKLER - FORNECIMENTO E INSTALAÇÃO. AF_01/2026</t>
  </si>
  <si>
    <t>CURVA 90 GRAUS, EM AÇO, CONEXÃO SOLDADA, DN 80 (3"), INSTALADO EM PRUMADAS - FORNECIMENTO E INSTALAÇÃO. AF_01/2026</t>
  </si>
  <si>
    <t>CURVA 90 GRAUS, EM AÇO, CONEXÃO SOLDADA, DN 80 (3"), INSTALADO EM REDE DE ALIMENTAÇÃO PARA HIDRANTE - FORNECIMENTO E INSTALAÇÃO. AF_01/2026</t>
  </si>
  <si>
    <t>CURVA 90 GRAUS, EM AÇO, CONEXÃO SOLDADA, DN 80 (3"), INSTALADO EM REDE DE ALIMENTAÇÃO PARA SPRINKLER - FORNECIMENTO E INSTALAÇÃO. AF_01/2026</t>
  </si>
  <si>
    <t>EXTINTOR DE INCÊNDIO PORTÁTIL COM CARGA DE CO2 DE 4 KG, CLASSE BC - FORNECIMENTO E INSTALAÇÃO. AF_01/2026_PE</t>
  </si>
  <si>
    <t>EXTINTOR DE INCÊNDIO PORTÁTIL COM CARGA DE CO2 DE 6 KG, CLASSE BC - FORNECIMENTO E INSTALAÇÃO. AF_01/2026_PE</t>
  </si>
  <si>
    <t>EXTINTOR DE INCÊNDIO PORTÁTIL COM CARGA DE PQS DE 12 KG, CLASSE BC - FORNECIMENTO E INSTALAÇÃO. AF_01/2026_PE</t>
  </si>
  <si>
    <t>EXTINTOR DE INCÊNDIO PORTÁTIL COM CARGA DE PQS DE 4 KG, CLASSE BC - FORNECIMENTO E INSTALAÇÃO. AF_01/2026_PE</t>
  </si>
  <si>
    <t>EXTINTOR DE INCÊNDIO PORTÁTIL COM CARGA DE PQS DE 6 KG, CLASSE BC - FORNECIMENTO E INSTALAÇÃO. AF_01/2026_PE</t>
  </si>
  <si>
    <t>EXTINTOR DE INCÊNDIO PORTÁTIL COM CARGA DE PQS DE 8 KG, CLASSE BC - FORNECIMENTO E INSTALAÇÃO. AF_01/2026_PE</t>
  </si>
  <si>
    <t>EXTINTOR DE INCÊNDIO PORTÁTIL COM CARGA DE ÁGUA PRESSURIZADA DE 10 L, CLASSE A - FORNECIMENTO E INSTALAÇÃO. AF_01/2026_PE</t>
  </si>
  <si>
    <t>JOELHO 45 GRAUS, EM FERRO GALVANIZADO, CONEXÃO ROSQUEADA, DN 15 (1/2"), INSTALADO EM RAMAIS E SUB-RAMAIS DE GÁS - FORNECIMENTO E INSTALAÇÃO. AF_01/2026</t>
  </si>
  <si>
    <t>JOELHO 45 GRAUS, EM FERRO GALVANIZADO, CONEXÃO ROSQUEADA, DN 20 (3/4"), INSTALADO EM RAMAIS E SUB-RAMAIS DE GÁS - FORNECIMENTO E INSTALAÇÃO. AF_01/2026</t>
  </si>
  <si>
    <t>JOELHO 45 GRAUS, EM FERRO GALVANIZADO, CONEXÃO ROSQUEADA, DN 25 (1"), INSTALADO EM RAMAIS E SUB-RAMAIS DE GÁS - FORNECIMENTO E INSTALAÇÃO. AF_01/2026</t>
  </si>
  <si>
    <t>JOELHO 45 GRAUS, EM FERRO GALVANIZADO, CONEXÃO ROSQUEADA, DN 25 (1"), INSTALADO EM REDE DE ALIMENTAÇÃO PARA SPRINKLER - FORNECIMENTO E INSTALAÇÃO. AF_01/2026</t>
  </si>
  <si>
    <t>JOELHO 45 GRAUS, EM FERRO GALVANIZADO, CONEXÃO ROSQUEADA, DN 32 (1 1/4"), INSTALADO EM REDE DE ALIMENTAÇÃO PARA SPRINKLER - FORNECIMENTO E INSTALAÇÃO. AF_01/2026</t>
  </si>
  <si>
    <t>JOELHO 45 GRAUS, EM FERRO GALVANIZADO, CONEXÃO ROSQUEADA, DN 40 (1 1/2"), INSTALADO EM REDE DE ALIMENTAÇÃO PARA SPRINKLER - FORNECIMENTO E INSTALAÇÃO. AF_01/2026</t>
  </si>
  <si>
    <t>JOELHO 45 GRAUS, EM FERRO GALVANIZADO, CONEXÃO ROSQUEADA, DN 50 (2"), INSTALADO EM REDE DE ALIMENTAÇÃO PARA SPRINKLER - FORNECIMENTO E INSTALAÇÃO. AF_01/2026</t>
  </si>
  <si>
    <t>JOELHO 45 GRAUS, EM FERRO GALVANIZADO, CONEXÃO ROSQUEADA, DN 65 (2 1/2"), INSTALADO EM REDE DE ALIMENTAÇÃO PARA SPRINKLER - FORNECIMENTO E INSTALAÇÃO. AF_01/2026</t>
  </si>
  <si>
    <t>JOELHO 45 GRAUS, EM FERRO GALVANIZADO, CONEXÃO ROSQUEADA, DN 80 (3"), INSTALADO EM REDE DE ALIMENTAÇÃO PARA HIDRANTE - FORNECIMENTO E INSTALAÇÃO. AF_01/2026</t>
  </si>
  <si>
    <t>JOELHO 45 GRAUS, EM FERRO GALVANIZADO, CONEXÃO ROSQUEADA, DN 80 (3"), INSTALADO EM REDE DE ALIMENTAÇÃO PARA SPRINKLER - FORNECIMENTO E INSTALAÇÃO. AF_01/2026</t>
  </si>
  <si>
    <t>JOELHO 45 GRAUS, EM FERRO GALVANIZADO, DN 25 (1"), CONEXÃO ROSQUEADA, INSTALADO EM REDE DE ALIMENTAÇÃO PARA HIDRANTE - FORNECIMENTO E INSTALAÇÃO. AF_01/2026</t>
  </si>
  <si>
    <t>JOELHO 45 GRAUS, EM FERRO GALVANIZADO, DN 32 (1 1/4"), CONEXÃO ROSQUEADA, INSTALADO EM REDE DE ALIMENTAÇÃO PARA HIDRANTE - FORNECIMENTO E INSTALAÇÃO. AF_01/2026</t>
  </si>
  <si>
    <t>JOELHO 45 GRAUS, EM FERRO GALVANIZADO, DN 40 (1 1/2"), CONEXÃO ROSQUEADA, INSTALADO EM REDE DE ALIMENTAÇÃO PARA HIDRANTE - FORNECIMENTO E INSTALAÇÃO. AF_01/2026</t>
  </si>
  <si>
    <t>JOELHO 45 GRAUS, EM FERRO GALVANIZADO, DN 50 (2"), CONEXÃO ROSQUEADA, INSTALADO EM PRUMADAS - FORNECIMENTO E INSTALAÇÃO. AF_01/2026</t>
  </si>
  <si>
    <t>JOELHO 45 GRAUS, EM FERRO GALVANIZADO, DN 50 (2"), CONEXÃO ROSQUEADA, INSTALADO EM REDE DE ALIMENTAÇÃO PARA HIDRANTE - FORNECIMENTO E INSTALAÇÃO. AF_01/2026</t>
  </si>
  <si>
    <t>JOELHO 45 GRAUS, EM FERRO GALVANIZADO, DN 65 (2 1/2"), CONEXÃO ROSQUEADA, INSTALADO EM PRUMADAS - FORNECIMENTO E INSTALAÇÃO. AF_01/2026</t>
  </si>
  <si>
    <t>JOELHO 45 GRAUS, EM FERRO GALVANIZADO, DN 65 (2 1/2"), CONEXÃO ROSQUEADA, INSTALADO EM REDE DE ALIMENTAÇÃO PARA HIDRANTE - FORNECIMENTO E INSTALAÇÃO. AF_01/2026</t>
  </si>
  <si>
    <t>JOELHO 45 GRAUS, EM FERRO GALVANIZADO, DN 80 (3"), CONEXÃO ROSQUEADA, INSTALADO EM PRUMADAS - FORNECIMENTO E INSTALAÇÃO. AF_01/2026</t>
  </si>
  <si>
    <t>JOELHO 90 GRAUS, EM FERRO GALVANIZADO, CONEXÃO ROSQUEADA, DN 15 (1/2"), INSTALADO EM RAMAIS E SUB-RAMAIS DE GÁS - FORNECIMENTO E INSTALAÇÃO. AF_01/2026</t>
  </si>
  <si>
    <t>JOELHO 90 GRAUS, EM FERRO GALVANIZADO, CONEXÃO ROSQUEADA, DN 20 (3/4"), INSTALADO EM RAMAIS E SUB-RAMAIS DE GÁS - FORNECIMENTO E INSTALAÇÃO. AF_01/2026</t>
  </si>
  <si>
    <t>JOELHO 90 GRAUS, EM FERRO GALVANIZADO, CONEXÃO ROSQUEADA, DN 25 (1"), INSTALADO EM RAMAIS E SUB-RAMAIS DE GÁS - FORNECIMENTO E INSTALAÇÃO. AF_01/2026</t>
  </si>
  <si>
    <t>JOELHO 90 GRAUS, EM FERRO GALVANIZADO, CONEXÃO ROSQUEADA, DN 25 (1"), INSTALADO EM REDE DE ALIMENTAÇÃO PARA SPRINKLER - FORNECIMENTO E INSTALAÇÃO. AF_01/2026</t>
  </si>
  <si>
    <t>JOELHO 90 GRAUS, EM FERRO GALVANIZADO, CONEXÃO ROSQUEADA, DN 32 (1 1/4"), INSTALADO EM REDE DE ALIMENTAÇÃO PARA SPRINKLER - FORNECIMENTO E INSTALAÇÃO. AF_01/2026</t>
  </si>
  <si>
    <t>JOELHO 90 GRAUS, EM FERRO GALVANIZADO, CONEXÃO ROSQUEADA, DN 40 (1 1/2"), INSTALADO EM REDE DE ALIMENTAÇÃO PARA SPRINKLER - FORNECIMENTO E INSTALAÇÃO. AF_01/2026</t>
  </si>
  <si>
    <t>JOELHO 90 GRAUS, EM FERRO GALVANIZADO, CONEXÃO ROSQUEADA, DN 50 (2"), INSTALADO EM REDE DE ALIMENTAÇÃO PARA SPRINKLER - FORNECIMENTO E INSTALAÇÃO. AF_01/2026</t>
  </si>
  <si>
    <t>JOELHO 90 GRAUS, EM FERRO GALVANIZADO, CONEXÃO ROSQUEADA, DN 65 (2 1/2"), INSTALADO EM REDE DE ALIMENTAÇÃO PARA SPRINKLER - FORNECIMENTO E INSTALAÇÃO. AF_01/2026</t>
  </si>
  <si>
    <t>JOELHO 90 GRAUS, EM FERRO GALVANIZADO, CONEXÃO ROSQUEADA, DN 80 (3"), INSTALADO EM REDE DE ALIMENTAÇÃO PARA HIDRANTE - FORNECIMENTO E INSTALAÇÃO. AF_01/2026</t>
  </si>
  <si>
    <t>JOELHO 90 GRAUS, EM FERRO GALVANIZADO, CONEXÃO ROSQUEADA, DN 80 (3"), INSTALADO EM REDE DE ALIMENTAÇÃO PARA SPRINKLER - FORNECIMENTO E INSTALAÇÃO. AF_01/2026</t>
  </si>
  <si>
    <t>JOELHO 90 GRAUS, EM FERRO GALVANIZADO, DN 25 (1"), CONEXÃO ROSQUEADA, INSTALADO EM REDE DE ALIMENTAÇÃO PARA HIDRANTE - FORNECIMENTO E INSTALAÇÃO. AF_01/2026</t>
  </si>
  <si>
    <t>JOELHO 90 GRAUS, EM FERRO GALVANIZADO, DN 32 (1 1/4"), CONEXÃO ROSQUEADA, INSTALADO EM REDE DE ALIMENTAÇÃO PARA HIDRANTE - FORNECIMENTO E INSTALAÇÃO. AF_01/2026</t>
  </si>
  <si>
    <t>JOELHO 90 GRAUS, EM FERRO GALVANIZADO, DN 40 (1 1/2"), CONEXÃO ROSQUEADA, INSTALADO EM REDE DE ALIMENTAÇÃO PARA HIDRANTE - FORNECIMENTO E INSTALAÇÃO. AF_01/2026</t>
  </si>
  <si>
    <t>JOELHO 90 GRAUS, EM FERRO GALVANIZADO, DN 50 (2"), CONEXÃO ROSQUEADA, INSTALADO EM PRUMADAS - FORNECIMENTO E INSTALAÇÃO. AF_01/2026</t>
  </si>
  <si>
    <t>JOELHO 90 GRAUS, EM FERRO GALVANIZADO, DN 50 (2"), CONEXÃO ROSQUEADA, INSTALADO EM REDE DE ALIMENTAÇÃO PARA HIDRANTE - FORNECIMENTO E INSTALAÇÃO. AF_01/2026</t>
  </si>
  <si>
    <t>JOELHO 90 GRAUS, EM FERRO GALVANIZADO, DN 65 (2 1/2"), CONEXÃO ROSQUEADA, INSTALADO EM PRUMADAS - FORNECIMENTO E INSTALAÇÃO. AF_01/2026</t>
  </si>
  <si>
    <t>JOELHO 90 GRAUS, EM FERRO GALVANIZADO, DN 65 (2 1/2"), CONEXÃO ROSQUEADA, INSTALADO EM REDE DE ALIMENTAÇÃO PARA HIDRANTE - FORNECIMENTO E INSTALAÇÃO. AF_01/2026</t>
  </si>
  <si>
    <t>JOELHO 90 GRAUS, EM FERRO GALVANIZADO, DN 80 (3"), CONEXÃO ROSQUEADA, INSTALADO EM PRUMADAS - FORNECIMENTO E INSTALAÇÃO. AF_01/2026</t>
  </si>
  <si>
    <t>JOELHO 90°, EM FERRO GALVANIZADO, 4", CONEXÃO ROSQUEADA, INSTALADO EM PRUMADAS - FORNECIMENTO E INSTALAÇÃO. AF_01/2026</t>
  </si>
  <si>
    <t>JOELHO 90°, EM FERRO GALVANIZADO, 4", CONEXÃO ROSQUEADA, INSTALADO EM REDE DE ALIMENTAÇÃO PARA HIDRANTE - FORNECIMENTO E INSTALAÇÃO. AF_01/2026</t>
  </si>
  <si>
    <t>LUVA COM REDUÇÃO, EM AÇO, CONEXÃO SOLDADA, DN 20 X 15 MM (3/4" X 1/2"), INSTALADO EM RAMAIS E SUB-RAMAIS DE GÁS - FORNECIMENTO E INSTALAÇÃO. AF_01/2026</t>
  </si>
  <si>
    <t>LUVA COM REDUÇÃO, EM AÇO, CONEXÃO SOLDADA, DN 25 X 20 MM (1 X 3/4"), INSTALADO EM REDE DE ALIMENTAÇÃO PARA HIDRANTE - FORNECIMENTO E INSTALAÇÃO. AF_01/2026</t>
  </si>
  <si>
    <t>LUVA COM REDUÇÃO, EM AÇO, CONEXÃO SOLDADA, DN 25 X 20 MM (1" X 3/4"), INSTALADO EM RAMAIS E SUB-RAMAIS DE GÁS - FORNECIMENTO E INSTALAÇÃO. AF_01/2026</t>
  </si>
  <si>
    <t>LUVA COM REDUÇÃO, EM AÇO, CONEXÃO SOLDADA, DN 25 X 20 MM (1" X 3/4"), INSTALADO EM REDE DE ALIMENTAÇÃO PARA SPRINKLER - FORNECIMENTO E INSTALAÇÃO. AF_01/2026</t>
  </si>
  <si>
    <t>LUVA COM REDUÇÃO, EM AÇO, CONEXÃO SOLDADA, DN 32 X 25 MM (1 1/4" X 1"), INSTALADO EM REDE DE ALIMENTAÇÃO PARA HIDRANTE - FORNECIMENTO E INSTALAÇÃO. AF_01/2026</t>
  </si>
  <si>
    <t>LUVA COM REDUÇÃO, EM AÇO, CONEXÃO SOLDADA, DN 32 X 25 MM (1 1/4" X 1"), INSTALADO EM REDE DE ALIMENTAÇÃO PARA SPRINKLER - FORNECIMENTO E INSTALAÇÃO. AF_01/2026</t>
  </si>
  <si>
    <t>LUVA COM REDUÇÃO, EM AÇO, CONEXÃO SOLDADA, DN 40 X 32 MM (1 1/2" X 1 1/4"), INSTALADO EM REDE DE ALIMENTAÇÃO PARA HIDRANTE - FORNECIMENTO E INSTALAÇÃO. AF_01/2026</t>
  </si>
  <si>
    <t>LUVA COM REDUÇÃO, EM AÇO, CONEXÃO SOLDADA, DN 40 X 32 MM (1 1/2" X 1 1/4"), INSTALADO EM REDE DE ALIMENTAÇÃO PARA SPRINKLER - FORNECIMENTO E INSTALAÇÃO. AF_01/2026</t>
  </si>
  <si>
    <t>LUVA COM REDUÇÃO, EM AÇO, CONEXÃO SOLDADA, DN 50 X 40 MM (2 X 1 1/2"), INSTALADO EM PRUMADAS - FORNECIMENTO E INSTALAÇÃO. AF_01/2026</t>
  </si>
  <si>
    <t>LUVA COM REDUÇÃO, EM AÇO, CONEXÃO SOLDADA, DN 50 X 40 MM (2" X 1 1/2"), INSTALADO EM REDE DE ALIMENTAÇÃO PARA HIDRANTE - FORNECIMENTO E INSTALAÇÃO. AF_01/2026</t>
  </si>
  <si>
    <t>LUVA COM REDUÇÃO, EM AÇO, CONEXÃO SOLDADA, DN 50 X 40 MM (2" X 1 1/2"), INSTALADO EM REDE DE ALIMENTAÇÃO PARA SPRINKLER - FORNECIMENTO E INSTALAÇÃO. AF_01/2026</t>
  </si>
  <si>
    <t>LUVA COM REDUÇÃO, EM AÇO, CONEXÃO SOLDADA, DN 65 X 50 MM (2 1/2" X 2"), INSTALADO EM PRUMADAS - FORNECIMENTO E INSTALAÇÃO. AF_01/2026</t>
  </si>
  <si>
    <t>LUVA COM REDUÇÃO, EM AÇO, CONEXÃO SOLDADA, DN 65 X 50 MM (2 1/2" X 2"), INSTALADO EM REDE DE ALIMENTAÇÃO PARA HIDRANTE - FORNECIMENTO E INSTALAÇÃO. AF_01/2026</t>
  </si>
  <si>
    <t>LUVA COM REDUÇÃO, EM AÇO, CONEXÃO SOLDADA, DN 65 X 50 MM (2 1/2" X 2"), INSTALADO EM REDE DE ALIMENTAÇÃO PARA SPRINKLER - FORNECIMENTO E INSTALAÇÃO. AF_01/2026</t>
  </si>
  <si>
    <t>LUVA COM REDUÇÃO, EM AÇO, CONEXÃO SOLDADA, DN 80 X 65 MM (3" X 2 1/2"), INSTALADO EM PRUMADAS - FORNECIMENTO E INSTALAÇÃO. AF_01/2026</t>
  </si>
  <si>
    <t>LUVA COM REDUÇÃO, EM AÇO, CONEXÃO SOLDADA, DN 80 X 65 MM (3" X 2 1/2"), INSTALADO EM REDE DE ALIMENTAÇÃO PARA HIDRANTE - FORNECIMENTO E INSTALAÇÃO. AF_01/2026</t>
  </si>
  <si>
    <t>LUVA COM REDUÇÃO, EM AÇO, CONEXÃO SOLDADA, DN 80 X 65 MM (3" X 2 1/2"), INSTALADO EM REDE DE ALIMENTAÇÃO PARA SPRINKLER - FORNECIMENTO E INSTALAÇÃO. AF_01/2026</t>
  </si>
  <si>
    <t>LUVA DE REDUÇÃO, EM FERRO GALVANIZADO, 1 1/2" X 1 1/4", CONEXÃO ROSQUEADA, INSTALADO EM REDE DE ALIMENTAÇÃO PARA HIDRANTE - FORNECIMENTO E INSTALAÇÃO. AF_01/2026</t>
  </si>
  <si>
    <t>LUVA DE REDUÇÃO, EM FERRO GALVANIZADO, 1 1/2" X 1 1/4", CONEXÃO ROSQUEADA, INSTALADO EM REDE DE ALIMENTAÇÃO PARA SPRINKLER - FORNECIMENTO E INSTALAÇÃO. AF_01/2026</t>
  </si>
  <si>
    <t>LUVA DE REDUÇÃO, EM FERRO GALVANIZADO, 1 1/2" X 1", CONEXÃO ROSQUEADA, INSTALADO EM REDE DE ALIMENTAÇÃO PARA HIDRANTE - FORNECIMENTO E INSTALAÇÃO. AF_01/2026</t>
  </si>
  <si>
    <t>LUVA DE REDUÇÃO, EM FERRO GALVANIZADO, 1 1/2" X 1", CONEXÃO ROSQUEADA, INSTALADO EM REDE DE ALIMENTAÇÃO PARA SPRINKLER - FORNECIMENTO E INSTALAÇÃO. AF_01/2026</t>
  </si>
  <si>
    <t>LUVA DE REDUÇÃO, EM FERRO GALVANIZADO, 1 1/2" X 3/4", CONEXÃO ROSQUEADA, INSTALADO EM REDE DE ALIMENTAÇÃO PARA HIDRANTE - FORNECIMENTO E INSTALAÇÃO. AF_01/2026</t>
  </si>
  <si>
    <t>LUVA DE REDUÇÃO, EM FERRO GALVANIZADO, 1 1/2" X 3/4", CONEXÃO ROSQUEADA, INSTALADO EM REDE DE ALIMENTAÇÃO PARA SPRINKLER - FORNECIMENTO E INSTALAÇÃO. AF_01/2026</t>
  </si>
  <si>
    <t>LUVA DE REDUÇÃO, EM FERRO GALVANIZADO, 1 1/4" X 1", CONEXÃO ROSQUEADA, INSTALADO EM REDE DE ALIMENTAÇÃO PARA HIDRANTE - FORNECIMENTO E INSTALAÇÃO. AF_01/2026</t>
  </si>
  <si>
    <t>LUVA DE REDUÇÃO, EM FERRO GALVANIZADO, 1 1/4" X 1", CONEXÃO ROSQUEADA, INSTALADO EM REDE DE ALIMENTAÇÃO PARA SPRINKLER - FORNECIMENTO E INSTALAÇÃO. AF_01/2026</t>
  </si>
  <si>
    <t>LUVA DE REDUÇÃO, EM FERRO GALVANIZADO, 1 1/4" X 1/2", CONEXÃO ROSQUEADA, INSTALADO EM REDE DE ALIMENTAÇÃO PARA HIDRANTE - FORNECIMENTO E INSTALAÇÃO. AF_01/2026</t>
  </si>
  <si>
    <t>LUVA DE REDUÇÃO, EM FERRO GALVANIZADO, 1 1/4" X 1/2", CONEXÃO ROSQUEADA, INSTALADO EM REDE DE ALIMENTAÇÃO PARA SPRINKLER - FORNECIMENTO E INSTALAÇÃO. AF_01/2026</t>
  </si>
  <si>
    <t>LUVA DE REDUÇÃO, EM FERRO GALVANIZADO, 1 1/4" X 3/4", CONEXÃO ROSQUEADA, INSTALADO EM REDE DE ALIMENTAÇÃO PARA HIDRANTE - FORNECIMENTO E INSTALAÇÃO. AF_01/2026</t>
  </si>
  <si>
    <t>LUVA DE REDUÇÃO, EM FERRO GALVANIZADO, 1 1/4" X 3/4", CONEXÃO ROSQUEADA, INSTALADO EM REDE DE ALIMENTAÇÃO PARA SPRINKLER - FORNECIMENTO E INSTALAÇÃO. AF_01/2026</t>
  </si>
  <si>
    <t>LUVA DE REDUÇÃO, EM FERRO GALVANIZADO, 1" X 1/2", CONEXÃO ROSQUEADA, INSTALADO EM REDE DE ALIMENTAÇÃO PARA HIDRANTE - FORNECIMENTO E INSTALAÇÃO. AF_01/2026</t>
  </si>
  <si>
    <t>LUVA DE REDUÇÃO, EM FERRO GALVANIZADO, 1" X 1/2", CONEXÃO ROSQUEADA, INSTALADO EM REDE DE ALIMENTAÇÃO PARA SPRINKLER - FORNECIMENTO E INSTALAÇÃO. AF_01/2026</t>
  </si>
  <si>
    <t>LUVA DE REDUÇÃO, EM FERRO GALVANIZADO, 1" X 3/4", CONEXÃO ROSQUEADA, INSTALADO EM REDE DE ALIMENTAÇÃO PARA HIDRANTE - FORNECIMENTO E INSTALAÇÃO. AF_01/2026</t>
  </si>
  <si>
    <t>LUVA DE REDUÇÃO, EM FERRO GALVANIZADO, 1" X 3/4", CONEXÃO ROSQUEADA, INSTALADO EM REDE DE ALIMENTAÇÃO PARA SPRINKLER - FORNECIMENTO E INSTALAÇÃO. AF_01/2026</t>
  </si>
  <si>
    <t>LUVA DE REDUÇÃO, EM FERRO GALVANIZADO, 2 1/2" X 1 1/2", CONEXÃO ROSQUEADA, INSTALADO EM PRUMADAS - FORNECIMENTO E INSTALAÇÃO. AF_01/2026</t>
  </si>
  <si>
    <t>LUVA DE REDUÇÃO, EM FERRO GALVANIZADO, 2 1/2" X 1 1/2", CONEXÃO ROSQUEADA, INSTALADO EM REDE DE ALIMENTAÇÃO PARA HIDRANTE - FORNECIMENTO E INSTALAÇÃO. AF_01/2026</t>
  </si>
  <si>
    <t>LUVA DE REDUÇÃO, EM FERRO GALVANIZADO, 2 1/2" X 1 1/2", CONEXÃO ROSQUEADA, INSTALADO EM REDE DE ALIMENTAÇÃO PARA SPRINKLER - FORNECIMENTO E INSTALAÇÃO. AF_01/2026</t>
  </si>
  <si>
    <t>LUVA DE REDUÇÃO, EM FERRO GALVANIZADO, 2 1/2" X 2", CONEXÃO ROSQUEADA, INSTALADO EM PRUMADAS - FORNECIMENTO E INSTALAÇÃO. AF_01/2026</t>
  </si>
  <si>
    <t>LUVA DE REDUÇÃO, EM FERRO GALVANIZADO, 2 1/2" X 2", CONEXÃO ROSQUEADA, INSTALADO EM REDE DE ALIMENTAÇÃO PARA HIDRANTE - FORNECIMENTO E INSTALAÇÃO. AF_01/2026</t>
  </si>
  <si>
    <t>LUVA DE REDUÇÃO, EM FERRO GALVANIZADO, 2 1/2" X 2", CONEXÃO ROSQUEADA, INSTALADO EM REDE DE ALIMENTAÇÃO PARA SPRINKLER - FORNECIMENTO E INSTALAÇÃO. AF_01/2026</t>
  </si>
  <si>
    <t>LUVA DE REDUÇÃO, EM FERRO GALVANIZADO, 2" X 1 1/2", CONEXÃO ROSQUEADA, INSTALADO EM PRUMADAS - FORNECIMENTO E INSTALAÇÃO. AF_01/2026</t>
  </si>
  <si>
    <t>LUVA DE REDUÇÃO, EM FERRO GALVANIZADO, 2" X 1 1/2", CONEXÃO ROSQUEADA, INSTALADO EM REDE DE ALIMENTAÇÃO PARA HIDRANTE - FORNECIMENTO E INSTALAÇÃO. AF_01/2026</t>
  </si>
  <si>
    <t>LUVA DE REDUÇÃO, EM FERRO GALVANIZADO, 2" X 1 1/2", CONEXÃO ROSQUEADA, INSTALADO EM REDE DE ALIMENTAÇÃO PARA SPRINKLER - FORNECIMENTO E INSTALAÇÃO. AF_01/2026</t>
  </si>
  <si>
    <t>LUVA DE REDUÇÃO, EM FERRO GALVANIZADO, 2" X 1 1/4", CONEXÃO ROSQUEADA, INSTALADO EM PRUMADAS - FORNECIMENTO E INSTALAÇÃO. AF_01/2026</t>
  </si>
  <si>
    <t>LUVA DE REDUÇÃO, EM FERRO GALVANIZADO, 2" X 1 1/4", CONEXÃO ROSQUEADA, INSTALADO EM REDE DE ALIMENTAÇÃO PARA HIDRANTE - FORNECIMENTO E INSTALAÇÃO. AF_01/2026</t>
  </si>
  <si>
    <t>LUVA DE REDUÇÃO, EM FERRO GALVANIZADO, 2" X 1 1/4", CONEXÃO ROSQUEADA, INSTALADO EM REDE DE ALIMENTAÇÃO PARA SPRINKLER - FORNECIMENTO E INSTALAÇÃO. AF_01/2026</t>
  </si>
  <si>
    <t>LUVA DE REDUÇÃO, EM FERRO GALVANIZADO, 2" X 1", CONEXÃO ROSQUEADA, INSTALADO EM PRUMADAS - FORNECIMENTO E INSTALAÇÃO. AF_01/2026</t>
  </si>
  <si>
    <t>LUVA DE REDUÇÃO, EM FERRO GALVANIZADO, 2" X 1", CONEXÃO ROSQUEADA, INSTALADO EM REDE DE ALIMENTAÇÃO PARA HIDRANTE - FORNECIMENTO E INSTALAÇÃO. AF_01/2026</t>
  </si>
  <si>
    <t>LUVA DE REDUÇÃO, EM FERRO GALVANIZADO, 2" X 1", CONEXÃO ROSQUEADA, INSTALADO EM REDE DE ALIMENTAÇÃO PARA SPRINKLER - FORNECIMENTO E INSTALAÇÃO. AF_01/2026</t>
  </si>
  <si>
    <t>LUVA DE REDUÇÃO, EM FERRO GALVANIZADO, 3" X 1 1/2", CONEXÃO ROSQUEADA, INSTALADO EM PRUMADAS - FORNECIMENTO E INSTALAÇÃO. AF_01/2026</t>
  </si>
  <si>
    <t>LUVA DE REDUÇÃO, EM FERRO GALVANIZADO, 3" X 2 1/2", CONEXÃO ROSQUEADA, INSTALADO EM PRUMADAS - FORNECIMENTO E INSTALAÇÃO. AF_01/2026</t>
  </si>
  <si>
    <t>LUVA DE REDUÇÃO, EM FERRO GALVANIZADO, 3" X 2 1/2", CONEXÃO ROSQUEADA, INSTALADO EM REDE DE ALIMENTAÇÃO PARA HIDRANTE - FORNECIMENTO E INSTALAÇÃO. AF_01/2026</t>
  </si>
  <si>
    <t>LUVA DE REDUÇÃO, EM FERRO GALVANIZADO, 3" X 2 1/2", CONEXÃO ROSQUEADA, INSTALADO EM REDE DE ALIMENTAÇÃO PARA SPRINKLER - FORNECIMENTO E INSTALAÇÃO. AF_01/2026</t>
  </si>
  <si>
    <t>LUVA DE REDUÇÃO, EM FERRO GALVANIZADO, 3" X 2", CONEXÃO ROSQUEADA, INSTALADO EM PRUMADAS - FORNECIMENTO E INSTALAÇÃO. AF_01/2026</t>
  </si>
  <si>
    <t>LUVA DE REDUÇÃO, EM FERRO GALVANIZADO, 3" X 2", CONEXÃO ROSQUEADA, INSTALADO EM REDE DE ALIMENTAÇÃO PARA HIDRANTE - FORNECIMENTO E INSTALAÇÃO. AF_01/2026</t>
  </si>
  <si>
    <t>LUVA DE REDUÇÃO, EM FERRO GALVANIZADO, 3" X 2", CONEXÃO ROSQUEADA, INSTALADO EM REDE DE ALIMENTAÇÃO PARA SPRINKLER - FORNECIMENTO E INSTALAÇÃO. AF_01/2026</t>
  </si>
  <si>
    <t>LUVA DE REDUÇÃO, EM FERRO GALVANIZADO, 3/4" X 1/2", CONEXÃO ROSQUEADA, INSTALADO EM RAMAIS E SUB-RAMAIS DE GÁS - FORNECIMENTO E INSTALAÇÃO. AF_01/2026</t>
  </si>
  <si>
    <t>LUVA DE REDUÇÃO, EM FERRO GALVANIZADO, 4" X 2 1/2", CONEXÃO ROSQUEADA, INSTALADO EM PRUMADAS - FORNECIMENTO E INSTALAÇÃO. AF_01/2026</t>
  </si>
  <si>
    <t>LUVA DE REDUÇÃO, EM FERRO GALVANIZADO, 4" X 2 1/2", CONEXÃO ROSQUEADA, INSTALADO EM REDE DE ALIMENTAÇÃO PARA HIDRANTE - FORNECIMENTO E INSTALAÇÃO. AF_01/2026</t>
  </si>
  <si>
    <t>LUVA DE REDUÇÃO, EM FERRO GALVANIZADO, 4" X 2", CONEXÃO ROSQUEADA, INSTALADO EM PRUMADAS - FORNECIMENTO E INSTALAÇÃO. AF_01/2026</t>
  </si>
  <si>
    <t>LUVA DE REDUÇÃO, EM FERRO GALVANIZADO, 4" X 2", CONEXÃO ROSQUEADA, INSTALADO EM REDE DE ALIMENTAÇÃO PARA HIDRANTE - FORNECIMENTO E INSTALAÇÃO. AF_01/2026</t>
  </si>
  <si>
    <t>LUVA DE REDUÇÃO, EM FERRO GALVANIZADO, 4" X 3", CONEXÃO ROSQUEADA, INSTALADO EM PRUMADAS - FORNECIMENTO E INSTALAÇÃO. AF_01/2026</t>
  </si>
  <si>
    <t>LUVA DE REDUÇÃO, EM FERRO GALVANIZADO, 4" X 3", CONEXÃO ROSQUEADA, INSTALADO EM REDE DE ALIMENTAÇÃO PARA HIDRANTE - FORNECIMENTO E INSTALAÇÃO. AF_01/2026</t>
  </si>
  <si>
    <t>LUVA, EM AÇO, CONEXÃO SOLDADA, DN 15 (1/2"), INSTALADO EM RAMAIS E SUB-RAMAIS DE GÁS - FORNECIMENTO E INSTALAÇÃO. AF_01/2026</t>
  </si>
  <si>
    <t>LUVA, EM AÇO, CONEXÃO SOLDADA, DN 20 (3/4"), INSTALADO EM RAMAIS E SUB-RAMAIS DE GÁS - FORNECIMENTO E INSTALAÇÃO. AF_01/2026</t>
  </si>
  <si>
    <t>LUVA, EM AÇO, CONEXÃO SOLDADA, DN 25 (1"), INSTALADO EM RAMAIS E SUB-RAMAIS DE GÁS - FORNECIMENTO E INSTALAÇÃO. AF_01/2026</t>
  </si>
  <si>
    <t>LUVA, EM AÇO, CONEXÃO SOLDADA, DN 25 (1"), INSTALADO EM REDE DE ALIMENTAÇÃO PARA HIDRANTE - FORNECIMENTO E INSTALAÇÃO. AF_01/2026</t>
  </si>
  <si>
    <t>LUVA, EM AÇO, CONEXÃO SOLDADA, DN 25 (1"), INSTALADO EM REDE DE ALIMENTAÇÃO PARA SPRINKLER - FORNECIMENTO E INSTALAÇÃO. AF_01/2026</t>
  </si>
  <si>
    <t>LUVA, EM AÇO, CONEXÃO SOLDADA, DN 32 (1 1/4"), INSTALADO EM REDE DE ALIMENTAÇÃO PARA HIDRANTE - FORNECIMENTO E INSTALAÇÃO. AF_01/2026</t>
  </si>
  <si>
    <t>LUVA, EM AÇO, CONEXÃO SOLDADA, DN 32 (1 1/4"), INSTALADO EM REDE DE ALIMENTAÇÃO PARA SPRINKLER - FORNECIMENTO E INSTALAÇÃO. AF_01/2026</t>
  </si>
  <si>
    <t>LUVA, EM AÇO, CONEXÃO SOLDADA, DN 40 (1 1/2"), INSTALADO EM REDE DE ALIMENTAÇÃO PARA HIDRANTE - FORNECIMENTO E INSTALAÇÃO. AF_01/2026</t>
  </si>
  <si>
    <t>LUVA, EM AÇO, CONEXÃO SOLDADA, DN 40 (1 1/2"), INSTALADO EM REDE DE ALIMENTAÇÃO PARA SPRINKLER - FORNECIMENTO E INSTALAÇÃO. AF_01/2026</t>
  </si>
  <si>
    <t>LUVA, EM AÇO, CONEXÃO SOLDADA, DN 50 (2"), INSTALADO EM PRUMADAS - FORNECIMENTO E INSTALAÇÃO. AF_01/2026</t>
  </si>
  <si>
    <t>LUVA, EM AÇO, CONEXÃO SOLDADA, DN 50 (2"), INSTALADO EM REDE DE ALIMENTAÇÃO PARA HIDRANTE - FORNECIMENTO E INSTALAÇÃO. AF_01/2026</t>
  </si>
  <si>
    <t>LUVA, EM AÇO, CONEXÃO SOLDADA, DN 50 (2"), INSTALADO EM REDE DE ALIMENTAÇÃO PARA SPRINKLER - FORNECIMENTO E INSTALAÇÃO. AF_01/2026</t>
  </si>
  <si>
    <t>LUVA, EM AÇO, CONEXÃO SOLDADA, DN 65 (2 1/2"), INSTALADO EM PRUMADAS - FORNECIMENTO E INSTALAÇÃO. AF_01/2026</t>
  </si>
  <si>
    <t>LUVA, EM AÇO, CONEXÃO SOLDADA, DN 65 (2 1/2"), INSTALADO EM REDE DE ALIMENTAÇÃO PARA HIDRANTE - FORNECIMENTO E INSTALAÇÃO. AF_01/2026</t>
  </si>
  <si>
    <t>LUVA, EM AÇO, CONEXÃO SOLDADA, DN 65 (2 1/2"), INSTALADO EM REDE DE ALIMENTAÇÃO PARA SPRINKLER - FORNECIMENTO E INSTALAÇÃO. AF_01/2026</t>
  </si>
  <si>
    <t>LUVA, EM AÇO, CONEXÃO SOLDADA, DN 80 (3"), INSTALADO EM PRUMADAS - FORNECIMENTO E INSTALAÇÃO. AF_01/2026</t>
  </si>
  <si>
    <t>LUVA, EM AÇO, CONEXÃO SOLDADA, DN 80 (3"), INSTALADO EM REDE DE ALIMENTAÇÃO PARA HIDRANTE - FORNECIMENTO E INSTALAÇÃO. AF_01/2026</t>
  </si>
  <si>
    <t>LUVA, EM AÇO, CONEXÃO SOLDADA, DN 80 (3"), INSTALADO EM REDE DE ALIMENTAÇÃO PARA SPRINKLER - FORNECIMENTO E INSTALAÇÃO. AF_01/2026</t>
  </si>
  <si>
    <t>LUVA, EM FERRO GALVANIZADO, 4", CONEXÃO ROSQUEADA, INSTALADO EM PRUMADAS - FORNECIMENTO E INSTALAÇÃO. AF_01/2026</t>
  </si>
  <si>
    <t>LUVA, EM FERRO GALVANIZADO, 4", CONEXÃO ROSQUEADA, INSTALADO EM REDE DE ALIMENTAÇÃO PARA HIDRANTE - FORNECIMENTO E INSTALAÇÃO. AF_01/2026</t>
  </si>
  <si>
    <t>LUVA, EM FERRO GALVANIZADO, CONEXÃO ROSQUEADA, DN 15 (1/2"), INSTALADO EM RAMAIS E SUB-RAMAIS DE GÁS - FORNECIMENTO E INSTALAÇÃO. AF_01/2026</t>
  </si>
  <si>
    <t>LUVA, EM FERRO GALVANIZADO, CONEXÃO ROSQUEADA, DN 20 (3/4"), INSTALADO EM RAMAIS E SUB-RAMAIS DE GÁS - FORNECIMENTO E INSTALAÇÃO. AF_01/2026</t>
  </si>
  <si>
    <t>LUVA, EM FERRO GALVANIZADO, CONEXÃO ROSQUEADA, DN 25 (1"), INSTALADO EM RAMAIS E SUB-RAMAIS DE GÁS - FORNECIMENTO E INSTALAÇÃO. AF_01/2026</t>
  </si>
  <si>
    <t>LUVA, EM FERRO GALVANIZADO, CONEXÃO ROSQUEADA, DN 25 (1"), INSTALADO EM REDE DE ALIMENTAÇÃO PARA SPRINKLER - FORNECIMENTO E INSTALAÇÃO. AF_01/2026</t>
  </si>
  <si>
    <t>LUVA, EM FERRO GALVANIZADO, CONEXÃO ROSQUEADA, DN 32 (1 1/4"), INSTALADO EM REDE DE ALIMENTAÇÃO PARA SPRINKLER - FORNECIMENTO E INSTALAÇÃO. AF_01/2026</t>
  </si>
  <si>
    <t>LUVA, EM FERRO GALVANIZADO, CONEXÃO ROSQUEADA, DN 40 (1 1/2"), INSTALADO EM REDE DE ALIMENTAÇÃO PARA SPRINKLER - FORNECIMENTO E INSTALAÇÃO. AF_01/2026</t>
  </si>
  <si>
    <t>LUVA, EM FERRO GALVANIZADO, CONEXÃO ROSQUEADA, DN 50 (2"), INSTALADO EM REDE DE ALIMENTAÇÃO PARA SPRINKLER - FORNECIMENTO E INSTALAÇÃO. AF_01/2026</t>
  </si>
  <si>
    <t>LUVA, EM FERRO GALVANIZADO, CONEXÃO ROSQUEADA, DN 65 (2 1/2"), INSTALADO EM REDE DE ALIMENTAÇÃO PARA SPRINKLER - FORNECIMENTO E INSTALAÇÃO. AF_01/2026</t>
  </si>
  <si>
    <t>LUVA, EM FERRO GALVANIZADO, CONEXÃO ROSQUEADA, DN 80 (3"), INSTALADO EM REDE DE ALIMENTAÇÃO PARA SPRINKLER - FORNECIMENTO E INSTALAÇÃO. AF_01/2026</t>
  </si>
  <si>
    <t>LUVA, EM FERRO GALVANIZADO, DN 25 (1"), CONEXÃO ROSQUEADA, INSTALADO EM REDE DE ALIMENTAÇÃO PARA HIDRANTE - FORNECIMENTO E INSTALAÇÃO. AF_01/2026</t>
  </si>
  <si>
    <t>LUVA, EM FERRO GALVANIZADO, DN 32 (1 1/4"), CONEXÃO ROSQUEADA, INSTALADO EM REDE DE ALIMENTAÇÃO PARA HIDRANTE - FORNECIMENTO E INSTALAÇÃO. AF_01/2026</t>
  </si>
  <si>
    <t>LUVA, EM FERRO GALVANIZADO, DN 40 (1 1/2"), CONEXÃO ROSQUEADA, INSTALADO EM REDE DE ALIMENTAÇÃO PARA HIDRANTE - FORNECIMENTO E INSTALAÇÃO. AF_01/2026</t>
  </si>
  <si>
    <t>LUVA, EM FERRO GALVANIZADO, DN 50 (2"), CONEXÃO ROSQUEADA, INSTALADO EM PRUMADAS - FORNECIMENTO E INSTALAÇÃO. AF_01/2026</t>
  </si>
  <si>
    <t>LUVA, EM FERRO GALVANIZADO, DN 50 (2"), CONEXÃO ROSQUEADA, INSTALADO EM REDE DE ALIMENTAÇÃO PARA HIDRANTE - FORNECIMENTO E INSTALAÇÃO. AF_01/2026</t>
  </si>
  <si>
    <t>LUVA, EM FERRO GALVANIZADO, DN 65 (2 1/2"), CONEXÃO ROSQUEADA, INSTALADO EM PRUMADAS - FORNECIMENTO E INSTALAÇÃO. AF_01/2026</t>
  </si>
  <si>
    <t>LUVA, EM FERRO GALVANIZADO, DN 65 (2 1/2"), CONEXÃO ROSQUEADA, INSTALADO EM REDE DE ALIMENTAÇÃO PARA HIDRANTE - FORNECIMENTO E INSTALAÇÃO. AF_01/2026</t>
  </si>
  <si>
    <t>LUVA, EM FERRO GALVANIZADO, DN 80 (3"), CONEXÃO ROSQUEADA, INSTALADO EM PRUMADAS - FORNECIMENTO E INSTALAÇÃO. AF_01/2026</t>
  </si>
  <si>
    <t>LUVA, EM FERRO GALVANIZADO, DN 80 (3"), CONEXÃO ROSQUEADA, INSTALADO EM REDE DE ALIMENTAÇÃO PARA HIDRANTE - FORNECIMENTO E INSTALAÇÃO. AF_01/2026</t>
  </si>
  <si>
    <t>MANÔMETRO 0 A 200 PSI (0 A 14 KGF/CM2), D = 50MM - FORNECIMENTO E INSTALAÇÃO. AF_01/2026</t>
  </si>
  <si>
    <t>NIPLE, EM FERRO GALVANIZADO, 4", CONEXÃO ROSQUEADA, INSTALADO EM PRUMADAS - FORNECIMENTO E INSTALAÇÃO. AF_01/2026</t>
  </si>
  <si>
    <t>NIPLE, EM FERRO GALVANIZADO, 4", CONEXÃO ROSQUEADA, INSTALADO EM REDE DE ALIMENTAÇÃO PARA HIDRANTE - FORNECIMENTO E INSTALAÇÃO. AF_01/2026</t>
  </si>
  <si>
    <t>NIPLE, EM FERRO GALVANIZADO, CONEXÃO ROSQUEADA, DN 15 (1/2"), INSTALADO EM RAMAIS E SUB-RAMAIS DE GÁS - FORNECIMENTO E INSTALAÇÃO. AF_01/2026</t>
  </si>
  <si>
    <t>NIPLE, EM FERRO GALVANIZADO, CONEXÃO ROSQUEADA, DN 20 (3/4"), INSTALADO EM RAMAIS E SUB-RAMAIS DE GÁS - FORNECIMENTO E INSTALAÇÃO. AF_01/2026</t>
  </si>
  <si>
    <t>NIPLE, EM FERRO GALVANIZADO, CONEXÃO ROSQUEADA, DN 25 (1"), INSTALADO EM RAMAIS E SUB-RAMAIS DE GÁS - FORNECIMENTO E INSTALAÇÃO. AF_01/2026</t>
  </si>
  <si>
    <t>NIPLE, EM FERRO GALVANIZADO, CONEXÃO ROSQUEADA, DN 25 (1"), INSTALADO EM REDE DE ALIMENTAÇÃO PARA SPRINKLER - FORNECIMENTO E INSTALAÇÃO. AF_01/2026</t>
  </si>
  <si>
    <t>NIPLE, EM FERRO GALVANIZADO, CONEXÃO ROSQUEADA, DN 32 (1 1/4"), INSTALADO EM REDE DE ALIMENTAÇÃO PARA SPRINKLER - FORNECIMENTO E INSTALAÇÃO. AF_01/2026</t>
  </si>
  <si>
    <t>NIPLE, EM FERRO GALVANIZADO, CONEXÃO ROSQUEADA, DN 40 (1 1/2"), INSTALADO EM REDE DE ALIMENTAÇÃO PARA SPRINKLER - FORNECIMENTO E INSTALAÇÃO. AF_01/2026</t>
  </si>
  <si>
    <t>NIPLE, EM FERRO GALVANIZADO, CONEXÃO ROSQUEADA, DN 50 (2"), INSTALADO EM REDE DE ALIMENTAÇÃO PARA SPRINKLER - FORNECIMENTO E INSTALAÇÃO. AF_01/2026</t>
  </si>
  <si>
    <t>NIPLE, EM FERRO GALVANIZADO, CONEXÃO ROSQUEADA, DN 65 (2 1/2"), INSTALADO EM REDE DE ALIMENTAÇÃO PARA SPRINKLER - FORNECIMENTO E INSTALAÇÃO. AF_01/2026</t>
  </si>
  <si>
    <t>NIPLE, EM FERRO GALVANIZADO, CONEXÃO ROSQUEADA, DN 80 (3"), INSTALADO EM REDE DE ALIMENTAÇÃO PARA SPRINKLER - FORNECIMENTO E INSTALAÇÃO. AF_01/2026</t>
  </si>
  <si>
    <t>NIPLE, EM FERRO GALVANIZADO, DN 25 (1"), CONEXÃO ROSQUEADA, INSTALADO EM REDE DE ALIMENTAÇÃO PARA HIDRANTE - FORNECIMENTO E INSTALAÇÃO. AF_01/2026</t>
  </si>
  <si>
    <t>NIPLE, EM FERRO GALVANIZADO, DN 32 (1 1/4"), CONEXÃO ROSQUEADA, INSTALADO EM REDE DE ALIMENTAÇÃO PARA HIDRANTE - FORNECIMENTO E INSTALAÇÃO. AF_01/2026</t>
  </si>
  <si>
    <t>NIPLE, EM FERRO GALVANIZADO, DN 40 (1 1/2"), CONEXÃO ROSQUEADA, INSTALADO EM REDE DE ALIMENTAÇÃO PARA HIDRANTE - FORNECIMENTO E INSTALAÇÃO. AF_01/2026</t>
  </si>
  <si>
    <t>NIPLE, EM FERRO GALVANIZADO, DN 50 (2"), CONEXÃO ROSQUEADA, INSTALADO EM PRUMADAS - FORNECIMENTO E INSTALAÇÃO. AF_01/2026</t>
  </si>
  <si>
    <t>NIPLE, EM FERRO GALVANIZADO, DN 50 (2"), CONEXÃO ROSQUEADA, INSTALADO EM REDE DE ALIMENTAÇÃO PARA HIDRANTE - FORNECIMENTO E INSTALAÇÃO. AF_01/2026</t>
  </si>
  <si>
    <t>NIPLE, EM FERRO GALVANIZADO, DN 65 (2 1/2"), CONEXÃO ROSQUEADA, INSTALADO EM PRUMADAS - FORNECIMENTO E INSTALAÇÃO. AF_01/2026</t>
  </si>
  <si>
    <t>NIPLE, EM FERRO GALVANIZADO, DN 65 (2 1/2"), CONEXÃO ROSQUEADA, INSTALADO EM REDE DE ALIMENTAÇÃO PARA HIDRANTE - FORNECIMENTO E INSTALAÇÃO. AF_01/2026</t>
  </si>
  <si>
    <t>NIPLE, EM FERRO GALVANIZADO, DN 80 (3"), CONEXÃO ROSQUEADA, INSTALADO EM PRUMADAS - FORNECIMENTO E INSTALAÇÃO. AF_01/2026</t>
  </si>
  <si>
    <t>NIPLE, EM FERRO GALVANIZADO, DN 80 (3"), CONEXÃO ROSQUEADA, INSTALADO EM REDE DE ALIMENTAÇÃO PARA HIDRANTE - FORNECIMENTO E INSTALAÇÃO. AF_01/2026</t>
  </si>
  <si>
    <t>REGISTRO DE RECALQUE, HIDRANTE SUBTERRÂNEO PREDIAL, 65 MM - FORNECIMENTO E INSTALAÇÃO. AF_01/2026</t>
  </si>
  <si>
    <t>SPRINKLER TIPO PENDENTE, 68 °C, UNIÃO POR ROSCA DN 15 (1/2") - FORNECIMENTO E INSTALAÇÃO. AF_01/2026</t>
  </si>
  <si>
    <t>TUBO DE AÇO GALVANIZADO COM COSTURA, CLASSE MÉDIA, CONEXÃO RANHURADA, DN 50 (2"), INSTALADO EM PRUMADAS - FORNECIMENTO E INSTALAÇÃO. AF_01/2026</t>
  </si>
  <si>
    <t>TUBO DE AÇO GALVANIZADO COM COSTURA, CLASSE MÉDIA, CONEXÃO RANHURADA, DN 65 (2 1/2"), INSTALADO EM PRUMADAS - FORNECIMENTO E INSTALAÇÃO. AF_01/2026</t>
  </si>
  <si>
    <t>TUBO DE AÇO GALVANIZADO COM COSTURA, CLASSE MÉDIA, CONEXÃO RANHURADA, DN 80 (3"), INSTALADO EM PRUMADAS - FORNECIMENTO E INSTALAÇÃO. AF_01/2026</t>
  </si>
  <si>
    <t>TUBO DE AÇO GALVANIZADO COM COSTURA, CLASSE MÉDIA, CONEXÃO ROSQUEADA, DN 15 (1/2"), INSTALADO EM RAMAIS E SUB-RAMAIS DE GÁS - FORNECIMENTO E INSTALAÇÃO. AF_01/2026</t>
  </si>
  <si>
    <t>TUBO DE AÇO GALVANIZADO COM COSTURA, CLASSE MÉDIA, CONEXÃO ROSQUEADA, DN 20 (3/4"), INSTALADO EM RAMAIS E SUB-RAMAIS DE GÁS - FORNECIMENTO E INSTALAÇÃO. AF_01/2026</t>
  </si>
  <si>
    <t>TUBO DE AÇO GALVANIZADO COM COSTURA, CLASSE MÉDIA, CONEXÃO ROSQUEADA, DN 25 (1"), INSTALADO EM RAMAIS E SUB-RAMAIS DE GÁS - FORNECIMENTO E INSTALAÇÃO. AF_01/2026</t>
  </si>
  <si>
    <t>TUBO DE AÇO GALVANIZADO COM COSTURA, CLASSE MÉDIA, CONEXÃO ROSQUEADA, DN 25 (1"), INSTALADO EM REDE DE ALIMENTAÇÃO PARA SPRINKLER - FORNECIMENTO E INSTALAÇÃO. AF_01/2026</t>
  </si>
  <si>
    <t>TUBO DE AÇO GALVANIZADO COM COSTURA, CLASSE MÉDIA, CONEXÃO ROSQUEADA, DN 32 (1 1/4"), INSTALADO EM REDE DE ALIMENTAÇÃO PARA SPRINKLER - FORNECIMENTO E INSTALAÇÃO. AF_01/2026</t>
  </si>
  <si>
    <t>TUBO DE AÇO GALVANIZADO COM COSTURA, CLASSE MÉDIA, CONEXÃO ROSQUEADA, DN 40 (1 1/2"), INSTALADO EM REDE DE ALIMENTAÇÃO PARA SPRINKLER - FORNECIMENTO E INSTALAÇÃO. AF_01/2026</t>
  </si>
  <si>
    <t>TUBO DE AÇO GALVANIZADO COM COSTURA, CLASSE MÉDIA, CONEXÃO ROSQUEADA, DN 50 (2"), INSTALADO EM REDE DE ALIMENTAÇÃO PARA SPRINKLER - FORNECIMENTO E INSTALAÇÃO. AF_01/2026</t>
  </si>
  <si>
    <t>TUBO DE AÇO GALVANIZADO COM COSTURA, CLASSE MÉDIA, CONEXÃO ROSQUEADA, DN 65 (2 1/2"), INSTALADO EM REDE DE ALIMENTAÇÃO PARA SPRINKLER - FORNECIMENTO E INSTALAÇÃO. AF_01/2026</t>
  </si>
  <si>
    <t>TUBO DE AÇO GALVANIZADO COM COSTURA, CLASSE MÉDIA, CONEXÃO ROSQUEADA, DN 80 (3"), INSTALADO EM REDE DE ALIMENTAÇÃO PARA SPRINKLER - FORNECIMENTO E INSTALAÇÃO. AF_01/2026</t>
  </si>
  <si>
    <t>TUBO DE AÇO GALVANIZADO COM COSTURA, CLASSE MÉDIA, DN 100 (4"), CONEXÃO ROSQUEADA, INSTALADO EM PRUMADAS - FORNECIMENTO E INSTALAÇÃO. AF_01/2026</t>
  </si>
  <si>
    <t>TUBO DE AÇO GALVANIZADO COM COSTURA, CLASSE MÉDIA, DN 100 (4"), CONEXÃO ROSQUEADA, INSTALADO EM REDE DE ALIMENTAÇÃO PARA HIDRANTE - FORNECIMENTO E INSTALAÇÃO. AF_01/2026</t>
  </si>
  <si>
    <t>TUBO DE AÇO GALVANIZADO COM COSTURA, CLASSE MÉDIA, DN 25 (1"), CONEXÃO ROSQUEADA, INSTALADO EM REDE DE ALIMENTAÇÃO PARA HIDRANTE - FORNECIMENTO E INSTALAÇÃO. AF_01/2026</t>
  </si>
  <si>
    <t>TUBO DE AÇO GALVANIZADO COM COSTURA, CLASSE MÉDIA, DN 32 (1 1/4"), CONEXÃO ROSQUEADA, INSTALADO EM REDE DE ALIMENTAÇÃO PARA HIDRANTE - FORNECIMENTO E INSTALAÇÃO. AF_01/2026</t>
  </si>
  <si>
    <t>TUBO DE AÇO GALVANIZADO COM COSTURA, CLASSE MÉDIA, DN 40 (1 1/2"), CONEXÃO ROSQUEADA, INSTALADO EM REDE DE ALIMENTAÇÃO PARA HIDRANTE - FORNECIMENTO E INSTALAÇÃO. AF_01/2026</t>
  </si>
  <si>
    <t>TUBO DE AÇO GALVANIZADO COM COSTURA, CLASSE MÉDIA, DN 50 (2"), CONEXÃO ROSQUEADA, INSTALADO EM PRUMADAS - FORNECIMENTO E INSTALAÇÃO. AF_01/2026</t>
  </si>
  <si>
    <t>TUBO DE AÇO GALVANIZADO COM COSTURA, CLASSE MÉDIA, DN 50 (2"), CONEXÃO ROSQUEADA, INSTALADO EM REDE DE ALIMENTAÇÃO PARA HIDRANTE - FORNECIMENTO E INSTALAÇÃO. AF_01/2026</t>
  </si>
  <si>
    <t>TUBO DE AÇO GALVANIZADO COM COSTURA, CLASSE MÉDIA, DN 65 (2 1/2"), CONEXÃO ROSQUEADA, INSTALADO EM PRUMADAS - FORNECIMENTO E INSTALAÇÃO. AF_01/2026</t>
  </si>
  <si>
    <t>TUBO DE AÇO GALVANIZADO COM COSTURA, CLASSE MÉDIA, DN 65 (2 1/2"), CONEXÃO ROSQUEADA, INSTALADO EM REDE DE ALIMENTAÇÃO PARA HIDRANTE - FORNECIMENTO E INSTALAÇÃO. AF_01/2026</t>
  </si>
  <si>
    <t>TUBO DE AÇO GALVANIZADO COM COSTURA, CLASSE MÉDIA, DN 80 (3"), CONEXÃO ROSQUEADA, INSTALADO EM PRUMADAS - FORNECIMENTO E INSTALAÇÃO. AF_01/2026</t>
  </si>
  <si>
    <t>TUBO DE AÇO GALVANIZADO COM COSTURA, CLASSE MÉDIA, DN 80 (3"), CONEXÃO ROSQUEADA, INSTALADO EM REDE DE ALIMENTAÇÃO PARA HIDRANTE - FORNECIMENTO E INSTALAÇÃO. AF_01/2026</t>
  </si>
  <si>
    <t>TUBO DE AÇO PRETO SEM COSTURA, CLASSE MÉDIA, CONEXÃO SOLDADA, DN 15 (1/2"), INSTALADO EM RAMAIS E SUB-RAMAIS DE GÁS - FORNECIMENTO E INSTALAÇÃO. AF_01/2026</t>
  </si>
  <si>
    <t>TUBO DE AÇO PRETO SEM COSTURA, CLASSE MÉDIA, CONEXÃO SOLDADA, DN 20 (3/4"), INSTALADO EM RAMAIS E SUB-RAMAIS DE GÁS - FORNECIMENTO E INSTALAÇÃO. AF_01/2026</t>
  </si>
  <si>
    <t>TUBO DE AÇO PRETO SEM COSTURA, CLASSE MÉDIA, CONEXÃO SOLDADA, DN 25 (1"), INSTALADO EM RAMAIS E SUB-RAMAIS DE GÁS - FORNECIMENTO E INSTALAÇÃO. AF_01/2026</t>
  </si>
  <si>
    <t>TUBO DE AÇO PRETO SEM COSTURA, CONEXÃO SOLDADA, DN 25 (1"), INSTALADO EM REDE DE ALIMENTAÇÃO PARA HIDRANTE - FORNECIMENTO E INSTALAÇÃO. AF_01/2026</t>
  </si>
  <si>
    <t>TUBO DE AÇO PRETO SEM COSTURA, CONEXÃO SOLDADA, DN 25 (1"), INSTALADO EM REDE DE ALIMENTAÇÃO PARA SPRINKLER - FORNECIMENTO E INSTALAÇÃO. AF_01/2026</t>
  </si>
  <si>
    <t>TUBO DE AÇO PRETO SEM COSTURA, CONEXÃO SOLDADA, DN 32 (1 1/4"), INSTALADO EM REDE DE ALIMENTAÇÃO PARA HIDRANTE - FORNECIMENTO E INSTALAÇÃO. AF_01/2026</t>
  </si>
  <si>
    <t>TUBO DE AÇO PRETO SEM COSTURA, CONEXÃO SOLDADA, DN 32 (1 1/4"), INSTALADO EM REDE DE ALIMENTAÇÃO PARA SPRINKLER - FORNECIMENTO E INSTALAÇÃO. AF_01/2026</t>
  </si>
  <si>
    <t>TUBO DE AÇO PRETO SEM COSTURA, CONEXÃO SOLDADA, DN 40 (1 1/2"), INSTALADO EM REDE DE ALIMENTAÇÃO PARA HIDRANTE - FORNECIMENTO E INSTALAÇÃO. AF_01/2026</t>
  </si>
  <si>
    <t>TUBO DE AÇO PRETO SEM COSTURA, CONEXÃO SOLDADA, DN 40 (1 1/2"), INSTALADO EM REDE DE ALIMENTAÇÃO PARA SPRINKLER - FORNECIMENTO E INSTALAÇÃO. AF_01/2026</t>
  </si>
  <si>
    <t>TUBO DE AÇO PRETO SEM COSTURA, CONEXÃO SOLDADA, DN 50 (2"), INSTALADO EM PRUMADAS - FORNECIMENTO E INSTALAÇÃO. AF_01/2026</t>
  </si>
  <si>
    <t>TUBO DE AÇO PRETO SEM COSTURA, CONEXÃO SOLDADA, DN 50 (2"), INSTALADO EM REDE DE ALIMENTAÇÃO PARA HIDRANTE - FORNECIMENTO E INSTALAÇÃO. AF_01/2026</t>
  </si>
  <si>
    <t>TUBO DE AÇO PRETO SEM COSTURA, CONEXÃO SOLDADA, DN 50 (2"), INSTALADO EM REDE DE ALIMENTAÇÃO PARA SPRINKLER - FORNECIMENTO E INSTALAÇÃO. AF_01/2026</t>
  </si>
  <si>
    <t>TUBO DE AÇO PRETO SEM COSTURA, CONEXÃO SOLDADA, DN 65 (2 1/2"), INSTALADO EM PRUMADAS - FORNECIMENTO E INSTALAÇÃO. AF_01/2026</t>
  </si>
  <si>
    <t>TUBO DE AÇO PRETO SEM COSTURA, CONEXÃO SOLDADA, DN 65 (2 1/2"), INSTALADO EM REDE DE ALIMENTAÇÃO PARA HIDRANTE - FORNECIMENTO E INSTALAÇÃO. AF_01/2026</t>
  </si>
  <si>
    <t>TUBO DE AÇO PRETO SEM COSTURA, CONEXÃO SOLDADA, DN 65 (2 1/2"), INSTALADO EM REDE DE ALIMENTAÇÃO PARA SPRINKLER - FORNECIMENTO E INSTALAÇÃO. AF_01/2026</t>
  </si>
  <si>
    <t>TUBO DE AÇO PRETO SEM COSTURA, CONEXÃO SOLDADA, DN 80 (3"), INSTALADO EM PRUMADAS - FORNECIMENTO E INSTALAÇÃO. AF_01/2026</t>
  </si>
  <si>
    <t>TUBO DE AÇO PRETO SEM COSTURA, CONEXÃO SOLDADA, DN 80 (3"), INSTALADO EM REDE DE ALIMENTAÇÃO PARA HIDRANTE - FORNECIMENTO E INSTALAÇÃO. AF_01/2026</t>
  </si>
  <si>
    <t>TUBO DE AÇO PRETO SEM COSTURA, CONEXÃO SOLDADA, DN 80 (3"), INSTALADO EM REDE DE ALIMENTAÇÃO PARA SPRINKLER - FORNECIMENTO E INSTALAÇÃO. AF_01/2026</t>
  </si>
  <si>
    <t>TÊ, EM AÇO, CONEXÃO RANHURADA, DN 50 (2"), INSTALADO EM PRUMADAS - FORNECIMENTO E INSTALAÇÃO. AF_01/2026</t>
  </si>
  <si>
    <t>TÊ, EM AÇO, CONEXÃO RANHURADA, DN 65 (2 1/2"), INSTALADO EM PRUMADAS - FORNECIMENTO E INSTALAÇÃO. AF_01/2026</t>
  </si>
  <si>
    <t>TÊ, EM AÇO, CONEXÃO RANHURADA, DN 80 (3"), INSTALADO EM PRUMADAS - FORNECIMENTO E INSTALAÇÃO. AF_01/2026</t>
  </si>
  <si>
    <t>TÊ, EM AÇO, CONEXÃO SOLDADA, DN 15 (1/2"), INSTALADO EM RAMAIS E SUB-RAMAIS DE GÁS - FORNECIMENTO E INSTALAÇÃO. AF_01/2026</t>
  </si>
  <si>
    <t>TÊ, EM AÇO, CONEXÃO SOLDADA, DN 20 (3/4"), INSTALADO EM RAMAIS E SUB-RAMAIS DE GÁS - FORNECIMENTO E INSTALAÇÃO. AF_01/2026</t>
  </si>
  <si>
    <t>TÊ, EM AÇO, CONEXÃO SOLDADA, DN 25 (1"), INSTALADO EM RAMAIS E SUB-RAMAIS DE GÁS - FORNECIMENTO E INSTALAÇÃO. AF_01/2026</t>
  </si>
  <si>
    <t>TÊ, EM AÇO, CONEXÃO SOLDADA, DN 25 (1"), INSTALADO EM REDE DE ALIMENTAÇÃO PARA HIDRANTE - FORNECIMENTO E INSTALAÇÃO. AF_01/2026</t>
  </si>
  <si>
    <t>TÊ, EM AÇO, CONEXÃO SOLDADA, DN 25 (1"), INSTALADO EM REDE DE ALIMENTAÇÃO PARA SPRINKLER - FORNECIMENTO E INSTALAÇÃO. AF_01/2026</t>
  </si>
  <si>
    <t>TÊ, EM AÇO, CONEXÃO SOLDADA, DN 32 (1 1/4"), INSTALADO EM REDE DE ALIMENTAÇÃO PARA HIDRANTE - FORNECIMENTO E INSTALAÇÃO. AF_01/2026</t>
  </si>
  <si>
    <t>TÊ, EM AÇO, CONEXÃO SOLDADA, DN 32 (1 1/4"), INSTALADO EM REDE DE ALIMENTAÇÃO PARA SPRINKLER - FORNECIMENTO E INSTALAÇÃO. AF_01/2026</t>
  </si>
  <si>
    <t>TÊ, EM AÇO, CONEXÃO SOLDADA, DN 40 (1 1/2"), INSTALADO EM REDE DE ALIMENTAÇÃO PARA HIDRANTE - FORNECIMENTO E INSTALAÇÃO. AF_01/2026</t>
  </si>
  <si>
    <t>TÊ, EM AÇO, CONEXÃO SOLDADA, DN 40 (1 1/2"), INSTALADO EM REDE DE ALIMENTAÇÃO PARA SPRINKLER - FORNECIMENTO E INSTALAÇÃO. AF_01/2026</t>
  </si>
  <si>
    <t>TÊ, EM AÇO, CONEXÃO SOLDADA, DN 50 (2"), INSTALADO EM PRUMADAS - FORNECIMENTO E INSTALAÇÃO. AF_01/2026</t>
  </si>
  <si>
    <t>TÊ, EM AÇO, CONEXÃO SOLDADA, DN 50 (2"), INSTALADO EM REDE DE ALIMENTAÇÃO PARA HIDRANTE - FORNECIMENTO E INSTALAÇÃO. AF_01/2026</t>
  </si>
  <si>
    <t>TÊ, EM AÇO, CONEXÃO SOLDADA, DN 50 (2"), INSTALADO EM REDE DE ALIMENTAÇÃO PARA SPRINKLER - FORNECIMENTO E INSTALAÇÃO. AF_01/2026</t>
  </si>
  <si>
    <t>TÊ, EM AÇO, CONEXÃO SOLDADA, DN 65 (2 1/2"), INSTALADO EM PRUMADAS - FORNECIMENTO E INSTALAÇÃO. AF_01/2026</t>
  </si>
  <si>
    <t>TÊ, EM AÇO, CONEXÃO SOLDADA, DN 65 (2 1/2"), INSTALADO EM REDE DE ALIMENTAÇÃO PARA HIDRANTE - FORNECIMENTO E INSTALAÇÃO. AF_01/2026</t>
  </si>
  <si>
    <t>TÊ, EM AÇO, CONEXÃO SOLDADA, DN 65 (2 1/2"), INSTALADO EM REDE DE ALIMENTAÇÃO PARA SPRINKLER - FORNECIMENTO E INSTALAÇÃO. AF_01/2026</t>
  </si>
  <si>
    <t>TÊ, EM AÇO, CONEXÃO SOLDADA, DN 80 (3"), INSTALADO EM PRUMADAS - FORNECIMENTO E INSTALAÇÃO. AF_01/2026</t>
  </si>
  <si>
    <t>TÊ, EM AÇO, CONEXÃO SOLDADA, DN 80 (3"), INSTALADO EM REDE DE ALIMENTAÇÃO PARA HIDRANTE - FORNECIMENTO E INSTALAÇÃO. AF_01/2026</t>
  </si>
  <si>
    <t>TÊ, EM AÇO, CONEXÃO SOLDADA, DN 80 (3"), INSTALADO EM REDE DE ALIMENTAÇÃO PARA SPRINKLER - FORNECIMENTO E INSTALAÇÃO. AF_01/2026</t>
  </si>
  <si>
    <t>TÊ, EM FERRO GALVANIZADO, 4", CONEXÃO ROSQUEADA, INSTALADO EM PRUMADAS - FORNECIMENTO E INSTALAÇÃO. AF_01/2026</t>
  </si>
  <si>
    <t>TÊ, EM FERRO GALVANIZADO, 4", CONEXÃO ROSQUEADA, INSTALADO EM REDE DE ALIMENTAÇÃO PARA HIDRANTE - FORNECIMENTO E INSTALAÇÃO. AF_01/2026</t>
  </si>
  <si>
    <t>TÊ, EM FERRO GALVANIZADO, CONEXÃO ROSQUEADA, DN 15 (1/2"), INSTALADO EM RAMAIS E SUB-RAMAIS DE GÁS - FORNECIMENTO E INSTALAÇÃO. AF_01/2026</t>
  </si>
  <si>
    <t>TÊ, EM FERRO GALVANIZADO, CONEXÃO ROSQUEADA, DN 20 (3/4"), INSTALADO EM RAMAIS E SUB-RAMAIS DE GÁS - FORNECIMENTO E INSTALAÇÃO. AF_01/2026</t>
  </si>
  <si>
    <t>TÊ, EM FERRO GALVANIZADO, CONEXÃO ROSQUEADA, DN 25 (1"), INSTALADO EM RAMAIS E SUB-RAMAIS DE GÁS - FORNECIMENTO E INSTALAÇÃO. AF_01/2026</t>
  </si>
  <si>
    <t>TÊ, EM FERRO GALVANIZADO, CONEXÃO ROSQUEADA, DN 25 (1"), INSTALADO EM REDE DE ALIMENTAÇÃO PARA HIDRANTE - FORNECIMENTO E INSTALAÇÃO. AF_01/2026</t>
  </si>
  <si>
    <t>TÊ, EM FERRO GALVANIZADO, CONEXÃO ROSQUEADA, DN 25 (1"), INSTALADO EM REDE DE ALIMENTAÇÃO PARA SPRINKLER - FORNECIMENTO E INSTALAÇÃO. AF_01/2026</t>
  </si>
  <si>
    <t>TÊ, EM FERRO GALVANIZADO, CONEXÃO ROSQUEADA, DN 32 (1 1/4"), INSTALADO EM REDE DE ALIMENTAÇÃO PARA HIDRANTE - FORNECIMENTO E INSTALAÇÃO. AF_01/2026</t>
  </si>
  <si>
    <t>TÊ, EM FERRO GALVANIZADO, CONEXÃO ROSQUEADA, DN 32 (1 1/4"), INSTALADO EM REDE DE ALIMENTAÇÃO PARA SPRINKLER - FORNECIMENTO E INSTALAÇÃO. AF_01/2026</t>
  </si>
  <si>
    <t>TÊ, EM FERRO GALVANIZADO, CONEXÃO ROSQUEADA, DN 40 (1 1/2"), INSTALADO EM REDE DE ALIMENTAÇÃO PARA HIDRANTE - FORNECIMENTO E INSTALAÇÃO. AF_01/2026</t>
  </si>
  <si>
    <t>TÊ, EM FERRO GALVANIZADO, CONEXÃO ROSQUEADA, DN 40 (1 1/2"), INSTALADO EM REDE DE ALIMENTAÇÃO PARA SPRINKLER - FORNECIMENTO E INSTALAÇÃO. AF_01/2026</t>
  </si>
  <si>
    <t>TÊ, EM FERRO GALVANIZADO, CONEXÃO ROSQUEADA, DN 50 (2"), INSTALADO EM REDE DE ALIMENTAÇÃO PARA HIDRANTE - FORNECIMENTO E INSTALAÇÃO- FORNECIMENTO E INSTALAÇÃO. AF_01/2026</t>
  </si>
  <si>
    <t>TÊ, EM FERRO GALVANIZADO, CONEXÃO ROSQUEADA, DN 50 (2"), INSTALADO EM REDE DE ALIMENTAÇÃO PARA SPRINKLER - FORNECIMENTO E INSTALAÇÃO. AF_01/2026</t>
  </si>
  <si>
    <t>TÊ, EM FERRO GALVANIZADO, CONEXÃO ROSQUEADA, DN 65 (2 1/2"), INSTALADO EM REDE DE ALIMENTAÇÃO PARA HIDRANTE - FORNECIMENTO E INSTALAÇÃO. AF_01/2026</t>
  </si>
  <si>
    <t>TÊ, EM FERRO GALVANIZADO, CONEXÃO ROSQUEADA, DN 65 (2 1/2"), INSTALADO EM REDE DE ALIMENTAÇÃO PARA SPRINKLER - FORNECIMENTO E INSTALAÇÃO. AF_01/2026</t>
  </si>
  <si>
    <t>TÊ, EM FERRO GALVANIZADO, CONEXÃO ROSQUEADA, DN 80 (3"), INSTALADO EM REDE DE ALIMENTAÇÃO PARA HIDRANTE - FORNECIMENTO E INSTALAÇÃO. AF_01/2026</t>
  </si>
  <si>
    <t>TÊ, EM FERRO GALVANIZADO, CONEXÃO ROSQUEADA, DN 80 (3"), INSTALADO EM REDE DE ALIMENTAÇÃO PARA SPRINKLER - FORNECIMENTO E INSTALAÇÃO. AF_01/2026</t>
  </si>
  <si>
    <t>TÊ, EM FERRO GALVANIZADO, DN 50 (2"), CONEXÃO ROSQUEADA, INSTALADO EM PRUMADAS - FORNECIMENTO E INSTALAÇÃO. AF_01/2026</t>
  </si>
  <si>
    <t>TÊ, EM FERRO GALVANIZADO, DN 65 (2 1/2"), CONEXÃO ROSQUEADA, INSTALADO EM PRUMADAS - FORNECIMENTO E INSTALAÇÃO. AF_01/2026</t>
  </si>
  <si>
    <t>TÊ, EM FERRO GALVANIZADO, DN 80 (3"), CONEXÃO ROSQUEADA, INSTALADO EM PRUMADAS - FORNECIMENTO E INSTALAÇÃO. AF_01/2026</t>
  </si>
  <si>
    <t>UNIÃO, EM FERRO GALVANIZADO, 4", CONEXÃO ROSQUEADA, INSTALADO EM PRUMADAS - FORNECIMENTO E INSTALAÇÃO. AF_01/2026</t>
  </si>
  <si>
    <t>UNIÃO, EM FERRO GALVANIZADO, 4", CONEXÃO ROSQUEADA, INSTALADO EM REDE DE ALIMENTAÇÃO PARA HIDRANTE - FORNECIMENTO E INSTALAÇÃO. AF_01/2026</t>
  </si>
  <si>
    <t>UNIÃO, EM FERRO GALVANIZADO, CONEXÃO ROSQUEADA, DN 15 (1/2"), INSTALADO EM RAMAIS E SUB-RAMAIS DE GÁS - FORNECIMENTO E INSTALAÇÃO. AF_01/2026</t>
  </si>
  <si>
    <t>UNIÃO, EM FERRO GALVANIZADO, CONEXÃO ROSQUEADA, DN 20 (3/4"), INSTALADO EM RAMAIS E SUB-RAMAIS DE GÁS - FORNECIMENTO E INSTALAÇÃO. AF_01/2026</t>
  </si>
  <si>
    <t>UNIÃO, EM FERRO GALVANIZADO, CONEXÃO ROSQUEADA, DN 25 (1"), INSTALADO EM RAMAIS E SUB-RAMAIS DE GÁS - FORNECIMENTO E INSTALAÇÃO. AF_01/2026</t>
  </si>
  <si>
    <t>UNIÃO, EM FERRO GALVANIZADO, CONEXÃO ROSQUEADA, DN 25 (1"), INSTALADO EM REDE DE ALIMENTAÇÃO PARA SPRINKLER - FORNECIMENTO E INSTALAÇÃO. AF_01/2026</t>
  </si>
  <si>
    <t>UNIÃO, EM FERRO GALVANIZADO, CONEXÃO ROSQUEADA, DN 32 (1 1/4"), INSTALADO EM REDE DE ALIMENTAÇÃO PARA SPRINKLER - FORNECIMENTO E INSTALAÇÃO. AF_01/2026</t>
  </si>
  <si>
    <t>UNIÃO, EM FERRO GALVANIZADO, CONEXÃO ROSQUEADA, DN 40 (1 1/2"), INSTALADO EM REDE DE ALIMENTAÇÃO PARA SPRINKLER - FORNECIMENTO E INSTALAÇÃO. AF_01/2026</t>
  </si>
  <si>
    <t>UNIÃO, EM FERRO GALVANIZADO, CONEXÃO ROSQUEADA, DN 50 (2"), INSTALADO EM REDE DE ALIMENTAÇÃO PARA SPRINKLER - FORNECIMENTO E INSTALAÇÃO. AF_01/2026</t>
  </si>
  <si>
    <t>UNIÃO, EM FERRO GALVANIZADO, CONEXÃO ROSQUEADA, DN 65 (2 1/2"), INSTALADO EM REDE DE ALIMENTAÇÃO PARA SPRINKLER - FORNECIMENTO E INSTALAÇÃO. AF_01/2026</t>
  </si>
  <si>
    <t>UNIÃO, EM FERRO GALVANIZADO, CONEXÃO ROSQUEADA, DN 80 (3"), INSTALADO EM REDE DE ALIMENTAÇÃO PARA SPRINKLER - FORNECIMENTO E INSTALAÇÃO. AF_01/2026</t>
  </si>
  <si>
    <t>UNIÃO, EM FERRO GALVANIZADO, DN 25 (1"), CONEXÃO ROSQUEADA, INSTALADO EM REDE DE ALIMENTAÇÃO PARA HIDRANTE - FORNECIMENTO E INSTALAÇÃO. AF_01/2026</t>
  </si>
  <si>
    <t>UNIÃO, EM FERRO GALVANIZADO, DN 32 (1 1/4"), CONEXÃO ROSQUEADA, INSTALADO EM REDE DE ALIMENTAÇÃO PARA HIDRANTE - FORNECIMENTO E INSTALAÇÃO. AF_01/2026</t>
  </si>
  <si>
    <t>UNIÃO, EM FERRO GALVANIZADO, DN 40 (1 1/2"), CONEXÃO ROSQUEADA, INSTALADO EM REDE DE ALIMENTAÇÃO PARA HIDRANTE - FORNECIMENTO E INSTALAÇÃO. AF_01/2026</t>
  </si>
  <si>
    <t>UNIÃO, EM FERRO GALVANIZADO, DN 50 (2"), CONEXÃO ROSQUEADA, INSTALADO EM PRUMADAS - FORNECIMENTO E INSTALAÇÃO. AF_01/2026</t>
  </si>
  <si>
    <t>UNIÃO, EM FERRO GALVANIZADO, DN 50 (2"), CONEXÃO ROSQUEADA, INSTALADO EM REDE DE ALIMENTAÇÃO PARA HIDRANTE - FORNECIMENTO E INSTALAÇÃO. AF_01/2026</t>
  </si>
  <si>
    <t>UNIÃO, EM FERRO GALVANIZADO, DN 65 (2 1/2"), CONEXÃO ROSQUEADA, INSTALADO EM PRUMADAS - FORNECIMENTO E INSTALAÇÃO. AF_01/2026</t>
  </si>
  <si>
    <t>UNIÃO, EM FERRO GALVANIZADO, DN 65 (2 1/2"), CONEXÃO ROSQUEADA, INSTALADO EM REDE DE ALIMENTAÇÃO PARA HIDRANTE - FORNECIMENTO E INSTALAÇÃO. AF_01/2026</t>
  </si>
  <si>
    <t>UNIÃO, EM FERRO GALVANIZADO, DN 80 (3"), CONEXÃO ROSQUEADA, INSTALADO EM PRUMADAS - FORNECIMENTO E INSTALAÇÃO. AF_01/2026</t>
  </si>
  <si>
    <t>UNIÃO, EM FERRO GALVANIZADO, DN 80 (3"), CONEXÃO ROSQUEADA, INSTALADO EM REDE DE ALIMENTAÇÃO PARA HIDRANTE - FORNECIMENTO E INSTALAÇÃO. AF_01/2026</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</si>
  <si>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</si>
  <si>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</si>
  <si>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</si>
  <si>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</si>
  <si>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</si>
  <si>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</si>
  <si>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</si>
  <si>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</si>
  <si>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</si>
  <si>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</si>
  <si>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</si>
  <si>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</si>
  <si>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</si>
  <si>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</si>
  <si>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</si>
  <si>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</si>
  <si>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</si>
  <si>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</si>
  <si>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</si>
  <si>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</si>
  <si>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</si>
  <si>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</si>
  <si>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</si>
  <si>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</si>
  <si>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</si>
  <si>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</si>
  <si>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</si>
  <si>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</si>
  <si>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</si>
  <si>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</si>
  <si>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</si>
  <si>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</si>
  <si>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</si>
  <si>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</si>
  <si>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</si>
  <si>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</si>
  <si>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</si>
  <si>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</si>
  <si>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</si>
  <si>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</si>
  <si>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</si>
  <si>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</si>
  <si>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</si>
  <si>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</si>
  <si>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</si>
  <si>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</si>
  <si>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</si>
  <si>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</si>
  <si>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</si>
  <si>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</si>
  <si>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</si>
  <si>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</si>
  <si>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</si>
  <si>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</si>
  <si>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</si>
  <si>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</si>
  <si>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</si>
  <si>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</si>
  <si>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</si>
  <si>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</si>
  <si>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</si>
  <si>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</si>
  <si>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</si>
  <si>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</si>
  <si>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</si>
  <si>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</si>
  <si>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</si>
  <si>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</si>
  <si>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</si>
  <si>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</si>
  <si>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</si>
  <si>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</si>
  <si>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INSTALAÇÃO DE CATRACA ELETRÔNICA.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</si>
  <si>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</si>
  <si>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</si>
  <si>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</si>
  <si>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</si>
  <si>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</si>
  <si>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</si>
  <si>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</si>
  <si>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</si>
  <si>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</si>
  <si>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</si>
  <si>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</si>
  <si>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</si>
  <si>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TAPUME COM CHAPA METÁLICA. AF_03/2024</t>
  </si>
  <si>
    <t>TAPUME EM CHAPA DE MADEIRA OSB. AF_03/2024</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</si>
  <si>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</si>
  <si>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</si>
  <si>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</si>
  <si>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</si>
  <si>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</si>
  <si>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</si>
  <si>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</si>
  <si>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</si>
  <si>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</si>
  <si>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</si>
  <si>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</si>
  <si>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</si>
  <si>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</si>
  <si>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</si>
  <si>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</si>
  <si>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</si>
  <si>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</si>
  <si>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</si>
  <si>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</si>
  <si>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</si>
  <si>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</si>
  <si>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</si>
  <si>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</si>
  <si>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</si>
  <si>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</si>
  <si>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</si>
  <si>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</si>
  <si>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</si>
  <si>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</si>
  <si>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</si>
  <si>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</si>
  <si>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</si>
  <si>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FORRO, ENCHIMENTO EM EPS,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</si>
  <si>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</si>
  <si>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</si>
  <si>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</si>
  <si>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</si>
  <si>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</si>
  <si>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</si>
  <si>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</si>
  <si>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</si>
  <si>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</si>
  <si>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</si>
  <si>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</si>
  <si>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COLAR DE TOMADA, FERRO FUNDIDO, COM PARAFUSOS, DN 50 MM X 3/4", PARA LIGAÇÃO PREDIAL DE ÁGUA. AF_06/2022</t>
  </si>
  <si>
    <t>COLAR TOMADA EM FERRO FUNDIDO, COM PARAFUSOS, SAIDA COM ROSCA, DN 75 MM X 3/4", PARA LIGACAO PREDIAL DE AGUA.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</si>
  <si>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</si>
  <si>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</si>
  <si>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</si>
  <si>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</si>
  <si>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</si>
  <si>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</si>
  <si>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</si>
  <si>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LIMPEZA DE BACIA SANITÁRIA, BIDÊ OU MICTÓRIO EM LOUÇA, INCLUSIVE METAIS CORRESPONDENTES. AF_10/2025_PS</t>
  </si>
  <si>
    <t>LIMPEZA DE BANCADA COM PLACA DE ROCHA (MÁRMORE OU GRANITO). AF_10/2025_PS</t>
  </si>
  <si>
    <t>LIMPEZA DE BANCADA COM PLACA DE ROCHA E CUBA DE LOUÇA, INCLUSIVE METAIS CORRESPONDENTES. AF_10/2025_PS</t>
  </si>
  <si>
    <t>LIMPEZA DE BANCADA DE PIA COM PLACA DE ROCHA E CUBA DE INOX, INCLUSIVE METAIS CORRESPONDENTES. AF_10/2025_PS</t>
  </si>
  <si>
    <t>LIMPEZA DE CONTRAPISO COM VASSOURA A SECO. AF_10/2025</t>
  </si>
  <si>
    <t>LIMPEZA DE FORRO REMOVÍVEL COM PANO ÚMIDO. AF_10/2025_PS</t>
  </si>
  <si>
    <t>LIMPEZA DE GRADIL. AF_10/2025_PS</t>
  </si>
  <si>
    <t>LIMPEZA DE JANELA DE VIDRO COM CAIXILHO EM AÇO/ALUMÍNIO/PVC. AF_10/2025_PS</t>
  </si>
  <si>
    <t>LIMPEZA DE JANELA INTEIRAMENTE DE VIDRO. AF_10/2025_PS</t>
  </si>
  <si>
    <t>LIMPEZA DE PISO CERÂMICO OU COM PEDRAS RÚSTICAS UTILIZANDO ÁCIDO MURIÁTICO. AF_10/2025_PS</t>
  </si>
  <si>
    <t>LIMPEZA DE PISO CERÂMICO OU PORCELANATO COM PANO ÚMIDO. AF_10/2025_PS</t>
  </si>
  <si>
    <t>LIMPEZA DE PISO CERÂMICO OU PORCELANATO COM VASSOURA A SECO. AF_10/2025</t>
  </si>
  <si>
    <t>LIMPEZA DE PISO CERÂMICO/ PORCELANATO/ MÁRMORE/ GRANITO UTILIZANDO DETERGENTE NEUTRO E ESCOVAÇÃO MANUAL. AF_10/2025_PS</t>
  </si>
  <si>
    <t>LIMPEZA DE PISO DE LADRILHO HIDRÁULICO COM PANO ÚMIDO. AF_10/2025_PS</t>
  </si>
  <si>
    <t>LIMPEZA DE PISO UTILIZANDO DETERGENTE NEUTRO E ESCOVAÇÃO MECÂNICA. AF_10/2025</t>
  </si>
  <si>
    <t>LIMPEZA DE PISO VINÍLICO COM VASSOURA E PANO ÚMIDO. AF_10/2025_PS</t>
  </si>
  <si>
    <t>LIMPEZA DE PORTA DE MADEIRA. AF_10/2025_PS</t>
  </si>
  <si>
    <t>LIMPEZA DE PORTA DE VIDRO COM CAIXILHO EM AÇO/ ALUMÍNIO/ PVC. AF_10/2025_PS</t>
  </si>
  <si>
    <t>LIMPEZA DE PORTA EM AÇO/ALUMÍNIO. AF_10/2025_PS</t>
  </si>
  <si>
    <t>LIMPEZA DE PORTA INTEIRAMENTE DE VIDRO. AF_10/2025_PS</t>
  </si>
  <si>
    <t>LIMPEZA DE REVESTIMENTO CERÂMICO EM PAREDE COM PANO ÚMIDO. AF_10/2025_PS</t>
  </si>
  <si>
    <t>LIMPEZA DE REVESTIMENTO CERÂMICO/ MÁRMORE/ GRANITO EM PAREDE UTILIZANDO DETERGENTE NEUTRO E ESCOVAÇÃO MANUAL. AF_10/2025_PS</t>
  </si>
  <si>
    <t>LIMPEZA DE RODAS DE CAMINHÕES COM JATO DE ALTA PRESSÃO, POR EIXO. AF_10/2025</t>
  </si>
  <si>
    <t>LIMPEZA DE RUA COM CAMINHÃO PIPA. AF_10/2025</t>
  </si>
  <si>
    <t>LIMPEZA DE RUA COM JATO DE ALTA PRESSÃO. AF_10/2025</t>
  </si>
  <si>
    <t>LIMPEZA DE SUPERFÍCIE PISO OU PAREDE COM JATO DE ALTA PRESSÃO. AF_10/2025</t>
  </si>
  <si>
    <t>LIMPEZA DE TANQUE OU LAVATÓRIO DE LOUÇA ISOLADO, INCLUSIVE METAIS CORRESPONDENTES. AF_10/2025_PS</t>
  </si>
  <si>
    <t>RETIRADA DE SALVA PISO DO CHÃO. AF_10/2025</t>
  </si>
  <si>
    <t>CURSO DE CAPACITAÇÃO PARA AUXILIAR DE LABORATORIO (ENCARGOS COMPLEMENTARES) - MENSALISTA</t>
  </si>
  <si>
    <t>CURSO DE CAPACITAÇÃO PARA AZULEJISTA OU LADRILHEIRO (ENCARGOS COMPLEMENTARES) - HORISTA</t>
  </si>
  <si>
    <t>CURSO DE CAPACITAÇÃO PARA AZULEJISTA OU LADRILHEIRO (ENCARGOS COMPLEMENTARES) - MENSALISTA</t>
  </si>
  <si>
    <t>CURSO DE CAPACITAÇÃO PARA INSTALADOR DE PISO ELEVADO (ENCARGOS COMPLEMENTARES) - HORISTA</t>
  </si>
  <si>
    <t>CURSO DE CAPACITAÇÃO PARA MONTADOR DE FÔRMAS DO SISTEMA DE PAREDES DE CONCRETO (ENCARGOS COMPLEMENTARES) - HORISTA</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</si>
  <si>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</si>
  <si>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</si>
  <si>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</si>
  <si>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INSTALADOR DE PISO ELEVADO COM ENCARGOS COMPLEMENTARES</t>
  </si>
  <si>
    <t>MONTADOR DE FÔRMAS DO SISTEMA DE PAREDES DE CONCRETO COM ENCARGOS COMPLEMENTARES</t>
  </si>
  <si>
    <t>MONTADOR ELETROMECÂNICO COM ENCARGOS COMPLEMENTARES</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</si>
  <si>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</si>
  <si>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</si>
  <si>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</si>
  <si>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</si>
  <si>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</si>
  <si>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MARCAÇÃO DE PONTOS EM GABARITO OU CAVALETE, COM USO DE ESTAÇÃO TOTAL. AF_03/2024</t>
  </si>
  <si>
    <t>ASSENTO SANITÁRIO PARA PCD - FORNECIMENTO E INSTALACAO.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</si>
  <si>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</si>
  <si>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</si>
  <si>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</si>
  <si>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</si>
  <si>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</si>
  <si>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</si>
  <si>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</si>
  <si>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</si>
  <si>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</si>
  <si>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</si>
  <si>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ENGATE FLEXÍVEL EM INOX, 1/2 X 30CM - FORNECIMENTO E INSTALAÇÃO. AF_01/2020</t>
  </si>
  <si>
    <t>ENGATE FLEXÍVEL EM INOX, 1/2 X 40CM - FORNECIMENTO E INSTALAÇÃO. AF_01/2020</t>
  </si>
  <si>
    <t>SIFÃO DO TIPO FLEXÍVEL EM PVC 1 X 1.1/2 - FORNECIMENTO E INSTALAÇÃO. AF_01/2020</t>
  </si>
  <si>
    <t>SIFÃO DO TIPO GARRAFA/COPO EM PVC 1.1/4 X 1.1/2" - FORNECIMENTO E INSTALAÇÃO. AF_01/2020</t>
  </si>
  <si>
    <t>TANQUE DE MÁRMORE SINTÉTICO COM COLUNA, 22L OU EQUIVALENTE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</si>
  <si>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</si>
  <si>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</si>
  <si>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</si>
  <si>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</si>
  <si>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</si>
  <si>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</si>
  <si>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</si>
  <si>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</si>
  <si>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</si>
  <si>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</si>
  <si>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</si>
  <si>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</si>
  <si>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</si>
  <si>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</si>
  <si>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</si>
  <si>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</si>
  <si>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</si>
  <si>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</si>
  <si>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</si>
  <si>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</si>
  <si>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</si>
  <si>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</si>
  <si>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</si>
  <si>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</si>
  <si>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</si>
  <si>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</si>
  <si>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</si>
  <si>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</si>
  <si>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</si>
  <si>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</si>
  <si>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</si>
  <si>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TRAÇO 1:2:8, PREPARO MECÂNICA COM BETONEIRA 400 L, APLICADA COM PROJETOR TIPO CANEQUINHA EM SUPERFÍCIES INTERNAS DA SACADA, ESPESSURA DE 25 MM, SEM USO DE TELA METÁLICA. AF_08/2022</t>
  </si>
  <si>
    <t>CARGA, MANOBRA E DESCARGA DE ESCAVADEIRA SOBRE ESTEIRAS, PESO OPERACIONAL DE 17 T, EM CAVALO MECÂNICO 6X2 COM PRANCHA RETA. AF_01/2026</t>
  </si>
  <si>
    <t>CARGA, MANOBRA E DESCARGA DE FRESADORA DE ASFALTO A FRIO SOBRE RODAS, LARGURA 1,0 M, PESO OPERACIONAL DE 14,7 T, EM CAVALO MECÂNICO 6X2 COM PRANCHA RETA. AF_01/2026</t>
  </si>
  <si>
    <t>CARGA, MANOBRA E DESCARGA DE FRESADORA DE ASFALTO A FRIO SOBRE RODAS, LARGURA 2,0 M, PESO OPERACIONAL DE 27,7 T, EM CAVALO MECÂNICO 6X2 COM PRANCHA REBAIXADA. AF_01/2026</t>
  </si>
  <si>
    <t>CARGA, MANOBRA E DESCARGA DE GUINDASTE HIDRÁULICO AUTOPROPELIDO, COM LANÇA TRELIÇADA 41 M, PESO OPERACIONAL DE 43 T, EM CAVALO MECÂNICO 6X2 COM PRANCHA REBAIXADA. AF_01/2026</t>
  </si>
  <si>
    <t>CARGA, MANOBRA E DESCARGA DE MINICARREGADEIRA SOBRE RODAS, PESO OPERACIONAL DE 2,58 T, EM CAMINHÃO GUINCHO-SOCORRO 23000 KG. AF_01/2026</t>
  </si>
  <si>
    <t>CARGA, MANOBRA E DESCARGA DE MINICARREGADEIRA SOBRE RODAS, PESO OPERACIONAL DE 2,58 T, EM CAMINHÃO PLATAFORMA 16000 KG. AF_01/2026</t>
  </si>
  <si>
    <t>CARGA, MANOBRA E DESCARGA DE MINIESCAVADEIRA SOBRE ESTEIRA, PESO OPERACIONAL DE 3,5 T, EM CAMINHÃO GUINCHO-SOCORRO 23000 KG. AF_01/2026</t>
  </si>
  <si>
    <t>CARGA, MANOBRA E DESCARGA DE MINIESCAVADEIRA SOBRE ESTEIRA, PESO OPERACIONAL DE 3,5 T, EM CAMINHÃO PLATAFORMA 16000 KG. AF_01/2026</t>
  </si>
  <si>
    <t>CARGA, MANOBRA E DESCARGA DE MOTONIVELADORA, PESO OPERACIONAL DE 13 T, EM CAMINHÃO PLATAFORMA 23000 KG. AF_01/2026</t>
  </si>
  <si>
    <t>CARGA, MANOBRA E DESCARGA DE PÁ CARREGADEIRA SOBRE RODAS, CAÇAMBA DE 1,7 A 2,8 M3, PESO OPERACIONAL DE 11,63 T, EM CAMINHÃO PLATAFORMA 23000 KG. AF_01/2026</t>
  </si>
  <si>
    <t>CARGA, MANOBRA E DESCARGA DE PÁ CARREGADEIRA SOBRE RODAS, CAÇAMBA DE 2,5 A 3,5 M3, PESO OPERACIONAL DE 18,34 T, EM CAVALO MECÂNICO 6X2 COM PRANCHA RETA. AF_01/2026</t>
  </si>
  <si>
    <t>CARGA, MANOBRA E DESCARGA DE RECICLADORA DE ASFALTO A FRIO SOBRE RODAS, LARGURA 2,0 M, PESO OPERACIONAL DE 24,2 T, EM CAVALO MECÂNICO 6X2 COM PRANCHA REBAIXADA. AF_01/2026</t>
  </si>
  <si>
    <t>CARGA, MANOBRA E DESCARGA DE RETROESCAVADEIRA SOBRE RODAS COM CARREGADEIRA E MARTELO ROMPEDOR HIDRÁULICO, PESO OPERACIONAL DE 6,67 T, EM CAMINHÃO GUINCHO-SOCORRO 23000 KG. AF_01/2026</t>
  </si>
  <si>
    <t>CARGA, MANOBRA E DESCARGA DE RETROESCAVADEIRA SOBRE RODAS COM CARREGADEIRA E MARTELO ROMPEDOR HIDRÁULICO, PESO OPERACIONAL DE 6,67 T, EM CAMINHÃO PLATAFORMA 16000 KG. AF_01/2026</t>
  </si>
  <si>
    <t>CARGA, MANOBRA E DESCARGA DE RETROESCAVADEIRA SOBRE RODAS COM CARREGADEIRA, PESO OPERACIONAL DE 7,14 T, EM CAMINHÃO GUINCHO-SOCORRO 23000 KG. AF_01/2026</t>
  </si>
  <si>
    <t>CARGA, MANOBRA E DESCARGA DE RETROESCAVADEIRA SOBRE RODAS COM CARREGADEIRA, PESO OPERACIONAL DE 7,14 T, EM CAMINHÃO PLATAFORMA 16000 KG. AF_01/2026</t>
  </si>
  <si>
    <t>CARGA, MANOBRA E DESCARGA DE ROLO COMPACTADOR DE CARNEIRO VIBRATORIO, PESO OPERACIONAL SEM LASTRO DE 11,95 T, EM CAMINHÃO PLATAFORMA 23000 KG. AF_01/2026</t>
  </si>
  <si>
    <t>CARGA, MANOBRA E DESCARGA DE ROLO COMPACTADOR DE CARNEIRO VIBRATORIO, PESO OPERACIONAL SEM LASTRO DE 7,4 T, EM CAMINHÃO GUINCHO-SOCORRO 23000 KG. AF_01/2026</t>
  </si>
  <si>
    <t>CARGA, MANOBRA E DESCARGA DE ROLO COMPACTADOR DE CARNEIRO VIBRATORIO, PESO OPERACIONAL SEM LASTRO DE 7,4 T, EM CAMINHÃO PLATAFORMA 16000 KG. AF_01/2026</t>
  </si>
  <si>
    <t>CARGA, MANOBRA E DESCARGA DE ROLO COMPACTADOR DE PNEUS, PESO OPERACIONAL SEM LASTRO DE 10,8 T, EM CAMINHÃO PLATAFORMA 23000 KG. AF_01/2026</t>
  </si>
  <si>
    <t>CARGA, MANOBRA E DESCARGA DE ROLO COMPACTADOR DE PNEUS, PESO OPERACIONAL SEM LASTRO DE 9,5 T, EM CAMINHÃO PLATAFORMA 16000 KG. AF_01/2026</t>
  </si>
  <si>
    <t>CARGA, MANOBRA E DESCARGA DE ROLO COMPACTADOR VIBRATORIO TAMDEM LISO, PESO OPERACIONAL SEM LASTRO DE 10,2 T, EM CAMINHÃO PLATAFORMA 23000 KG. AF_01/2026</t>
  </si>
  <si>
    <t>CARGA, MANOBRA E DESCARGA DE ROLO COMPACTADOR VIBRATORIO TAMDEM LISO, PESO OPERACIONAL SEM LASTRO DE 6,5 T, EM CAMINHÃO GUINCHO-SOCORRO 23000 KG. AF_01/2026</t>
  </si>
  <si>
    <t>CARGA, MANOBRA E DESCARGA DE ROLO COMPACTADOR VIBRATORIO TAMDEM LISO, PESO OPERACIONAL SEM LASTRO DE 6,5 T, EM CAMINHÃO PLATAFORMA 16000 KG. AF_01/2026</t>
  </si>
  <si>
    <t>CARGA, MANOBRA E DESCARGA DE TRATOR DE ESTEIRAS, PESO OPERACIONAL DE 12,9 T, EM CAMINHÃO PLATAFORMA 23000 KG. AF_01/2026</t>
  </si>
  <si>
    <t>CARGA, MANOBRA E DESCARGA DE TRATOR DE ESTEIRAS, PESO OPERACIONAL DE 16,7 T, EM CAVALO MECÂNICO 6X2 COM PRANCHA RETA. AF_01/2026</t>
  </si>
  <si>
    <t>CARGA, MANOBRA E DESCARGA DE TRATOR DE ESTEIRAS, PESO OPERACIONAL DE 38,5 T, EM CAVALO MECÂNICO 6X2 COM PRANCHA REBAIXADA. AF_01/2026</t>
  </si>
  <si>
    <t>CARGA, MANOBRA E DESCARGA DE TRATOR DE ESTEIRAS, PESO OPERACIONAL DE 9,4 T, EM CAMINHÃO GUINCHO-SOCORRO 23000 KG. AF_01/2026</t>
  </si>
  <si>
    <t>CARGA, MANOBRA E DESCARGA DE TRATOR DE ESTEIRAS, PESO OPERACIONAL DE 9,4 T, EM CAMINHÃO PLATAFORMA 16000 KG. AF_01/2026</t>
  </si>
  <si>
    <t>CARGA, MANOBRA E DESCARGA DE TRATOR DE PNEUS 85 CV COM GRADE DE DISCOS ACOPLADA, PESO OPERACIONAL DO CONJUNTO DE 7,018 T, EM CAVALO MECÂNICO 6X2 COM PRANCHA REBAIXADA. AF_01/2026</t>
  </si>
  <si>
    <t>CARGA, MANOBRA E DESCARGA DE TRATOR DE PNEUS 85 CV COM VASSOURA MECÂNICA ACOPLADA, PESO OPERACIONAL DO CONJUNTO DE 5,495 T, EM CAMINHÃO GUINCHO-SOCORRO 23000 KG. AF_01/2026</t>
  </si>
  <si>
    <t>CARGA, MANOBRA E DESCARGA DE TRATOR DE PNEUS 85 CV COM VASSOURA MECÂNICA ACOPLADA, PESO OPERACIONAL DO CONJUNTO DE 5,495 T, EM CAMINHÃO PLATAFORMA 16000 KG. AF_01/2026</t>
  </si>
  <si>
    <t>CARGA, MANOBRA E DESCARGA DE TRATOR DE PNEUS 85 CV, PESO COM LASTRO DE 4,675 T, EM CAMINHÃO GUINCHO-SOCORRO 23000 KG. AF_01/2026</t>
  </si>
  <si>
    <t>CARGA, MANOBRA E DESCARGA DE TRATOR DE PNEUS 85 CV, PESO COM LASTRO DE 4,675 T, EM CAMINHÃO PLATAFORMA 16000 KG. AF_01/2026</t>
  </si>
  <si>
    <t>CARGA, MANOBRA E DESCARGA DE TRATOR DE PNEUS COM ESPARGIDOR DE ASFALTO COM TANQUE 2500 L, PESO OPERACIONAL DE 9,51 T, EM CAMINHÃO GUINCHO-SOCORRO 23000 KG. AF_01/2026</t>
  </si>
  <si>
    <t>CARGA, MANOBRA E DESCARGA DE TRATOR DE PNEUS COM ESPARGIDOR DE ASFALTO COM TANQUE 2500 L, PESO OPERACIONAL DE 9,51 T, EM CAMINHÃO PLATAFORMA 16000 KG. AF_01/2026</t>
  </si>
  <si>
    <t>CARGA, MANOBRA E DESCARGA DE VIBROACABADORA DE ASFALTO SOBRE ESTEIRAS, LARGURA DE PAVIMENTAÇÃO 1,90 M A 5,30 M, PESO OPERACIONAL DE 13,575 T, EM CAMINHÃO PLATAFORMA 23000 KG. AF_01/2026</t>
  </si>
  <si>
    <t>CARGA, MANOBRA E DESCARGA DE VIBROACABADORA DE ASFALTO SOBRE ESTEIRAS, LARGURA DE PAVIMENTAÇÃO MÁXIMA 8,00 M, PESO OPERACIONAL DE 18,4 T, EM CAVALO MECÂNICO 6X2 COM PRANCHA RETA. AF_01/2026</t>
  </si>
  <si>
    <t>CARGA, MANOBRA E DESCARGA DE VIBROACABADORA DE ASFALTO SOBRE RODAS, LARGURA DE PAVIMENTAÇÃO 1,70 M A 4,20 M, PESO OPERACIONAL DE 12,5 T, EM CAMINHÃO PLATAFORMA 23000 KG. AF_01/2026</t>
  </si>
  <si>
    <t>TRANSPORTE DE EQUIPAMENTO PESADO COM CAMINHÃO GUINCHO-SOCORRO 23000 KG, EM VIA INTERNA (DENTRO DO CANTEIRO) EM LEITO NATURAL. AF_01/2026</t>
  </si>
  <si>
    <t>TRANSPORTE DE EQUIPAMENTO PESADO COM CAMINHÃO GUINCHO-SOCORRO 23000 KG, EM VIA INTERNA (DENTRO DO CANTEIRO) EM REVESTIMENTO PRIMÁRIO. AF_01/2026</t>
  </si>
  <si>
    <t>TRANSPORTE DE EQUIPAMENTO PESADO COM CAMINHÃO GUINCHO-SOCORRO 23000 KG, EM VIA INTERNA (DENTRO DO CANTEIRO) PAVIMENTADA. AF_01/2026</t>
  </si>
  <si>
    <t>TRANSPORTE DE EQUIPAMENTO PESADO COM CAMINHÃO GUINCHO-SOCORRO 23000 KG, EM VIA URBANA EM LEITO NATURAL. AF_01/2026</t>
  </si>
  <si>
    <t>TRANSPORTE DE EQUIPAMENTO PESADO COM CAMINHÃO GUINCHO-SOCORRO 23000 KG, EM VIA URBANA EM REVESTIMENTO PRIMÁRIO. AF_01/2026</t>
  </si>
  <si>
    <t>TRANSPORTE DE EQUIPAMENTO PESADO COM CAMINHÃO GUINCHO-SOCORRO 23000 KG, EM VIA URBANA PAVIMENTADA, ADICIONAL PARA DMT EXCEDENTE A 30 KM. AF_01/2026</t>
  </si>
  <si>
    <t>TRANSPORTE DE EQUIPAMENTO PESADO COM CAMINHÃO GUINCHO-SOCORRO 23000 KG, EM VIA URBANA PAVIMENTADA, DMT ATÉ 30 KM. AF_01/2026</t>
  </si>
  <si>
    <t>TRANSPORTE DE EQUIPAMENTO PESADO COM CAMINHÃO GUINCHO-SOCORRO 29000 KG, EM VIA INTERNA (DENTRO DO CANTEIRO) EM LEITO NATURAL. AF_01/2026</t>
  </si>
  <si>
    <t>TRANSPORTE DE EQUIPAMENTO PESADO COM CAMINHÃO GUINCHO-SOCORRO 29000 KG, EM VIA INTERNA (DENTRO DO CANTEIRO) EM REVESTIMENTO PRIMÁRIO. AF_01/2026</t>
  </si>
  <si>
    <t>TRANSPORTE DE EQUIPAMENTO PESADO COM CAMINHÃO GUINCHO-SOCORRO 29000 KG, EM VIA INTERNA (DENTRO DO CANTEIRO) PAVIMENTADA. AF_01/2026</t>
  </si>
  <si>
    <t>TRANSPORTE DE EQUIPAMENTO PESADO COM CAMINHÃO GUINCHO-SOCORRO 29000 KG, EM VIA URBANA EM LEITO NATURAL. AF_01/2026</t>
  </si>
  <si>
    <t>TRANSPORTE DE EQUIPAMENTO PESADO COM CAMINHÃO GUINCHO-SOCORRO 29000 KG, EM VIA URBANA EM REVESTIMENTO PRIMÁRIO. AF_01/2026</t>
  </si>
  <si>
    <t>TRANSPORTE DE EQUIPAMENTO PESADO COM CAMINHÃO GUINCHO-SOCORRO 29000 KG, EM VIA URBANA PAVIMENTADA, ADICIONAL PARA DMT EXCEDENTE A 30 KM. AF_01/2026</t>
  </si>
  <si>
    <t>TRANSPORTE DE EQUIPAMENTO PESADO COM CAMINHÃO GUINCHO-SOCORRO 29000 KG, EM VIA URBANA PAVIMENTADA, DMT ATÉ 30 KM. AF_01/2026</t>
  </si>
  <si>
    <t>TRANSPORTE DE EQUIPAMENTO PESADO COM CAMINHÃO PLATAFORMA 16000 KG, EM VIA INTERNA (DENTRO DO CANTEIRO) EM LEITO NATURAL. AF_01/2026</t>
  </si>
  <si>
    <t>TRANSPORTE DE EQUIPAMENTO PESADO COM CAMINHÃO PLATAFORMA 16000 KG, EM VIA INTERNA (DENTRO DO CANTEIRO) EM REVESTIMENTO PRIMÁRIO. AF_01/2026</t>
  </si>
  <si>
    <t>TRANSPORTE DE EQUIPAMENTO PESADO COM CAMINHÃO PLATAFORMA 16000 KG, EM VIA INTERNA (DENTRO DO CANTEIRO) PAVIMENTADA. AF_01/2026</t>
  </si>
  <si>
    <t>TRANSPORTE DE EQUIPAMENTO PESADO COM CAMINHÃO PLATAFORMA 16000 KG, EM VIA URBANA EM LEITO NATURAL. AF_01/2026</t>
  </si>
  <si>
    <t>TRANSPORTE DE EQUIPAMENTO PESADO COM CAMINHÃO PLATAFORMA 16000 KG, EM VIA URBANA EM REVESTIMENTO PRIMÁRIO. AF_01/2026</t>
  </si>
  <si>
    <t>TRANSPORTE DE EQUIPAMENTO PESADO COM CAMINHÃO PLATAFORMA 16000 KG, EM VIA URBANA PAVIMENTADA, ADICIONAL PARA DMT EXCEDENTE A 30 KM. AF_01/2026</t>
  </si>
  <si>
    <t>TRANSPORTE DE EQUIPAMENTO PESADO COM CAMINHÃO PLATAFORMA 16000 KG, EM VIA URBANA PAVIMENTADA, DMT ATÉ 30 KM. AF_01/2026</t>
  </si>
  <si>
    <t>TRANSPORTE DE EQUIPAMENTO PESADO COM CAMINHÃO PLATAFORMA 23000 KG, EM VIA INTERNA (DENTRO DO CANTEIRO) EM LEITO NATURAL. AF_01/2026</t>
  </si>
  <si>
    <t>TRANSPORTE DE EQUIPAMENTO PESADO COM CAMINHÃO PLATAFORMA 23000 KG, EM VIA INTERNA (DENTRO DO CANTEIRO) EM REVESTIMENTO PRIMÁRIO. AF_01/2026</t>
  </si>
  <si>
    <t>TRANSPORTE DE EQUIPAMENTO PESADO COM CAMINHÃO PLATAFORMA 23000 KG, EM VIA INTERNA (DENTRO DO CANTEIRO) PAVIMENTADA. AF_01/2026</t>
  </si>
  <si>
    <t>TRANSPORTE DE EQUIPAMENTO PESADO COM CAMINHÃO PLATAFORMA 23000 KG, EM VIA URBANA EM LEITO NATURAL. AF_01/2026</t>
  </si>
  <si>
    <t>TRANSPORTE DE EQUIPAMENTO PESADO COM CAMINHÃO PLATAFORMA 23000 KG, EM VIA URBANA EM REVESTIMENTO PRIMÁRIO. AF_01/2026</t>
  </si>
  <si>
    <t>TRANSPORTE DE EQUIPAMENTO PESADO COM CAMINHÃO PLATAFORMA 23000 KG, EM VIA URBANA PAVIMENTADA, ADICIONAL PARA DMT EXCEDENTE A 30 KM. AF_01/2026</t>
  </si>
  <si>
    <t>TRANSPORTE DE EQUIPAMENTO PESADO COM CAMINHÃO PLATAFORMA 23000 KG, EM VIA URBANA PAVIMENTADA, DMT ATÉ 30 KM. AF_01/2026</t>
  </si>
  <si>
    <t>TRANSPORTE DE EQUIPAMENTO PESADO COM CAMINHÃO PLATAFORMA 29000 KG, EM VIA INTERNA (DENTRO DO CANTEIRO) EM LEITO NATURAL. AF_01/2026</t>
  </si>
  <si>
    <t>TRANSPORTE DE EQUIPAMENTO PESADO COM CAMINHÃO PLATAFORMA 29000 KG, EM VIA INTERNA (DENTRO DO CANTEIRO) EM REVESTIMENTO PRIMÁRIO. AF_01/2026</t>
  </si>
  <si>
    <t>TRANSPORTE DE EQUIPAMENTO PESADO COM CAMINHÃO PLATAFORMA 29000 KG, EM VIA INTERNA (DENTRO DO CANTEIRO) PAVIMENTADA. AF_01/2026</t>
  </si>
  <si>
    <t>TRANSPORTE DE EQUIPAMENTO PESADO COM CAMINHÃO PLATAFORMA 29000 KG, EM VIA URBANA EM LEITO NATURAL. AF_01/2026</t>
  </si>
  <si>
    <t>TRANSPORTE DE EQUIPAMENTO PESADO COM CAMINHÃO PLATAFORMA 29000 KG, EM VIA URBANA EM REVESTIMENTO PRIMÁRIO. AF_01/2026</t>
  </si>
  <si>
    <t>TRANSPORTE DE EQUIPAMENTO PESADO COM CAMINHÃO PLATAFORMA 29000 KG, EM VIA URBANA PAVIMENTADA, ADICIONAL PARA DMT EXCEDENTE A 30 KM. AF_01/2026</t>
  </si>
  <si>
    <t>TRANSPORTE DE EQUIPAMENTO PESADO COM CAMINHÃO PLATAFORMA 29000 KG, EM VIA URBANA PAVIMENTADA, DMT ATÉ 30 KM. AF_01/2026</t>
  </si>
  <si>
    <t>TRANSPORTE DE EQUIPAMENTO PESADO COM CAVALO MECÂNICO 6X2 COM PRANCHA REBAIXADA KG, EM VIA INTERNA (DENTRO DO CANTEIRO) EM LEITO NATURAL. AF_01/2026</t>
  </si>
  <si>
    <t>TRANSPORTE DE EQUIPAMENTO PESADO COM CAVALO MECÂNICO 6X2 COM PRANCHA REBAIXADA KG, EM VIA INTERNA (DENTRO DO CANTEIRO) EM REVESTIMENTO PRIMÁRIO. AF_01/2026</t>
  </si>
  <si>
    <t>TRANSPORTE DE EQUIPAMENTO PESADO COM CAVALO MECÂNICO 6X2 COM PRANCHA REBAIXADA KG, EM VIA INTERNA (DENTRO DO CANTEIRO) PAVIMENTADA. AF_01/2026</t>
  </si>
  <si>
    <t>TRANSPORTE DE EQUIPAMENTO PESADO COM CAVALO MECÂNICO 6X2 COM PRANCHA REBAIXADA KG, EM VIA URBANA EM LEITO NATURAL. AF_01/2026</t>
  </si>
  <si>
    <t>TRANSPORTE DE EQUIPAMENTO PESADO COM CAVALO MECÂNICO 6X2 COM PRANCHA REBAIXADA KG, EM VIA URBANA EM REVESTIMENTO PRIMÁRIO. AF_01/2026</t>
  </si>
  <si>
    <t>TRANSPORTE DE EQUIPAMENTO PESADO COM CAVALO MECÂNICO 6X2 COM PRANCHA REBAIXADA KG, EM VIA URBANA PAVIMENTADA, ADICIONAL PARA DMT EXCEDENTE A 30 KM. AF_01/2026</t>
  </si>
  <si>
    <t>TRANSPORTE DE EQUIPAMENTO PESADO COM CAVALO MECÂNICO 6X2 COM PRANCHA REBAIXADA KG, EM VIA URBANA PAVIMENTADA, DMT ATÉ 30 KM. AF_01/2026</t>
  </si>
  <si>
    <t>TRANSPORTE DE EQUIPAMENTO PESADO COM CAVALO MECÂNICO 6X2 COM PRANCHA RETA KG, EM VIA INTERNA (DENTRO DO CANTEIRO) EM LEITO NATURAL. AF_01/2026</t>
  </si>
  <si>
    <t>TRANSPORTE DE EQUIPAMENTO PESADO COM CAVALO MECÂNICO 6X2 COM PRANCHA RETA KG, EM VIA INTERNA (DENTRO DO CANTEIRO) EM REVESTIMENTO PRIMÁRIO. AF_01/2026</t>
  </si>
  <si>
    <t>TRANSPORTE DE EQUIPAMENTO PESADO COM CAVALO MECÂNICO 6X2 COM PRANCHA RETA KG, EM VIA INTERNA (DENTRO DO CANTEIRO) PAVIMENTADA. AF_01/2026</t>
  </si>
  <si>
    <t>TRANSPORTE DE EQUIPAMENTO PESADO COM CAVALO MECÂNICO 6X2 COM PRANCHA RETA KG, EM VIA URBANA EM LEITO NATURAL. AF_01/2026</t>
  </si>
  <si>
    <t>TRANSPORTE DE EQUIPAMENTO PESADO COM CAVALO MECÂNICO 6X2 COM PRANCHA RETA KG, EM VIA URBANA EM REVESTIMENTO PRIMÁRIO. AF_01/2026</t>
  </si>
  <si>
    <t>TRANSPORTE DE EQUIPAMENTO PESADO COM CAVALO MECÂNICO 6X2 COM PRANCHA RETA KG, EM VIA URBANA PAVIMENTADA, ADICIONAL PARA DMT EXCEDENTE A 30 KM. AF_01/2026</t>
  </si>
  <si>
    <t>TRANSPORTE DE EQUIPAMENTO PESADO COM CAVALO MECÂNICO 6X2 COM PRANCHA RETA KG, EM VIA URBANA PAVIMENTADA, DMT ATÉ 30 KM. AF_01/2026</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</si>
  <si>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</si>
  <si>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</si>
  <si>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</si>
  <si>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</si>
  <si>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</si>
  <si>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</si>
  <si>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</si>
  <si>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</si>
  <si>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</si>
  <si>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</si>
  <si>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</si>
  <si>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</si>
  <si>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</si>
  <si>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</si>
  <si>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</si>
  <si>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</si>
  <si>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</si>
  <si>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PRÉ-FABRICADA DE CONCRETO, VOLUME MÍNIMO DE 120 L. AF_11/2021</t>
  </si>
  <si>
    <t>MONTAGEM E DESMONTAGEM DE GRUA ASCENSIONAL, UTILIZAÇÃO DE GUINDASTE AUTOPROPELIDO 90T. AF_03/2024</t>
  </si>
  <si>
    <t>MONTAGEM E DESMONTAGEM DE GRUA ASCENSIONAL, UTILIZAÇÃO DE GUINDASTE DERRICK. AF_03/2024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</si>
  <si>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</si>
  <si>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</si>
  <si>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</si>
  <si>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</si>
  <si>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PALMEIRA COM ALTURA DE MUDA MAIOR QUE 2,00 M E MENOR OU IGUAL A 4,00 M. AF_07/2024</t>
  </si>
  <si>
    <t>PLANTIO DE PALMEIRA COM ALTURA DE MUDA MAIOR QUE 4,00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</si>
  <si>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</si>
  <si>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</si>
  <si>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</si>
  <si>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4,00 M.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</si>
  <si>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</si>
  <si>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</si>
  <si>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</si>
  <si>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</si>
  <si>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</si>
  <si>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</si>
  <si>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</si>
  <si>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</si>
  <si>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</si>
  <si>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</si>
  <si>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</si>
  <si>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</si>
  <si>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</si>
  <si>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</si>
  <si>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</si>
  <si>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</si>
  <si>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</si>
  <si>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</si>
  <si>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</si>
  <si>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</si>
  <si>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</si>
  <si>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</si>
  <si>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</si>
  <si>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</si>
  <si>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</si>
  <si>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</si>
  <si>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</si>
  <si>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</si>
  <si>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</si>
  <si>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</si>
  <si>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</si>
  <si>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</si>
  <si>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</si>
  <si>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</si>
  <si>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</si>
  <si>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</si>
  <si>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</si>
  <si>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</si>
  <si>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</si>
  <si>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</si>
  <si>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</si>
  <si>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</si>
  <si>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</si>
  <si>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</si>
  <si>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</si>
  <si>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</si>
  <si>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</si>
  <si>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</si>
  <si>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</si>
  <si>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</si>
  <si>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</si>
  <si>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</si>
  <si>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</si>
  <si>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</si>
  <si>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</si>
  <si>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</si>
  <si>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</si>
  <si>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</si>
  <si>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</si>
  <si>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</si>
  <si>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</si>
  <si>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</si>
  <si>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</si>
  <si>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</si>
  <si>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</si>
  <si>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</si>
  <si>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</si>
  <si>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PAREDE COM SISTEMA EM CHAPAS DE GESSO PARA DRYWALL, USO INTERNO, COM UMA FACE SIMPLES E OUTRA FACE DUPLA E ESTRUTURA METÁLICA COM GUIAS DUPLAS PARA PAREDES COM ÁREA LÍQUIDA MAIOR OU IGUAL A 6 M2, COM VÃOS. AF_07/2023_PS</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</si>
  <si>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</si>
  <si>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</si>
  <si>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</si>
  <si>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</si>
  <si>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</si>
  <si>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</si>
  <si>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</si>
  <si>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</si>
  <si>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</si>
  <si>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</si>
  <si>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</si>
  <si>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</si>
  <si>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</si>
  <si>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</si>
  <si>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</si>
  <si>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</si>
  <si>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</si>
  <si>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</si>
  <si>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</si>
  <si>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</si>
  <si>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</si>
  <si>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</si>
  <si>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</si>
  <si>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</si>
  <si>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</si>
  <si>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</si>
  <si>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</si>
  <si>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</si>
  <si>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PAVIMENTO EM PARALELEPÍPEDOS, REJUNTAMENTO COM PEDRISCO E EMULSÃO ASFÁLTICA. AF_05/2020</t>
  </si>
  <si>
    <t>EXECUÇÃO DE PAVIMENTO EM PEDRAS POLIÉDRICAS, REJUNTAMENTO COM PEDRISCO E EMULSÃO ASFÁLTICA. AF_05/2020</t>
  </si>
  <si>
    <t>EXECUÇÃO DE PASSEIO COM PLACAS DE CONCRETO PERMEÁVEL (DRENANTE), PRÉ-FABRICADAS, DE 40 X 40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</si>
  <si>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</si>
  <si>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</si>
  <si>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</si>
  <si>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</si>
  <si>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</si>
  <si>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</si>
  <si>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</si>
  <si>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</si>
  <si>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</si>
  <si>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</si>
  <si>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</si>
  <si>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</si>
  <si>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</si>
  <si>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</si>
  <si>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</si>
  <si>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</si>
  <si>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</si>
  <si>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</si>
  <si>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</si>
  <si>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</si>
  <si>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</si>
  <si>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</si>
  <si>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</si>
  <si>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</si>
  <si>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</si>
  <si>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</si>
  <si>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</si>
  <si>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</si>
  <si>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</si>
  <si>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</si>
  <si>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</si>
  <si>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ENSACAMENTO DE AREIA. AF_01/2026</t>
  </si>
  <si>
    <t>PENEIRAMENTO DE AREIA COM PENEIRA ELÉTRICA. AF_01/2026</t>
  </si>
  <si>
    <t>PENEIRAMENTO DE AREIA COM PENEIRA MANUAL. AF_01/2026</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</si>
  <si>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</si>
  <si>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</si>
  <si>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</si>
  <si>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</si>
  <si>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</si>
  <si>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</si>
  <si>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</si>
  <si>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</si>
  <si>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</si>
  <si>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</si>
  <si>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</si>
  <si>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</si>
  <si>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</si>
  <si>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</si>
  <si>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</si>
  <si>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</si>
  <si>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</si>
  <si>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</si>
  <si>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</si>
  <si>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</si>
  <si>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</si>
  <si>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</si>
  <si>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</si>
  <si>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</si>
  <si>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</si>
  <si>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</si>
  <si>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</si>
  <si>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</si>
  <si>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</si>
  <si>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</si>
  <si>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</si>
  <si>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</si>
  <si>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</si>
  <si>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</si>
  <si>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</si>
  <si>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</si>
  <si>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</si>
  <si>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</si>
  <si>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</si>
  <si>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</si>
  <si>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</si>
  <si>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</si>
  <si>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</si>
  <si>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</si>
  <si>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</si>
  <si>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</si>
  <si>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</si>
  <si>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</si>
  <si>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</si>
  <si>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</si>
  <si>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</si>
  <si>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</si>
  <si>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</si>
  <si>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</si>
  <si>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</si>
  <si>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</si>
  <si>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</si>
  <si>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</si>
  <si>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</si>
  <si>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</si>
  <si>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</si>
  <si>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</si>
  <si>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</si>
  <si>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</si>
  <si>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</si>
  <si>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</si>
  <si>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EMASSAMENTO COM MASSA LÁTEX, APLICAÇÃO EM PAREDE, DUAS DEMÃOS,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</si>
  <si>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</si>
  <si>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</si>
  <si>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</si>
  <si>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</si>
  <si>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</si>
  <si>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MECÂNICA EM PAREDES, DUAS DEMÃOS. AF_04/2023</t>
  </si>
  <si>
    <t>PINTURA LÁTEX ACRÍLICA ECONÔMICA, APLICAÇÃO MECÂNICA EM TETO, DUAS DEMÃOS. AF_04/2023</t>
  </si>
  <si>
    <t>PINTURA FUNDO NIVELADOR ACRÍLICO BRANCO EM MADEIRA. AF_01/2021</t>
  </si>
  <si>
    <t>PINTURA FUNDO NIVELADOR ALQUÍDICO INCOLOR EM MADEIRA. AF_01/2021</t>
  </si>
  <si>
    <t>PINTURA FUNDO NIVELADOR POLIURETÂNICO BRANCO EM MADEIRA. AF_01/2021</t>
  </si>
  <si>
    <t>PINTURA FUNDO NIVELADOR POLIURETÂNICO INCOLOR EM MADEIRA.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</si>
  <si>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</si>
  <si>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</si>
  <si>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</si>
  <si>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</si>
  <si>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</si>
  <si>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</si>
  <si>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</si>
  <si>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</si>
  <si>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</si>
  <si>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</si>
  <si>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</si>
  <si>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</si>
  <si>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</si>
  <si>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</si>
  <si>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</si>
  <si>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</si>
  <si>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</si>
  <si>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DE DEMARCAÇÃO DE VAGA COM TINTA ACRÍLICA, E = 10 CM, APLICAÇÃO MECÂNICA COM DEMARCADORA A TRAÇÃO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</si>
  <si>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</si>
  <si>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</si>
  <si>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</si>
  <si>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</si>
  <si>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</si>
  <si>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</si>
  <si>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NÚMEROS E LETRAS PARA SINALIZAÇÃO HORIZONTAL, ALTURA 100 MM, APLICADOR SPRAY E MOLDE PLÁSTICO.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</si>
  <si>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</si>
  <si>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</si>
  <si>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</si>
  <si>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</si>
  <si>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</si>
  <si>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</si>
  <si>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</si>
  <si>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</si>
  <si>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ACABAMENTO PARA PISO EM TACO DE MADEIRA.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</si>
  <si>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</si>
  <si>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</si>
  <si>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</si>
  <si>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PEDRA ASSENTADO SOBRE ARGAMASSA 1:3 (CIMENTO E AREIA). AF_09/2020</t>
  </si>
  <si>
    <t>PISO LAMINADO EM AMBIENTES INTERNOS. AF_09/2020</t>
  </si>
  <si>
    <t>PISO PODOTÁTIL, DIRECIONAL OU ALERTA, SOLIDARIZADO AO PISO EXISTENTE (ELEMENTOS DISCRETOS). AF_05/2020</t>
  </si>
  <si>
    <t>PISO VINÍLICO FLEXÍVEL EM MANTA, PADRÃO LISO, ESPESSURA 2 MM, FIXADO COM COLA. AF_09/2020</t>
  </si>
  <si>
    <t>RODAPÉ VINÍLICO FLEXÍVEL EM MANTA, ALTURA 10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</si>
  <si>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</si>
  <si>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</si>
  <si>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</si>
  <si>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</si>
  <si>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</si>
  <si>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</si>
  <si>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</si>
  <si>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</si>
  <si>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</si>
  <si>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</si>
  <si>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</si>
  <si>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</si>
  <si>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</si>
  <si>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</si>
  <si>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</si>
  <si>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</si>
  <si>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</si>
  <si>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</si>
  <si>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</si>
  <si>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</si>
  <si>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</si>
  <si>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</si>
  <si>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</si>
  <si>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</si>
  <si>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</si>
  <si>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</si>
  <si>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</si>
  <si>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</si>
  <si>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</si>
  <si>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</si>
  <si>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</si>
  <si>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</si>
  <si>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</si>
  <si>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</si>
  <si>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</si>
  <si>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</si>
  <si>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</si>
  <si>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</si>
  <si>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</si>
  <si>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</si>
  <si>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</si>
  <si>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</si>
  <si>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</si>
  <si>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</si>
  <si>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</si>
  <si>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</si>
  <si>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</si>
  <si>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</si>
  <si>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</si>
  <si>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</si>
  <si>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</si>
  <si>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</si>
  <si>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</si>
  <si>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</si>
  <si>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</si>
  <si>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</si>
  <si>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</si>
  <si>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</si>
  <si>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</si>
  <si>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</si>
  <si>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</si>
  <si>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</si>
  <si>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</si>
  <si>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</si>
  <si>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</si>
  <si>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</si>
  <si>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</si>
  <si>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</si>
  <si>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</si>
  <si>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</si>
  <si>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</si>
  <si>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</si>
  <si>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</si>
  <si>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</si>
  <si>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</si>
  <si>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</si>
  <si>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</si>
  <si>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</si>
  <si>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</si>
  <si>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</si>
  <si>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</si>
  <si>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</si>
  <si>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</si>
  <si>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</si>
  <si>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</si>
  <si>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</si>
  <si>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</si>
  <si>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</si>
  <si>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</si>
  <si>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</si>
  <si>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</si>
  <si>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</si>
  <si>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</si>
  <si>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</si>
  <si>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</si>
  <si>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</si>
  <si>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</si>
  <si>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</si>
  <si>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</si>
  <si>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</si>
  <si>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</si>
  <si>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</si>
  <si>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</si>
  <si>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</si>
  <si>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</si>
  <si>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</si>
  <si>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</si>
  <si>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</si>
  <si>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</si>
  <si>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</si>
  <si>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</si>
  <si>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</si>
  <si>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</si>
  <si>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</si>
  <si>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</si>
  <si>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</si>
  <si>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</si>
  <si>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</si>
  <si>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</si>
  <si>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</si>
  <si>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</si>
  <si>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</si>
  <si>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</si>
  <si>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</si>
  <si>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</si>
  <si>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</si>
  <si>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</si>
  <si>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</si>
  <si>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</si>
  <si>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</si>
  <si>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</si>
  <si>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</si>
  <si>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</si>
  <si>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</si>
  <si>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</si>
  <si>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</si>
  <si>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</si>
  <si>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</si>
  <si>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</si>
  <si>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</si>
  <si>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</si>
  <si>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</si>
  <si>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</si>
  <si>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</si>
  <si>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</si>
  <si>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</si>
  <si>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</si>
  <si>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</si>
  <si>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</si>
  <si>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</si>
  <si>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</si>
  <si>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</si>
  <si>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</si>
  <si>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</si>
  <si>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</si>
  <si>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</si>
  <si>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</si>
  <si>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</si>
  <si>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</si>
  <si>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</si>
  <si>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</si>
  <si>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</si>
  <si>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</si>
  <si>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</si>
  <si>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</si>
  <si>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</si>
  <si>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</si>
  <si>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</si>
  <si>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</si>
  <si>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</si>
  <si>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</si>
  <si>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</si>
  <si>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</si>
  <si>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</si>
  <si>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</si>
  <si>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</si>
  <si>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</si>
  <si>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</si>
  <si>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</si>
  <si>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</si>
  <si>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</si>
  <si>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</si>
  <si>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</si>
  <si>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</si>
  <si>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</si>
  <si>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</si>
  <si>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</si>
  <si>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</si>
  <si>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</si>
  <si>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</si>
  <si>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</si>
  <si>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</si>
  <si>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BORNE CONECTOR PARA CABOS DE 1,5 MM2, PARA QUADRO DE BOMBA - FORNECIMENTO E INSTALAÇÃO. AF_11/2025</t>
  </si>
  <si>
    <t>BORNE CONECTOR PARA CABOS DE 10 MM2, PARA QUADRO DE BOMBA - FORNECIMENTO E INSTALAÇÃO. AF_11/2025</t>
  </si>
  <si>
    <t>BORNE CONECTOR PARA CABOS DE 16 MM2, PARA QUADRO DE BOMBA - FORNECIMENTO E INSTALAÇÃO. AF_11/2025</t>
  </si>
  <si>
    <t>BORNE CONECTOR PARA CABOS DE 2,5 MM2, PARA QUADRO DE BOMBA - FORNECIMENTO E INSTALAÇÃO. AF_11/2025</t>
  </si>
  <si>
    <t>BORNE CONECTOR PARA CABOS DE 25 MM2, PARA QUADRO DE BOMBA - FORNECIMENTO E INSTALAÇÃO. AF_11/2025</t>
  </si>
  <si>
    <t>BORNE CONECTOR PARA CABOS DE 4 MM2, PARA QUADRO DE BOMBA - FORNECIMENTO E INSTALAÇÃO. AF_11/2025</t>
  </si>
  <si>
    <t>BORNE CONECTOR PARA CABOS DE 6 MM2, PARA QUADRO DE BOMBA - FORNECIMENTO E INSTALAÇÃO. AF_11/2025</t>
  </si>
  <si>
    <t>BOTÃO DE EMERGÊNCIA TIPO COGUMELO, PARA QUADRO DE BOMBA - FORNECIMENTO E INSTALAÇÃO. AF_11/2025</t>
  </si>
  <si>
    <t>BOTÃO LIGA/DESLIGA BOMBA VERDE E VERMELHO, PARA QUADRO DE BOMBA - FORNECIMENTO E INSTALAÇÃO. AF_11/2025</t>
  </si>
  <si>
    <t>CANALETA, PARA QUADRO DE BOMBA - FORNECIMENTO E INSTALAÇÃO. AF_11/2025</t>
  </si>
  <si>
    <t>CHAVE COMUTADORA DE 3 POSIÇÕES DE 10 A, PARA QUADRO DE BOMBA - FORNECIMENTO E INSTALAÇÃO. AF_11/2025</t>
  </si>
  <si>
    <t>CHAVE COMUTADORA DE 3 POSIÇÕES DE 20 A, PARA QUADRO DE BOMBA - FORNECIMENTO E INSTALAÇÃO. AF_11/2025</t>
  </si>
  <si>
    <t>CHAVE COMUTADORA DE 3 POSIÇÕES DE 32A, PARA QUADRO DE BOMBA - FORNECIMENTO E INSTALAÇÃO. AF_11/2025</t>
  </si>
  <si>
    <t>CHAVE COMUTADORA DE 3 POSIÇÕES DE 40 A, PARA QUADRO DE BOMBA - FORNECIMENTO E INSTALAÇÃO. AF_11/2025</t>
  </si>
  <si>
    <t>CHAVE COMUTADORA DE 3 POSIÇÕES DE 63 A, PARA QUADRO DE BOMBA - FORNECIMENTO E INSTALAÇÃO. AF_11/2025</t>
  </si>
  <si>
    <t>CHAVE COMUTADORA DE 3 POSIÇÕES DE 80 A, PARA QUADRO DE BOMBA - FORNECIMENTO E INSTALAÇÃO. AF_11/2025</t>
  </si>
  <si>
    <t>CONTATOR TRIPOLAR, CORRENTE DE *22* A, TENSAO NOMINAL DE *500* V, CATEGORIA AC-2 E AC-3, PARA QUADRO DE BOMBA - FORNECIMENTO E INSTALAÇÃO. AF_11/2025</t>
  </si>
  <si>
    <t>CONTATOR TRIPOLAR, CORRENTE DE *38* A, TENSAO NOMINAL DE *500* V, CATEGORIA AC-2 E AC-3, PARA QUADRO DE BOMBA - FORNECIMENTO E INSTALAÇÃO. AF_11/2025</t>
  </si>
  <si>
    <t>CONTATOR TRIPOLAR, CORRENTE DE 12 A, TENSAO NOMINAL DE *500* V, CATEGORIA AC-2 E AC-3, PARA QUADRO DE BOMBA - FORNECIMENTO E INSTALAÇÃO. AF_11/2025</t>
  </si>
  <si>
    <t>CONTATOR TRIPOLAR, CORRENTE DE 25 A, TENSAO NOMINAL DE *500* V, CATEGORIA AC-2 E AC-3, PARA QUADRO DE BOMBA - FORNECIMENTO E INSTALAÇÃO. AF_11/2025</t>
  </si>
  <si>
    <t>CONTATOR TRIPOLAR, CORRENTE DE 32 A, TENSAO NOMINAL DE *500* V, CATEGORIA AC-2 E AC-3, PARA QUADRO DE BOMBA - FORNECIMENTO E INSTALAÇÃO. AF_11/2025</t>
  </si>
  <si>
    <t>CONTATOR TRIPOLAR, CORRENTE DE 45 A, TENSAO NOMINAL DE *500* V, CATEGORIA AC-2 E AC-3, PARA QUADRO DE BOMBA - FORNECIMENTO E INSTALAÇÃO. AF_11/2025</t>
  </si>
  <si>
    <t>CONTATOR TRIPOLAR, CORRENTE DE 9 A, TENSAO NOMINAL DE *500* V, CATEGORIA AC-2 E AC-3, PARA QUADRO DE BOMBA - FORNECIMENTO E INSTALAÇÃO. AF_11/2025</t>
  </si>
  <si>
    <t>DISJUNTOR TERMOMAGNETICO PARA TRILHO DIN (IEC), TRIPOLAR, 10 A, PARA QUADRO DE BOMBA - FORNECIMENTO E INSTALAÇÃO. AF_11/2025</t>
  </si>
  <si>
    <t>DISJUNTOR TERMOMAGNETICO PARA TRILHO DIN (IEC), TRIPOLAR, 16 A, PARA QUADRO DE BOMBA - FORNECIMENTO E INSTALAÇÃO. AF_11/2025</t>
  </si>
  <si>
    <t>DISJUNTOR TERMOMAGNETICO PARA TRILHO DIN (IEC), TRIPOLAR, 20 A, PARA QUADRO DE BOMBA - FORNECIMENTO E INSTALAÇÃO. AF_11/2025</t>
  </si>
  <si>
    <t>DISJUNTOR TERMOMAGNETICO PARA TRILHO DIN (IEC), TRIPOLAR, 25 A, PARA QUADRO DE BOMBA - FORNECIMENTO E INSTALAÇÃO. AF_11/2025</t>
  </si>
  <si>
    <t>DISJUNTOR TERMOMAGNETICO PARA TRILHO DIN (IEC), TRIPOLAR, 32 A, PARA QUADRO DE BOMBA - FORNECIMENTO E INSTALAÇÃO. AF_11/2025</t>
  </si>
  <si>
    <t>DISJUNTOR TERMOMAGNETICO PARA TRILHO DIN (IEC), TRIPOLAR, 40 A, PARA QUADRO DE BOMBA - FORNECIMENTO E INSTALAÇÃO. AF_11/2025</t>
  </si>
  <si>
    <t>DISJUNTOR TERMOMAGNETICO PARA TRILHO DIN (IEC), TRIPOLAR, 50 A, PARA QUADRO DE BOMBA - FORNECIMENTO E INSTALAÇÃO. AF_11/2025</t>
  </si>
  <si>
    <t>DISJUNTOR TERMOMAGNETICO PARA TRILHO DIN (IEC), TRIPOLAR, 63 A, PARA QUADRO DE BOMBA - FORNECIMENTO E INSTALAÇÃO. AF_11/2025</t>
  </si>
  <si>
    <t>INSTALAÇÃO DE QUADRO ELÉTRICO PARA 1 BOMBA TRIFÁSICA ATÉ 25 CV CADA (NÃO INCLUI O FORNECIMENTO DO QUADRO). AF_11/2025</t>
  </si>
  <si>
    <t>INSTALAÇÃO DE QUADRO ELÉTRICO PARA 2 BOMBAS TRIFÁSICAS ATÉ 25 CV CADA (NÃO INCLUI O FORNECIMENTO DO QUADRO). AF_11/2025</t>
  </si>
  <si>
    <t>QUADRO ELÉTRICO PARA 1 BOMBA CENTRÍFUGA TRIFÁSICA 1,5 CV - FORNECIMENTO E INSTALAÇÃO. AF_11/2025</t>
  </si>
  <si>
    <t>QUADRO ELÉTRICO PARA 1 BOMBA CENTRÍFUGA TRIFÁSICA 10 CV - FORNECIMENTO E INSTALAÇÃO. AF_11/2025</t>
  </si>
  <si>
    <t>QUADRO ELÉTRICO PARA 1 BOMBA CENTRÍFUGA TRIFÁSICA 3 CV - FORNECIMENTO E INSTALAÇÃO. AF_11/2025</t>
  </si>
  <si>
    <t>QUADRO ELÉTRICO PARA 2 BOMBAS CENTRÍFUGAS TRIFÁSICAS 1,5 CV CADA - FORNECIMENTO E INSTALAÇÃO. AF_11/2025</t>
  </si>
  <si>
    <t>QUADRO ELÉTRICO PARA 2 BOMBAS CENTRÍFUGAS TRIFÁSICAS 10 CV CADA - FORNECIMENTO E INSTALAÇÃO. AF_11/2025</t>
  </si>
  <si>
    <t>QUADRO ELÉTRICO PARA 2 BOMBAS CENTRÍFUGAS TRIFÁSICAS 3 CV CADA - FORNECIMENTO E INSTALAÇÃO. AF_11/2025</t>
  </si>
  <si>
    <t>RELÉ ESTRELA TRIANGULO, PARA QUADRO DE BOMBA - FORNECIMENTO E INSTALAÇÃO. AF_11/2025</t>
  </si>
  <si>
    <t>RELÉ FALTA DE FASE PARA ATUAR NO COMANDO DO CONTATOR, PARA QUADRO DE BOMBA - FORNECIMENTO E INSTALAÇÃO. AF_11/2025</t>
  </si>
  <si>
    <t>RELÉ PARA REVEZAMENTO DE MOTORES, PARA QUADRO DE BOMBA - FORNECIMENTO E INSTALAÇÃO. AF_11/2025</t>
  </si>
  <si>
    <t>RELÉ TÉRMICO 10 A 15 A PARA 220 V OU 7 A 10 A PARA 380 V, PARA QUADRO DE BOMBA - FORNECIMENTO E INSTALAÇÃO. AF_11/2025</t>
  </si>
  <si>
    <t>RELÉ TÉRMICO 32 A 40 A PARA 220 V OU 22 A 32 A PARA 380 V, PARA QUADRO DE BOMBA - FORNECIMENTO E INSTALAÇÃO. AF_11/2025</t>
  </si>
  <si>
    <t>RELÉ TÉRMICO 6 A 8 A PARA 220 V OU 4 A 6,3 A PARA 380 V, PARA QUADRO DE BOMBA - FORNECIMENTO E INSTALAÇÃO. AF_11/2025</t>
  </si>
  <si>
    <t>SINALEIRO LED PARA INDICAÇÃO BOMBA, PARA QUADRO DE BOMBA - FORNECIMENTO E INSTALAÇÃO. AF_11/2025</t>
  </si>
  <si>
    <t>TRILHO DIN, PARA QUADRO DE BOMBA - FORNECIMENTO E INSTALAÇÃO. AF_11/2025</t>
  </si>
  <si>
    <t>ARMAÇÃO PARA EXECUÇÃO DE RADIER, PISO DE CONCRETO OU LAJE SOBRE SOLO, COM USO DE TELA Q-246. AF_09/2021</t>
  </si>
  <si>
    <t>ARMAÇÃO PARA EXECUÇÃO DE RADIER, PISO DE CONCRETO OU LAJE SOBRE SOLO, COM USO DE TELA Q-396.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</si>
  <si>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</si>
  <si>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</si>
  <si>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</si>
  <si>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</si>
  <si>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</si>
  <si>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</si>
  <si>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</si>
  <si>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</si>
  <si>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</si>
  <si>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</si>
  <si>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</si>
  <si>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</si>
  <si>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</si>
  <si>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</si>
  <si>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</si>
  <si>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</si>
  <si>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</si>
  <si>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</si>
  <si>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</si>
  <si>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METÁLICAS. AF_09/2021</t>
  </si>
  <si>
    <t>MONTAGEM E DESMONTAGEM DE FORMA PARA RADIER, PISO DE CONCRETO OU LAJE SOBRE SOLO, COM SISTEMA DE FORMAS MANUSEÁVEIS METÁLICAS. AF_09/2021</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</si>
  <si>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</si>
  <si>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</si>
  <si>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</si>
  <si>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</si>
  <si>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</si>
  <si>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</si>
  <si>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</si>
  <si>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</si>
  <si>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</si>
  <si>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</si>
  <si>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</si>
  <si>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</si>
  <si>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</si>
  <si>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</si>
  <si>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</si>
  <si>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</si>
  <si>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</si>
  <si>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</si>
  <si>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</si>
  <si>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</si>
  <si>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</si>
  <si>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</si>
  <si>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</si>
  <si>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</si>
  <si>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</si>
  <si>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</si>
  <si>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</si>
  <si>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</si>
  <si>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</si>
  <si>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</si>
  <si>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</si>
  <si>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</si>
  <si>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</si>
  <si>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</si>
  <si>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</si>
  <si>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</si>
  <si>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</si>
  <si>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</si>
  <si>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</si>
  <si>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</si>
  <si>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</si>
  <si>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</si>
  <si>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</si>
  <si>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</si>
  <si>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</si>
  <si>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</si>
  <si>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</si>
  <si>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</si>
  <si>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</si>
  <si>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</si>
  <si>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</si>
  <si>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</si>
  <si>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</si>
  <si>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</si>
  <si>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</si>
  <si>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</si>
  <si>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</si>
  <si>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</si>
  <si>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</si>
  <si>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</si>
  <si>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</si>
  <si>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</si>
  <si>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</si>
  <si>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</si>
  <si>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</si>
  <si>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</si>
  <si>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</si>
  <si>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</si>
  <si>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</si>
  <si>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</si>
  <si>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</si>
  <si>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</si>
  <si>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</si>
  <si>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</si>
  <si>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</si>
  <si>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</si>
  <si>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</si>
  <si>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</si>
  <si>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</si>
  <si>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</si>
  <si>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</si>
  <si>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</si>
  <si>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</si>
  <si>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</si>
  <si>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</si>
  <si>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</si>
  <si>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</si>
  <si>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</si>
  <si>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</si>
  <si>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</si>
  <si>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</si>
  <si>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</si>
  <si>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</si>
  <si>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</si>
  <si>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</si>
  <si>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</si>
  <si>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</si>
  <si>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</si>
  <si>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</si>
  <si>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</si>
  <si>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</si>
  <si>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</si>
  <si>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</si>
  <si>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</si>
  <si>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</si>
  <si>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</si>
  <si>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</si>
  <si>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</si>
  <si>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</si>
  <si>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</si>
  <si>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</si>
  <si>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</si>
  <si>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</si>
  <si>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</si>
  <si>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</si>
  <si>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</si>
  <si>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</si>
  <si>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</si>
  <si>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</si>
  <si>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</si>
  <si>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</si>
  <si>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</si>
  <si>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</si>
  <si>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</si>
  <si>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</si>
  <si>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</si>
  <si>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</si>
  <si>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</si>
  <si>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</si>
  <si>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</si>
  <si>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</si>
  <si>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</si>
  <si>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</si>
  <si>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</si>
  <si>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</si>
  <si>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</si>
  <si>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</si>
  <si>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</si>
  <si>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</si>
  <si>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</si>
  <si>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</si>
  <si>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</si>
  <si>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</si>
  <si>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</si>
  <si>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</si>
  <si>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</si>
  <si>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</si>
  <si>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</si>
  <si>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</si>
  <si>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</si>
  <si>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</si>
  <si>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</si>
  <si>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</si>
  <si>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</si>
  <si>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</si>
  <si>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</si>
  <si>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90 MM, JUNTA SOLDADA (NÃO INCLUI A EXECUÇÃO DE SOLDA) - FORNECIMENTO E ASSENTAMENTO. AF_12/2021</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</si>
  <si>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</si>
  <si>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</si>
  <si>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</si>
  <si>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</si>
  <si>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</si>
  <si>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</si>
  <si>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</si>
  <si>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</si>
  <si>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</si>
  <si>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</si>
  <si>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RESERVATÓRIO DE CONCRETO PRÉ-FABRICADO, DIÂMETRO IGUAL A 2,5 M E ALTURA TOTAL IGUAL A 10,5 M - FORNECIMENTO E INSTALAÇÃO. AF_12/2025</t>
  </si>
  <si>
    <t>RESERVATÓRIO DE CONCRETO PRÉ-FABRICADO, DIÂMETRO IGUAL A 2,5 M E ALTURA TOTAL IGUAL A 15,0 M - FORNECIMENTO E INSTALAÇÃO. AF_12/2025</t>
  </si>
  <si>
    <t>RESERVATÓRIO DE CONCRETO PRÉ-FABRICADO, DIÂMETRO IGUAL A 2,5 M E ALTURA TOTAL IGUAL A 20,0 M - FORNECIMENTO E INSTALAÇÃO. AF_12/2025</t>
  </si>
  <si>
    <t>RESERVATÓRIO DE CONCRETO PRÉ-FABRICADO, DIÂMETRO IGUAL A 2,5 M E ALTURA TOTAL IGUAL A 25,0 M - FORNECIMENTO E INSTALAÇÃO. AF_12/2025</t>
  </si>
  <si>
    <t>RESERVATÓRIO DE CONCRETO PRÉ-FABRICADO, DIÂMETRO IGUAL A 2,5 M E ALTURA TOTAL IGUAL A 30,5 M - FORNECIMENTO E INSTALAÇÃO. AF_12/2025</t>
  </si>
  <si>
    <t>RESERVATÓRIO DE CONCRETO PRÉ-FABRICADO, DIÂMETRO IGUAL A 2,5 M E ALTURA TOTAL MENOR OU IGUAL A 30,5 M - SOMENTE INSTALAÇÃO, SEM FORNECIMENTO. AF_12/2025</t>
  </si>
  <si>
    <t>RESERVATÓRIO DE CONCRETO PRÉ-FABRICADO, DIÂMETRO IGUAL A 3,0 M E ALTURA TOTAL IGUAL A 10,5 M - FORNECIMENTO E INSTALAÇÃO. AF_12/2025</t>
  </si>
  <si>
    <t>RESERVATÓRIO DE CONCRETO PRÉ-FABRICADO, DIÂMETRO IGUAL A 3,0 M E ALTURA TOTAL IGUAL A 15,0 M - FORNECIMENTO E INSTALAÇÃO. AF_12/2025</t>
  </si>
  <si>
    <t>RESERVATÓRIO DE CONCRETO PRÉ-FABRICADO, DIÂMETRO IGUAL A 3,0 M E ALTURA TOTAL IGUAL A 20,0 M - FORNECIMENTO E INSTALAÇÃO. AF_12/2025</t>
  </si>
  <si>
    <t>RESERVATÓRIO DE CONCRETO PRÉ-FABRICADO, DIÂMETRO IGUAL A 3,0 M E ALTURA TOTAL IGUAL A 25,0 M - FORNECIMENTO E INSTALAÇÃO. AF_12/2025</t>
  </si>
  <si>
    <t>RESERVATÓRIO DE CONCRETO PRÉ-FABRICADO, DIÂMETRO IGUAL A 3,0 M E ALTURA TOTAL IGUAL A 30,5 M - FORNECIMENTO E INSTALAÇÃO. AF_12/2025</t>
  </si>
  <si>
    <t>RESERVATÓRIO DE CONCRETO PRÉ-FABRICADO, DIÂMETRO IGUAL A 3,0 M E ALTURA TOTAL MENOR OU IGUAL A 30,5 M - SOMENTE INSTALAÇÃO, SEM FORNECIMENTO. AF_12/2025</t>
  </si>
  <si>
    <t>RESERVATÓRIO METÁLICO, TIPO TAÇA COM COLUNA SECA E CAPACIDADE IGUAL A 10.000 L - FORNECIMENTO E INSTALAÇÃO. AF_12/2025</t>
  </si>
  <si>
    <t>RESERVATÓRIO METÁLICO, TIPO TAÇA COM COLUNA SECA E CAPACIDADE IGUAL A 100.000 L - FORNECIMENTO E INSTALAÇÃO. AF_12/2025</t>
  </si>
  <si>
    <t>RESERVATÓRIO METÁLICO, TIPO TAÇA COM COLUNA SECA E CAPACIDADE IGUAL A 15.000 L - FORNECIMENTO E INSTALAÇÃO. AF_12/2025</t>
  </si>
  <si>
    <t>RESERVATÓRIO METÁLICO, TIPO TAÇA COM COLUNA SECA E CAPACIDADE IGUAL A 20.000 L - FORNECIMENTO E INSTALAÇÃO. AF_12/2025</t>
  </si>
  <si>
    <t>RESERVATÓRIO METÁLICO, TIPO TAÇA COM COLUNA SECA E CAPACIDADE IGUAL A 30.000 L - FORNECIMENTO E INSTALAÇÃO. AF_12/2025</t>
  </si>
  <si>
    <t>RESERVATÓRIO METÁLICO, TIPO TAÇA COM COLUNA SECA E CAPACIDADE IGUAL A 40.000 L - FORNECIMENTO E INSTALAÇÃO. AF_12/2025</t>
  </si>
  <si>
    <t>RESERVATÓRIO METÁLICO, TIPO TAÇA COM COLUNA SECA E CAPACIDADE IGUAL A 5.000 L - FORNECIMENTO E INSTALAÇÃO. AF_12/2025</t>
  </si>
  <si>
    <t>RESERVATÓRIO METÁLICO, TIPO TAÇA COM COLUNA SECA E CAPACIDADE IGUAL A 50.000 L - FORNECIMENTO E INSTALAÇÃO. AF_12/2025</t>
  </si>
  <si>
    <t>RESERVATÓRIO METÁLICO, TIPO TAÇA COM COLUNA SECA E CAPACIDADE IGUAL A 75.000 L - FORNECIMENTO E INSTALAÇÃO. AF_12/2025</t>
  </si>
  <si>
    <t>RESERVATÓRIO METÁLICO, TIPO TAÇA COM ÁGUA NA COLUNA E CAPACIDADE IGUAL A 10.000 L - FORNECIMENTO E INSTALAÇÃO. AF_12/2025</t>
  </si>
  <si>
    <t>RESERVATÓRIO METÁLICO, TIPO TAÇA COM ÁGUA NA COLUNA E CAPACIDADE IGUAL A 100.000 L - FORNECIMENTO E INSTALAÇÃO. AF_12/2025</t>
  </si>
  <si>
    <t>RESERVATÓRIO METÁLICO, TIPO TAÇA COM ÁGUA NA COLUNA E CAPACIDADE IGUAL A 15.000 L - FORNECIMENTO E INSTALAÇÃO. AF_12/2025</t>
  </si>
  <si>
    <t>RESERVATÓRIO METÁLICO, TIPO TAÇA COM ÁGUA NA COLUNA E CAPACIDADE IGUAL A 20.000 L - FORNECIMENTO E INSTALAÇÃO. AF_12/2025</t>
  </si>
  <si>
    <t>RESERVATÓRIO METÁLICO, TIPO TAÇA COM ÁGUA NA COLUNA E CAPACIDADE IGUAL A 30.000 L - FORNECIMENTO E INSTALAÇÃO. AF_12/2025</t>
  </si>
  <si>
    <t>RESERVATÓRIO METÁLICO, TIPO TAÇA COM ÁGUA NA COLUNA E CAPACIDADE IGUAL A 40.000 L - FORNECIMENTO E INSTALAÇÃO. AF_12/2025</t>
  </si>
  <si>
    <t>RESERVATÓRIO METÁLICO, TIPO TAÇA COM ÁGUA NA COLUNA E CAPACIDADE IGUAL A 5.000 L - FORNECIMENTO E INSTALAÇÃO. AF_12/2025</t>
  </si>
  <si>
    <t>RESERVATÓRIO METÁLICO, TIPO TAÇA COM ÁGUA NA COLUNA E CAPACIDADE IGUAL A 50.000 L - FORNECIMENTO E INSTALAÇÃO. AF_12/2025</t>
  </si>
  <si>
    <t>RESERVATÓRIO METÁLICO, TIPO TAÇA COM ÁGUA NA COLUNA E CAPACIDADE IGUAL A 75.000 L - FORNECIMENTO E INSTALAÇÃO. AF_12/2025</t>
  </si>
  <si>
    <t>RESERVATÓRIO METÁLICO, TIPO TUBULAR E CAPACIDADE IGUAL A 10.000 L - FORNECIMENTO E INSTALAÇÃO. AF_12/2025</t>
  </si>
  <si>
    <t>RESERVATÓRIO METÁLICO, TIPO TUBULAR E CAPACIDADE IGUAL A 100.000 L - FORNECIMENTO E INSTALAÇÃO. AF_12/2025</t>
  </si>
  <si>
    <t>RESERVATÓRIO METÁLICO, TIPO TUBULAR E CAPACIDADE IGUAL A 15.000 L - FORNECIMENTO E INSTALAÇÃO. AF_12/2025</t>
  </si>
  <si>
    <t>RESERVATÓRIO METÁLICO, TIPO TUBULAR E CAPACIDADE IGUAL A 20.000 L - FORNECIMENTO E INSTALAÇÃO. AF_12/2025</t>
  </si>
  <si>
    <t>RESERVATÓRIO METÁLICO, TIPO TUBULAR E CAPACIDADE IGUAL A 30.000 L - FORNECIMENTO E INSTALAÇÃO. AF_12/2025</t>
  </si>
  <si>
    <t>RESERVATÓRIO METÁLICO, TIPO TUBULAR E CAPACIDADE IGUAL A 40.000 L - FORNECIMENTO E INSTALAÇÃO. AF_12/2025</t>
  </si>
  <si>
    <t>RESERVATÓRIO METÁLICO, TIPO TUBULAR E CAPACIDADE IGUAL A 5.000 L - FORNECIMENTO E INSTALAÇÃO. AF_12/2025</t>
  </si>
  <si>
    <t>RESERVATÓRIO METÁLICO, TIPO TUBULAR E CAPACIDADE IGUAL A 50.000 L - FORNECIMENTO E INSTALAÇÃO. AF_12/2025</t>
  </si>
  <si>
    <t>RESERVATÓRIO METÁLICO, TIPO TUBULAR E CAPACIDADE IGUAL A 75.000 L - FORNECIMENTO E INSTALAÇÃO. AF_12/2025</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</si>
  <si>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</si>
  <si>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</si>
  <si>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</si>
  <si>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</si>
  <si>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NA ALTURA INTEIRA DAS PAREDES. AF_02/2023_PE</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</si>
  <si>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</si>
  <si>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</si>
  <si>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</si>
  <si>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</si>
  <si>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</si>
  <si>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</si>
  <si>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</si>
  <si>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</si>
  <si>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</si>
  <si>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</si>
  <si>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</si>
  <si>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</si>
  <si>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</si>
  <si>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</si>
  <si>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</si>
  <si>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</si>
  <si>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</si>
  <si>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</si>
  <si>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</si>
  <si>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</si>
  <si>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</si>
  <si>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</si>
  <si>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</si>
  <si>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</si>
  <si>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</si>
  <si>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</si>
  <si>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</si>
  <si>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</si>
  <si>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</si>
  <si>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</si>
  <si>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</si>
  <si>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</si>
  <si>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</si>
  <si>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</si>
  <si>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</si>
  <si>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</si>
  <si>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</si>
  <si>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</si>
  <si>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</si>
  <si>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</si>
  <si>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</si>
  <si>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</si>
  <si>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</si>
  <si>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</si>
  <si>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</si>
  <si>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</si>
  <si>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</si>
  <si>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</si>
  <si>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</si>
  <si>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</si>
  <si>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</si>
  <si>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</si>
  <si>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</si>
  <si>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</si>
  <si>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</si>
  <si>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</si>
  <si>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</si>
  <si>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</si>
  <si>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</si>
  <si>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</si>
  <si>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</si>
  <si>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</si>
  <si>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</si>
  <si>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</si>
  <si>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</si>
  <si>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</si>
  <si>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</si>
  <si>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</si>
  <si>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</si>
  <si>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</si>
  <si>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</si>
  <si>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</si>
  <si>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</si>
  <si>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</si>
  <si>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</si>
  <si>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</si>
  <si>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FITA DE ALUMÍNIO 70 MM²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</si>
  <si>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</si>
  <si>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</si>
  <si>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</si>
  <si>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</si>
  <si>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</si>
  <si>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</si>
  <si>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</si>
  <si>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</si>
  <si>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</si>
  <si>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</si>
  <si>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</si>
  <si>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</si>
  <si>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25 MM - FORNECIMENTO E INSTALAÇÃO (EXCLUSIVE HIDRÔMETRO). AF_03/2024</t>
  </si>
  <si>
    <t>HIDRÔMETRO DN 2", 30 M³/H - FORNECIMENTO E INSTALAÇÃO. AF_03/2024</t>
  </si>
  <si>
    <t>CUMEEIRA NORMAL PARA TELHA TRAPEZOIDAL DE AÇO, E = 0,5 MM, INCLUSO ACESSÓRIOS DE FIXAÇÃO E IÇAMENTO.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</si>
  <si>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</si>
  <si>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</si>
  <si>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</si>
  <si>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</si>
  <si>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</si>
  <si>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</si>
  <si>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</si>
  <si>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</si>
  <si>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</si>
  <si>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</si>
  <si>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</si>
  <si>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</si>
  <si>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</si>
  <si>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</si>
  <si>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</si>
  <si>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</si>
  <si>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</si>
  <si>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</si>
  <si>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</si>
  <si>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</si>
  <si>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</si>
  <si>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</si>
  <si>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</si>
  <si>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</si>
  <si>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</si>
  <si>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</si>
  <si>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</si>
  <si>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</si>
  <si>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</si>
  <si>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</si>
  <si>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</si>
  <si>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</si>
  <si>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</si>
  <si>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</si>
  <si>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</si>
  <si>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</si>
  <si>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</si>
  <si>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</si>
  <si>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</si>
  <si>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</si>
  <si>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</si>
  <si>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</si>
  <si>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</si>
  <si>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</si>
  <si>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</si>
  <si>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</si>
  <si>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</si>
  <si>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</si>
  <si>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</si>
  <si>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</si>
  <si>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</si>
  <si>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</si>
  <si>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</si>
  <si>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</si>
  <si>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</si>
  <si>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</si>
  <si>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</si>
  <si>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</si>
  <si>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</si>
  <si>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</si>
  <si>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</si>
  <si>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</si>
  <si>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</si>
  <si>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</si>
  <si>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</si>
  <si>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</si>
  <si>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</si>
  <si>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</si>
  <si>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</si>
  <si>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</si>
  <si>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</si>
  <si>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</si>
  <si>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</si>
  <si>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</si>
  <si>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</si>
  <si>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</si>
  <si>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</si>
  <si>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</si>
  <si>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</si>
  <si>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</si>
  <si>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</si>
  <si>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</si>
  <si>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</si>
  <si>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</si>
  <si>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</si>
  <si>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</si>
  <si>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</si>
  <si>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</si>
  <si>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</si>
  <si>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</si>
  <si>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</si>
  <si>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</si>
  <si>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</si>
  <si>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</si>
  <si>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</si>
  <si>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</si>
  <si>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</si>
  <si>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</si>
  <si>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</si>
  <si>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</si>
  <si>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</si>
  <si>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</si>
  <si>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</si>
  <si>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</si>
  <si>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</si>
  <si>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</si>
  <si>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</si>
  <si>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</si>
  <si>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</si>
  <si>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</si>
  <si>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</si>
  <si>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</si>
  <si>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</si>
  <si>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</si>
  <si>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</si>
  <si>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</si>
  <si>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</si>
  <si>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</si>
  <si>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</si>
  <si>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</si>
  <si>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</si>
  <si>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</si>
  <si>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</si>
  <si>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</si>
  <si>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</si>
  <si>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</si>
  <si>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</si>
  <si>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</si>
  <si>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</si>
  <si>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PAVIMENTO COM TRATAMENTO SUPERFICIAL DUPLO, COM CAP 150/200 E ROLO COMPACTADOR DE PNEUS. AF_11/2025</t>
  </si>
  <si>
    <t>PAVIMENTO COM TRATAMENTO SUPERFICIAL DUPLO, COM CAP 150/200 E ROLO COMPACTADOR TANDEM. AF_11/2025</t>
  </si>
  <si>
    <t>PAVIMENTO COM TRATAMENTO SUPERFICIAL DUPLO, COM EMULSÃO ASFÁLTICA RR-2C E ROLO COMPACTADOR DE PNEUS. AF_11/2025</t>
  </si>
  <si>
    <t>PAVIMENTO COM TRATAMENTO SUPERFICIAL DUPLO, COM EMULSÃO ASFÁLTICA RR-2C E ROLO COMPACTADOR TANDEM. AF_11/2025</t>
  </si>
  <si>
    <t>PAVIMENTO COM TRATAMENTO SUPERFICIAL DUPLO, COM EMULSÃO ASFÁLTICA RR-2C, COM BANHO DILUÍDO E ROLO COMPACTADOR DE PNEUS. AF_11/2025</t>
  </si>
  <si>
    <t>PAVIMENTO COM TRATAMENTO SUPERFICIAL DUPLO, COM EMULSÃO ASFÁLTICA RR-2C, COM BANHO DILUÍDO E ROLO COMPACTADOR TANDEM. AF_11/2025</t>
  </si>
  <si>
    <t>PAVIMENTO COM TRATAMENTO SUPERFICIAL DUPLO, COM EMULSÃO ASFÁLTICA RR-2C, COM CAPA SELANTE E ROLO COMPACTADOR DE PNEUS. AF_11/2025</t>
  </si>
  <si>
    <t>PAVIMENTO COM TRATAMENTO SUPERFICIAL DUPLO, COM EMULSÃO ASFÁLTICA RR-2C, COM CAPA SELANTE E ROLO COMPACTADOR TANDEM. AF_11/2025</t>
  </si>
  <si>
    <t>PAVIMENTO COM TRATAMENTO SUPERFICIAL SIMPLES, COM CAP 150/200 E ROLO COMPACTADOR DE PNEUS. AF_11/2025</t>
  </si>
  <si>
    <t>PAVIMENTO COM TRATAMENTO SUPERFICIAL SIMPLES, COM CAP 150/200 E ROLO COMPACTADOR TANDEM. AF_11/2025</t>
  </si>
  <si>
    <t>PAVIMENTO COM TRATAMENTO SUPERFICIAL SIMPLES, COM EMULSÃO ASFÁLTICA RR-2C E ROLO COMPACTADOR DE PNEUS. AF_11/2025</t>
  </si>
  <si>
    <t>PAVIMENTO COM TRATAMENTO SUPERFICIAL SIMPLES, COM EMULSÃO ASFÁLTICA RR-2C E ROLO COMPACTADOR TANDEM. AF_11/2025</t>
  </si>
  <si>
    <t>PAVIMENTO COM TRATAMENTO SUPERFICIAL SIMPLES, COM EMULSÃO ASFÁLTICA RR-2C, COM BANHO DILUÍDO E ROLO COMPACTADOR DE PNEUS. AF_11/2025</t>
  </si>
  <si>
    <t>PAVIMENTO COM TRATAMENTO SUPERFICIAL SIMPLES, COM EMULSÃO ASFÁLTICAA RR-2C, COM BANHO DILUÍDO E ROLO COMPACTADOR TANDEM. AF_11/2025</t>
  </si>
  <si>
    <t>PAVIMENTO COM TRATAMENTO SUPERFICIAL TRIPLO, COM CAP 150/200 E ROLO COMPACTADOR DE PNEUS. AF_11/2025</t>
  </si>
  <si>
    <t>PAVIMENTO COM TRATAMENTO SUPERFICIAL TRIPLO, COM CAP 150/200 E ROLO COMPACTADOR TANDEM. AF_11/2025</t>
  </si>
  <si>
    <t>PAVIMENTO COM TRATAMENTO SUPERFICIAL TRIPLO, COM EMULSÃO ASFÁLTICA RR-2C E ROLO COMPACTADOR DE PNEUS. AF_11/2025</t>
  </si>
  <si>
    <t>PAVIMENTO COM TRATAMENTO SUPERFICIAL TRIPLO, COM EMULSÃO ASFÁLTICA RR-2C E ROLO COMPACTADOR TANDEM. AF_11/2025</t>
  </si>
  <si>
    <t>PAVIMENTO COM TRATAMENTO SUPERFICIAL TRIPLO, COM EMULSÃO ASFÁLTICA RR-2C, COM BANHO DILUÍDO E ROLO COMPACTADOR DE PNEUS. AF_11/2025</t>
  </si>
  <si>
    <t>PAVIMENTO COM TRATAMENTO SUPERFICIAL TRIPLO, COM EMULSÃO ASFÁLTICA RR-2C, COM BANHO DILUÍDO E ROLO COMPACTADOR TANDEM. AF_11/2025</t>
  </si>
  <si>
    <t>PAVIMENTO COM TRATAMENTO SUPERFICIAL TRIPLO, COM EMULSÃO ASFÁLTICA RR-2C, COM CAPA SELANTE E ROLO COMPACTADOR DE PNEUS. AF_11/2025</t>
  </si>
  <si>
    <t>PAVIMENTO COM TRATAMENTO SUPERFICIAL TRIPLO, COM EMULSÃO ASFÁLTICA RR-2C, COM CAPA SELANTE E ROLO COMPACTADOR TANDEM. AF_11/2025</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</si>
  <si>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</si>
  <si>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</si>
  <si>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</si>
  <si>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</si>
  <si>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</si>
  <si>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</si>
  <si>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</si>
  <si>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</si>
  <si>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</si>
  <si>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</si>
  <si>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</si>
  <si>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</si>
  <si>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</si>
  <si>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</si>
  <si>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</si>
  <si>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</si>
  <si>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</si>
  <si>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</si>
  <si>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</si>
  <si>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</si>
  <si>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</si>
  <si>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</si>
  <si>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</si>
  <si>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</si>
  <si>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</si>
  <si>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</si>
  <si>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</si>
  <si>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</si>
  <si>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</si>
  <si>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</si>
  <si>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</si>
  <si>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</si>
  <si>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</si>
  <si>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</si>
  <si>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</si>
  <si>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</si>
  <si>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</si>
  <si>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</si>
  <si>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</si>
  <si>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</si>
  <si>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</si>
  <si>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</si>
  <si>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</si>
  <si>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</si>
  <si>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</si>
  <si>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</si>
  <si>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</si>
  <si>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</si>
  <si>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</si>
  <si>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</si>
  <si>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</si>
  <si>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</si>
  <si>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</si>
  <si>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</si>
  <si>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</si>
  <si>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</si>
  <si>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</si>
  <si>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</si>
  <si>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</si>
  <si>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</si>
  <si>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</si>
  <si>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</si>
  <si>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</si>
  <si>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</si>
  <si>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ACOMPANHAMENTO TOPOGRAFICO PARA EXECUÇÃO DE TUNNEL LINER EM CHAPA GALVANIZADA. AF_10/2025</t>
  </si>
  <si>
    <t>CHAPA GALVANIZADA COM OU SEM REVESTIMENTO EPÓXI, DIÂMETRO 1,4 M, ESPESSURA DE 2,2 MM, PARA TUNNEL LINER HORIZONTAL - FORNECIMENTO E INSTALAÇÃO. AF_10/2025</t>
  </si>
  <si>
    <t>CHAPA GALVANIZADA COM OU SEM REVESTIMENTO EPÓXI, DIÂMETRO 1,4 M, ESPESSURA DE 2,7 MM, PARA TUNNEL LINER HORIZONTAL - FORNECIMENTO E INSTALAÇÃO. AF_10/2025</t>
  </si>
  <si>
    <t>CHAPA GALVANIZADA COM OU SEM REVESTIMENTO EPÓXI, DIÂMETRO 1,6 M, ESPESSURA DE 2,2 MM, PARA TUNNEL LINER HORIZONTAL - FORNECIMENTO E INSTALAÇÃO. AF_10/2025</t>
  </si>
  <si>
    <t>CHAPA GALVANIZADA COM OU SEM REVESTIMENTO EPÓXI, DIÂMETRO 1,6 M, ESPESSURA DE 2,7 MM, PARA TUNNEL LINER HORIZONTAL - FORNECIMENTO E INSTALAÇÃO. AF_10/2025</t>
  </si>
  <si>
    <t>CHAPA GALVANIZADA COM OU SEM REVESTIMENTO EPÓXI, DIÂMETRO 1,8 M, ESPESSURA DE 2,2 MM, PARA TUNNEL LINER HORIZONTAL - FORNECIMENTO E INSTALAÇÃO. AF_10/2025</t>
  </si>
  <si>
    <t>CHAPA GALVANIZADA COM OU SEM REVESTIMENTO EPÓXI, DIÂMETRO 1,8 M, ESPESSURA DE 2,7 MM, PARA TUNNEL LINER HORIZONTAL - FORNECIMENTO E INSTALAÇÃO. AF_10/2025</t>
  </si>
  <si>
    <t>CHAPA GALVANIZADA COM OU SEM REVESTIMENTO EPÓXI, DIÂMETRO 1,8 M, ESPESSURA DE 3,4 MM, PARA TUNNEL LINER HORIZONTAL - FORNECIMENTO E INSTALAÇÃO. AF_10/2025</t>
  </si>
  <si>
    <t>CHAPA GALVANIZADA COM OU SEM REVESTIMENTO EPÓXI, DIÂMETRO 2 M, ESPESSURA DE 2,2 MM, PARA TUNNEL LINER HORIZONTAL - FORNECIMENTO E INSTALAÇÃO. AF_10/2025</t>
  </si>
  <si>
    <t>CHAPA GALVANIZADA COM OU SEM REVESTIMENTO EPÓXI, DIÂMETRO 2 M, ESPESSURA DE 2,7 MM, PARA TUNNEL LINER HORIZONTAL - FORNECIMENTO E INSTALAÇÃO. AF_10/2025</t>
  </si>
  <si>
    <t>CHAPA GALVANIZADA COM OU SEM REVESTIMENTO EPÓXI, DIÂMETRO 2 M, ESPESSURA DE 3,4 MM, PARA TUNNEL LINER HORIZONTAL - FORNECIMENTO E INSTALAÇÃO. AF_10/2025</t>
  </si>
  <si>
    <t>CHAPA GALVANIZADA COM OU SEM REVESTIMENTO EPÓXI, DIÂMETRO 2,2 M, ESPESSURA DE 2,2 MM, PARA TUNNEL LINER HORIZONTAL - FORNECIMENTO E INSTALAÇÃO. AF_10/2025</t>
  </si>
  <si>
    <t>CHAPA GALVANIZADA COM OU SEM REVESTIMENTO EPÓXI, DIÂMETRO 2,2 M, ESPESSURA DE 2,7 MM, PARA TUNNEL LINER HORIZONTAL - FORNECIMENTO E INSTALAÇÃO. AF_10/2025</t>
  </si>
  <si>
    <t>CHAPA GALVANIZADA COM OU SEM REVESTIMENTO EPÓXI, DIÂMETRO 2,2 M, ESPESSURA DE 3,4 MM, PARA TUNNEL LINER HORIZONTAL - FORNECIMENTO E INSTALAÇÃO. AF_10/2025</t>
  </si>
  <si>
    <t>CHAPA GALVANIZADA COM OU SEM REVESTIMENTO EPÓXI, DIÂMETRO 2,4 M, ESPESSURA DE 2,2 MM, PARA TUNNEL LINER HORIZONTAL - FORNECIMENTO E INSTALAÇÃO. AF_10/2025</t>
  </si>
  <si>
    <t>CHAPA GALVANIZADA COM OU SEM REVESTIMENTO EPÓXI, DIÂMETRO 2,4 M, ESPESSURA DE 2,7 MM, PARA TUNNEL LINER HORIZONTAL - FORNECIMENTO E INSTALAÇÃO. AF_10/2025</t>
  </si>
  <si>
    <t>CHAPA GALVANIZADA COM OU SEM REVESTIMENTO EPÓXI, DIÂMETRO 2,4 M, ESPESSURA DE 3,4 MM, PARA TUNNEL LINER HORIZONTAL - FORNECIMENTO E INSTALAÇÃO. AF_10/2025</t>
  </si>
  <si>
    <t>CHAPA GALVANIZADA COM OU SEM REVESTIMENTO EPÓXI, DIÂMETRO 2,4 M, ESPESSURA DE 3,9 MM, PARA TUNNEL LINER HORIZONTAL - FORNECIMENTO E INSTALAÇÃO. AF_10/2025</t>
  </si>
  <si>
    <t>CHAPA GALVANIZADA COM OU SEM REVESTIMENTO EPÓXI, DIÂMETRO 2,6 M, ESPESSURA DE 2,2 MM, PARA TUNNEL LINER HORIZONTAL - FORNECIMENTO E INSTALAÇÃO. AF_10/2025</t>
  </si>
  <si>
    <t>CHAPA GALVANIZADA COM OU SEM REVESTIMENTO EPÓXI, DIÂMETRO 2,6 M, ESPESSURA DE 2,7 MM, PARA TUNNEL LINER HORIZONTAL - FORNECIMENTO E INSTALAÇÃO. AF_10/2025</t>
  </si>
  <si>
    <t>CHAPA GALVANIZADA COM OU SEM REVESTIMENTO EPÓXI, DIÂMETRO 2,6 M, ESPESSURA DE 3,4 MM, PARA TUNNEL LINER HORIZONTAL - FORNECIMENTO E INSTALAÇÃO. AF_10/2025</t>
  </si>
  <si>
    <t>CHAPA GALVANIZADA COM OU SEM REVESTIMENTO EPÓXI, DIÂMETRO 2,6 M, ESPESSURA DE 3,9 MM, PARA TUNNEL LINER HORIZONTAL - FORNECIMENTO E INSTALAÇÃO. AF_10/2025</t>
  </si>
  <si>
    <t>CHAPA GALVANIZADA COM OU SEM REVESTIMENTO EPÓXI, DIÂMETRO 2,8 M, ESPESSURA DE 2,2 MM, PARA TUNNEL LINER HORIZONTAL - FORNECIMENTO E INSTALAÇÃO. AF_10/2025</t>
  </si>
  <si>
    <t>CHAPA GALVANIZADA COM OU SEM REVESTIMENTO EPÓXI, DIÂMETRO 2,8 M, ESPESSURA DE 2,7 MM, PARA TUNNEL LINER HORIZONTAL - FORNECIMENTO E INSTALAÇÃO. AF_10/2025</t>
  </si>
  <si>
    <t>CHAPA GALVANIZADA COM OU SEM REVESTIMENTO EPÓXI, DIÂMETRO 2,8 M, ESPESSURA DE 3,4 MM, PARA TUNNEL LINER HORIZONTAL - FORNECIMENTO E INSTALAÇÃO. AF_10/2025</t>
  </si>
  <si>
    <t>CHAPA GALVANIZADA COM OU SEM REVESTIMENTO EPÓXI, DIÂMETRO 2,8 M, ESPESSURA DE 3,9 MM, PARA TUNNEL LINER HORIZONTAL - FORNECIMENTO E INSTALAÇÃO. AF_10/2025</t>
  </si>
  <si>
    <t>CHAPA GALVANIZADA COM OU SEM REVESTIMENTO EPÓXI, DIÂMETRO 3 M, ESPESSURA DE 2,2 MM, PARA TUNNEL LINER HORIZONTAL - FORNECIMENTO E INSTALAÇÃO. AF_10/2025</t>
  </si>
  <si>
    <t>CHAPA GALVANIZADA COM OU SEM REVESTIMENTO EPÓXI, DIÂMETRO 3 M, ESPESSURA DE 2,7 MM, PARA TUNNEL LINER HORIZONTAL OU VERTICAL - FORNECIMENTO E INSTALAÇÃO. AF_10/2025</t>
  </si>
  <si>
    <t>CHAPA GALVANIZADA COM OU SEM REVESTIMENTO EPÓXI, DIÂMETRO 3 M, ESPESSURA DE 3,4 MM, PARA TUNNEL LINER HORIZONTAL - FORNECIMENTO E INSTALAÇÃO. AF_10/2025</t>
  </si>
  <si>
    <t>CHAPA GALVANIZADA COM OU SEM REVESTIMENTO EPÓXI, DIÂMETRO 3 M, ESPESSURA DE 3,9 MM, PARA TUNNEL LINER HORIZONTAL - FORNECIMENTO E INSTALAÇÃO. AF_10/2025</t>
  </si>
  <si>
    <t>CHAPA GALVANIZADA COM OU SEM REVESTIMENTO EPÓXI, DIÂMETRO 3,2 M, ESPESSURA DE 2,7 MM, PARA TUNNEL LINER VERTICAL - FORNECIMENTO E INSTALAÇÃO. AF_10/2025</t>
  </si>
  <si>
    <t>CHAPA GALVANIZADA COM OU SEM REVESTIMENTO EPÓXI, DIÂMETRO 3,4 M, ESPESSURA DE 2,7 MM, PARA TUNNEL LINER VERTICAL - FORNECIMENTO E INSTALAÇÃO. AF_10/2025</t>
  </si>
  <si>
    <t>CHAPA GALVANIZADA COM OU SEM REVESTIMENTO EPÓXI, DIÂMETRO 3,6 M, ESPESSURA DE 2,7 MM, PARA TUNNEL LINER VERTICAL - FORNECIMENTO E INSTALAÇÃO. AF_10/2025</t>
  </si>
  <si>
    <t>CHAPA GALVANIZADA COM OU SEM REVESTIMENTO EPÓXI, DIÂMETRO 3,8 M, ESPESSURA DE 2,7 MM, PARA TUNNEL LINER VERTICAL - FORNECIMENTO E INSTALAÇÃO. AF_10/2025</t>
  </si>
  <si>
    <t>ESCAVAÇÃO MANUAL DE TUNNEL LINER EM SOLO DE PRIMEIRA CATEGORIA. AF_10/2025</t>
  </si>
  <si>
    <t>ESCAVAÇÃO MANUAL DE TUNNEL LINER EM SOLO DE SEGUNDA CATEGORIA. AF_10/2025</t>
  </si>
  <si>
    <t>INJEÇÃO DE ARGAMASSA FLUIDA SOLO CIMENTO NA EXECUÇÃO DE TUNNEL LINER - EXCLUSIVE ARGAMASSA. AF_10/2025</t>
  </si>
  <si>
    <t>VEDAÇÃO COM ESPUMA DURA OU PRODUTO SIMILAR NAS JUNTAS OU EMENDAS DAS CHAPAS DE TUNNEL LINER. AF_10/2025</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</si>
  <si>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</si>
  <si>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</si>
  <si>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</si>
  <si>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</si>
  <si>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</si>
  <si>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</si>
  <si>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</si>
  <si>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</si>
  <si>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</si>
  <si>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</si>
  <si>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</si>
  <si>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</si>
  <si>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</si>
  <si>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</si>
  <si>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</si>
  <si>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</si>
  <si>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</si>
  <si>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</si>
  <si>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</si>
  <si>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</si>
  <si>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</si>
  <si>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</si>
  <si>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</si>
  <si>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</si>
  <si>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</si>
  <si>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</si>
  <si>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BOX EM L DE CORRER, COM VIDRO TEMPERADO 8 MM, 90X90X190 CM, 2 FOLHAS FIXAS, 2 FOLHAS MÓVEIS, PERFIS E FERRAGENS EM ALUMÍNIO. AF_11/2025</t>
  </si>
  <si>
    <t>BOX FRONTAL DE CORRER, COM VIDRO TEMPERADO 8 MM, 190X100CM, 1 FOLHA FIXA, 1 FOLHA MÓVEL, PERFIS E FERRAGENS EM ALUMÍNIO. AF_11/2025</t>
  </si>
  <si>
    <t>ESPELHO CRISTAL, ESPESSURA 4 MM, ADERIDO COM ADESIVO FIXA ESPELHO E FITA DUPLA-FACE, COM MOLDURA DE MADEIRA APARAFUSADA NA PAREDE, COM ÁREA MAIOR QUE 1,0 M2. AF_11/2025</t>
  </si>
  <si>
    <t>ESPELHO CRISTAL, ESPESSURA 4 MM, ADERIDO COM ADESIVO FIXA ESPELHO FITA DUPLA-FACE, COM MOLDURA DE MADEIRA APARAFUSADA NA PAREDE, COM ÁREA MENOR OU IGUAL A 1,0 M2. AF_11/2025</t>
  </si>
  <si>
    <t>ESPELHO CRISTAL, ESPESSURA 4 MM, ADERIDO COM ADESIVO FIXA ESPELHO, COM MOLDURA DE MADEIRA APARAFUSADA NA PAREDE, COM ÁREA MAIOR QUE 1,0 M2. AF_11/2025</t>
  </si>
  <si>
    <t>ESPELHO CRISTAL, ESPESSURA 4 MM, ADERIDO COM ADESIVO FIXA ESPELHO, COM MOLDURA DE MADEIRA APARAFUSADA NA PAREDE, COM ÁREA MENOR OU IGUAL A 1,0 M2. AF_11/2025</t>
  </si>
  <si>
    <t>ESPELHO CRISTAL, ESPESSURA 4 MM, SEM MOLDURA, ADERIDO COM ADESIVO FIXA ESPELHO E FITA DUPLA-FACE. AF_11/2025</t>
  </si>
  <si>
    <t>ESPELHO CRISTAL, ESPESSURA 4 MM, SEM MOLDURA, ADERIDO COM ADESIVO FIXA ESPELHO. AF_11/2025</t>
  </si>
  <si>
    <t>ESPELHO CRISTAL, ESPESSURA 4 MM, SEM MOLDURA, APARAFUSADO COM BOTÃO DE ROSCA INTERNA, COM ÁREA MAIOR QUE 1,0 M2.. AF_11/2025</t>
  </si>
  <si>
    <t>INSTALAÇÃO DE VIDRO ARAMADO, E = 6 MM, EM ESQUADRIA DE ALUMÍNIO OU PVC, FIXADO COM BAGUETE. AF_11/2025</t>
  </si>
  <si>
    <t>INSTALAÇÃO DE VIDRO ARAMADO, E = 7 MM, EM ESQUADRIA DE ALUMÍNIO OU PVC, FIXADO COM BAGUETE. AF_11/2025</t>
  </si>
  <si>
    <t>INSTALAÇÃO DE VIDRO IMPRESSO, E = 4 MM, EM ESQUADRIA DE ALUMÍNIO OU PVC, FIXADO COM BAGUETE. AF_11/2025</t>
  </si>
  <si>
    <t>INSTALAÇÃO DE VIDRO IMPRESSO, E = 4 MM, EM ESQUADRIA DE MADEIRA, FIXADO COM BAGUETE. AF_11/2025</t>
  </si>
  <si>
    <t>INSTALAÇÃO DE VIDRO LAMINADO, E = 12 MM (4+4+4), ENCAIXADO EM PERFIL U. AF_11/2025</t>
  </si>
  <si>
    <t>INSTALAÇÃO DE VIDRO LAMINADO, E = 12 MM (4+4+4), FIXADO COM SILICONE ESTRUTURAL. AF_11/2025</t>
  </si>
  <si>
    <t>INSTALAÇÃO DE VIDRO LAMINADO, E = 15 MM (5+5+5), ENCAIXADO EM PERFIL U. AF_11/2025</t>
  </si>
  <si>
    <t>INSTALAÇÃO DE VIDRO LAMINADO, E = 15 MM (5+5+5), FIXADO COM SILICONE ESTRUTURAL. AF_11/2025</t>
  </si>
  <si>
    <t>INSTALAÇÃO DE VIDRO LAMINADO, E = 8 MM (4+4), ENCAIXADO EM PERFIL U. AF_11/2025</t>
  </si>
  <si>
    <t>INSTALAÇÃO DE VIDRO LAMINADO, E = 8 MM (4+4), FIXADO COM SILICONE ESTRUTURAL. AF_11/2025</t>
  </si>
  <si>
    <t>INSTALAÇÃO DE VIDRO LISO FUMÊ, E = 4 MM, EM ESQUADRIA DE ALUMÍNIO OU PVC, FIXADO COM BAGUETE. AF_11/2025</t>
  </si>
  <si>
    <t>INSTALAÇÃO DE VIDRO LISO FUMÊ, E = 4 MM, EM ESQUADRIA DE MADEIRA, FIXADO COM BAGUETE. AF_11/2025</t>
  </si>
  <si>
    <t>INSTALAÇÃO DE VIDRO LISO FUMÊ, E = 5 MM, EM ESQUADRIA DE ALUMÍNIO OU PVC, FIXADO COM BAGUETE. AF_11/2025</t>
  </si>
  <si>
    <t>INSTALAÇÃO DE VIDRO LISO FUMÊ, E = 5 MM, EM ESQUADRIA DE MADEIRA, FIXADO COM BAGUETE. AF_11/2025</t>
  </si>
  <si>
    <t>INSTALAÇÃO DE VIDRO LISO FUMÊ, E = 6 MM, EM ESQUADRIA DE ALUMÍNIO OU PVC, FIXADO COM BAGUETE. AF_11/2025</t>
  </si>
  <si>
    <t>INSTALAÇÃO DE VIDRO LISO FUMÊ, E = 6 MM, EM ESQUADRIA DE MADEIRA, FIXADO COM BAGUETE. AF_11/2025</t>
  </si>
  <si>
    <t>INSTALAÇÃO DE VIDRO LISO INCOLOR, E = 10 MM, EM ESQUADRIA DE ALUMÍNIO OU PVC, FIXADO COM BAGUETE. AF_11/2025</t>
  </si>
  <si>
    <t>INSTALAÇÃO DE VIDRO LISO INCOLOR, E = 10 MM, EM ESQUADRIA DE MADEIRA, FIXADO COM BAGUETE. AF_11/2025</t>
  </si>
  <si>
    <t>INSTALAÇÃO DE VIDRO LISO INCOLOR, E = 3 MM, EM ESQUADRIA DE ALUMÍNIO OU PVC, FIXADO COM BAGUETE. AF_11/2025</t>
  </si>
  <si>
    <t>INSTALAÇÃO DE VIDRO LISO INCOLOR, E = 3 MM, EM ESQUADRIA DE MADEIRA, FIXADO COM BAGUETE. AF_11/2025</t>
  </si>
  <si>
    <t>INSTALAÇÃO DE VIDRO LISO INCOLOR, E = 4 MM, EM ESQUADRIA DE ALUMÍNIO OU PVC, FIXADO COM BAGUETE. AF_11/2025</t>
  </si>
  <si>
    <t>INSTALAÇÃO DE VIDRO LISO INCOLOR, E = 4 MM, EM ESQUADRIA DE MADEIRA, FIXADO COM BAGUETE. AF_11/2025</t>
  </si>
  <si>
    <t>INSTALAÇÃO DE VIDRO LISO INCOLOR, E = 5 MM, EM ESQUADRIA DE ALUMÍNIO OU PVC, FIXADO COM BAGUETE. AF_11/2025</t>
  </si>
  <si>
    <t>INSTALAÇÃO DE VIDRO LISO INCOLOR, E = 5 MM, EM ESQUADRIA DE MADEIRA, FIXADO COM BAGUETE. AF_11/2025</t>
  </si>
  <si>
    <t>INSTALAÇÃO DE VIDRO LISO INCOLOR, E = 6 MM, EM ESQUADRIA DE ALUMÍNIO OU PVC, FIXADO COM BAGUETE. AF_11/2025</t>
  </si>
  <si>
    <t>INSTALAÇÃO DE VIDRO LISO INCOLOR, E = 6 MM, EM ESQUADRIA DE MADEIRA, FIXADO COM BAGUETE. AF_11/2025</t>
  </si>
  <si>
    <t>INSTALAÇÃO DE VIDRO LISO INCOLOR, E = 8 MM, EM ESQUADRIA DE ALUMÍNIO OU PVC, FIXADO COM BAGUETE. AF_11/2025</t>
  </si>
  <si>
    <t>INSTALAÇÃO DE VIDRO LISO INCOLOR, E = 8 MM, EM ESQUADRIA DE MADEIRA, FIXADO COM BAGUETE. AF_11/2025</t>
  </si>
  <si>
    <t>INSTALAÇÃO DE VIDRO TEMPERADO, E = 10 MM, ENCAIXADO EM PERFIL U. AF_11/2025</t>
  </si>
  <si>
    <t>INSTALAÇÃO DE VIDRO TEMPERADO, E = 6 MM, ENCAIXADO EM PERFIL U. AF_11/2025</t>
  </si>
  <si>
    <t>INSTALAÇÃO DE VIDRO TEMPERADO, E = 8 MM, ENCAIXADO EM PERFIL U. AF_11/2025</t>
  </si>
  <si>
    <t>JOGO DE FERRAGENS CROMADAS PARA PORTA DE VIDRO TEMPERADO, UMA FOLHA COMPOSTO DE DOBRADICAS SUPERIOR E INFERIOR, TRINCO, FECHADURA, CONTRA FECHADURA COM CAPUCHINHO SEM MOLA E PUXADOR. AF_11/2025</t>
  </si>
  <si>
    <t>MOLA HIDRAULICA DE PISO PARA PORTA DE VIDRO TEMPERADO. AF_11/2025</t>
  </si>
  <si>
    <t>PORTA DE ABRIR COM MOLA HIDRÁULICA, EM VIDRO TEMPERADO, 120X210 CM, ESPESSURA 10 MM, INCLUSIVE ACESSÓRIOS. AF_11/2025</t>
  </si>
  <si>
    <t>PORTA DE ABRIR COM MOLA HIDRÁULICA, EM VIDRO TEMPERADO, 2 FOLHAS DE 90X210 CM, ESPESSURA DE 10 MM, INCLUSIVE ACESSÓRIOS. AF_11/2025</t>
  </si>
  <si>
    <t>PORTA DE ABRIR COM MOLA HIDRÁULICA, EM VIDRO TEMPERADO, 70X210 CM, ESPESSURA 10 MM, INCLUSIVE ACESSÓRIOS. AF_11/2025</t>
  </si>
  <si>
    <t>PORTA DE ABRIR COM MOLA HIDRÁULICA, EM VIDRO TEMPERADO, 80X210 CM, ESPESSURA 10 MM, INCLUSIVE ACESSÓRIOS. AF_11/2025</t>
  </si>
  <si>
    <t>PORTA DE ABRIR COM MOLA HIDRÁULICA, EM VIDRO TEMPERADO, 90X210 CM, ESPESSURA 10 MM, INCLUSIVE ACESSÓRIOS. AF_11/2025</t>
  </si>
  <si>
    <t>PORTA DE CORRER EM VIDRO TEMPERADO, 2 FOLHAS DE 90X210 CM, ESPESSURA 10 MM, INCLUSIVE ACESSÓRIOS. AF_11/2025</t>
  </si>
  <si>
    <t>PORTA DE CORRER EM VIDRO TEMPERADO, 90X210 CM, ESPESSURA 10 MM, INCLUSIVE ACESSÓRIOS. AF_11/2025</t>
  </si>
  <si>
    <t>PORTA PIVOTANTE DE VIDRO TEMPERADO, 2 FOLHAS DE 90X210 CM, ESPESSURA DE 10 MM, INCLUSIVE ACESSÓRIOS. AF_11/2025</t>
  </si>
  <si>
    <t>PORTA PIVOTANTE DE VIDRO TEMPERADO, 90X210 CM, ESPESSURA 10 MM, INCLUSIVE ACESSÓRIOS. AF_11/2025</t>
  </si>
  <si>
    <t>REMOÇÃO DE VIDRO LISO COMUM DE ESQUADRIA COM BAGUETE DE ALUMÍNIO OU PVC. AF_11/2025</t>
  </si>
  <si>
    <t>REMOÇÃO DE VIDRO LISO COMUM DE ESQUADRIA COM BAGUETE DE MADEIRA. AF_11/2025</t>
  </si>
  <si>
    <t>REMOÇÃO DE VIDRO TEMPERADO FIXADO EM PERFIL U. AF_11/2025</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</si>
  <si>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</si>
  <si>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</si>
  <si>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</si>
  <si>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</si>
  <si>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</si>
  <si>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</si>
  <si>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</si>
  <si>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</si>
  <si>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</si>
  <si>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</si>
  <si>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</si>
  <si>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</si>
  <si>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</si>
  <si>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</si>
  <si>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</si>
  <si>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</si>
  <si>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</si>
  <si>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</si>
  <si>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</si>
  <si>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</si>
  <si>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</si>
  <si>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</si>
  <si>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</si>
  <si>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</si>
  <si>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</si>
  <si>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</si>
  <si>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</si>
  <si>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</si>
  <si>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</si>
  <si>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</si>
  <si>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</si>
  <si>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</si>
  <si>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</si>
  <si>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</si>
  <si>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</si>
  <si>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</si>
  <si>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</si>
  <si>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</si>
  <si>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</si>
  <si>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</si>
  <si>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</si>
  <si>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</si>
  <si>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</si>
  <si>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</si>
  <si>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</si>
  <si>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</si>
  <si>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</si>
  <si>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</si>
  <si>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</si>
  <si>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</si>
  <si>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</si>
  <si>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</si>
  <si>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</si>
  <si>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</si>
  <si>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</si>
  <si>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</si>
  <si>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</si>
  <si>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</si>
  <si>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</si>
  <si>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</si>
  <si>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</si>
  <si>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</si>
  <si>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</si>
  <si>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</si>
  <si>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</si>
  <si>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</si>
  <si>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</si>
  <si>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</si>
  <si>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</si>
  <si>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</si>
  <si>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</si>
  <si>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</si>
  <si>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</si>
  <si>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</si>
  <si>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</si>
  <si>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</si>
  <si>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</si>
  <si>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</si>
  <si>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</si>
  <si>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</si>
  <si>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</si>
  <si>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</si>
  <si>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</si>
  <si>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</si>
  <si>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</si>
  <si>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</si>
  <si>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</si>
  <si>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</si>
  <si>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</si>
  <si>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</si>
  <si>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</si>
  <si>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</si>
  <si>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</si>
  <si>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</si>
  <si>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</si>
  <si>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</si>
  <si>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</si>
  <si>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</si>
  <si>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</si>
  <si>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</si>
  <si>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</si>
  <si>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</si>
  <si>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</si>
  <si>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</si>
  <si>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</si>
  <si>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</si>
  <si>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</si>
  <si>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</si>
  <si>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</si>
  <si>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</si>
  <si>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</si>
  <si>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</si>
  <si>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</si>
  <si>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</si>
  <si>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</si>
  <si>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</si>
  <si>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</si>
  <si>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</si>
  <si>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</si>
  <si>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</si>
  <si>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</si>
  <si>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</si>
  <si>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</si>
  <si>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</si>
  <si>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</si>
  <si>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</si>
  <si>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</si>
  <si>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</si>
  <si>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</si>
  <si>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</si>
  <si>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</si>
  <si>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</si>
  <si>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</si>
  <si>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</si>
  <si>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</si>
  <si>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</si>
  <si>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</si>
  <si>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</si>
  <si>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</si>
  <si>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</si>
  <si>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</si>
  <si>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</si>
  <si>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</si>
  <si>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</si>
  <si>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</si>
  <si>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</si>
  <si>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</si>
  <si>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</si>
  <si>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</si>
  <si>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</si>
  <si>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</si>
  <si>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</si>
  <si>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</si>
  <si>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</si>
  <si>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</si>
  <si>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</si>
  <si>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</si>
  <si>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</si>
  <si>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</si>
  <si>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</si>
  <si>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</si>
  <si>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</si>
  <si>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</si>
  <si>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</si>
  <si>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</si>
  <si>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</si>
  <si>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</si>
  <si>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</si>
  <si>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</si>
  <si>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</si>
  <si>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</si>
  <si>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</si>
  <si>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</si>
  <si>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</si>
  <si>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</si>
  <si>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</si>
  <si>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</si>
  <si>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</si>
  <si>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</si>
  <si>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</si>
  <si>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</si>
  <si>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</si>
  <si>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</si>
  <si>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</si>
  <si>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</si>
  <si>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</si>
  <si>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</si>
  <si>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</si>
  <si>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</si>
  <si>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</si>
  <si>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</si>
  <si>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</si>
  <si>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</si>
  <si>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</si>
  <si>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</si>
  <si>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</si>
  <si>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</si>
  <si>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</si>
  <si>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</si>
  <si>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</si>
  <si>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</si>
  <si>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</si>
  <si>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</si>
  <si>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</si>
  <si>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</si>
  <si>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</si>
  <si>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</si>
  <si>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</si>
  <si>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</si>
  <si>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</si>
  <si>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</si>
  <si>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</si>
  <si>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</si>
  <si>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</si>
  <si>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</si>
  <si>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</si>
  <si>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</si>
  <si>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</si>
  <si>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</si>
  <si>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</si>
  <si>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</si>
  <si>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</si>
  <si>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</si>
  <si>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</si>
  <si>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</si>
  <si>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</si>
  <si>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</si>
  <si>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</si>
  <si>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</si>
  <si>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</si>
  <si>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</si>
  <si>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</si>
  <si>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</si>
  <si>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</si>
  <si>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</si>
  <si>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</si>
  <si>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</si>
  <si>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</si>
  <si>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</si>
  <si>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</si>
  <si>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</si>
  <si>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</si>
  <si>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</si>
  <si>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</si>
  <si>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</si>
  <si>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</si>
  <si>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</si>
  <si>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</si>
  <si>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</si>
  <si>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</si>
  <si>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</si>
  <si>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</si>
  <si>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AMPERIMETRO, TENSAO AC/DC, CAPACIDADE MAXIMA 1000 A</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</si>
  <si>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</si>
  <si>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</si>
  <si>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</si>
  <si>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</si>
  <si>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</si>
  <si>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</si>
  <si>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</si>
  <si>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</si>
  <si>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</si>
  <si>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</si>
  <si>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</si>
  <si>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</si>
  <si>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</si>
  <si>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</si>
  <si>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</si>
  <si>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</si>
  <si>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</si>
  <si>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</si>
  <si>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</si>
  <si>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</si>
  <si>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</si>
  <si>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</si>
  <si>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</si>
  <si>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</si>
  <si>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</si>
  <si>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</si>
  <si>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</si>
  <si>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</si>
  <si>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</si>
  <si>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</si>
  <si>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</si>
  <si>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</si>
  <si>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</si>
  <si>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</si>
  <si>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</si>
  <si>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</si>
  <si>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</si>
  <si>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</si>
  <si>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</si>
  <si>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</si>
  <si>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</si>
  <si>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</si>
  <si>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</si>
  <si>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</si>
  <si>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</si>
  <si>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</si>
  <si>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</si>
  <si>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</si>
  <si>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</si>
  <si>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</si>
  <si>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</si>
  <si>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</si>
  <si>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</si>
  <si>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</si>
  <si>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</si>
  <si>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</si>
  <si>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</si>
  <si>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</si>
  <si>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</si>
  <si>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</si>
  <si>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</si>
  <si>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</si>
  <si>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</si>
  <si>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</si>
  <si>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</si>
  <si>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</si>
  <si>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</si>
  <si>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</si>
  <si>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</si>
  <si>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</si>
  <si>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</si>
  <si>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</si>
  <si>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</si>
  <si>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</si>
  <si>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</si>
  <si>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</si>
  <si>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</si>
  <si>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</si>
  <si>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</si>
  <si>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</si>
  <si>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</si>
  <si>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</si>
  <si>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</si>
  <si>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</si>
  <si>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</si>
  <si>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</si>
  <si>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</si>
  <si>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</si>
  <si>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</si>
  <si>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</si>
  <si>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</si>
  <si>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</si>
  <si>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</si>
  <si>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</si>
  <si>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</si>
  <si>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</si>
  <si>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</si>
  <si>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</si>
  <si>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</si>
  <si>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</si>
  <si>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</si>
  <si>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</si>
  <si>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</si>
  <si>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</si>
  <si>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</si>
  <si>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</si>
  <si>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</si>
  <si>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</si>
  <si>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</si>
  <si>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</si>
  <si>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</si>
  <si>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</si>
  <si>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</si>
  <si>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</si>
  <si>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</si>
  <si>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</si>
  <si>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</si>
  <si>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</si>
  <si>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</si>
  <si>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</si>
  <si>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</si>
  <si>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</si>
  <si>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</si>
  <si>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</si>
  <si>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</si>
  <si>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</si>
  <si>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</si>
  <si>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</si>
  <si>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</si>
  <si>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</si>
  <si>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</si>
  <si>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</si>
  <si>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</si>
  <si>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</si>
  <si>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</si>
  <si>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</si>
  <si>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</si>
  <si>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</si>
  <si>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</si>
  <si>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</si>
  <si>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</si>
  <si>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</si>
  <si>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</si>
  <si>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</si>
  <si>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</si>
  <si>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</si>
  <si>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</si>
  <si>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</si>
  <si>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</si>
  <si>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</si>
  <si>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</si>
  <si>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</si>
  <si>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</si>
  <si>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</si>
  <si>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</si>
  <si>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</si>
  <si>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</si>
  <si>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</si>
  <si>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</si>
  <si>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</si>
  <si>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</si>
  <si>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</si>
  <si>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</si>
  <si>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</si>
  <si>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</si>
  <si>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</si>
  <si>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</si>
  <si>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</si>
  <si>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</si>
  <si>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</si>
  <si>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</si>
  <si>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</si>
  <si>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</si>
  <si>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</si>
  <si>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</si>
  <si>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</si>
  <si>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</si>
  <si>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</si>
  <si>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</si>
  <si>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</si>
  <si>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</si>
  <si>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</si>
  <si>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</si>
  <si>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</si>
  <si>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</si>
  <si>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</si>
  <si>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</si>
  <si>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</si>
  <si>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</si>
  <si>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</si>
  <si>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</si>
  <si>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</si>
  <si>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</si>
  <si>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</si>
  <si>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</si>
  <si>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</si>
  <si>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</si>
  <si>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</si>
  <si>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</si>
  <si>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</si>
  <si>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</si>
  <si>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</si>
  <si>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</si>
  <si>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</si>
  <si>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</si>
  <si>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</si>
  <si>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</si>
  <si>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</si>
  <si>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</si>
  <si>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</si>
  <si>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</si>
  <si>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</si>
  <si>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</si>
  <si>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</si>
  <si>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</si>
  <si>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</si>
  <si>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</si>
  <si>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</si>
  <si>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</si>
  <si>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</si>
  <si>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</si>
  <si>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</si>
  <si>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</si>
  <si>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</si>
  <si>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</si>
  <si>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</si>
  <si>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</si>
  <si>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</si>
  <si>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</si>
  <si>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</si>
  <si>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</si>
  <si>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</si>
  <si>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</si>
  <si>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</si>
  <si>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</si>
  <si>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</si>
  <si>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</si>
  <si>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</si>
  <si>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</si>
  <si>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</si>
  <si>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</si>
  <si>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</si>
  <si>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</si>
  <si>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</si>
  <si>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</si>
  <si>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</si>
  <si>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</si>
  <si>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</si>
  <si>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</si>
  <si>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</si>
  <si>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</si>
  <si>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</si>
  <si>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</si>
  <si>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</si>
  <si>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</si>
  <si>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</si>
  <si>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</si>
  <si>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</si>
  <si>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</si>
  <si>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</si>
  <si>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</si>
  <si>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</si>
  <si>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</si>
  <si>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</si>
  <si>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</si>
  <si>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</si>
  <si>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</si>
  <si>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</si>
  <si>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</si>
  <si>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</si>
  <si>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</si>
  <si>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</si>
  <si>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</si>
  <si>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</si>
  <si>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</si>
  <si>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</si>
  <si>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</si>
  <si>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</si>
  <si>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</si>
  <si>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</si>
  <si>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</si>
  <si>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</si>
  <si>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</si>
  <si>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</si>
  <si>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</si>
  <si>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</si>
  <si>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</si>
  <si>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</si>
  <si>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360 L, MOTOR ELETRICO TRIFASICO 220/380V, POTENCIA 4CV, SEM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</si>
  <si>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</si>
  <si>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</si>
  <si>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</si>
  <si>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</si>
  <si>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</si>
  <si>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</si>
  <si>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</si>
  <si>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</si>
  <si>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</si>
  <si>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</si>
  <si>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</si>
  <si>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</si>
  <si>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</si>
  <si>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</si>
  <si>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</si>
  <si>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</si>
  <si>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</si>
  <si>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</si>
  <si>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</si>
  <si>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</si>
  <si>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</si>
  <si>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</si>
  <si>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</si>
  <si>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</si>
  <si>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</si>
  <si>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</si>
  <si>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</si>
  <si>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</si>
  <si>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</si>
  <si>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</si>
  <si>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</si>
  <si>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</si>
  <si>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</si>
  <si>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</si>
  <si>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</si>
  <si>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</si>
  <si>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</si>
  <si>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</si>
  <si>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</si>
  <si>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</si>
  <si>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</si>
  <si>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</si>
  <si>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</si>
  <si>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</si>
  <si>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</si>
  <si>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</si>
  <si>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</si>
  <si>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</si>
  <si>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</si>
  <si>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</si>
  <si>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</si>
  <si>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</si>
  <si>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</si>
  <si>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</si>
  <si>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</si>
  <si>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</si>
  <si>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</si>
  <si>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</si>
  <si>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</si>
  <si>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</si>
  <si>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</si>
  <si>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</si>
  <si>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</si>
  <si>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</si>
  <si>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</si>
  <si>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</si>
  <si>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</si>
  <si>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</si>
  <si>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</si>
  <si>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</si>
  <si>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</si>
  <si>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</si>
  <si>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</si>
  <si>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</si>
  <si>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</si>
  <si>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</si>
  <si>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</si>
  <si>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</si>
  <si>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</si>
  <si>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</si>
  <si>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</si>
  <si>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</si>
  <si>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</si>
  <si>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</si>
  <si>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</si>
  <si>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</si>
  <si>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</si>
  <si>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</si>
  <si>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</si>
  <si>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</si>
  <si>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</si>
  <si>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</si>
  <si>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</si>
  <si>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</si>
  <si>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</si>
  <si>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</si>
  <si>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SUBMERSIVEL, ELETRICA, TRIFASICA, POTENCIA 0,99 HP, DIAMETRO ROTOR 98 MM SEMIABERTO, BOCAL DE SAIDA DIAMETRO 2 POLEGADAS, HM/Q = 2 M / 28,90 M3/H A 14 M / 7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</si>
  <si>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</si>
  <si>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</si>
  <si>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</si>
  <si>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</si>
  <si>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</si>
  <si>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</si>
  <si>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</si>
  <si>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</si>
  <si>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</si>
  <si>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</si>
  <si>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</si>
  <si>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</si>
  <si>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</si>
  <si>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</si>
  <si>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</si>
  <si>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</si>
  <si>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</si>
  <si>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</si>
  <si>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</si>
  <si>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</si>
  <si>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</si>
  <si>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</si>
  <si>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</si>
  <si>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</si>
  <si>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</si>
  <si>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</si>
  <si>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</si>
  <si>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</si>
  <si>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</si>
  <si>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</si>
  <si>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</si>
  <si>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</si>
  <si>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</si>
  <si>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</si>
  <si>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</si>
  <si>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</si>
  <si>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</si>
  <si>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</si>
  <si>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</si>
  <si>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</si>
  <si>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</si>
  <si>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</si>
  <si>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</si>
  <si>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</si>
  <si>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</si>
  <si>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</si>
  <si>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</si>
  <si>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</si>
  <si>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</si>
  <si>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</si>
  <si>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</si>
  <si>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</si>
  <si>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</si>
  <si>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</si>
  <si>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</si>
  <si>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</si>
  <si>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</si>
  <si>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</si>
  <si>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</si>
  <si>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</si>
  <si>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</si>
  <si>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</si>
  <si>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</si>
  <si>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</si>
  <si>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</si>
  <si>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</si>
  <si>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</si>
  <si>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</si>
  <si>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</si>
  <si>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</si>
  <si>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</si>
  <si>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</si>
  <si>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</si>
  <si>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</si>
  <si>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</si>
  <si>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</si>
  <si>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</si>
  <si>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</si>
  <si>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</si>
  <si>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</si>
  <si>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</si>
  <si>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</si>
  <si>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</si>
  <si>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</si>
  <si>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</si>
  <si>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</si>
  <si>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</si>
  <si>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</si>
  <si>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</si>
  <si>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</si>
  <si>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</si>
  <si>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</si>
  <si>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</si>
  <si>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</si>
  <si>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</si>
  <si>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</si>
  <si>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</si>
  <si>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</si>
  <si>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</si>
  <si>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</si>
  <si>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</si>
  <si>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</si>
  <si>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</si>
  <si>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</si>
  <si>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</si>
  <si>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</si>
  <si>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</si>
  <si>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</si>
  <si>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</si>
  <si>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</si>
  <si>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</si>
  <si>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</si>
  <si>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</si>
  <si>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</si>
  <si>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</si>
  <si>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</si>
  <si>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</si>
  <si>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</si>
  <si>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</si>
  <si>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</si>
  <si>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</si>
  <si>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</si>
  <si>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</si>
  <si>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</si>
  <si>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</si>
  <si>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</si>
  <si>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</si>
  <si>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</si>
  <si>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</si>
  <si>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</si>
  <si>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</si>
  <si>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</si>
  <si>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</si>
  <si>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</si>
  <si>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</si>
  <si>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</si>
  <si>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</si>
  <si>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</si>
  <si>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</si>
  <si>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</si>
  <si>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</si>
  <si>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</si>
  <si>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</si>
  <si>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</si>
  <si>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</si>
  <si>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</si>
  <si>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</si>
  <si>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</si>
  <si>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</si>
  <si>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</si>
  <si>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</si>
  <si>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</si>
  <si>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</si>
  <si>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</si>
  <si>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</si>
  <si>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</si>
  <si>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</si>
  <si>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</si>
  <si>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</si>
  <si>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</si>
  <si>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</si>
  <si>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</si>
  <si>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</si>
  <si>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</si>
  <si>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</si>
  <si>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</si>
  <si>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</si>
  <si>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</si>
  <si>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</si>
  <si>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</si>
  <si>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</si>
  <si>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</si>
  <si>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</si>
  <si>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</si>
  <si>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</si>
  <si>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</si>
  <si>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</si>
  <si>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</si>
  <si>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</si>
  <si>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</si>
  <si>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</si>
  <si>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</si>
  <si>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</si>
  <si>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</si>
  <si>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</si>
  <si>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</si>
  <si>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</si>
  <si>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</si>
  <si>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</si>
  <si>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</si>
  <si>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</si>
  <si>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</si>
  <si>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</si>
  <si>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</si>
  <si>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</si>
  <si>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</si>
  <si>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</si>
  <si>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</si>
  <si>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</si>
  <si>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</si>
  <si>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</si>
  <si>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</si>
  <si>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</si>
  <si>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</si>
  <si>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</si>
  <si>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</si>
  <si>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</si>
  <si>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</si>
  <si>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</si>
  <si>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</si>
  <si>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</si>
  <si>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</si>
  <si>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</si>
  <si>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</si>
  <si>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</si>
  <si>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</si>
  <si>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</si>
  <si>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</si>
  <si>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</si>
  <si>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</si>
  <si>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</si>
  <si>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</si>
  <si>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</si>
  <si>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</si>
  <si>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</si>
  <si>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</si>
  <si>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</si>
  <si>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</si>
  <si>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</si>
  <si>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</si>
  <si>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</si>
  <si>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</si>
  <si>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</si>
  <si>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</si>
  <si>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</si>
  <si>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</si>
  <si>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</si>
  <si>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</si>
  <si>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</si>
  <si>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</si>
  <si>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</si>
  <si>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</si>
  <si>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</si>
  <si>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</si>
  <si>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</si>
  <si>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</si>
  <si>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</si>
  <si>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</si>
  <si>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</si>
  <si>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</si>
  <si>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</si>
  <si>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</si>
  <si>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</si>
  <si>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</si>
  <si>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</si>
  <si>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</si>
  <si>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</si>
  <si>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</si>
  <si>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</si>
  <si>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</si>
  <si>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</si>
  <si>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</si>
  <si>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</si>
  <si>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</si>
  <si>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</si>
  <si>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</si>
  <si>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</si>
  <si>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</si>
  <si>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</si>
  <si>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</si>
  <si>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</si>
  <si>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</si>
  <si>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</si>
  <si>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</si>
  <si>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</si>
  <si>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</si>
  <si>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</si>
  <si>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</si>
  <si>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</si>
  <si>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</si>
  <si>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</si>
  <si>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</si>
  <si>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</si>
  <si>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</si>
  <si>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</si>
  <si>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</si>
  <si>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</si>
  <si>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</si>
  <si>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</si>
  <si>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</si>
  <si>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</si>
  <si>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</si>
  <si>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</si>
  <si>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</si>
  <si>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</si>
  <si>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</si>
  <si>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</si>
  <si>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</si>
  <si>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</si>
  <si>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</si>
  <si>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</si>
  <si>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</si>
  <si>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</si>
  <si>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</si>
  <si>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</si>
  <si>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</si>
  <si>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</si>
  <si>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</si>
  <si>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</si>
  <si>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</si>
  <si>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</si>
  <si>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</si>
  <si>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</si>
  <si>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</si>
  <si>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</si>
  <si>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</si>
  <si>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</si>
  <si>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</si>
  <si>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</si>
  <si>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</si>
  <si>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</si>
  <si>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</si>
  <si>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</si>
  <si>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</si>
  <si>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</si>
  <si>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</si>
  <si>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</si>
  <si>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</si>
  <si>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</si>
  <si>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</si>
  <si>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</si>
  <si>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</si>
  <si>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</si>
  <si>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</si>
  <si>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</si>
  <si>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</si>
  <si>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</si>
  <si>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</si>
  <si>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</si>
  <si>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</si>
  <si>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</si>
  <si>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</si>
  <si>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</si>
  <si>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</si>
  <si>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</si>
  <si>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</si>
  <si>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</si>
  <si>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</si>
  <si>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</si>
  <si>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</si>
  <si>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</si>
  <si>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</si>
  <si>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</si>
  <si>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</si>
  <si>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</si>
  <si>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</si>
  <si>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</si>
  <si>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</si>
  <si>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</si>
  <si>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</si>
  <si>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</si>
  <si>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</si>
  <si>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</si>
  <si>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</si>
  <si>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</si>
  <si>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</si>
  <si>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</si>
  <si>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</si>
  <si>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</si>
  <si>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</si>
  <si>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</si>
  <si>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</si>
  <si>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</si>
  <si>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</si>
  <si>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</si>
  <si>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</si>
  <si>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</si>
  <si>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</si>
  <si>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</si>
  <si>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</si>
  <si>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</si>
  <si>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</si>
  <si>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</si>
  <si>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</si>
  <si>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</si>
  <si>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</si>
  <si>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</si>
  <si>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</si>
  <si>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</si>
  <si>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</si>
  <si>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</si>
  <si>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</si>
  <si>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</si>
  <si>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</si>
  <si>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</si>
  <si>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</si>
  <si>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</si>
  <si>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</si>
  <si>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</si>
  <si>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</si>
  <si>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</si>
  <si>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</si>
  <si>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</si>
  <si>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</si>
  <si>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</si>
  <si>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</si>
  <si>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</si>
  <si>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</si>
  <si>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</si>
  <si>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</si>
  <si>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</si>
  <si>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</si>
  <si>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</si>
  <si>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</si>
  <si>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</si>
  <si>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</si>
  <si>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</si>
  <si>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</si>
  <si>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</si>
  <si>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</si>
  <si>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</si>
  <si>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</si>
  <si>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</si>
  <si>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</si>
  <si>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</si>
  <si>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</si>
  <si>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</si>
  <si>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</si>
  <si>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</si>
  <si>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</si>
  <si>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</si>
  <si>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</si>
  <si>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</si>
  <si>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</si>
  <si>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</si>
  <si>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</si>
  <si>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</si>
  <si>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</si>
  <si>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</si>
  <si>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</si>
  <si>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</si>
  <si>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</si>
  <si>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</si>
  <si>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</si>
  <si>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</si>
  <si>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</si>
  <si>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</si>
  <si>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</si>
  <si>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</si>
  <si>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</si>
  <si>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</si>
  <si>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</si>
  <si>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</si>
  <si>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</si>
  <si>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</si>
  <si>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</si>
  <si>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</si>
  <si>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</si>
  <si>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</si>
  <si>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</si>
  <si>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</si>
  <si>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</si>
  <si>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</si>
  <si>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</si>
  <si>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</si>
  <si>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</si>
  <si>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</si>
  <si>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</si>
  <si>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</si>
  <si>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</si>
  <si>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</si>
  <si>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</si>
  <si>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</si>
  <si>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</si>
  <si>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</si>
  <si>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</si>
  <si>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</si>
  <si>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</si>
  <si>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</si>
  <si>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</si>
  <si>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</si>
  <si>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</si>
  <si>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</si>
  <si>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</si>
  <si>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</si>
  <si>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</si>
  <si>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</si>
  <si>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</si>
  <si>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</si>
  <si>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</si>
  <si>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</si>
  <si>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</si>
  <si>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</si>
  <si>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</si>
  <si>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</si>
  <si>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</si>
  <si>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</si>
  <si>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</si>
  <si>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</si>
  <si>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</si>
  <si>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</si>
  <si>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</si>
  <si>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</si>
  <si>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</si>
  <si>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</si>
  <si>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</si>
  <si>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</si>
  <si>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</si>
  <si>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</si>
  <si>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</si>
  <si>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</si>
  <si>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</si>
  <si>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</si>
  <si>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</si>
  <si>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</si>
  <si>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</si>
  <si>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</si>
  <si>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</si>
  <si>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</si>
  <si>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</si>
  <si>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</si>
  <si>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</si>
  <si>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</si>
  <si>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</si>
  <si>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</si>
  <si>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</si>
  <si>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</si>
  <si>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</si>
  <si>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</si>
  <si>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</si>
  <si>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</si>
  <si>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</si>
  <si>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</si>
  <si>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</si>
  <si>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</si>
  <si>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</si>
  <si>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</si>
  <si>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</si>
  <si>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</si>
  <si>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</si>
  <si>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</si>
  <si>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</si>
  <si>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</si>
  <si>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</si>
  <si>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</si>
  <si>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</si>
  <si>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</si>
  <si>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</si>
  <si>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</si>
  <si>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</si>
  <si>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</si>
  <si>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</si>
  <si>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</si>
  <si>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</si>
  <si>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</si>
  <si>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</si>
  <si>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</si>
  <si>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</si>
  <si>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</si>
  <si>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</si>
  <si>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</si>
  <si>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</si>
  <si>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</si>
  <si>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</si>
  <si>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</si>
  <si>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</si>
  <si>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</si>
  <si>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</si>
  <si>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</si>
  <si>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</si>
  <si>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</si>
  <si>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</si>
  <si>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</si>
  <si>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</si>
  <si>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</si>
  <si>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</si>
  <si>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</si>
  <si>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</si>
  <si>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</si>
  <si>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</si>
  <si>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</si>
  <si>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</si>
  <si>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</si>
  <si>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</si>
  <si>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</si>
  <si>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</si>
  <si>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</si>
  <si>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</si>
  <si>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</si>
  <si>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</si>
  <si>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</si>
  <si>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</si>
  <si>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</si>
  <si>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</si>
  <si>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</si>
  <si>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</si>
  <si>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</si>
  <si>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</si>
  <si>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</si>
  <si>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</si>
  <si>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</si>
  <si>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PROFISSIONAL 10 PCM, *110* L, 140 PSI, 110/220 VOLTS, MONOFASICO</t>
  </si>
  <si>
    <t>COMPRESSOR DE AR REBOCAVEL VAZAO 400 PCM, PRESSAO EFETIVA DE TRABALHO 102 PSI, MOTOR DIESEL, POTENCIA 110 CV</t>
  </si>
  <si>
    <t>COMPRESSOR DE AR REBOCAVEL VAZAO 748 PCM, PRESSAO EFETIVA DE TRABALHO 102 PSI, MOTOR DIESEL, POTENCIA 210 CV</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</si>
  <si>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</si>
  <si>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</si>
  <si>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</si>
  <si>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</si>
  <si>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</si>
  <si>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</si>
  <si>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</si>
  <si>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</si>
  <si>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</si>
  <si>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</si>
  <si>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</si>
  <si>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</si>
  <si>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</si>
  <si>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</si>
  <si>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</si>
  <si>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</si>
  <si>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</si>
  <si>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</si>
  <si>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</si>
  <si>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</si>
  <si>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</si>
  <si>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</si>
  <si>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</si>
  <si>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</si>
  <si>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</si>
  <si>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</si>
  <si>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</si>
  <si>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</si>
  <si>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</si>
  <si>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</si>
  <si>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</si>
  <si>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</si>
  <si>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</si>
  <si>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</si>
  <si>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</si>
  <si>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</si>
  <si>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</si>
  <si>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</si>
  <si>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</si>
  <si>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</si>
  <si>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</si>
  <si>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</si>
  <si>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</si>
  <si>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</si>
  <si>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</si>
  <si>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</si>
  <si>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</si>
  <si>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</si>
  <si>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</si>
  <si>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</si>
  <si>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</si>
  <si>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</si>
  <si>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</si>
  <si>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</si>
  <si>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</si>
  <si>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</si>
  <si>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</si>
  <si>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</si>
  <si>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</si>
  <si>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</si>
  <si>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</si>
  <si>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</si>
  <si>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</si>
  <si>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</si>
  <si>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</si>
  <si>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</si>
  <si>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</si>
  <si>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</si>
  <si>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</si>
  <si>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</si>
  <si>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</si>
  <si>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</si>
  <si>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</si>
  <si>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</si>
  <si>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</si>
  <si>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</si>
  <si>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</si>
  <si>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</si>
  <si>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</si>
  <si>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</si>
  <si>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</si>
  <si>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</si>
  <si>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</si>
  <si>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</si>
  <si>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</si>
  <si>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</si>
  <si>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</si>
  <si>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</si>
  <si>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</si>
  <si>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</si>
  <si>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</si>
  <si>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</si>
  <si>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</si>
  <si>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</si>
  <si>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</si>
  <si>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</si>
  <si>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</si>
  <si>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</si>
  <si>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</si>
  <si>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</si>
  <si>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</si>
  <si>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</si>
  <si>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</si>
  <si>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</si>
  <si>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</si>
  <si>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</si>
  <si>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</si>
  <si>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</si>
  <si>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</si>
  <si>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</si>
  <si>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</si>
  <si>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</si>
  <si>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</si>
  <si>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</si>
  <si>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</si>
  <si>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</si>
  <si>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</si>
  <si>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</si>
  <si>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</si>
  <si>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</si>
  <si>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</si>
  <si>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</si>
  <si>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</si>
  <si>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</si>
  <si>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</si>
  <si>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</si>
  <si>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</si>
  <si>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</si>
  <si>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</si>
  <si>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</si>
  <si>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</si>
  <si>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</si>
  <si>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</si>
  <si>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</si>
  <si>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</si>
  <si>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</si>
  <si>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</si>
  <si>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</si>
  <si>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</si>
  <si>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</si>
  <si>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</si>
  <si>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</si>
  <si>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</si>
  <si>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</si>
  <si>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</si>
  <si>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</si>
  <si>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</si>
  <si>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</si>
  <si>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</si>
  <si>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</si>
  <si>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</si>
  <si>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</si>
  <si>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</si>
  <si>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</si>
  <si>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</si>
  <si>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</si>
  <si>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</si>
  <si>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</si>
  <si>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</si>
  <si>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</si>
  <si>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</si>
  <si>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</si>
  <si>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</si>
  <si>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</si>
  <si>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</si>
  <si>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</si>
  <si>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</si>
  <si>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</si>
  <si>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</si>
  <si>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</si>
  <si>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</si>
  <si>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</si>
  <si>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</si>
  <si>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</si>
  <si>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</si>
  <si>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</si>
  <si>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</si>
  <si>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</si>
  <si>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</si>
  <si>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</si>
  <si>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</si>
  <si>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</si>
  <si>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</si>
  <si>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</si>
  <si>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</si>
  <si>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</si>
  <si>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</si>
  <si>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</si>
  <si>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</si>
  <si>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</si>
  <si>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</si>
  <si>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</si>
  <si>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</si>
  <si>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</si>
  <si>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</si>
  <si>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</si>
  <si>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</si>
  <si>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</si>
  <si>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</si>
  <si>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</si>
  <si>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</si>
  <si>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</si>
  <si>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</si>
  <si>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</si>
  <si>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</si>
  <si>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</si>
  <si>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</si>
  <si>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</si>
  <si>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</si>
  <si>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</si>
  <si>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</si>
  <si>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</si>
  <si>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</si>
  <si>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</si>
  <si>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</si>
  <si>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</si>
  <si>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</si>
  <si>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</si>
  <si>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</si>
  <si>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</si>
  <si>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</si>
  <si>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</si>
  <si>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</si>
  <si>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</si>
  <si>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</si>
  <si>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</si>
  <si>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</si>
  <si>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</si>
  <si>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</si>
  <si>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</si>
  <si>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</si>
  <si>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</si>
  <si>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</si>
  <si>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</si>
  <si>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</si>
  <si>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</si>
  <si>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</si>
  <si>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</si>
  <si>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</si>
  <si>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</si>
  <si>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</si>
  <si>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</si>
  <si>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</si>
  <si>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</si>
  <si>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</si>
  <si>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</si>
  <si>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</si>
  <si>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</si>
  <si>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</si>
  <si>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</si>
  <si>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</si>
  <si>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</si>
  <si>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</si>
  <si>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</si>
  <si>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</si>
  <si>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</si>
  <si>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</si>
  <si>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</si>
  <si>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</si>
  <si>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</si>
  <si>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</si>
  <si>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</si>
  <si>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</si>
  <si>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</si>
  <si>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</si>
  <si>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</si>
  <si>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</si>
  <si>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</si>
  <si>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</si>
  <si>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</si>
  <si>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</si>
  <si>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</si>
  <si>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</si>
  <si>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</si>
  <si>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</si>
  <si>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</si>
  <si>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HORIZONTAL RETO 90 GRAUS PARA ELETROCALHA, EM CHAPA PERFURADA DE ACO GALVANIZADO ESPESSURA #14, 700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</si>
  <si>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</si>
  <si>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</si>
  <si>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</si>
  <si>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</si>
  <si>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</si>
  <si>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</si>
  <si>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</si>
  <si>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</si>
  <si>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</si>
  <si>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</si>
  <si>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</si>
  <si>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</si>
  <si>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</si>
  <si>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PERFURADA DE ACO GALVANIZADO ESPESSURA #14, 800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</si>
  <si>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</si>
  <si>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</si>
  <si>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</si>
  <si>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</si>
  <si>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</si>
  <si>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</si>
  <si>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</si>
  <si>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</si>
  <si>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</si>
  <si>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</si>
  <si>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100 X 50 MM (L X A), SEM VIROLA, SEM TAMPA</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</si>
  <si>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</si>
  <si>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</si>
  <si>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</si>
  <si>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</si>
  <si>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</si>
  <si>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</si>
  <si>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</si>
  <si>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</si>
  <si>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</si>
  <si>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</si>
  <si>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</si>
  <si>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</si>
  <si>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</si>
  <si>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</si>
  <si>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</si>
  <si>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</si>
  <si>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</si>
  <si>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</si>
  <si>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</si>
  <si>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</si>
  <si>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</si>
  <si>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</si>
  <si>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</si>
  <si>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</si>
  <si>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</si>
  <si>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</si>
  <si>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</si>
  <si>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</si>
  <si>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</si>
  <si>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</si>
  <si>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</si>
  <si>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</si>
  <si>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</si>
  <si>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</si>
  <si>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</si>
  <si>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</si>
  <si>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</si>
  <si>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</si>
  <si>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</si>
  <si>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</si>
  <si>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</si>
  <si>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</si>
  <si>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</si>
  <si>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</si>
  <si>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</si>
  <si>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</si>
  <si>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</si>
  <si>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</si>
  <si>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</si>
  <si>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</si>
  <si>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</si>
  <si>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</si>
  <si>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</si>
  <si>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</si>
  <si>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</si>
  <si>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</si>
  <si>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</si>
  <si>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</si>
  <si>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</si>
  <si>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</si>
  <si>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</si>
  <si>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</si>
  <si>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</si>
  <si>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</si>
  <si>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</si>
  <si>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</si>
  <si>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</si>
  <si>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</si>
  <si>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</si>
  <si>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</si>
  <si>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</si>
  <si>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</si>
  <si>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</si>
  <si>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</si>
  <si>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</si>
  <si>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</si>
  <si>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</si>
  <si>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</si>
  <si>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</si>
  <si>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</si>
  <si>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</si>
  <si>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</si>
  <si>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</si>
  <si>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</si>
  <si>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</si>
  <si>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</si>
  <si>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</si>
  <si>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</si>
  <si>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</si>
  <si>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</si>
  <si>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</si>
  <si>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</si>
  <si>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</si>
  <si>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</si>
  <si>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</si>
  <si>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</si>
  <si>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</si>
  <si>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</si>
  <si>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</si>
  <si>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</si>
  <si>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</si>
  <si>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</si>
  <si>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</si>
  <si>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</si>
  <si>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</si>
  <si>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</si>
  <si>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</si>
  <si>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</si>
  <si>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</si>
  <si>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</si>
  <si>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</si>
  <si>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</si>
  <si>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</si>
  <si>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</si>
  <si>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</si>
  <si>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</si>
  <si>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</si>
  <si>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</si>
  <si>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</si>
  <si>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</si>
  <si>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</si>
  <si>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</si>
  <si>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</si>
  <si>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</si>
  <si>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</si>
  <si>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</si>
  <si>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</si>
  <si>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</si>
  <si>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</si>
  <si>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</si>
  <si>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</si>
  <si>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</si>
  <si>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</si>
  <si>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</si>
  <si>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</si>
  <si>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</si>
  <si>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</si>
  <si>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</si>
  <si>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</si>
  <si>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</si>
  <si>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</si>
  <si>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</si>
  <si>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</si>
  <si>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</si>
  <si>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</si>
  <si>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</si>
  <si>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</si>
  <si>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</si>
  <si>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</si>
  <si>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</si>
  <si>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</si>
  <si>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</si>
  <si>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</si>
  <si>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</si>
  <si>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</si>
  <si>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</si>
  <si>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</si>
  <si>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</si>
  <si>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</si>
  <si>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</si>
  <si>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</si>
  <si>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</si>
  <si>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</si>
  <si>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</si>
  <si>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</si>
  <si>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</si>
  <si>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</si>
  <si>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</si>
  <si>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</si>
  <si>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</si>
  <si>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</si>
  <si>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</si>
  <si>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HORIZONTAL 90 GRAUS PERFURADA, PARA ELETROCALHA, EM CHAPA DE ACO GALVANIZADO ESPESSURA #14, 700 X 50 MM (L X A), SEM VIROLA, SEM TAMPA</t>
  </si>
  <si>
    <t>CURVA HORIZONTAL 90 GRAUS PERFURADA, PARA ELETROCALHA, EM CHAPA DE ACO GALVANIZADO ESPESSURA #14, 800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</si>
  <si>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</si>
  <si>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</si>
  <si>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</si>
  <si>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</si>
  <si>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</si>
  <si>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</si>
  <si>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</si>
  <si>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</si>
  <si>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</si>
  <si>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#22, 50 X 50 MM (L X A), SEM VIROLA, SEM TAMPA</t>
  </si>
  <si>
    <t>CURVA HORIZONTAL 90 GRAUS PERFURADA, PARA ELETROCALHA, EM CHAPA DE ACO GALVANIZADO ESPESSURA #22, 75 X 50 MM (L X A), SEM VIROLA, SEM TAMPA</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</si>
  <si>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</si>
  <si>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</si>
  <si>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</si>
  <si>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</si>
  <si>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</si>
  <si>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</si>
  <si>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</si>
  <si>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</si>
  <si>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</si>
  <si>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</si>
  <si>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</si>
  <si>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</si>
  <si>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</si>
  <si>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</si>
  <si>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</si>
  <si>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</si>
  <si>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</si>
  <si>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</si>
  <si>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</si>
  <si>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</si>
  <si>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</si>
  <si>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</si>
  <si>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</si>
  <si>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</si>
  <si>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</si>
  <si>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</si>
  <si>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</si>
  <si>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</si>
  <si>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</si>
  <si>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</si>
  <si>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</si>
  <si>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</si>
  <si>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</si>
  <si>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</si>
  <si>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</si>
  <si>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</si>
  <si>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</si>
  <si>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</si>
  <si>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</si>
  <si>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</si>
  <si>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</si>
  <si>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DETECTOR DE TENSAO 90 V A 1000 V (CAT IV)</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</si>
  <si>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</si>
  <si>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</si>
  <si>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</si>
  <si>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</si>
  <si>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</si>
  <si>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</si>
  <si>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</si>
  <si>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</si>
  <si>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</si>
  <si>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</si>
  <si>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</si>
  <si>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</si>
  <si>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</si>
  <si>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</si>
  <si>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</si>
  <si>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</si>
  <si>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</si>
  <si>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</si>
  <si>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</si>
  <si>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</si>
  <si>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</si>
  <si>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</si>
  <si>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</si>
  <si>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</si>
  <si>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</si>
  <si>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</si>
  <si>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</si>
  <si>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</si>
  <si>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</si>
  <si>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</si>
  <si>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</si>
  <si>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</si>
  <si>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</si>
  <si>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</si>
  <si>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</si>
  <si>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</si>
  <si>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</si>
  <si>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</si>
  <si>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</si>
  <si>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</si>
  <si>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</si>
  <si>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</si>
  <si>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</si>
  <si>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</si>
  <si>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</si>
  <si>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</si>
  <si>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</si>
  <si>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</si>
  <si>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</si>
  <si>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</si>
  <si>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</si>
  <si>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</si>
  <si>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</si>
  <si>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</si>
  <si>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</si>
  <si>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</si>
  <si>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</si>
  <si>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</si>
  <si>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</si>
  <si>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</si>
  <si>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</si>
  <si>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</si>
  <si>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</si>
  <si>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</si>
  <si>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</si>
  <si>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</si>
  <si>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</si>
  <si>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</si>
  <si>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</si>
  <si>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</si>
  <si>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</si>
  <si>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</si>
  <si>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</si>
  <si>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</si>
  <si>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</si>
  <si>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</si>
  <si>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</si>
  <si>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</si>
  <si>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</si>
  <si>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</si>
  <si>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</si>
  <si>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</si>
  <si>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</si>
  <si>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</si>
  <si>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</si>
  <si>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</si>
  <si>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</si>
  <si>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</si>
  <si>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</si>
  <si>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</si>
  <si>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</si>
  <si>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</si>
  <si>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</si>
  <si>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</si>
  <si>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</si>
  <si>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</si>
  <si>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</si>
  <si>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</si>
  <si>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</si>
  <si>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PRE-MOLDADO PARA TRANSICAO EXCENTRICA EM CONCRETO ARMADO, DN *1200* MM, FURO CIRCULAR DN 600 MM, ESPESSURA *12* CM</t>
  </si>
  <si>
    <t>ELEMENTO PRE-MOLDADO PARA TRANSICAO EXCENTRICA EM CONCRETO ARMADO, DN *1500* MM, FURO CIRCULAR DN 600 MM, ESPESSURA 15 CM</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</si>
  <si>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</si>
  <si>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</si>
  <si>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</si>
  <si>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</si>
  <si>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</si>
  <si>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</si>
  <si>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</si>
  <si>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</si>
  <si>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</si>
  <si>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</si>
  <si>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</si>
  <si>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</si>
  <si>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</si>
  <si>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</si>
  <si>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</si>
  <si>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</si>
  <si>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</si>
  <si>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</si>
  <si>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</si>
  <si>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</si>
  <si>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</si>
  <si>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22, DE 100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</si>
  <si>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</si>
  <si>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</si>
  <si>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250 X 50 MM (L X A), SEM VIROLA, SEM TAMPA</t>
  </si>
  <si>
    <t>ELETROCALHA LISA OU PERFURADA TIPO U, EM CHAPA DE ACO GALVANIZADO A FOGO, ESPESSURA # 22, DE 75 X 50 MM (L X A), SEM VIROLA, SEM TAMPA</t>
  </si>
  <si>
    <t>ELETROCALHA LISA OU PERFURADA, TIPO U, EM CHAPA DE ACO GALVANIZADO A FOGO, ESPESSURA # 22, DE 200 X 50 MM (L X A), SEM VIROLA, SEM TAMPA</t>
  </si>
  <si>
    <t>ELETROCALHA LISA OU PERFURADA, TIPO U, EM CHAPA DE ACO GALVANIZADO A FOGO, ESPESSURA #22, DE 50 X 50 MM (L X A), SEM VIROLA, SEM TAMPA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</si>
  <si>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</si>
  <si>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</si>
  <si>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</si>
  <si>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</si>
  <si>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</si>
  <si>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</si>
  <si>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</si>
  <si>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</si>
  <si>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</si>
  <si>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</si>
  <si>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</si>
  <si>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</si>
  <si>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</si>
  <si>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</si>
  <si>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</si>
  <si>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</si>
  <si>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</si>
  <si>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</si>
  <si>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</si>
  <si>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</si>
  <si>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</si>
  <si>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</si>
  <si>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</si>
  <si>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</si>
  <si>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</si>
  <si>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</si>
  <si>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</si>
  <si>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</si>
  <si>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</si>
  <si>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</si>
  <si>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</si>
  <si>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</si>
  <si>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</si>
  <si>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</si>
  <si>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</si>
  <si>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</si>
  <si>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</si>
  <si>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</si>
  <si>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</si>
  <si>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</si>
  <si>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</si>
  <si>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</si>
  <si>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</si>
  <si>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</si>
  <si>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</si>
  <si>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</si>
  <si>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</si>
  <si>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</si>
  <si>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</si>
  <si>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</si>
  <si>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</si>
  <si>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</si>
  <si>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</si>
  <si>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</si>
  <si>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</si>
  <si>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</si>
  <si>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</si>
  <si>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</si>
  <si>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</si>
  <si>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</si>
  <si>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</si>
  <si>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</si>
  <si>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</si>
  <si>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</si>
  <si>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</si>
  <si>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#22, 50 X 50 MM (L X A)</t>
  </si>
  <si>
    <t>EMENDA INTERNA, TIPO U, BASE LISA, PARA ELETROCALHA, EM CHAPA DE ACO GALVANIZADO ESPESSURA #22, 75 X 50 MM (L X 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</si>
  <si>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</si>
  <si>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</si>
  <si>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</si>
  <si>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</si>
  <si>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</si>
  <si>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</si>
  <si>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</si>
  <si>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</si>
  <si>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</si>
  <si>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</si>
  <si>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</si>
  <si>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</si>
  <si>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</si>
  <si>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</si>
  <si>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</si>
  <si>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</si>
  <si>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</si>
  <si>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</si>
  <si>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</si>
  <si>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</si>
  <si>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</si>
  <si>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</si>
  <si>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</si>
  <si>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</si>
  <si>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</si>
  <si>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</si>
  <si>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</si>
  <si>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</si>
  <si>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</si>
  <si>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</si>
  <si>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</si>
  <si>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</si>
  <si>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</si>
  <si>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</si>
  <si>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</si>
  <si>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</si>
  <si>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</si>
  <si>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</si>
  <si>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</si>
  <si>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</si>
  <si>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</si>
  <si>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</si>
  <si>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</si>
  <si>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</si>
  <si>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</si>
  <si>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</si>
  <si>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</si>
  <si>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</si>
  <si>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</si>
  <si>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</si>
  <si>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</si>
  <si>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</si>
  <si>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</si>
  <si>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</si>
  <si>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</si>
  <si>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</si>
  <si>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</si>
  <si>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</si>
  <si>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</si>
  <si>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</si>
  <si>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</si>
  <si>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</si>
  <si>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</si>
  <si>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</si>
  <si>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</si>
  <si>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</si>
  <si>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</si>
  <si>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</si>
  <si>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</si>
  <si>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</si>
  <si>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</si>
  <si>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</si>
  <si>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</si>
  <si>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</si>
  <si>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</si>
  <si>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</si>
  <si>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</si>
  <si>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</si>
  <si>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</si>
  <si>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</si>
  <si>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</si>
  <si>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</si>
  <si>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</si>
  <si>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</si>
  <si>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</si>
  <si>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</si>
  <si>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</si>
  <si>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</si>
  <si>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</si>
  <si>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</si>
  <si>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</si>
  <si>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</si>
  <si>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</si>
  <si>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</si>
  <si>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</si>
  <si>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</si>
  <si>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</si>
  <si>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</si>
  <si>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</si>
  <si>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</si>
  <si>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</si>
  <si>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</si>
  <si>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</si>
  <si>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</si>
  <si>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</si>
  <si>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</si>
  <si>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</si>
  <si>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</si>
  <si>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</si>
  <si>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</si>
  <si>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</si>
  <si>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</si>
  <si>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</si>
  <si>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</si>
  <si>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</si>
  <si>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</si>
  <si>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</si>
  <si>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</si>
  <si>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</si>
  <si>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</si>
  <si>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</si>
  <si>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</si>
  <si>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</si>
  <si>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</si>
  <si>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</si>
  <si>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</si>
  <si>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</si>
  <si>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</si>
  <si>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</si>
  <si>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</si>
  <si>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</si>
  <si>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</si>
  <si>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</si>
  <si>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</si>
  <si>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</si>
  <si>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</si>
  <si>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</si>
  <si>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</si>
  <si>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</si>
  <si>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</si>
  <si>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</si>
  <si>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</si>
  <si>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</si>
  <si>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</si>
  <si>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</si>
  <si>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</si>
  <si>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</si>
  <si>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</si>
  <si>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</si>
  <si>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</si>
  <si>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</si>
  <si>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</si>
  <si>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</si>
  <si>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</si>
  <si>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</si>
  <si>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</si>
  <si>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</si>
  <si>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</si>
  <si>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</si>
  <si>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</si>
  <si>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</si>
  <si>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</si>
  <si>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</si>
  <si>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</si>
  <si>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</si>
  <si>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</si>
  <si>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</si>
  <si>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</si>
  <si>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</si>
  <si>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</si>
  <si>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</si>
  <si>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</si>
  <si>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</si>
  <si>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</si>
  <si>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</si>
  <si>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</si>
  <si>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</si>
  <si>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</si>
  <si>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</si>
  <si>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</si>
  <si>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</si>
  <si>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</si>
  <si>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</si>
  <si>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</si>
  <si>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</si>
  <si>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</si>
  <si>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</si>
  <si>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</si>
  <si>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</si>
  <si>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</si>
  <si>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</si>
  <si>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</si>
  <si>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</si>
  <si>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</si>
  <si>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</si>
  <si>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</si>
  <si>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</si>
  <si>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</si>
  <si>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</si>
  <si>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</si>
  <si>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</si>
  <si>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</si>
  <si>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</si>
  <si>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</si>
  <si>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</si>
  <si>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</si>
  <si>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</si>
  <si>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</si>
  <si>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</si>
  <si>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</si>
  <si>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</si>
  <si>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</si>
  <si>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</si>
  <si>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</si>
  <si>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</si>
  <si>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</si>
  <si>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</si>
  <si>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</si>
  <si>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</si>
  <si>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</si>
  <si>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</si>
  <si>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</si>
  <si>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</si>
  <si>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</si>
  <si>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</si>
  <si>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</si>
  <si>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</si>
  <si>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</si>
  <si>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</si>
  <si>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</si>
  <si>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</si>
  <si>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</si>
  <si>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</si>
  <si>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</si>
  <si>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</si>
  <si>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</si>
  <si>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</si>
  <si>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</si>
  <si>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</si>
  <si>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</si>
  <si>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</si>
  <si>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</si>
  <si>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</si>
  <si>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</si>
  <si>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</si>
  <si>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</si>
  <si>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</si>
  <si>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</si>
  <si>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</si>
  <si>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</si>
  <si>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</si>
  <si>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</si>
  <si>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FURADEIRA ELETRICA DE IMPACTO 1/2", 600 W</t>
  </si>
  <si>
    <t>FURO PARA TORNEIRA OU OUTROS ACESSORIOS EM BANCADA DE MARMORE/ GRANITO OU OUTRO TIPO DE PEDRA NATURAL</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</si>
  <si>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</si>
  <si>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</si>
  <si>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</si>
  <si>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</si>
  <si>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</si>
  <si>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</si>
  <si>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</si>
  <si>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</si>
  <si>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</si>
  <si>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</si>
  <si>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</si>
  <si>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</si>
  <si>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</si>
  <si>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</si>
  <si>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</si>
  <si>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</si>
  <si>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</si>
  <si>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</si>
  <si>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</si>
  <si>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</si>
  <si>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</si>
  <si>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</si>
  <si>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</si>
  <si>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</si>
  <si>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</si>
  <si>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</si>
  <si>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</si>
  <si>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</si>
  <si>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</si>
  <si>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</si>
  <si>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</si>
  <si>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</si>
  <si>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</si>
  <si>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</si>
  <si>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</si>
  <si>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</si>
  <si>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</si>
  <si>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</si>
  <si>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</si>
  <si>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</si>
  <si>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</si>
  <si>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</si>
  <si>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</si>
  <si>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</si>
  <si>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</si>
  <si>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</si>
  <si>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</si>
  <si>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</si>
  <si>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</si>
  <si>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</si>
  <si>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</si>
  <si>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</si>
  <si>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</si>
  <si>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</si>
  <si>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</si>
  <si>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</si>
  <si>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</si>
  <si>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</si>
  <si>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</si>
  <si>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</si>
  <si>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</si>
  <si>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</si>
  <si>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</si>
  <si>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</si>
  <si>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</si>
  <si>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</si>
  <si>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</si>
  <si>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</si>
  <si>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</si>
  <si>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</si>
  <si>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</si>
  <si>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</si>
  <si>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</si>
  <si>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</si>
  <si>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</si>
  <si>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GRUPO GERADOR DE SOLDA ELETRICA, COM MAQUINA DE SOLDA, ATE 400 AMPERES E GERADOR A DIESEL 60 CV, MOTOR 4 CILINDROS, TANQUE COMBUST., CARENAGEM DE PROTECAO SOBRE RODAS</t>
  </si>
  <si>
    <t>GRUPO GERADOR DIESEL, COM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</si>
  <si>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</si>
  <si>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</si>
  <si>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</si>
  <si>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</si>
  <si>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</si>
  <si>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</si>
  <si>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</si>
  <si>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</si>
  <si>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</si>
  <si>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</si>
  <si>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</si>
  <si>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</si>
  <si>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</si>
  <si>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</si>
  <si>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</si>
  <si>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</si>
  <si>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</si>
  <si>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</si>
  <si>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</si>
  <si>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</si>
  <si>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</si>
  <si>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</si>
  <si>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</si>
  <si>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</si>
  <si>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</si>
  <si>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</si>
  <si>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</si>
  <si>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</si>
  <si>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</si>
  <si>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</si>
  <si>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</si>
  <si>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</si>
  <si>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</si>
  <si>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</si>
  <si>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</si>
  <si>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</si>
  <si>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</si>
  <si>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</si>
  <si>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</si>
  <si>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</si>
  <si>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</si>
  <si>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</si>
  <si>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</si>
  <si>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</si>
  <si>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</si>
  <si>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</si>
  <si>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</si>
  <si>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</si>
  <si>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</si>
  <si>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</si>
  <si>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</si>
  <si>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</si>
  <si>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</si>
  <si>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</si>
  <si>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</si>
  <si>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</si>
  <si>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</si>
  <si>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</si>
  <si>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</si>
  <si>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</si>
  <si>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</si>
  <si>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</si>
  <si>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</si>
  <si>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</si>
  <si>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</si>
  <si>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</si>
  <si>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</si>
  <si>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</si>
  <si>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</si>
  <si>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</si>
  <si>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</si>
  <si>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</si>
  <si>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</si>
  <si>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</si>
  <si>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</si>
  <si>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</si>
  <si>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</si>
  <si>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</si>
  <si>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</si>
  <si>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</si>
  <si>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</si>
  <si>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</si>
  <si>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</si>
  <si>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</si>
  <si>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</si>
  <si>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</si>
  <si>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</si>
  <si>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</si>
  <si>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</si>
  <si>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</si>
  <si>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</si>
  <si>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</si>
  <si>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</si>
  <si>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</si>
  <si>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</si>
  <si>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</si>
  <si>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</si>
  <si>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</si>
  <si>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</si>
  <si>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</si>
  <si>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</si>
  <si>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</si>
  <si>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</si>
  <si>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</si>
  <si>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</si>
  <si>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</si>
  <si>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</si>
  <si>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</si>
  <si>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</si>
  <si>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</si>
  <si>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</si>
  <si>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</si>
  <si>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</si>
  <si>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</si>
  <si>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</si>
  <si>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</si>
  <si>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</si>
  <si>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</si>
  <si>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</si>
  <si>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</si>
  <si>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</si>
  <si>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</si>
  <si>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</si>
  <si>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</si>
  <si>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</si>
  <si>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</si>
  <si>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</si>
  <si>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</si>
  <si>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</si>
  <si>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</si>
  <si>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</si>
  <si>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</si>
  <si>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</si>
  <si>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</si>
  <si>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</si>
  <si>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</si>
  <si>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</si>
  <si>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</si>
  <si>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</si>
  <si>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</si>
  <si>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</si>
  <si>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</si>
  <si>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</si>
  <si>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</si>
  <si>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</si>
  <si>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</si>
  <si>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</si>
  <si>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</si>
  <si>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</si>
  <si>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</si>
  <si>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</si>
  <si>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</si>
  <si>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</si>
  <si>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</si>
  <si>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</si>
  <si>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</si>
  <si>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</si>
  <si>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</si>
  <si>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</si>
  <si>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</si>
  <si>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</si>
  <si>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</si>
  <si>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</si>
  <si>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</si>
  <si>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</si>
  <si>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</si>
  <si>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</si>
  <si>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</si>
  <si>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</si>
  <si>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</si>
  <si>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</si>
  <si>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</si>
  <si>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</si>
  <si>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</si>
  <si>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</si>
  <si>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</si>
  <si>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</si>
  <si>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</si>
  <si>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</si>
  <si>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</si>
  <si>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</si>
  <si>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</si>
  <si>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</si>
  <si>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</si>
  <si>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</si>
  <si>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</si>
  <si>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</si>
  <si>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</si>
  <si>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</si>
  <si>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</si>
  <si>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</si>
  <si>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</si>
  <si>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</si>
  <si>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</si>
  <si>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</si>
  <si>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</si>
  <si>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</si>
  <si>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</si>
  <si>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</si>
  <si>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</si>
  <si>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</si>
  <si>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</si>
  <si>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</si>
  <si>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</si>
  <si>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</si>
  <si>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</si>
  <si>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</si>
  <si>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</si>
  <si>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</si>
  <si>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</si>
  <si>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</si>
  <si>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</si>
  <si>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</si>
  <si>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</si>
  <si>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</si>
  <si>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</si>
  <si>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</si>
  <si>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</si>
  <si>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</si>
  <si>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</si>
  <si>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</si>
  <si>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</si>
  <si>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</si>
  <si>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</si>
  <si>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</si>
  <si>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</si>
  <si>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</si>
  <si>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</si>
  <si>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</si>
  <si>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</si>
  <si>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</si>
  <si>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</si>
  <si>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</si>
  <si>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</si>
  <si>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</si>
  <si>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</si>
  <si>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</si>
  <si>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</si>
  <si>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</si>
  <si>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</si>
  <si>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</si>
  <si>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</si>
  <si>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</si>
  <si>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</si>
  <si>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</si>
  <si>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</si>
  <si>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</si>
  <si>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</si>
  <si>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</si>
  <si>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</si>
  <si>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</si>
  <si>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</si>
  <si>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</si>
  <si>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</si>
  <si>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</si>
  <si>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</si>
  <si>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</si>
  <si>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</si>
  <si>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</si>
  <si>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</si>
  <si>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</si>
  <si>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</si>
  <si>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</si>
  <si>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</si>
  <si>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</si>
  <si>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</si>
  <si>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</si>
  <si>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</si>
  <si>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</si>
  <si>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</si>
  <si>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</si>
  <si>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</si>
  <si>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</si>
  <si>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</si>
  <si>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</si>
  <si>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</si>
  <si>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</si>
  <si>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</si>
  <si>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</si>
  <si>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</si>
  <si>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</si>
  <si>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</si>
  <si>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</si>
  <si>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</si>
  <si>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</si>
  <si>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</si>
  <si>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</si>
  <si>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</si>
  <si>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</si>
  <si>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</si>
  <si>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</si>
  <si>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</si>
  <si>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</si>
  <si>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EM PAINEL TRELICADO L=25, COM ENCHIMENTO EM POLIESTIRENO EXPANDIDO (EPS) H13, PTN-20, TRELICA DE 16 CM, PARA PISO, UNIDIRECIONAL, SOBRECARGA DE 350 KGF/M2, VAO ATE 7,0 M, EXCLUSO CONCRETO (SEM COLOCACAO)</t>
  </si>
  <si>
    <t>LAJE EM PAINEL TRELICADO L=25, COM ENCHIMENTO EM POLIESTIRENO EXPANDIDO (EPS) H17, PTN-25, TRELICA DE 20 CM, PARA PISO, UNIDIRECIONAL, SOBRECARGA DE 350 KGF/M2, VAO ATE 8,0 M, EXCLUSO CONCRETO (SEM COLOCACAO)</t>
  </si>
  <si>
    <t>LAJE EM PAINEL TRELICADO L=25, COM ENCHIMENTO EM POLIESTIRENO EXPANDIDO (EPS) H22, PTN-30, TRELICA DE 25 CM, PARA PISO, UNIDIRECIONAL, SOBRECARGA DE 350 KGF/M2, VAO ATE 9,0 M, EXCLUSO CONCRETO (SEM COLOCACAO)</t>
  </si>
  <si>
    <t>LAJE EM PAINEL TRELICADO L=25, COM ENCHIMENTO EM POLIESTIRENO EXPANDIDO (EPS) H5, PTN-12, TRELICA DE 8 CM, PARA FORRO, UNIDIRECIONAL, SOBRECARGA DE 100 KGF/M2, VAO ATE 5,0 M, EXCLUSO CONCRETO (SEM COLOCACAO)</t>
  </si>
  <si>
    <t>LAJE EM PAINEL TRELICADO L=25, COM ENCHIMENTO EM POLIESTIRENO EXPANDIDO (EPS) H5, PTN-12, TRELICA DE 8 CM, PARA PISO, UNIDIRECIONAL, SOBRECARGA DE 350 KGF/M2, VAO ATE 4,5 M, EXCLUSO CONCRETO (SEM COLOCACAO)</t>
  </si>
  <si>
    <t>LAJE EM PAINEL TRELICADO L=25, COM ENCHIMENTO EM POLIESTIRENO EXPANDIDO (EPS) H9, PTN-*16*, TRELICA DE 12 CM, PARA PISO, UNIDIRECIONAL, SOBRECARGA DE 350 KGF/M2, VAO ATE 6,0 M, EXCLUSO CONCRETO (SEM COLOCACAO)</t>
  </si>
  <si>
    <t>LAJE EM PAINEL TRELICADO MACICO L=25 CM, PTM-*25*, COM TRELICA DE 20 CM, PARA PISO, UNIDIRECIONAL, SOBRECARGA DE 350 KGF/M2, VAO ATE 9,0 M, EXCLUSO CONCRETO (SEM COLOCACAO)</t>
  </si>
  <si>
    <t>LAJE EM PAINEL TRELICADO MACICO L=25 CM, PTM-*30*, COM TRELICA DE 25 CM, PARA PISO, UNIDIRECIONAL, SOBRECARGA DE 350 KGF/M2, VAO ATE 10,0 M, EXCLUSO CONCRETO (SEM COLOCACAO)</t>
  </si>
  <si>
    <t>LAJE EM PAINEL TRELICADO MACICO L=25 CM, PTM-12, COM TRELICA DE 8 CM, PARA FORRO, UNIDIRECIONAL, SOBRECARGA DE 100 KGF/M2, VAO ATE 6,0 M, EXCLUSO CONCRETO (SEM COLOCACAO)</t>
  </si>
  <si>
    <t>LAJE EM PAINEL TRELICADO MACICO L=25 CM, PTM-12, COM TRELICA DE 8 CM, PARA PISO, UNIDIRECIONAL, SOBRECARGA DE 350 KGF/M2, VAO ATE 5,0 M, EXCLUSO CONCRETO (SEM COLOCACAO)</t>
  </si>
  <si>
    <t>LAJE EM PAINEL TRELICADO MACICO L=25 CM, PTM-16, COM TRELICA DE 12 CM, PARA PISO, UNIDIRECIONAL, SOBRECARGA DE 350 KGF/M2, VAO ATE 6,0 M, EXCLUSO CONCRETO (SEM COLOCACAO)</t>
  </si>
  <si>
    <t>LAJE EM PAINEL TRELICADO MACICO L=25 CM, PTM-20, COM TRELICA DE 16 CM, PARA PISO, UNIDIRECIONAL, SOBRECARGA DE 350 KGF/M2, VAO ATE 8,0 M, EXCLUSO CONCRETO (SEM COLOCACAO)</t>
  </si>
  <si>
    <t>LAJE PRE-MOLDADA COM VIGOTA PROTENDIDA (LAJOTAS + VIGOTAS) COM LAJOTA CERAMICA 30 X 20 X 12 CM (L X C X A) E VIGOTA VPT 10 X 9 CM (L X A), PARA PISO, UNIDIRECIONAL, SOBRECARGA DE 350 KGF/M2, VAO ATE 5,5 M (SEM COLOCACAO)</t>
  </si>
  <si>
    <t>LAJE PRE-MOLDADA COM VIGOTA PROTENDIDA (LAJOTAS + VIGOTAS) COM LAJOTA CERAMICA 30 X 20 X 16 CM (L X C X A) E VIGOTA VPT 10 X 9 CM (L X A), PARA PISO, UNIDIRECIONAL, SOBRECARGA DE 350 KGF/M2, VAO ATE 6 M (SEM COLOCACAO)</t>
  </si>
  <si>
    <t>LAJE PRE-MOLDADA COM VIGOTA PROTENDIDA (LAJOTAS + VIGOTAS) COM LAJOTA CERAMICA 30 X 20 X 20 CM (L X C X A) E VIGOTA VPT 10 X 9 CM (L X A), PARA PISO, UNIDIRECIONAL, SOBRECARGA DE 350 KGF/M2, VAO ATE 6,5 M (SEM COLOCACAO)</t>
  </si>
  <si>
    <t>LAJE PRE-MOLDADA COM VIGOTA PROTENDIDA (LAJOTAS + VIGOTAS) COM LAJOTA CERAMICA 30 X 20 X 24 CM (L X C X A) E VIGOTA VPT 10 X 9 CM (L X A), PARA PISO, UNIDIRECIONAL, SOBRECARGA DE 350 KGF/M2, VAO ATE 7 M (SEM COLOCACAO)</t>
  </si>
  <si>
    <t>LAJE PRE-MOLDADA COM VIGOTA PROTENDIDA (LAJOTAS + VIGOTAS) COM LAJOTA CERAMICA 30 X 20 X 8 CM (L X C X A) E VIGOTA VPT 10 X 9 CM (L X A), PARA PISO, UNIDIRECIONAL, SOBRECARGA DE 350 KGF/M2, VAO ATE 4,5 M (SEM COLOCACAO)</t>
  </si>
  <si>
    <t>LAJE PRE-MOLDADA COM VIGOTA PROTENDIDA (LAJOTAS + VIGOTAS) COM LAJOTA EM POLIESTIRENO EXPANDIDO (EPS), H12, *33* X 100 X 12 CM (L X C X A) E VIGOTA VPT 10 X 9 CM (L X A), PARA PISO, UNIDIRECIONAL, SOBRECARGA DE 350 KGF/M2, VAO ATE 5,5 M (SEM COLOCACAO)</t>
  </si>
  <si>
    <t>LAJE PRE-MOLDADA COM VIGOTA PROTENDIDA (LAJOTAS + VIGOTAS) COM LAJOTA EM POLIESTIRENO EXPANDIDO (EPS), H16, *33* X 100 X 16 CM (L X C X A) E VIGOTA VPT 10 X 9 CM (L X A), PARA PISO, UNIDIRECIONAL, SOBRECARGA DE 350 KGF/M2, VAO ATE 6,5 M (SEM COLOCACAO)</t>
  </si>
  <si>
    <t>LAJE PRE-MOLDADA COM VIGOTA PROTENDIDA (LAJOTAS + VIGOTAS) COM LAJOTA EM POLIESTIRENO EXPANDIDO (EPS), H20, *33* X 100 X 20 CM (L X C X A) E VIGOTA VPT 10 X 9 CM (L X A), PARA PISO, UNIDIRECIONAL, SOBRECARGA DE 350 KGF/M2, VAO ATE 7 M (SEM COLOCACAO)</t>
  </si>
  <si>
    <t>LAJE PRE-MOLDADA COM VIGOTA PROTENDIDA (LAJOTAS + VIGOTAS) COM LAJOTA EM POLIESTIRENO EXPANDIDO (EPS), H25, *33* X 100 X 25 CM (L X C X A) E VIGOTA VPT 10 X 9 CM (L X A), PARA PISO, UNIDIRECIONAL, SOBRECARGA DE 350 KGF/M2, VAO ATE 8 M (SEM COLOCACAO)</t>
  </si>
  <si>
    <t>LAJE PRE-MOLDADA COM VIGOTA PROTENDIDA (LAJOTAS + VIGOTAS) COM LAJOTA EM POLIESTIRENO EXPANDIDO (EPS), H8, *33* X 100 X 8 CM (L X C X A) E VIGOTA VPT 10 X 9 CM (L X A), PARA PISO, UNIDIRECIONAL, SOBRECARGA DE 350 KGF/M2, VAO ATE 4,5 M (SEM COLOCACAO)</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</si>
  <si>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</si>
  <si>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</si>
  <si>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350 KG/M2, VAO ATE 4,5 M (SEM COLOCACAO)</t>
  </si>
  <si>
    <t>LAJE PRE-MOLDADA TRELICADA (LAJOTAS + VIGOTAS) COM LAJOTA CERAMICA *30* X 20 X *8* CM (L X C X A) E VIGOTA VTR *12* X 8 CM (L X A), PARA PISO, UNIDIRECIONAL, SOBRECARGA DE 350 KGF/M2, VAO ATE 4 M (SEM COLOCACAO)</t>
  </si>
  <si>
    <t>LAJE PRE-MOLDADA TRELICADA (LAJOTAS + VIGOTAS) COM LAJOTA CERAMICA *30* X 20 X 12 CM (L X C X A) E VIGOTA VTR *12* X 12 CM (L X A), PARA PISO, UNIDIRECIONAL, SOBRECARGA DE 350 KGF/M2, VAO ATE 5 M (SEM COLOCACAO)</t>
  </si>
  <si>
    <t>LAJE PRE-MOLDADA TRELICADA (LAJOTAS + VIGOTAS) COM LAJOTA CERAMICA *30* X 20 X 16 CM (L X C X A) E VIGOTA VTR *12* X 16 CM (L X A), PARA PISO, UNIDIRECIONAL, SOBRECARGA DE 350 KGF/M2, VAO ATE 6 M (SEM COLOCACAO)</t>
  </si>
  <si>
    <t>LAJE PRE-MOLDADA TRELICADA (LAJOTAS + VIGOTAS) COM LAJOTA CERAMICA *30* X 20 X 20 CM (L X C X A) E VIGOTA VTR *12* X 20 CM (L X A), PARA PISO, UNIDIRECIONAL, SOBRECARGA DE 350 KGF/M2, VAO ATE 7 M (SEM COLOCACAO)</t>
  </si>
  <si>
    <t>LAJE PRE-MOLDADA TRELICADA (LAJOTAS + VIGOTAS) COM LAJOTA CERAMICA *30* X 20 X 24 CM (L X C X A) E VIGOTA VTR *12* X 25 CM (L X A), PARA PISO, UNIDIRECIONAL, SOBRECARGA DE 350 KGF/M2, VAO ATE 8 M (SEM COLOCACAO)</t>
  </si>
  <si>
    <t>LAJE PRE-MOLDADA TRELICADA (LAJOTAS + VIGOTAS) COM LAJOTA EM POLIESTIRENO EXPANDIDO (EPS), H12, *33* X 100 X 12 CM (L X C X A) E VIGOTA VTR *12* X 12 CM (L X A), PARA PISO, UNIDIRECIONAL, SOBRECARGA DE 350 KGF/M2, VAO ATE 5,5 M (SEM COLOCACAO)</t>
  </si>
  <si>
    <t>LAJE PRE-MOLDADA TRELICADA (LAJOTAS + VIGOTAS) COM LAJOTA EM POLIESTIRENO EXPANDIDO (EPS), H16, *33* X 100 X 16 CM (L X C X A) E VIGOTA VTR *12* X 16 CM (L X A), PARA PISO, UNIDIRECIONAL, SOBRECARGA DE 350 KGF/M2, VAO ATE 6,5 M (SEM COLOCACAO)</t>
  </si>
  <si>
    <t>LAJE PRE-MOLDADA TRELICADA (LAJOTAS + VIGOTAS) COM LAJOTA EM POLIESTIRENO EXPANDIDO (EPS), H20, *33* X 100 X 20 CM (L X C X A) E VIGOTA VTR *12* X 20 CM (L X A), PARA PISO, UNIDIRECIONAL, SOBRECARGA DE 350 KGF/M2, VAO ATE 8 M (SEM COLOCACAO)</t>
  </si>
  <si>
    <t>LAJE PRE-MOLDADA TRELICADA (LAJOTAS + VIGOTAS) COM LAJOTA EM POLIESTIRENO EXPANDIDO (EPS), H25,*33* X 100 X 25 CM (L X C X A) E VIGOTA VTR *12* X 25 CM (L X A), PARA PISO, UNIDIRECIONAL, SOBRECARGA DE 350 KGF/M2, VAO ATE 9 M (SEM COLOCACAO)</t>
  </si>
  <si>
    <t>LAJE PRE-MOLDADA TRELICADA (LAJOTAS + VIGOTAS) PARA FORRO, UNIDIRECIONAL, SOBRECARGA DE 100 KG/M2, VAO ATE 6,00 M (SEM COLOCACAO)</t>
  </si>
  <si>
    <t>LAJE PRE-MOLDADA TRELICADA (LAJOTAS + VIGOTAS) COM LAJOTA EM POLIESTIRENO EXPANDIDO (EPS), *H8*, *33* X 100 X 8 CM (L X C X A) E VIGOTA VTR *12* X 8 CM (L X A), PARA PISO, UNIDIRECIONAL, SOBRECARGA DE 250 KGF/M2, VAO ATE 4 M (SEM COLOCACAO)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</si>
  <si>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</si>
  <si>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</si>
  <si>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</si>
  <si>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</si>
  <si>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</si>
  <si>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</si>
  <si>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</si>
  <si>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</si>
  <si>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</si>
  <si>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</si>
  <si>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</si>
  <si>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</si>
  <si>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</si>
  <si>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</si>
  <si>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</si>
  <si>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</si>
  <si>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</si>
  <si>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</si>
  <si>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</si>
  <si>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</si>
  <si>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</si>
  <si>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</si>
  <si>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</si>
  <si>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</si>
  <si>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LINHA PARA PEDREIRO LISA, 0,8 MM X 100 M</t>
  </si>
  <si>
    <t>LIXA D'AGUA EM FOLHA, COR PRETA, GRAO 100</t>
  </si>
  <si>
    <t>LIXA EM FOLHA PARA FERRO, NUMERO 150</t>
  </si>
  <si>
    <t>LIXA EM FOLHA PARA PAREDE OU MADEIRA, NUMERO 120, COR VERMELHA</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</si>
  <si>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</si>
  <si>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</si>
  <si>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</si>
  <si>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</si>
  <si>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</si>
  <si>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</si>
  <si>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</si>
  <si>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</si>
  <si>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</si>
  <si>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</si>
  <si>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</si>
  <si>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</si>
  <si>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</si>
  <si>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</si>
  <si>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</si>
  <si>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</si>
  <si>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</si>
  <si>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</si>
  <si>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</si>
  <si>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</si>
  <si>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</si>
  <si>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</si>
  <si>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</si>
  <si>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</si>
  <si>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</si>
  <si>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</si>
  <si>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</si>
  <si>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</si>
  <si>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</si>
  <si>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</si>
  <si>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</si>
  <si>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</si>
  <si>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</si>
  <si>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</si>
  <si>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</si>
  <si>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</si>
  <si>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</si>
  <si>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</si>
  <si>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</si>
  <si>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</si>
  <si>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</si>
  <si>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</si>
  <si>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</si>
  <si>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</si>
  <si>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</si>
  <si>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</si>
  <si>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</si>
  <si>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</si>
  <si>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</si>
  <si>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</si>
  <si>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</si>
  <si>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</si>
  <si>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</si>
  <si>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</si>
  <si>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</si>
  <si>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</si>
  <si>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</si>
  <si>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</si>
  <si>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</si>
  <si>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</si>
  <si>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</si>
  <si>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</si>
  <si>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</si>
  <si>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</si>
  <si>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</si>
  <si>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</si>
  <si>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</si>
  <si>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</si>
  <si>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</si>
  <si>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</si>
  <si>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</si>
  <si>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</si>
  <si>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</si>
  <si>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</si>
  <si>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</si>
  <si>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</si>
  <si>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</si>
  <si>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</si>
  <si>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</si>
  <si>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</si>
  <si>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</si>
  <si>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</si>
  <si>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</si>
  <si>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</si>
  <si>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</si>
  <si>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</si>
  <si>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</si>
  <si>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</si>
  <si>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</si>
  <si>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</si>
  <si>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</si>
  <si>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</si>
  <si>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</si>
  <si>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</si>
  <si>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</si>
  <si>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</si>
  <si>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</si>
  <si>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</si>
  <si>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</si>
  <si>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</si>
  <si>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</si>
  <si>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</si>
  <si>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</si>
  <si>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</si>
  <si>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</si>
  <si>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</si>
  <si>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</si>
  <si>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</si>
  <si>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</si>
  <si>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</si>
  <si>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</si>
  <si>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</si>
  <si>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</si>
  <si>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</si>
  <si>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</si>
  <si>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</si>
  <si>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</si>
  <si>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</si>
  <si>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</si>
  <si>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</si>
  <si>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</si>
  <si>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</si>
  <si>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</si>
  <si>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</si>
  <si>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</si>
  <si>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</si>
  <si>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</si>
  <si>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</si>
  <si>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</si>
  <si>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</si>
  <si>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</si>
  <si>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</si>
  <si>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</si>
  <si>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</si>
  <si>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</si>
  <si>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</si>
  <si>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</si>
  <si>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</si>
  <si>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</si>
  <si>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</si>
  <si>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</si>
  <si>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</si>
  <si>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</si>
  <si>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</si>
  <si>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</si>
  <si>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</si>
  <si>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</si>
  <si>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</si>
  <si>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</si>
  <si>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</si>
  <si>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</si>
  <si>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</si>
  <si>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</si>
  <si>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</si>
  <si>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</si>
  <si>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</si>
  <si>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</si>
  <si>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</si>
  <si>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</si>
  <si>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</si>
  <si>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</si>
  <si>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</si>
  <si>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</si>
  <si>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</si>
  <si>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</si>
  <si>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</si>
  <si>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</si>
  <si>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</si>
  <si>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</si>
  <si>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</si>
  <si>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</si>
  <si>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</si>
  <si>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</si>
  <si>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</si>
  <si>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</si>
  <si>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</si>
  <si>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</si>
  <si>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</si>
  <si>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</si>
  <si>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</si>
  <si>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</si>
  <si>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</si>
  <si>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</si>
  <si>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</si>
  <si>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</si>
  <si>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</si>
  <si>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</si>
  <si>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</si>
  <si>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</si>
  <si>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</si>
  <si>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</si>
  <si>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</si>
  <si>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</si>
  <si>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</si>
  <si>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</si>
  <si>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</si>
  <si>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</si>
  <si>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</si>
  <si>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</si>
  <si>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</si>
  <si>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</si>
  <si>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</si>
  <si>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</si>
  <si>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</si>
  <si>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</si>
  <si>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</si>
  <si>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</si>
  <si>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</si>
  <si>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</si>
  <si>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</si>
  <si>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</si>
  <si>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</si>
  <si>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</si>
  <si>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</si>
  <si>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</si>
  <si>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</si>
  <si>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</si>
  <si>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</si>
  <si>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</si>
  <si>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</si>
  <si>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</si>
  <si>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</si>
  <si>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</si>
  <si>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</si>
  <si>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</si>
  <si>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</si>
  <si>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</si>
  <si>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</si>
  <si>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</si>
  <si>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</si>
  <si>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</si>
  <si>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</si>
  <si>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</si>
  <si>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</si>
  <si>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</si>
  <si>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</si>
  <si>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</si>
  <si>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</si>
  <si>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</si>
  <si>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</si>
  <si>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</si>
  <si>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</si>
  <si>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</si>
  <si>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</si>
  <si>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</si>
  <si>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</si>
  <si>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</si>
  <si>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</si>
  <si>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</si>
  <si>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</si>
  <si>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</si>
  <si>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</si>
  <si>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</si>
  <si>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</si>
  <si>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</si>
  <si>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</si>
  <si>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</si>
  <si>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</si>
  <si>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</si>
  <si>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</si>
  <si>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</si>
  <si>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</si>
  <si>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</si>
  <si>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</si>
  <si>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</si>
  <si>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</si>
  <si>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</si>
  <si>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</si>
  <si>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</si>
  <si>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</si>
  <si>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</si>
  <si>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</si>
  <si>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</si>
  <si>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</si>
  <si>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</si>
  <si>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</si>
  <si>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</si>
  <si>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</si>
  <si>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</si>
  <si>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</si>
  <si>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</si>
  <si>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</si>
  <si>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</si>
  <si>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</si>
  <si>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</si>
  <si>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</si>
  <si>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</si>
  <si>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</si>
  <si>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</si>
  <si>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</si>
  <si>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</si>
  <si>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</si>
  <si>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</si>
  <si>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</si>
  <si>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</si>
  <si>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</si>
  <si>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</si>
  <si>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</si>
  <si>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</si>
  <si>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</si>
  <si>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</si>
  <si>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</si>
  <si>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</si>
  <si>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</si>
  <si>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</si>
  <si>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</si>
  <si>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</si>
  <si>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</si>
  <si>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</si>
  <si>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</si>
  <si>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</si>
  <si>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</si>
  <si>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</si>
  <si>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</si>
  <si>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</si>
  <si>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</si>
  <si>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</si>
  <si>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</si>
  <si>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</si>
  <si>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</si>
  <si>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</si>
  <si>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</si>
  <si>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</si>
  <si>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</si>
  <si>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</si>
  <si>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</si>
  <si>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</si>
  <si>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</si>
  <si>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</si>
  <si>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</si>
  <si>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</si>
  <si>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</si>
  <si>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</si>
  <si>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</si>
  <si>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</si>
  <si>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</si>
  <si>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</si>
  <si>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</si>
  <si>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</si>
  <si>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</si>
  <si>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</si>
  <si>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</si>
  <si>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</si>
  <si>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</si>
  <si>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</si>
  <si>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</si>
  <si>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</si>
  <si>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PNEUMATICO MANUAL, PADRAO, PESO DE 32 KG</t>
  </si>
  <si>
    <t>MARTELO PERFURADOR PNEUMATICO MANUAL, HASTE 19 X 108 MM, *11* KG</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</si>
  <si>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</si>
  <si>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</si>
  <si>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</si>
  <si>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</si>
  <si>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</si>
  <si>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</si>
  <si>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</si>
  <si>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</si>
  <si>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</si>
  <si>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</si>
  <si>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</si>
  <si>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</si>
  <si>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</si>
  <si>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</si>
  <si>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</si>
  <si>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</si>
  <si>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</si>
  <si>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</si>
  <si>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</si>
  <si>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</si>
  <si>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</si>
  <si>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</si>
  <si>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</si>
  <si>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</si>
  <si>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</si>
  <si>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</si>
  <si>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</si>
  <si>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</si>
  <si>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</si>
  <si>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</si>
  <si>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</si>
  <si>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</si>
  <si>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</si>
  <si>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</si>
  <si>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</si>
  <si>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</si>
  <si>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</si>
  <si>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</si>
  <si>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</si>
  <si>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</si>
  <si>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</si>
  <si>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</si>
  <si>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</si>
  <si>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</si>
  <si>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</si>
  <si>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</si>
  <si>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</si>
  <si>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</si>
  <si>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</si>
  <si>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</si>
  <si>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</si>
  <si>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</si>
  <si>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</si>
  <si>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</si>
  <si>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</si>
  <si>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</si>
  <si>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</si>
  <si>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</si>
  <si>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</si>
  <si>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</si>
  <si>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</si>
  <si>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</si>
  <si>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</si>
  <si>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</si>
  <si>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</si>
  <si>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</si>
  <si>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</si>
  <si>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</si>
  <si>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</si>
  <si>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</si>
  <si>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</si>
  <si>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</si>
  <si>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</si>
  <si>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MINIESCAVADEIRA SOBRE ESTEIRAS, POTENCIA LIQUIDA DE *30* HP, PESO OPERACIONAL DE *3.500*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</si>
  <si>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</si>
  <si>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</si>
  <si>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</si>
  <si>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</si>
  <si>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</si>
  <si>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</si>
  <si>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</si>
  <si>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</si>
  <si>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</si>
  <si>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</si>
  <si>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</si>
  <si>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</si>
  <si>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</si>
  <si>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</si>
  <si>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</si>
  <si>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</si>
  <si>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</si>
  <si>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</si>
  <si>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</si>
  <si>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</si>
  <si>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</si>
  <si>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</si>
  <si>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</si>
  <si>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</si>
  <si>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</si>
  <si>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</si>
  <si>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</si>
  <si>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</si>
  <si>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</si>
  <si>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</si>
  <si>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</si>
  <si>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</si>
  <si>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</si>
  <si>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</si>
  <si>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</si>
  <si>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</si>
  <si>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</si>
  <si>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</si>
  <si>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</si>
  <si>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</si>
  <si>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</si>
  <si>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</si>
  <si>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</si>
  <si>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</si>
  <si>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</si>
  <si>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</si>
  <si>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</si>
  <si>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</si>
  <si>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</si>
  <si>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</si>
  <si>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</si>
  <si>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</si>
  <si>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</si>
  <si>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</si>
  <si>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</si>
  <si>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</si>
  <si>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</si>
  <si>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</si>
  <si>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</si>
  <si>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</si>
  <si>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</si>
  <si>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</si>
  <si>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</si>
  <si>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</si>
  <si>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</si>
  <si>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</si>
  <si>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</si>
  <si>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</si>
  <si>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</si>
  <si>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</si>
  <si>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</si>
  <si>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</si>
  <si>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</si>
  <si>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</si>
  <si>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</si>
  <si>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</si>
  <si>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</si>
  <si>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</si>
  <si>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</si>
  <si>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</si>
  <si>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</si>
  <si>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</si>
  <si>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</si>
  <si>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</si>
  <si>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</si>
  <si>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</si>
  <si>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</si>
  <si>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</si>
  <si>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</si>
  <si>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</si>
  <si>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</si>
  <si>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</si>
  <si>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</si>
  <si>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</si>
  <si>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</si>
  <si>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</si>
  <si>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</si>
  <si>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</si>
  <si>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</si>
  <si>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</si>
  <si>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</si>
  <si>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</si>
  <si>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</si>
  <si>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</si>
  <si>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</si>
  <si>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</si>
  <si>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</si>
  <si>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</si>
  <si>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</si>
  <si>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</si>
  <si>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</si>
  <si>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</si>
  <si>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</si>
  <si>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</si>
  <si>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</si>
  <si>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</si>
  <si>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</si>
  <si>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</si>
  <si>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</si>
  <si>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</si>
  <si>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</si>
  <si>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</si>
  <si>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</si>
  <si>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</si>
  <si>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</si>
  <si>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</si>
  <si>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</si>
  <si>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</si>
  <si>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LIQUIDA 197 HP, CAPACIDADE DA CACAMBA DE 2,5 A 3,5 M3, PESO OPERACIONAL MAXIMO DE 18338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</si>
  <si>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</si>
  <si>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</si>
  <si>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</si>
  <si>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</si>
  <si>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</si>
  <si>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</si>
  <si>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55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</si>
  <si>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</si>
  <si>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</si>
  <si>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</si>
  <si>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</si>
  <si>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</si>
  <si>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</si>
  <si>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</si>
  <si>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</si>
  <si>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</si>
  <si>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</si>
  <si>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</si>
  <si>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</si>
  <si>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</si>
  <si>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</si>
  <si>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</si>
  <si>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</si>
  <si>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</si>
  <si>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</si>
  <si>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</si>
  <si>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</si>
  <si>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</si>
  <si>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</si>
  <si>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</si>
  <si>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</si>
  <si>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</si>
  <si>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</si>
  <si>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</si>
  <si>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</si>
  <si>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</si>
  <si>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</si>
  <si>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</si>
  <si>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</si>
  <si>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</si>
  <si>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</si>
  <si>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</si>
  <si>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</si>
  <si>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</si>
  <si>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</si>
  <si>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</si>
  <si>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</si>
  <si>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</si>
  <si>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</si>
  <si>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</si>
  <si>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</si>
  <si>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</si>
  <si>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</si>
  <si>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</si>
  <si>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</si>
  <si>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</si>
  <si>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</si>
  <si>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</si>
  <si>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</si>
  <si>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</si>
  <si>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</si>
  <si>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</si>
  <si>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</si>
  <si>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</si>
  <si>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</si>
  <si>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</si>
  <si>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</si>
  <si>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</si>
  <si>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</si>
  <si>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</si>
  <si>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</si>
  <si>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</si>
  <si>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</si>
  <si>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</si>
  <si>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</si>
  <si>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</si>
  <si>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</si>
  <si>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</si>
  <si>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</si>
  <si>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</si>
  <si>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</si>
  <si>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</si>
  <si>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</si>
  <si>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</si>
  <si>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</si>
  <si>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</si>
  <si>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</si>
  <si>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</si>
  <si>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PARAFUSO, EM ACO ZINCADO, CABECA LENTILHA AUTOTRAVANTE DIAMETRO 5/16" X 1"</t>
  </si>
  <si>
    <t>PARALELEPIPEDO GRANITICO OU BASALTICO, PARA PAVIMENTACAO, SEM FRETE (VARIACAO REGIONAL DE PECAS POR M2)</t>
  </si>
  <si>
    <t>MIL</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</si>
  <si>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</si>
  <si>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</si>
  <si>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</si>
  <si>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</si>
  <si>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</si>
  <si>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</si>
  <si>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</si>
  <si>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</si>
  <si>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</si>
  <si>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</si>
  <si>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</si>
  <si>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</si>
  <si>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</si>
  <si>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</si>
  <si>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</si>
  <si>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</si>
  <si>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</si>
  <si>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</si>
  <si>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</si>
  <si>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</si>
  <si>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</si>
  <si>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</si>
  <si>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</si>
  <si>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</si>
  <si>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</si>
  <si>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</si>
  <si>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</si>
  <si>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</si>
  <si>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</si>
  <si>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</si>
  <si>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</si>
  <si>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</si>
  <si>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</si>
  <si>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</si>
  <si>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</si>
  <si>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</si>
  <si>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</si>
  <si>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</si>
  <si>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</si>
  <si>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</si>
  <si>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</si>
  <si>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</si>
  <si>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</si>
  <si>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</si>
  <si>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</si>
  <si>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</si>
  <si>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</si>
  <si>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</si>
  <si>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</si>
  <si>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</si>
  <si>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</si>
  <si>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</si>
  <si>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</si>
  <si>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</si>
  <si>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</si>
  <si>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</si>
  <si>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</si>
  <si>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</si>
  <si>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</si>
  <si>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</si>
  <si>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</si>
  <si>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</si>
  <si>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</si>
  <si>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</si>
  <si>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</si>
  <si>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</si>
  <si>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</si>
  <si>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</si>
  <si>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</si>
  <si>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</si>
  <si>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</si>
  <si>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</si>
  <si>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</si>
  <si>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</si>
  <si>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</si>
  <si>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</si>
  <si>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</si>
  <si>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</si>
  <si>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</si>
  <si>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</si>
  <si>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</si>
  <si>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</si>
  <si>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</si>
  <si>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</si>
  <si>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</si>
  <si>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</si>
  <si>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</si>
  <si>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</si>
  <si>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</si>
  <si>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</si>
  <si>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</si>
  <si>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</si>
  <si>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</si>
  <si>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</si>
  <si>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</si>
  <si>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</si>
  <si>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</si>
  <si>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</si>
  <si>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</si>
  <si>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</si>
  <si>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</si>
  <si>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</si>
  <si>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</si>
  <si>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</si>
  <si>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</si>
  <si>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</si>
  <si>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</si>
  <si>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</si>
  <si>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</si>
  <si>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</si>
  <si>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</si>
  <si>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</si>
  <si>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</si>
  <si>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</si>
  <si>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</si>
  <si>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</si>
  <si>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</si>
  <si>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</si>
  <si>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</si>
  <si>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</si>
  <si>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</si>
  <si>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</si>
  <si>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</si>
  <si>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</si>
  <si>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</si>
  <si>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</si>
  <si>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</si>
  <si>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</si>
  <si>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</si>
  <si>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</si>
  <si>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</si>
  <si>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</si>
  <si>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</si>
  <si>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</si>
  <si>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</si>
  <si>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</si>
  <si>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</si>
  <si>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</si>
  <si>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</si>
  <si>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</si>
  <si>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</si>
  <si>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</si>
  <si>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</si>
  <si>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</si>
  <si>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</si>
  <si>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</si>
  <si>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</si>
  <si>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</si>
  <si>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</si>
  <si>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</si>
  <si>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</si>
  <si>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</si>
  <si>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</si>
  <si>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</si>
  <si>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</si>
  <si>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</si>
  <si>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</si>
  <si>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</si>
  <si>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</si>
  <si>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</si>
  <si>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</si>
  <si>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</si>
  <si>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</si>
  <si>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</si>
  <si>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</si>
  <si>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</si>
  <si>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</si>
  <si>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</si>
  <si>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</si>
  <si>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</si>
  <si>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</si>
  <si>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</si>
  <si>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</si>
  <si>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</si>
  <si>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</si>
  <si>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</si>
  <si>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</si>
  <si>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</si>
  <si>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</si>
  <si>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</si>
  <si>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</si>
  <si>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</si>
  <si>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</si>
  <si>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</si>
  <si>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</si>
  <si>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</si>
  <si>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</si>
  <si>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</si>
  <si>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</si>
  <si>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</si>
  <si>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</si>
  <si>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</si>
  <si>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</si>
  <si>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</si>
  <si>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</si>
  <si>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</si>
  <si>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</si>
  <si>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</si>
  <si>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</si>
  <si>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</si>
  <si>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</si>
  <si>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</si>
  <si>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</si>
  <si>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</si>
  <si>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</si>
  <si>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</si>
  <si>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</si>
  <si>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</si>
  <si>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</si>
  <si>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</si>
  <si>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</si>
  <si>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</si>
  <si>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</si>
  <si>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</si>
  <si>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</si>
  <si>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</si>
  <si>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</si>
  <si>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</si>
  <si>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</si>
  <si>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</si>
  <si>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</si>
  <si>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</si>
  <si>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</si>
  <si>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</si>
  <si>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</si>
  <si>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</si>
  <si>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</si>
  <si>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</si>
  <si>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</si>
  <si>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</si>
  <si>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</si>
  <si>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</si>
  <si>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</si>
  <si>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</si>
  <si>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</si>
  <si>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</si>
  <si>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</si>
  <si>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</si>
  <si>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</si>
  <si>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</si>
  <si>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</si>
  <si>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</si>
  <si>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</si>
  <si>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</si>
  <si>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</si>
  <si>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</si>
  <si>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</si>
  <si>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</si>
  <si>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</si>
  <si>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</si>
  <si>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</si>
  <si>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</si>
  <si>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</si>
  <si>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</si>
  <si>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</si>
  <si>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</si>
  <si>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</si>
  <si>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</si>
  <si>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</si>
  <si>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</si>
  <si>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</si>
  <si>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</si>
  <si>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</si>
  <si>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</si>
  <si>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</si>
  <si>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</si>
  <si>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</si>
  <si>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</si>
  <si>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</si>
  <si>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</si>
  <si>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</si>
  <si>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</si>
  <si>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</si>
  <si>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</si>
  <si>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</si>
  <si>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</si>
  <si>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</si>
  <si>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</si>
  <si>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</si>
  <si>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</si>
  <si>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</si>
  <si>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</si>
  <si>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</si>
  <si>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</si>
  <si>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</si>
  <si>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</si>
  <si>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</si>
  <si>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</si>
  <si>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</si>
  <si>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</si>
  <si>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</si>
  <si>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</si>
  <si>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</si>
  <si>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</si>
  <si>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</si>
  <si>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</si>
  <si>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</si>
  <si>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</si>
  <si>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</si>
  <si>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</si>
  <si>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</si>
  <si>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</si>
  <si>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</si>
  <si>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</si>
  <si>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</si>
  <si>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</si>
  <si>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</si>
  <si>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</si>
  <si>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</si>
  <si>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</si>
  <si>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</si>
  <si>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</si>
  <si>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</si>
  <si>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</si>
  <si>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</si>
  <si>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</si>
  <si>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</si>
  <si>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</si>
  <si>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</si>
  <si>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</si>
  <si>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</si>
  <si>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</si>
  <si>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</si>
  <si>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</si>
  <si>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</si>
  <si>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</si>
  <si>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</si>
  <si>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</si>
  <si>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</si>
  <si>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</si>
  <si>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</si>
  <si>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</si>
  <si>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</si>
  <si>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</si>
  <si>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</si>
  <si>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</si>
  <si>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</si>
  <si>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</si>
  <si>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</si>
  <si>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</si>
  <si>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</si>
  <si>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</si>
  <si>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</si>
  <si>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</si>
  <si>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</si>
  <si>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</si>
  <si>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</si>
  <si>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</si>
  <si>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</si>
  <si>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</si>
  <si>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</si>
  <si>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</si>
  <si>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</si>
  <si>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</si>
  <si>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</si>
  <si>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</si>
  <si>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</si>
  <si>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</si>
  <si>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</si>
  <si>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</si>
  <si>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</si>
  <si>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</si>
  <si>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</si>
  <si>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</si>
  <si>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</si>
  <si>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</si>
  <si>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</si>
  <si>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</si>
  <si>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</si>
  <si>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</si>
  <si>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</si>
  <si>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</si>
  <si>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</si>
  <si>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</si>
  <si>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</si>
  <si>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</si>
  <si>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</si>
  <si>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</si>
  <si>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</si>
  <si>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</si>
  <si>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</si>
  <si>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</si>
  <si>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</si>
  <si>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</si>
  <si>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</si>
  <si>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</si>
  <si>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</si>
  <si>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</si>
  <si>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</si>
  <si>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</si>
  <si>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</si>
  <si>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</si>
  <si>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</si>
  <si>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</si>
  <si>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</si>
  <si>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</si>
  <si>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</si>
  <si>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</si>
  <si>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</si>
  <si>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</si>
  <si>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</si>
  <si>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</si>
  <si>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</si>
  <si>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</si>
  <si>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</si>
  <si>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</si>
  <si>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</si>
  <si>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</si>
  <si>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</si>
  <si>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</si>
  <si>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</si>
  <si>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</si>
  <si>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</si>
  <si>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</si>
  <si>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</si>
  <si>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</si>
  <si>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</si>
  <si>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</si>
  <si>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</si>
  <si>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</si>
  <si>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</si>
  <si>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</si>
  <si>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</si>
  <si>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</si>
  <si>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</si>
  <si>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</si>
  <si>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</si>
  <si>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</si>
  <si>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</si>
  <si>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</si>
  <si>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</si>
  <si>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</si>
  <si>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</si>
  <si>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</si>
  <si>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</si>
  <si>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</si>
  <si>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</si>
  <si>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</si>
  <si>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</si>
  <si>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</si>
  <si>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</si>
  <si>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</si>
  <si>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</si>
  <si>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</si>
  <si>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</si>
  <si>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</si>
  <si>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</si>
  <si>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</si>
  <si>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</si>
  <si>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</si>
  <si>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#22, (75 X 50 MM) X 50 MM (L X A), SEM VIROLA, SEM TAMPA</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</si>
  <si>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</si>
  <si>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</si>
  <si>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</si>
  <si>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</si>
  <si>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</si>
  <si>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</si>
  <si>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</si>
  <si>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</si>
  <si>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</si>
  <si>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</si>
  <si>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</si>
  <si>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</si>
  <si>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</si>
  <si>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</si>
  <si>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</si>
  <si>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</si>
  <si>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</si>
  <si>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</si>
  <si>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</si>
  <si>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</si>
  <si>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</si>
  <si>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</si>
  <si>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</si>
  <si>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</si>
  <si>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</si>
  <si>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</si>
  <si>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</si>
  <si>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</si>
  <si>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</si>
  <si>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</si>
  <si>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</si>
  <si>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</si>
  <si>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</si>
  <si>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</si>
  <si>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</si>
  <si>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</si>
  <si>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</si>
  <si>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</si>
  <si>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</si>
  <si>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</si>
  <si>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</si>
  <si>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</si>
  <si>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</si>
  <si>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</si>
  <si>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</si>
  <si>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</si>
  <si>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</si>
  <si>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</si>
  <si>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</si>
  <si>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</si>
  <si>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</si>
  <si>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</si>
  <si>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</si>
  <si>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</si>
  <si>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</si>
  <si>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</si>
  <si>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</si>
  <si>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</si>
  <si>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</si>
  <si>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</si>
  <si>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</si>
  <si>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</si>
  <si>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</si>
  <si>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</si>
  <si>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</si>
  <si>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</si>
  <si>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</si>
  <si>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</si>
  <si>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</si>
  <si>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</si>
  <si>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</si>
  <si>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</si>
  <si>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</si>
  <si>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</si>
  <si>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</si>
  <si>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</si>
  <si>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</si>
  <si>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</si>
  <si>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</si>
  <si>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</si>
  <si>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</si>
  <si>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</si>
  <si>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</si>
  <si>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</si>
  <si>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</si>
  <si>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</si>
  <si>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</si>
  <si>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</si>
  <si>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</si>
  <si>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</si>
  <si>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</si>
  <si>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</si>
  <si>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</si>
  <si>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</si>
  <si>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</si>
  <si>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</si>
  <si>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</si>
  <si>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</si>
  <si>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</si>
  <si>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</si>
  <si>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</si>
  <si>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</si>
  <si>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</si>
  <si>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</si>
  <si>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</si>
  <si>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</si>
  <si>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</si>
  <si>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</si>
  <si>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</si>
  <si>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</si>
  <si>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</si>
  <si>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</si>
  <si>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</si>
  <si>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</si>
  <si>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</si>
  <si>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</si>
  <si>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</si>
  <si>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</si>
  <si>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</si>
  <si>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</si>
  <si>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</si>
  <si>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</si>
  <si>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</si>
  <si>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</si>
  <si>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</si>
  <si>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</si>
  <si>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</si>
  <si>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</si>
  <si>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</si>
  <si>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</si>
  <si>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</si>
  <si>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</si>
  <si>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</si>
  <si>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</si>
  <si>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</si>
  <si>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</si>
  <si>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</si>
  <si>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</si>
  <si>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</si>
  <si>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</si>
  <si>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</si>
  <si>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</si>
  <si>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</si>
  <si>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</si>
  <si>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</si>
  <si>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</si>
  <si>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</si>
  <si>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</si>
  <si>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</si>
  <si>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</si>
  <si>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</si>
  <si>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</si>
  <si>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</si>
  <si>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</si>
  <si>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</si>
  <si>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</si>
  <si>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</si>
  <si>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</si>
  <si>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</si>
  <si>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</si>
  <si>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</si>
  <si>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</si>
  <si>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</si>
  <si>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</si>
  <si>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</si>
  <si>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</si>
  <si>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</si>
  <si>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</si>
  <si>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</si>
  <si>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</si>
  <si>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</si>
  <si>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</si>
  <si>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</si>
  <si>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</si>
  <si>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</si>
  <si>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</si>
  <si>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</si>
  <si>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</si>
  <si>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</si>
  <si>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</si>
  <si>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</si>
  <si>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</si>
  <si>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</si>
  <si>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</si>
  <si>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</si>
  <si>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</si>
  <si>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</si>
  <si>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</si>
  <si>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</si>
  <si>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</si>
  <si>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</si>
  <si>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</si>
  <si>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</si>
  <si>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</si>
  <si>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</si>
  <si>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</si>
  <si>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</si>
  <si>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</si>
  <si>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</si>
  <si>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</si>
  <si>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</si>
  <si>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</si>
  <si>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</si>
  <si>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</si>
  <si>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</si>
  <si>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</si>
  <si>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</si>
  <si>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</si>
  <si>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</si>
  <si>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</si>
  <si>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</si>
  <si>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</si>
  <si>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</si>
  <si>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</si>
  <si>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</si>
  <si>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</si>
  <si>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</si>
  <si>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</si>
  <si>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</si>
  <si>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</si>
  <si>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</si>
  <si>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</si>
  <si>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 PARA EMENDA DE ELETROCALHA, SIMPLES / RETA, LISA OU PERFURADA, EM CHAPA DE ACO GALVANIZADO #22, ALTURA 50 MM</t>
  </si>
  <si>
    <t>TALABARTE DE SEGURANCA, 2 MOSQUETOES TRAVA DUPLA *53* MM DE ABERTURA, COM ABSORVEDOR DE ENERGIA</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</si>
  <si>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</si>
  <si>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</si>
  <si>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</si>
  <si>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</si>
  <si>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</si>
  <si>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</si>
  <si>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</si>
  <si>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</si>
  <si>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</si>
  <si>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</si>
  <si>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</si>
  <si>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</si>
  <si>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</si>
  <si>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</si>
  <si>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</si>
  <si>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</si>
  <si>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</si>
  <si>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</si>
  <si>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</si>
  <si>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</si>
  <si>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</si>
  <si>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</si>
  <si>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</si>
  <si>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</si>
  <si>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</si>
  <si>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</si>
  <si>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</si>
  <si>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</si>
  <si>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</si>
  <si>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</si>
  <si>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</si>
  <si>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</si>
  <si>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</si>
  <si>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</si>
  <si>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</si>
  <si>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</si>
  <si>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</si>
  <si>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</si>
  <si>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</si>
  <si>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</si>
  <si>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</si>
  <si>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</si>
  <si>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</si>
  <si>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</si>
  <si>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</si>
  <si>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ASFALTO ESTACIONARIO COM MACARICO,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</si>
  <si>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</si>
  <si>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</si>
  <si>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</si>
  <si>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</si>
  <si>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</si>
  <si>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</si>
  <si>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</si>
  <si>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</si>
  <si>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</si>
  <si>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</si>
  <si>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</si>
  <si>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</si>
  <si>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</si>
  <si>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</si>
  <si>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</si>
  <si>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</si>
  <si>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</si>
  <si>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</si>
  <si>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</si>
  <si>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</si>
  <si>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</si>
  <si>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</si>
  <si>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</si>
  <si>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</si>
  <si>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</si>
  <si>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</si>
  <si>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</si>
  <si>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</si>
  <si>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</si>
  <si>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</si>
  <si>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</si>
  <si>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</si>
  <si>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</si>
  <si>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</si>
  <si>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</si>
  <si>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</si>
  <si>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</si>
  <si>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</si>
  <si>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</si>
  <si>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</si>
  <si>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</si>
  <si>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</si>
  <si>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</si>
  <si>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</si>
  <si>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</si>
  <si>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</si>
  <si>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</si>
  <si>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</si>
  <si>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</si>
  <si>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</si>
  <si>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</si>
  <si>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</si>
  <si>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</si>
  <si>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</si>
  <si>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</si>
  <si>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</si>
  <si>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</si>
  <si>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</si>
  <si>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</si>
  <si>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</si>
  <si>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</si>
  <si>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</si>
  <si>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</si>
  <si>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</si>
  <si>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</si>
  <si>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</si>
  <si>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</si>
  <si>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</si>
  <si>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</si>
  <si>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</si>
  <si>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</si>
  <si>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</si>
  <si>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</si>
  <si>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</si>
  <si>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</si>
  <si>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</si>
  <si>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</si>
  <si>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</si>
  <si>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</si>
  <si>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</si>
  <si>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</si>
  <si>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</si>
  <si>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</si>
  <si>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</si>
  <si>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</si>
  <si>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</si>
  <si>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</si>
  <si>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</si>
  <si>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</si>
  <si>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</si>
  <si>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</si>
  <si>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</si>
  <si>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</si>
  <si>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</si>
  <si>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</si>
  <si>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</si>
  <si>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</si>
  <si>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</si>
  <si>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</si>
  <si>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</si>
  <si>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</si>
  <si>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</si>
  <si>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</si>
  <si>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</si>
  <si>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</si>
  <si>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</si>
  <si>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</si>
  <si>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</si>
  <si>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</si>
  <si>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</si>
  <si>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</si>
  <si>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</si>
  <si>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</si>
  <si>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</si>
  <si>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</si>
  <si>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</si>
  <si>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HORIZONTAL 90 GRAUS, PARA ELETROCALHA, EM CHAPA DE ACO GALVANIZADO, ESPESSURA #14, 700 X 50 MM (L X A), SEM VIROLA, SEM TAMPA</t>
  </si>
  <si>
    <t>TE HORIZONTAL 90 GRAUS, PARA ELETROCALHA, EM CHAPA DE ACO GALVANIZADO, ESPESSURA #14, 800 X 50 MM (L X A), SEM VIROLA, SEM TAMPA</t>
  </si>
  <si>
    <t>TE HORIZONTAL 90 GRAUS, PARA ELETROCALHA, EM CHAPA DE ACO GALVANIZADO, ESPESSURA #16, 500 X 50 MM (L X A), SEM VIROLA, SEM TAMPA</t>
  </si>
  <si>
    <t>TE HORIZONTAL 90 GRAUS, PARA ELETROCALHA, EM CHAPA DE ACO GALVANIZADO, ESPESSURA #16, 600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</si>
  <si>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</si>
  <si>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</si>
  <si>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</si>
  <si>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</si>
  <si>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</si>
  <si>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</si>
  <si>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</si>
  <si>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#22, 50 X 50 MM (L X A), SEM VIROLA, SEM TAMPA</t>
  </si>
  <si>
    <t>TE HORIZONTAL 90 GRAUS, PARA ELETROCALHA, EM CHAPA DE ACO GALVANIZADO, ESPESSURA #22, 75 X 50 MM (L X A), SEM VIROLA, SEM TAMPA</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</si>
  <si>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</si>
  <si>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</si>
  <si>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</si>
  <si>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</si>
  <si>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</si>
  <si>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</si>
  <si>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</si>
  <si>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</si>
  <si>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</si>
  <si>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</si>
  <si>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</si>
  <si>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</si>
  <si>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</si>
  <si>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</si>
  <si>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</si>
  <si>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</si>
  <si>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</si>
  <si>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</si>
  <si>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</si>
  <si>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</si>
  <si>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</si>
  <si>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</si>
  <si>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</si>
  <si>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</si>
  <si>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</si>
  <si>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</si>
  <si>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</si>
  <si>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</si>
  <si>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</si>
  <si>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</si>
  <si>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</si>
  <si>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</si>
  <si>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</si>
  <si>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</si>
  <si>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</si>
  <si>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</si>
  <si>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</si>
  <si>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</si>
  <si>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</si>
  <si>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</si>
  <si>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</si>
  <si>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</si>
  <si>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</si>
  <si>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</si>
  <si>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</si>
  <si>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</si>
  <si>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</si>
  <si>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</si>
  <si>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</si>
  <si>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</si>
  <si>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</si>
  <si>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</si>
  <si>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</si>
  <si>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</si>
  <si>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</si>
  <si>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</si>
  <si>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</si>
  <si>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</si>
  <si>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</si>
  <si>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</si>
  <si>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</si>
  <si>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</si>
  <si>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</si>
  <si>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</si>
  <si>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</si>
  <si>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</si>
  <si>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</si>
  <si>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</si>
  <si>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</si>
  <si>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</si>
  <si>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</si>
  <si>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</si>
  <si>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</si>
  <si>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</si>
  <si>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</si>
  <si>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</si>
  <si>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</si>
  <si>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</si>
  <si>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</si>
  <si>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</si>
  <si>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</si>
  <si>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</si>
  <si>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</si>
  <si>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</si>
  <si>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</si>
  <si>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</si>
  <si>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</si>
  <si>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</si>
  <si>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</si>
  <si>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</si>
  <si>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</si>
  <si>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</si>
  <si>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</si>
  <si>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</si>
  <si>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</si>
  <si>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</si>
  <si>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</si>
  <si>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</si>
  <si>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</si>
  <si>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</si>
  <si>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</si>
  <si>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</si>
  <si>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</si>
  <si>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</si>
  <si>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</si>
  <si>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</si>
  <si>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</si>
  <si>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</si>
  <si>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</si>
  <si>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</si>
  <si>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</si>
  <si>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</si>
  <si>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</si>
  <si>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</si>
  <si>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</si>
  <si>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</si>
  <si>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</si>
  <si>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</si>
  <si>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</si>
  <si>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</si>
  <si>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</si>
  <si>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</si>
  <si>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</si>
  <si>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</si>
  <si>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</si>
  <si>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</si>
  <si>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</si>
  <si>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</si>
  <si>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</si>
  <si>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</si>
  <si>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</si>
  <si>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</si>
  <si>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</si>
  <si>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</si>
  <si>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</si>
  <si>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</si>
  <si>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</si>
  <si>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</si>
  <si>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</si>
  <si>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</si>
  <si>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</si>
  <si>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</si>
  <si>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</si>
  <si>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</si>
  <si>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</si>
  <si>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</si>
  <si>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</si>
  <si>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</si>
  <si>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</si>
  <si>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</si>
  <si>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</si>
  <si>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</si>
  <si>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</si>
  <si>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</si>
  <si>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</si>
  <si>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</si>
  <si>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</si>
  <si>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</si>
  <si>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</si>
  <si>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</si>
  <si>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</si>
  <si>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</si>
  <si>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</si>
  <si>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</si>
  <si>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</si>
  <si>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</si>
  <si>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</si>
  <si>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</si>
  <si>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</si>
  <si>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</si>
  <si>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</si>
  <si>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</si>
  <si>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</si>
  <si>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</si>
  <si>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</si>
  <si>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</si>
  <si>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</si>
  <si>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</si>
  <si>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</si>
  <si>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</si>
  <si>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</si>
  <si>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</si>
  <si>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</si>
  <si>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</si>
  <si>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</si>
  <si>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</si>
  <si>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</si>
  <si>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</si>
  <si>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</si>
  <si>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</si>
  <si>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</si>
  <si>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</si>
  <si>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</si>
  <si>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</si>
  <si>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</si>
  <si>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</si>
  <si>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</si>
  <si>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</si>
  <si>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</si>
  <si>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</si>
  <si>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</si>
  <si>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</si>
  <si>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</si>
  <si>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</si>
  <si>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</si>
  <si>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</si>
  <si>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</si>
  <si>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</si>
  <si>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</si>
  <si>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</si>
  <si>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</si>
  <si>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</si>
  <si>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</si>
  <si>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</si>
  <si>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</si>
  <si>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</si>
  <si>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</si>
  <si>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</si>
  <si>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</si>
  <si>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</si>
  <si>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</si>
  <si>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</si>
  <si>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</si>
  <si>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</si>
  <si>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</si>
  <si>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</si>
  <si>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</si>
  <si>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</si>
  <si>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</si>
  <si>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</si>
  <si>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</si>
  <si>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</si>
  <si>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</si>
  <si>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</si>
  <si>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</si>
  <si>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</si>
  <si>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</si>
  <si>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</si>
  <si>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</si>
  <si>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</si>
  <si>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</si>
  <si>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</si>
  <si>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</si>
  <si>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</si>
  <si>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</si>
  <si>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</si>
  <si>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</si>
  <si>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</si>
  <si>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</si>
  <si>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</si>
  <si>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</si>
  <si>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</si>
  <si>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</si>
  <si>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</si>
  <si>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</si>
  <si>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</si>
  <si>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</si>
  <si>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</si>
  <si>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</si>
  <si>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</si>
  <si>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</si>
  <si>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</si>
  <si>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</si>
  <si>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</si>
  <si>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</si>
  <si>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</si>
  <si>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</si>
  <si>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</si>
  <si>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</si>
  <si>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</si>
  <si>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</si>
  <si>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</si>
  <si>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</si>
  <si>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</si>
  <si>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</si>
  <si>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</si>
  <si>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</si>
  <si>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</si>
  <si>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</si>
  <si>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</si>
  <si>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</si>
  <si>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</si>
  <si>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</si>
  <si>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</si>
  <si>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</si>
  <si>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</si>
  <si>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</si>
  <si>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</si>
  <si>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</si>
  <si>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</si>
  <si>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</si>
  <si>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</si>
  <si>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</si>
  <si>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</si>
  <si>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</si>
  <si>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</si>
  <si>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</si>
  <si>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</si>
  <si>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</si>
  <si>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PNEUS COM POTENCIA DE 122 CV, TRACAO 4 X 4, PESO COM LASTRO DE 4510 KG</t>
  </si>
  <si>
    <t>TRATOR DE PNEUS COM POTENCIA DE 85 CV, TRACAO 4 X 4, PESO COM LASTRO DE 4675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</si>
  <si>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</si>
  <si>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</si>
  <si>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</si>
  <si>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</si>
  <si>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</si>
  <si>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</si>
  <si>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</si>
  <si>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</si>
  <si>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</si>
  <si>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</si>
  <si>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</si>
  <si>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</si>
  <si>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</si>
  <si>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</si>
  <si>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</si>
  <si>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</si>
  <si>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</si>
  <si>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</si>
  <si>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</si>
  <si>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</si>
  <si>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</si>
  <si>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</si>
  <si>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</si>
  <si>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</si>
  <si>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</si>
  <si>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</si>
  <si>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</si>
  <si>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</si>
  <si>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</si>
  <si>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</si>
  <si>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</si>
  <si>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</si>
  <si>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</si>
  <si>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</si>
  <si>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</si>
  <si>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</si>
  <si>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</si>
  <si>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</si>
  <si>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</si>
  <si>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</si>
  <si>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</si>
  <si>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</si>
  <si>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</si>
  <si>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</si>
  <si>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</si>
  <si>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</si>
  <si>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</si>
  <si>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</si>
  <si>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</si>
  <si>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</si>
  <si>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</si>
  <si>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</si>
  <si>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</si>
  <si>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</si>
  <si>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</si>
  <si>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</si>
  <si>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</si>
  <si>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</si>
  <si>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</si>
  <si>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</si>
  <si>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</si>
  <si>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</si>
  <si>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</si>
  <si>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</si>
  <si>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</si>
  <si>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</si>
  <si>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</si>
  <si>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</si>
  <si>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</si>
  <si>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</si>
  <si>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</si>
  <si>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</si>
  <si>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</si>
  <si>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</si>
  <si>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</si>
  <si>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</si>
  <si>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</si>
  <si>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</si>
  <si>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</si>
  <si>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</si>
  <si>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</si>
  <si>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</si>
  <si>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</si>
  <si>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</si>
  <si>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</si>
  <si>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</si>
  <si>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</si>
  <si>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</si>
  <si>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</si>
  <si>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</si>
  <si>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</si>
  <si>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</si>
  <si>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</si>
  <si>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</si>
  <si>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</si>
  <si>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</si>
  <si>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</si>
  <si>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</si>
  <si>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</si>
  <si>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</si>
  <si>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</si>
  <si>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</si>
  <si>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</si>
  <si>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</si>
  <si>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</si>
  <si>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</si>
  <si>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</si>
  <si>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</si>
  <si>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</si>
  <si>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</si>
  <si>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</si>
  <si>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</si>
  <si>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</si>
  <si>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</si>
  <si>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</si>
  <si>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</si>
  <si>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</si>
  <si>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</si>
  <si>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</si>
  <si>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</si>
  <si>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</si>
  <si>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</si>
  <si>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</si>
  <si>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</si>
  <si>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</si>
  <si>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</si>
  <si>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</si>
  <si>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</si>
  <si>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</si>
  <si>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</si>
  <si>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</si>
  <si>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</si>
  <si>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</si>
  <si>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</si>
  <si>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</si>
  <si>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</si>
  <si>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</si>
  <si>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</si>
  <si>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</si>
  <si>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</si>
  <si>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</si>
  <si>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</si>
  <si>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</si>
  <si>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</si>
  <si>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</si>
  <si>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</si>
  <si>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</si>
  <si>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</si>
  <si>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</si>
  <si>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</si>
  <si>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</si>
  <si>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</si>
  <si>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</si>
  <si>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</si>
  <si>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</si>
  <si>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</si>
  <si>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</si>
  <si>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</si>
  <si>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</si>
  <si>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</si>
  <si>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</si>
  <si>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</si>
  <si>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</si>
  <si>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</si>
  <si>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</si>
  <si>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</si>
  <si>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</si>
  <si>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</si>
  <si>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</si>
  <si>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</si>
  <si>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</si>
  <si>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</si>
  <si>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</si>
  <si>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</si>
  <si>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</si>
  <si>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</si>
  <si>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</si>
  <si>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</si>
  <si>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</si>
  <si>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</si>
  <si>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</si>
  <si>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</si>
  <si>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</si>
  <si>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</si>
  <si>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</si>
  <si>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</si>
  <si>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</si>
  <si>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</si>
  <si>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</si>
  <si>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</si>
  <si>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</si>
  <si>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</si>
  <si>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</si>
  <si>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</si>
  <si>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</si>
  <si>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</si>
  <si>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</si>
  <si>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</si>
  <si>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</si>
  <si>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</si>
  <si>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</si>
  <si>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</si>
  <si>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</si>
  <si>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</si>
  <si>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</si>
  <si>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</si>
  <si>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</si>
  <si>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</si>
  <si>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</si>
  <si>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</si>
  <si>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</si>
  <si>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</si>
  <si>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</si>
  <si>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</si>
  <si>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</si>
  <si>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</si>
  <si>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</si>
  <si>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</si>
  <si>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</si>
  <si>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</si>
  <si>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</si>
  <si>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</si>
  <si>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</si>
  <si>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</si>
  <si>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</si>
  <si>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</si>
  <si>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</si>
  <si>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</si>
  <si>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</si>
  <si>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</si>
  <si>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</si>
  <si>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</si>
  <si>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</si>
  <si>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</si>
  <si>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</si>
  <si>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</si>
  <si>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</si>
  <si>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</si>
  <si>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</si>
  <si>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</si>
  <si>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</si>
  <si>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</si>
  <si>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</si>
  <si>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</si>
  <si>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</si>
  <si>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</si>
  <si>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</si>
  <si>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</si>
  <si>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</si>
  <si>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</si>
  <si>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</si>
  <si>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</si>
  <si>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</si>
  <si>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</si>
  <si>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</si>
  <si>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</si>
  <si>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</si>
  <si>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</si>
  <si>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</si>
  <si>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</si>
  <si>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</si>
  <si>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</si>
  <si>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</si>
  <si>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</si>
  <si>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</si>
  <si>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</si>
  <si>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</si>
  <si>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</si>
  <si>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</si>
  <si>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</si>
  <si>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</si>
  <si>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</si>
  <si>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</si>
  <si>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</si>
  <si>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</si>
  <si>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</si>
  <si>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</si>
  <si>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</si>
  <si>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</si>
  <si>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</si>
  <si>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</si>
  <si>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</si>
  <si>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</si>
  <si>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</si>
  <si>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</si>
  <si>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</si>
  <si>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</si>
  <si>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</si>
  <si>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</si>
  <si>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</si>
  <si>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</si>
  <si>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</si>
  <si>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</si>
  <si>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</si>
  <si>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</si>
  <si>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</si>
  <si>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</si>
  <si>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</si>
  <si>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</si>
  <si>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</si>
  <si>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</si>
  <si>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</si>
  <si>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</si>
  <si>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</si>
  <si>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</si>
  <si>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</si>
  <si>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</si>
  <si>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</si>
  <si>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</si>
  <si>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</si>
  <si>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</si>
  <si>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</si>
  <si>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</si>
  <si>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</si>
  <si>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</si>
  <si>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</si>
  <si>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</si>
  <si>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</si>
  <si>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</si>
  <si>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</si>
  <si>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</si>
  <si>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</si>
  <si>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</si>
  <si>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</si>
  <si>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</si>
  <si>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</si>
  <si>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</si>
  <si>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</si>
  <si>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</si>
  <si>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</si>
  <si>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</si>
  <si>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</si>
  <si>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</si>
  <si>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</si>
  <si>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</si>
  <si>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</si>
  <si>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</si>
  <si>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</si>
  <si>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</si>
  <si>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</si>
  <si>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</si>
  <si>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</si>
  <si>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</si>
  <si>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</si>
  <si>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</si>
  <si>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</si>
  <si>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</si>
  <si>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</si>
  <si>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</si>
  <si>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</si>
  <si>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</si>
  <si>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</si>
  <si>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</si>
  <si>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</si>
  <si>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</si>
  <si>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</si>
  <si>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</si>
  <si>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</si>
  <si>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</si>
  <si>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</si>
  <si>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</si>
  <si>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</si>
  <si>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</si>
  <si>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</si>
  <si>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</si>
  <si>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</si>
  <si>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</si>
  <si>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</si>
  <si>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</si>
  <si>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</si>
  <si>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</si>
  <si>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</si>
  <si>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</si>
  <si>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</si>
  <si>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</si>
  <si>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</si>
  <si>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</si>
  <si>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</si>
  <si>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</si>
  <si>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</si>
  <si>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</si>
  <si>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</si>
  <si>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</si>
  <si>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</si>
  <si>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</si>
  <si>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</si>
  <si>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</si>
  <si>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</si>
  <si>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</si>
  <si>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</si>
  <si>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</si>
  <si>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</si>
  <si>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</si>
  <si>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</si>
  <si>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</si>
  <si>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</si>
  <si>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</si>
  <si>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</si>
  <si>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</si>
  <si>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</si>
  <si>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</si>
  <si>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</si>
  <si>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</si>
  <si>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</si>
  <si>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</si>
  <si>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</si>
  <si>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</si>
  <si>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</si>
  <si>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</si>
  <si>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</si>
  <si>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</si>
  <si>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</si>
  <si>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</si>
  <si>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</si>
  <si>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</si>
  <si>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</si>
  <si>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</si>
  <si>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</si>
  <si>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</si>
  <si>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</si>
  <si>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</si>
  <si>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</si>
  <si>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</si>
  <si>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</si>
  <si>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</si>
  <si>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</si>
  <si>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</si>
  <si>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</si>
  <si>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</si>
  <si>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</si>
  <si>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</si>
  <si>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</si>
  <si>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</si>
  <si>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</si>
  <si>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</si>
  <si>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</si>
  <si>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</si>
  <si>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DIAMETRO DA PONTEIRA DE *35* MM, COM MOTOR 4 TEMPOS A GASOLINA DE 5,5 HP (5,5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</si>
  <si>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</si>
  <si>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</si>
  <si>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</si>
  <si>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</si>
  <si>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</si>
  <si>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</si>
  <si>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</si>
  <si>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</si>
  <si>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</si>
  <si>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</si>
  <si>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</si>
  <si>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</si>
  <si>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</si>
  <si>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</si>
  <si>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</si>
  <si>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</si>
  <si>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</si>
  <si>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</si>
  <si>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</si>
  <si>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</si>
  <si>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</si>
  <si>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</si>
  <si>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</si>
  <si>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</si>
  <si>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</si>
  <si>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</si>
  <si>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</si>
  <si>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</si>
  <si>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</si>
  <si>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</si>
  <si>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</si>
  <si>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</si>
  <si>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</si>
  <si>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</si>
  <si>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</si>
  <si>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</si>
  <si>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</si>
  <si>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</si>
  <si>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</si>
  <si>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</si>
  <si>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</si>
  <si>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</si>
  <si>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</si>
  <si>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</si>
  <si>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</si>
  <si>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DER-ES</t>
  </si>
  <si>
    <t>JARDINEIRO (OFICIAL - SINDUSCON)</t>
  </si>
  <si>
    <t>AJUDANTE MONTADOR ELETROMECÂNICO - (AJUDANTE DE MONTAGEM SINTRACONST/SINDUSCON)</t>
  </si>
  <si>
    <t>MOTORISTA II - VEICULO C/ CAPAC. CARGA ACIMA DE 4 TONELADAS ATE 12 TONELADAS</t>
  </si>
  <si>
    <t>VIDRACEIRO (OFICIAL - SINDUSCON)</t>
  </si>
  <si>
    <t>ARGAMASSA TIXOTROPICA DO TIPO SIKA MONOTOP 622, BAUTECH S88, NAFUFILLCR OU EQUIVALENTE</t>
  </si>
  <si>
    <t>CHAPA COMPENSADA PLASTIFICADA 18MM</t>
  </si>
  <si>
    <t>TABUA EM MADEIRA DE LEI DE 20CM DE LARGURA COM 3CM DE ESPESSURA</t>
  </si>
  <si>
    <t>MATERIAIS PARA ISOLACAO TERMICA E ACUSTICA</t>
  </si>
  <si>
    <t>ESPUMA EXPANSIVA DE POLIURETANO AEROSOL 500ML (LATA)</t>
  </si>
  <si>
    <t>BATENTE LATÃO CROMADO P/PORTA DE DIVISORIA DE MARMORE OU GRANITO ESP 30MM</t>
  </si>
  <si>
    <t>CHUMB. EXPANSÃO PB644 PARABOLT/SIM. D=6.3/C=44.4MM (1/4" X 1.3/4")</t>
  </si>
  <si>
    <t>ARAME GALVANIZADO N.10 BWG - 0,07142 KG/M</t>
  </si>
  <si>
    <t>ÁLCOOL ISOPROPÍLICO 99,8% - 5 LITROS</t>
  </si>
  <si>
    <t>DETERGENTE NEUTRO USO GERAL CONCENTRADO</t>
  </si>
  <si>
    <t>REVESTIMENTOS (PEDRAS NATURAIS) - CONT.</t>
  </si>
  <si>
    <t>RODABANCA EM GRANITO CINZA ANDORINHA H=10CM, ESP=2CM</t>
  </si>
  <si>
    <t>ESQUADRIAS METALICAS (CONTINUACAO)</t>
  </si>
  <si>
    <t>POSTE INTERMEDIARIO NYLOFOR 3D, C/ H=2,08M COM TAMPA</t>
  </si>
  <si>
    <t>FORRO PVC L=20CM COR BRANCO 7 A 8 MM COLOCADO COLOCADO -ESTRUTURADO POR PERFIS DE AÇO GALVANIZADO E TIRANTES RIGIDOS</t>
  </si>
  <si>
    <t>TINTA LATEX PVA - LINHA PREMIUM - SUVINIL, CORAL OU EQUIVALENTE</t>
  </si>
  <si>
    <t>TINTA A BASE DE EMULSAO ACRILICA (PARA PISOS) - SUVINIL, CORAL OU EQUIVALENTE</t>
  </si>
  <si>
    <t>SELADOR ACRILICO - SUVINIL, CORAL OU EQUIVALENTE</t>
  </si>
  <si>
    <t>AGUARRAS MINERAL - SUVINIL, CORAL OU EQUIVALENTE</t>
  </si>
  <si>
    <t>MASSA ACRILICA A BASE D'AGUA - SUVINIL, CORAL OU EQUIVALENTE</t>
  </si>
  <si>
    <t>MASSA A BASE DE PVA - SUVINIL, CORAL OU EQUIVALENTE</t>
  </si>
  <si>
    <t>ZARCAO - SUVINIL, CORAL OU EQUIVALENTE</t>
  </si>
  <si>
    <t>REMOVEDOR (THINNER) - MONTANA, EUCATEX OU EQUIVALENTE</t>
  </si>
  <si>
    <t>SILICONE ACETICO INCOLOR BISNAGA 280G (300ML)</t>
  </si>
  <si>
    <t>CAP OU TAMPAO DE FERRO GALVANIZADO 2 1/2"</t>
  </si>
  <si>
    <t>Eletroduto de PVC rigido roscável 1.1/4"</t>
  </si>
  <si>
    <t>Eletroduto de PVC rigido roscável 1.1/2"</t>
  </si>
  <si>
    <t>CONJ AR COND SPLIT INVERTER PISO TETO 48000 BTU'S - CICLO QUENTE/FRIO - CLASSIFICACAO A OU B - 220V</t>
  </si>
  <si>
    <t>ESPELHO 4X2", LINHA BRANCA COM SUPORTE PARA ENCAIXE</t>
  </si>
  <si>
    <t>ESPELHO 4X4", LINHA BRANCA COM SUPORTE PARA ENCAIXE</t>
  </si>
  <si>
    <t>CHUVEIRO ELETRICO 3 TEMPERATURAS 127/5500W - MAXI DUCHA ULTRA - LORENZETTI OU EQUIVALENTE</t>
  </si>
  <si>
    <t>CONJ A/C SPLIT HIWALL (PAREDE) EVAP+COND INVERTER 30000BTU - CICLO FRIO - CLASSIFICACAO A (SELO PROCEL) 220V</t>
  </si>
  <si>
    <t>CONJ AR COND SPLIT INVERTER PISO TETO 36000 BTU'S - CICLO FRIO - CLASSIFICACAO A OU B - 220V</t>
  </si>
  <si>
    <t>VERGALHAO DE ACO C/ ROSCA 1/4" P/ ELETROCALHA</t>
  </si>
  <si>
    <t>Cabeçote de alumínio fundido 1.1/2"</t>
  </si>
  <si>
    <t>Cabeçote de alumínio fundido 1.1/4"</t>
  </si>
  <si>
    <t>REGISTRO DE GAVETA BRUTO ABNT 50MM - 2" COM VOLANTE</t>
  </si>
  <si>
    <t>REGISTRO DE GAVETA BRUTO INDUSTRIAL 65MM - 2.1/2" COM VOLANTE</t>
  </si>
  <si>
    <t>REGISTRO DE GAVETA BRUTO INDUSTRIAL 80MM - 3" COM VOLANTE</t>
  </si>
  <si>
    <t>VALVULA RETENCAO VERTICAL BRONZE - 32MM (1.1/4")</t>
  </si>
  <si>
    <t>VALVULA RETENCAO VERTICAL BRONZE - 20MM (3/4")</t>
  </si>
  <si>
    <t>VALVULA RETENCAO VERTICAL BRONZE - 40MM (1.1/2")</t>
  </si>
  <si>
    <t>VALVULA RETENCAO VERTICAL BRONZE - 65MM (2.1/2")</t>
  </si>
  <si>
    <t>VALVULA RETENCAO VERTICAL BRONZE - 25MM (1")</t>
  </si>
  <si>
    <t>VALVULA RETENCAO VERTICAL BRONZE - 100MM (4")</t>
  </si>
  <si>
    <t>SIFAO TIPO GARRAFA METAL CROMADO P/ LAVATORIO 1" X 1 1/2"</t>
  </si>
  <si>
    <t>SIFAO SANFONADO PIA/TANQUE/LAVATORIO DE PVC AJUSTAVEL FLEXIVEL DIAMETRO 2"</t>
  </si>
  <si>
    <t>CABIDE DE LOUÇA BRANCA COM UM GANCHO - A680 - DECA OU EQUIVALENTE</t>
  </si>
  <si>
    <t>TANQUE EM MARMORE SINTETICO DUPLO 102X50CM COM DOIS BOJO 37 LITROS</t>
  </si>
  <si>
    <t>PIA SIMPLES EM MARMORE SINTETICO 120X55CM</t>
  </si>
  <si>
    <t>TANQUE SIMPLES EM MARMORE SINTETICO 60X50CM COM UM BOJO 34 LITROS</t>
  </si>
  <si>
    <t>CHAVE DE NIVEL AUTOMATICO DE BOIA SUPERIOR/INFERIOR 25A - CABO COM 1,20M</t>
  </si>
  <si>
    <t>CHAVE DE NIVEL AUTOMATICO DE BOIA SUPERIOR/INFERIOR 15A - CABO COM 1,20M</t>
  </si>
  <si>
    <t>CAIXA EM FIBRA DE VIDRO PARA AR CONDICIONADO TIPO JANELA 18.000 BTUS</t>
  </si>
  <si>
    <t>CERAMICA RETIFICADA 32X60CM BRANCO BRILHANTE TRADIZIONALLE BIANCOGRES / WHITE ABSOLUTE LINHA A EMBRAMACO OU ARTICO INCESA</t>
  </si>
  <si>
    <t>PORCELANATO ACABAMENTO ACETINADO 60X60CM CIMENTO CINZA BOLD</t>
  </si>
  <si>
    <t>FIXADOR PARA GRADIL NYLOFOR/EQUIV (FIXAÇÃO NO POSTE) COM TAMPA DE ACABAMENTO</t>
  </si>
  <si>
    <t>PAINEL GRADIL NYLOFOR 3D DIM 2.50M X 2.03M EM AÇO GALVANIZADO SOLDADO PROCESSO DE PINTURA ELETROSTÁTICA 100MICRA, MALHA 5X20CM, FIO DIÂM. 5,00MM</t>
  </si>
  <si>
    <t>Categoria: Serv.Terceiro</t>
  </si>
  <si>
    <t>SERVIÇO TERCERIZADO</t>
  </si>
  <si>
    <t>DIVISÓRIAS E FORROS</t>
  </si>
  <si>
    <t>DIVISORIA MODULARES TIPO MD-1 (ALTA/PAINEL/PAINEL) ESP.35MM, PAINEIS EM CHAPAS DURAPLAC, COR CINZA, MIOLO COLMEIA, ESTRUTRADA EM PERFIS DE AÇO NA COR PRETA</t>
  </si>
  <si>
    <t>PORTA P/ DIVISORIA 80X210 CM, SEM VISOR, MIOLO CELULAR 35MM, COR CINZA, COMPLETA, ESTRUTURADA EM PERFIL DE AÇO NA COR PRETA, INCLUSIVE DOBRADIÇAS E FECHADURA TUBULAR</t>
  </si>
  <si>
    <t>Demolição manual de piso cimentado espessura de 1,5 cm, inclusive lastro de concreto espessura de 6,0 cm, sem reaproveitamento</t>
  </si>
  <si>
    <t>Demolição manual de revestimento cerâmico/porcelanato (pisos), exclusive lastro, sem reaproveitamento</t>
  </si>
  <si>
    <t>Demolição manual de revestimento cerâmico/porcelanato (pisos), inclusive lastro de concreto espessura de 6,0 cm, sem reaproveitamento</t>
  </si>
  <si>
    <t>Demolição manual de piso de madeira (tacos), exclusive lastro, sem reaproveitamento</t>
  </si>
  <si>
    <t>Demolição manual de piso de madeira (tábuas), exclusive lastro, sem reaproveitamento</t>
  </si>
  <si>
    <t>Demolição manual de revestimento cerâmico/porcelanato (parede), exclusive emboço/reboco, sem reaproveitamento</t>
  </si>
  <si>
    <t>Demolição manual de lambri de madeira em parede, sem reaproveitamento</t>
  </si>
  <si>
    <t>Retirada manual de revestimento em argamassa cimento e areia (emboço e reboco), sem reaproveitamento</t>
  </si>
  <si>
    <t>Demolição manual de alvenaria de bloco furado (cerâmico), sem reaproveitamento</t>
  </si>
  <si>
    <t>Demolição manual de concreto simples, sem reaproveitamento</t>
  </si>
  <si>
    <t>Retirada manual cuidadosa de pavimento em paralelepípedos, inclusive limpeza e empilhamento para reaproveitamento</t>
  </si>
  <si>
    <t>Retirada manual cuidadosa de blocos pré-moldados de concreto (Blokret), inclusive limpeza e empilhamento para reaproveitamento</t>
  </si>
  <si>
    <t>Retirada manual de portas e janelas de madeira, inclusive batentes (marcos), sem reaproveitamento</t>
  </si>
  <si>
    <t>Retirada de portas, janelas e básculas de alumínio, inclusive alizares, caixilho, contramarco e acessórios, exclusive remoção de vidros</t>
  </si>
  <si>
    <t>Retirada manual de meio-fio de concreto, sem reaproveitamento</t>
  </si>
  <si>
    <t>Remoção de pintura a óleo ou esmalte sobre paredes, com aplicação de removedor</t>
  </si>
  <si>
    <t>Demolição manual de concreto armado, sem reaproveitamento</t>
  </si>
  <si>
    <t>Demolição manual de piso cimentado espessura de 1,5 cm, exclusive lastro de concreto, sem reaproveitamento</t>
  </si>
  <si>
    <t>Retirada de bandeira de porta de madeira, incluindo acabamento, acessórios e eventuais fixações, exclusive batentes (marcos), sem reaproveitamento</t>
  </si>
  <si>
    <t>Demolição manual de elementos vazados cerâmicos ou de concreto (cogogó), sem reaproveitamento</t>
  </si>
  <si>
    <t>Retirada manual de louças sanitárias, inclusive vedação dos pontos de esgoto e água fria, sem reaproveitamento</t>
  </si>
  <si>
    <t>Retirada manual de grades, gradis, alambrados, cercas e portões metálicos, inclusive remoção de argamassa de chumbamento, acessórios de fixação e corte de soldas</t>
  </si>
  <si>
    <t>Retirada de bancada em granito, inclusive remoção de rodabanca e cantoneiras de fixação, sem reaproveitamento</t>
  </si>
  <si>
    <t>Retirada de tanque em mármore sintético, cantoneiras de fixação, inclusive vedação dos pontos de esgoto e água fria, sem reaproveitamento</t>
  </si>
  <si>
    <t>Retirada manual de caixa d?água de fibrocimento, sem considerar o reaproveitamento do reservatório, inclusive remoção dos flanges, boia e vedação dos pontos de alimentação de água fria</t>
  </si>
  <si>
    <t>Demolição manual de forro/lambri de madeira, sem reaproveitamento</t>
  </si>
  <si>
    <t>Retirada manual de poste de aço telecônico galvanizado de 4 a 6 m, parafusado sobre base de concreto, exclusive a remoção dessa base</t>
  </si>
  <si>
    <t>Retirada de pintura à base de PVA, utilizando a raspagem manual</t>
  </si>
  <si>
    <t>Demolição manual de laje pré-moldada, sem reaproveitamento</t>
  </si>
  <si>
    <t>Apicoamento manual de superfície revestida com argamassa</t>
  </si>
  <si>
    <t>Retirada manual de divisórias modulares (tipo Eucatex), com reaproveitamento</t>
  </si>
  <si>
    <t>Retirada manual de interruptores e tomadas, sem reaproveitamento</t>
  </si>
  <si>
    <t>Retirada manual de vidros quebrados, sem reaproveitamento</t>
  </si>
  <si>
    <t>Demolição manual de rodapé em argamassa de cimento e areia, sem reaproveitamento</t>
  </si>
  <si>
    <t>Lixamento manual de parede com pintura PVA para nivelamento e preparo da superfície para recebimento de nova camada de tinta</t>
  </si>
  <si>
    <t>Remoção manual de telhas cerâmicas, tipo francesa, inclusive cumeeira, sem reaproveitamento</t>
  </si>
  <si>
    <t>Remoção manual de telhas cerâmicas, tipo colonial, inclusive cumeeira, sem reaproveitamento</t>
  </si>
  <si>
    <t>Remoção manual de telhas ondulada de fibrocimento, inclusive cumeeira, sem reaproveitamento</t>
  </si>
  <si>
    <t>Retirada manual de rodapé de madeira, sem reaproveitamento</t>
  </si>
  <si>
    <t>Demolição manual de piso argamassa de alta resistência tipo granilite, exclusive camada de regularização, sem reaproveitamento</t>
  </si>
  <si>
    <t>Retirada manual de caixas/quadros elétricos de embutir, com dimensões máximas até 600 x 800 x 120mm, sem reaproveitamento</t>
  </si>
  <si>
    <t>Retirada manual de quadro de giz (1.29 x 3.95m), sem reaproveitamento</t>
  </si>
  <si>
    <t>Remoção manual de telha metálica, exclusive trama, sem reaproveitamento</t>
  </si>
  <si>
    <t>Retirada manual de divisória de granito, inclusive remoção de calafetagem e demolição de argamassa de chumbamento, sem reaproveitamento</t>
  </si>
  <si>
    <t>Retirada manual de alizar de madeira, sem reaproveitamento</t>
  </si>
  <si>
    <t>Retirada manual de telhas tipo Canalete 49, sem reaproveitamento</t>
  </si>
  <si>
    <t>Demolição cuidadosa de alvenaria de forma manual, para abertura de vãos, sem reaproveitamento</t>
  </si>
  <si>
    <t>Remoção manual de forro modular apoiados em estruturas em perfis metálicos, sem reaproveitamento</t>
  </si>
  <si>
    <t>Remoção manual de pintura antiga a base de óleo ou esmalte sobre esquadrias, com aplicação de removedor</t>
  </si>
  <si>
    <t>Remoção manual de revestimento de pisos com forração têxtil, com aplicação de solvente</t>
  </si>
  <si>
    <t>Retirada de torneira, sem reaproveitamento</t>
  </si>
  <si>
    <t>Retirada manual de telha tipo Canalete 90, sem reaproveitamento</t>
  </si>
  <si>
    <t>Demolição manual de estrutura de madeira para telhado, sem reaproveitamento</t>
  </si>
  <si>
    <t>Remoção manual de trama de madeira para cobertura, com reaproveitamento</t>
  </si>
  <si>
    <t>Retirada manual de batente (marco) de madeira, sem reaproveitamento</t>
  </si>
  <si>
    <t>Retirada manual de disjuntor monofásico, bifásico ou trifásico, sem reaproveitamento</t>
  </si>
  <si>
    <t>Demolição manual de piso, soleira, peitoris e escadas em mármore ou granito, exclusive regularização, sem reaproveitamento</t>
  </si>
  <si>
    <t>Retirada manual de roda-parede em madeira, sem reaproveitamento</t>
  </si>
  <si>
    <t>Retirada manual de piso de borracha com aplicação de solvente a base de álcool, sem reaproveitamento</t>
  </si>
  <si>
    <t>Corte manual de capoeira fina com foice</t>
  </si>
  <si>
    <t>Raspagem superficial e limpeza manual do terreno, realizado com o uso de ferramentas manuais</t>
  </si>
  <si>
    <t>Corte e destocamento manual de árvores com diâmetro de até 15 cm</t>
  </si>
  <si>
    <t>Corte e destocamento mecanizado de árvores com diâmetro superior a 30 cm</t>
  </si>
  <si>
    <t>Fornecimento e montagem de sistema de divisórias modulares tipo MD-1 (Alta/Painel/Painel), espessura de 35mm, painéis em chapa duraplac, pintura melamínica e protegidas por resina de brilho mate, cor: Cinza, miolo em estrutura celular (colméia), estrutura em perfil de aço na cor: preta</t>
  </si>
  <si>
    <t>Fornecimento e montagem de porta para divisórias sem visor, espessura de 35mm, painéis em chapa duraplac, pintura melamínica e protegidas por resina de brilho mate, cor: Cinza, miolo em estrutura celular (Colméia), estrutura em perfis de aço na cor: preta, inclusive dobradiça e fechadura tubular</t>
  </si>
  <si>
    <t>Cobertura com Telha em aço galvalume trapezoidal 40, espessura: 0.50 mm, pintura cor branca nas duas faces, inclusive acessório de fixação -Santo André, Eternit, Metform ou equivalente</t>
  </si>
  <si>
    <t>Rufo de concreto armado Fck=20 MPa, nas dimensões de 35 x 7 cm, moldado "in loco", inclusive forma e armação e desforma, conforme projeto</t>
  </si>
  <si>
    <t>Tratamento em estrutura de madeira com imunizante cupinicida, a uma demão</t>
  </si>
  <si>
    <t>Recolocação de forro de madeira existente, com aproveitamento integral do material, incluindo desmontagem, limpeza e remontagem das peças</t>
  </si>
  <si>
    <t>Cerâmica retificada, acabamento brilhante, dim. 32x60cm, ref. TRADIZIONALLE BIANCO Biancogres/equiv. assentado com argamassa de cimento colante, inclusive rejuntamento com argamassapre-fabricada para rejunte</t>
  </si>
  <si>
    <t>Reparo para válvula de descarga Oriente ? Primor 45mm e baixa pressão</t>
  </si>
  <si>
    <t>Sifão ajustável em PVC multiuso ? tipo Copo, branco 32,5 ? 70cm, inclusive bucha de redução para acoplamento de válvulas de diâmetros 7/8?, 1?, 1.1/4? e 1.1/2? (Pia, Tanque e Lavatório)</t>
  </si>
  <si>
    <t>Ralo quadrado sifonado em PVC, dimensões 100 x 100 x 52mm DN40, inclusive grelha quadrada PVC branca, exclusive junta soldável</t>
  </si>
  <si>
    <t>Ralo quadrado seco em PVC, dimensões 100x100x52mm DN40, inclusive grelha quadrada em PVC branca, exclusive junta soldável</t>
  </si>
  <si>
    <t>Caixa sifonada em PVC, diâmetro 150 x 150 x 50mm DN75 ? 7 Entradas, inclusive grelha quadrada em aço inox, exclusive junta soldável</t>
  </si>
  <si>
    <t>Ralo quadrado seco em PVC, dimensões 100x100x52mm DN40, inclusive grelha quadrada em aço inox, exclusive junta soldável</t>
  </si>
  <si>
    <t>Grelha quadrada para caixa sifonada em aço inoxidável 430 (anti-dengue) com caixilho rotativa, dimensões 150x150mm</t>
  </si>
  <si>
    <t>Engate flexível de PVC para lavatório 1/2? ? 40 cm</t>
  </si>
  <si>
    <t>Torneira de bóia com corpo e haste em latão, bóia plástica 3/4" (20mm)</t>
  </si>
  <si>
    <t>Torneira de bóia com corpo e haste em latão, bóia plástica 1" (25mm)</t>
  </si>
  <si>
    <t>Torneira de bóia com corpo e haste em latão, bóia plástica 1.1/4" (32mm)</t>
  </si>
  <si>
    <t>Chave de nível tipo automático de boia superior/inferior 15A, cabo com 1,20 m</t>
  </si>
  <si>
    <t>Revisões e reparos em registros, exclusive peças de reposição</t>
  </si>
  <si>
    <t>Fornecimento de massa epóxi tipo Durepox (250 g), para reparos</t>
  </si>
  <si>
    <t>Furo mecanizado em concreto, com martelo demolidor elétrico, para passagem de instalações hidráulicas, diâmetros menores ou iguais a 1.1/2"</t>
  </si>
  <si>
    <t>Furo mecanizado em concreto, com martelo demolidor elétrico, para passagem de instalações hidráulicas, diâmetros maiores 1.1/2" e menores ou iguais a 3"</t>
  </si>
  <si>
    <t>Furo mecanizado em concreto, com martelo demolidor elétrico, para passagem de instalações hidráulicas, diâmetros maiores 3" e menores ou iguais a 4"</t>
  </si>
  <si>
    <t>Cabeçote de entrada (Mufla) em alumínio fundido de 1.1/4"</t>
  </si>
  <si>
    <t>Haste de terra tipo COPPERWELD de alta camada - 5/8" x 2.40m, exclusive conexão exotérmica</t>
  </si>
  <si>
    <t>Sapatilha leve de aço carbono galvanizada para cabo de aço 3/8? (10mm), inclusive fixação no cabo</t>
  </si>
  <si>
    <t>Bucha e arruela de alumínio fundido com acabamento liso, diâmetro 20mm (3/4")</t>
  </si>
  <si>
    <t>Bucha e arruela de alumínio fundido com acabamento liso, diâmetro 25mm (1")</t>
  </si>
  <si>
    <t>Bucha e arruela de alumínio fundido com acabamento liso, diâmetro 40mm (1.1/2")</t>
  </si>
  <si>
    <t>Bucha e arruela de alumínio fundido com acabamento liso, diâmetro 80mm (3")</t>
  </si>
  <si>
    <t>Chave de nível tipo automático de boia superior/inferior 25A, cabo com 1,20m</t>
  </si>
  <si>
    <t>Parafuso de máquina galvanizado, com cabeça quadrada, diâmetro nominal 16 mm, comprimento 450 mm</t>
  </si>
  <si>
    <t>Abrigo de gás para 2 cilindros 45 Kg, exec. em alv. bloco conc cheio, dim: 2.10x1.00x1.80m, inclusive cilindros e rede interna do abrigo compreendendo tubos e válvulas de esfera que interligam os cilindros, conforme Norma Técnica 18/2015 do CBMES, exclusive extintor de incêndio</t>
  </si>
  <si>
    <t>Abrigo de gás para 4 cilindros 45 Kg, exec. em alv. bloco conc cheio, dim: 4.05x1.00x1.80m, inclusive cilindros e rede interna do abrigo compreendendo tubos e válvulas de esfera que interligam os cilindros, conforme Norma Técnica 18/2015 do CBMES, exclusive extintor de incêndio</t>
  </si>
  <si>
    <t>Abrigo de parede para hidrante 60x90x17cm sobrepor, em chapa de aço com pintura eletrostática vermelha, visor transparente e inscrição "HIDRANTE", registro globo angular 45º 2.1/2? (63mm), adaptador em latão storz engate rápido 2.1/2?, mangueira de incêndio 20m ? 2.1/2? ? Tipo 2, com acoplamento em latão e esguicho regulável em latão 2.1/2? em latão, fornecimento e instalação</t>
  </si>
  <si>
    <t>Hidrante de recalque no passeio, composto por caixa metálica 40x60x40 cm, com registro globo angular 90º DN 65 mm (2.1/2?), adaptador Storz para engate rápido e tampão Storz com corrente de segurança, para conexão de viatura do Corpo de Bombeiros ao sistema de combate a incêndio</t>
  </si>
  <si>
    <t>Placa de sinalização de segurança do tipo ?SAÍDA DE EMERGÊNCIA? com seta vertical, conforme Código 14 - 315/158 da ABNT NBR 13434 e Código S3 da NT 14/2010 do Corpo de Bombeiros do Espírito Santo (CBMES)</t>
  </si>
  <si>
    <t>Execução de abrigo para hidrante de recalque no passeio, em caixa de alvenaria 60x40x40 cm com blocos de concreto, incluindo registro angular Ø 65 mm (2 ½"), interligado à rede de incêndio, e tampa de ferro fundido 40x40 cm com moldura metálica e inscrição ?INCÊNDIO? pintada com tinta esmalte sintético vermelha a duas demãoes e uma demão de fundo anticorrosivo e lastro de brita 5cm</t>
  </si>
  <si>
    <t>Tubo de aço carbono galvanizado, com costura, classe leve, diâmetro 50mm (2"), inclusive pintura com uma demão de primer Epoxi e duas demãos de tinta à base de Epoxi na cor vermelha</t>
  </si>
  <si>
    <t>Tubo de aço carbono galvanizado, com costura, classe leve, diâmetro 65mm (2.1/2"), inclusive pintura com uma demão de primer Epoxi e duas demãos de tinta à base de Epoxi na cor vermelha</t>
  </si>
  <si>
    <t>Tubo de aço carbono galvanizado, com costura, classe leve, diâmetro 80mm (3"), inclusive pintura com uma demão de primer Epoxi e duas demãos de tinta à base de Epoxi na cor vermelha</t>
  </si>
  <si>
    <t>Tubo de aço carbono galvanizado, com costura, classe leve, diâmetro 100mm (4"), inclusive pintura com uma demão de primer Epoxi e duas demãos de tinta à base de Epoxi na cor vermelha</t>
  </si>
  <si>
    <t>Registro de gaveta bruto diâmetro 2" (50mm), volante em aço com acabamento pintura epóxi vermelha ? Docol, Deca ou equivalente</t>
  </si>
  <si>
    <t>Registro de gaveta bruto diâmetro 2.1/2" (65mm), volante em aço com acabamento pintura epóxi vermelha ? Docol, Deca ou equivalente</t>
  </si>
  <si>
    <t>Registro de gaveta bruto diâmetro 3" (75mm) , volante em aço com acabamento pintura epóxi vermelha ? Docol, Deca ou equivalente</t>
  </si>
  <si>
    <t>Registro de gaveta bruto diâmetro 4" (100mm), volante em aço com acabamento pintura epóxi vermelha ? Docol, Deca ou equivalente</t>
  </si>
  <si>
    <t>Tê de ferro fundido maleável 90º classe leve, diâmetro 50mm (2"), inclusive pintura com uma demão de primer Epoxi e duas demãos de tinta à base de Epoxi na cor vermelha</t>
  </si>
  <si>
    <t>Tê de ferro fundido maleável 90º classe leve, diâmetro 65mm (2.1/2"), inclusive pintura com uma demão de primer Epoxi e duas demãos de tinta à base de Epoxi na cor vermelha</t>
  </si>
  <si>
    <t>Tê de ferro fundido maleável 90º classe leve, diâmetro 80mm (3"), inclusive pintura com uma demão de primer Epoxi e duas demãos de tinta à base de Epoxi na cor vermelha</t>
  </si>
  <si>
    <t>Tê de ferro fundido maleável 90º classe leve, diâmetro 100mm (4"), inclusive pintura com uma demão de primer Epoxi e duas demãos de tinta à base de Epoxi na cor vermelha</t>
  </si>
  <si>
    <t>Cotovelo de ferro fundido maleável 90º classe leve, diâmetro 50mm (2"), inclusive pintura com uma demão de primer Epoxi e duas demãos de tinta à base de Epoxi na cor vermelha</t>
  </si>
  <si>
    <t>Cotovelo de ferro fundido maleável 90º classe leve, diâmetro 65mm (2.1/2"), inclusive pintura com uma demão de primer Epoxi e duas demãos de tinta à base de Epoxi na cor vermelha</t>
  </si>
  <si>
    <t>Cotovelo de ferro fundido maleável 90º classe leve, diâmetro 80mm (3"), inclusive pintura com uma demão de primer Epoxi e duas demãos de tinta à base de Epoxi na cor vermelha</t>
  </si>
  <si>
    <t>Cotovelo de ferro fundido maleável 90º classe leve, diâmetro 100mm (4"), inclusive pintura com uma demão de primer Epoxi e duas demãos de tinta à base de Epoxi na cor vermelha</t>
  </si>
  <si>
    <t>Cotovelo de ferro fundido maleável 45º classe leve, diâmetro 50mm (2"), inclusive pintura com uma demão de primer Epoxi e duas demãos de tinta à base de Epoxi na cor vermelha</t>
  </si>
  <si>
    <t>Cotovelo de ferro fundido maleável 45º classe leve, diâmetro 65mm (2.1/2"), inclusive pintura com uma demão de primer Epoxi e duas demãos de tinta à base de Epoxi na cor vermelha</t>
  </si>
  <si>
    <t>Cotovelo de ferro fundido maleável 45º classe leve, diâmetro 80mm (3"), inclusive pintura com uma demão de primer Epoxi e duas demãos de tinta à base de Epoxi na cor vermelha</t>
  </si>
  <si>
    <t>Cotovelo de ferro fundido maleável 45º classe leve, diâmetro 100mm (4"), inclusive pintura com uma demão de primer Epoxi e duas demãos de tinta à base de Epoxi na cor vermelha</t>
  </si>
  <si>
    <t>Válvula de retenção horizontal em bronze, tipo portinhola diâmetro 2" (50mm), inclusive pintura com uma demão de primer Epoxi e duas demãos de tinta à base de Epoxi na cor vermelha</t>
  </si>
  <si>
    <t>Válvula de retenção horizontal em bronze, tipo portinhola diâmetro 2.1/2" (65mm), inclusive pintura com uma demão de primer Epoxi e duas demãos de tinta à base de Epoxi na cor vermelha</t>
  </si>
  <si>
    <t>Válvula de retenção horizontal em bronze, tipo portinhola diâmetro 3" (75mm), inclusive pintura com uma demão de primer Epoxi e duas demãos de tinta à base de Epoxi na cor vermelha</t>
  </si>
  <si>
    <t>Válvula de retenção horizontal em bronze, tipo portinhola diâmetro 4" (100mm), inclusive pintura com uma demão de primer Epoxi e duas demãos de tinta à base de Epoxi na cor vermelha</t>
  </si>
  <si>
    <t>Válvula de retenção vertical em bronze, classe 125 diâmetro 2" (50mm), inclusive pintura com uma demão de primer Epoxi e duas demãos de tinta à base de Epoxi na cor vermelha</t>
  </si>
  <si>
    <t>Válvula de retenção vertical em bronze, classe 125 diâmetro 2.1/2" (65mm), inclusive pintura com uma demão de primer Epoxi e duas demãos de tinta à base de Epoxi na cor vermelha</t>
  </si>
  <si>
    <t>Válvula de retenção vertical em bronze, classe 125 diâmetro 3" (75mm), inclusive pintura com uma demão de primer Epoxi e duas demãos de tinta à base de Epoxi na cor vermelha</t>
  </si>
  <si>
    <t>Válvula de retenção vertical em bronze, classe 125 diâmetro 4" (100mm), inclusive pintura com uma demão de primer Epoxi e duas demãos de tinta à base de Epoxi na cor vermelha</t>
  </si>
  <si>
    <t>Tanque de pressurização/cilindro de pressão, capacidade de 10 litros, fornecimento (vazio) e instalação, exclusive conexões</t>
  </si>
  <si>
    <t>Fornecimento e instalação de Bateria estacionária 12V - 60 AH, para centrais de alarme / iluminação de emergência, Moura ou equivalente</t>
  </si>
  <si>
    <t>Conjunto completo de Porta corta-fogo simples para saída de emergência Dim.: 100x210x5cm, conforme ABNT NBR 11742, classe P-90, chapa de aço galvanizada 24 com revestimento interno de fibra de manta cerâmica de baixa densidade, fechamento automático, inclusive contra-marco, três (3) dobradiças tipo mola com parafusos sextavados, barra antipânico e fechadura tipo trinco sobrepor sem chave, sinalização e pintura de acabamento</t>
  </si>
  <si>
    <t>Abrigo de parede para hidrante 80x90x17cm sobrepor, em chapa de aço com pintura eletrostática vermelha, visor transparente e inscrição "HIDRANTE", registro globo angular 45º 2.1/2? (63mm), adaptador em latão storz engate rápido 2.1/2?, 2 (duas) mangueiras de incêndio 15m ?2.1/2? - Tipo 2 e esguicho regulável em latão 2.1/2?, fornecimento e instalação</t>
  </si>
  <si>
    <t>Central de Alarme de Incêndio Endereçável, com capacidade para até 256 endereços, distribuídos em 4 laços, incluindo fornecimento, instalação e configuração completa</t>
  </si>
  <si>
    <t>Acionador manual de alarme de incêndio endereçável, tipo quebra-vidro, na cor vermelha, incluso martelo ? Fornecimento, instalação e configuração</t>
  </si>
  <si>
    <t>Detector de fumaça óptico (fotoelétrico) endereçável, alimentação bivolt 12/24V ? Fornecimento, instalação e configuração</t>
  </si>
  <si>
    <t>Sirene eletrônica média tipo corneta em ABS, IP52 ? 12 e 24V ? Fornecimento e instalação</t>
  </si>
  <si>
    <t>Tomada 4" x 2" com 1 conector RJ 45 fêmea CAT. 5e</t>
  </si>
  <si>
    <t>Crimpagem de conector RJ 45 Categoria 5e macho em cabos de rede, inclusive conector</t>
  </si>
  <si>
    <t>Guia de Cabos Fechado Horizontal Padrão 19" - 1 U, inclusive fixação em Rack 19"</t>
  </si>
  <si>
    <t>Patch Cord Gigalan Fast-Lan Extra Flexível CAT 6 U/UTP RJ-45 ? 1,50 m</t>
  </si>
  <si>
    <t>Patch Cord Gigalan Fast-Lan Extra Flexível CAT 6 U/UTP RJ-45 ? 3,00 m</t>
  </si>
  <si>
    <t>Tomada 4" x 4" com 2 conectores RJ 45 fêmea CAT. 5e</t>
  </si>
  <si>
    <t>Tomada 4" x 2" com 1 conector RJ 45 fêmea CAT. 6</t>
  </si>
  <si>
    <t>Tomada 4" x 4" com 2 conectores RJ 45 fêmea CAT. 6</t>
  </si>
  <si>
    <t>Fornecimento de tubo de cobre flexível, diâmetro nominal 1/4" x 1/32? (0,79mm), destinado a instalações de sistemas de ar-condicionado e refrigeração, revestido com isolamento térmico elastômero de 9 mm de espessura, para uso em tubulações frigorígenas</t>
  </si>
  <si>
    <t>Fornecimento de tubo de cobre flexível, diâmetro nominal 3/8" x 1/32? (0,79mm), destinado a instalações de sistemas de ar-condicionado e refrigeração, revestido com isolamento térmico elastômero de 9 mm de espessura, para uso em tubulações frigorígenas</t>
  </si>
  <si>
    <t>Fornecimento de tubo de cobre flexível, diâmetro nominal 1/2" x 1/32? (0,79mm), destinado a instalações de sistemas de ar-condicionado e refrigeração, revestido com isolamento térmico elastômero de 9 mm de espessura, para uso em tubulações frigorígenas</t>
  </si>
  <si>
    <t>Fornecimento de tubo de cobre flexível, diâmetro nominal 5/8" x 1/32? (0,79mm), destinado a instalações de sistemas de ar-condicionado e refrigeração, revestido com isolamento térmico elastômero de 9 mm de espessura, para uso em tubulações frigorígenas</t>
  </si>
  <si>
    <t>Fornecimento de tubo de cobre flexível, diâmetro nominal 3/4" x 1/32? (0,79mm), destinado a instalações de sistemas de ar-condicionado e refrigeração, revestido com isolamento térmico elastômero de 9 mm de espessura, para uso em tubulações frigorígenas</t>
  </si>
  <si>
    <t>Fornecimento de tubo de cobre flexível, diâmetro nominal 7/8" x 1/32? (0,79mm), destinado a instalações de sistemas de ar-condicionado e refrigeração, revestido com isolamento térmico elastômero de 9 mm de espessura, para uso em tubulações frigorígenas</t>
  </si>
  <si>
    <t>Fornecimento de tubo de cobre flexível, diâmetro nominal 1.1/8" x 1/32? (0,79mm), destinado a instalações de sistemas de ar-condicionado e refrigeração, revestido com isolamento térmico elastômero de 9 mm de espessura, para uso em tubulações frigorígenas</t>
  </si>
  <si>
    <t>Fornecimento de tubo de cobre flexível, diâmetro nominal 1.3/8" x 1/32? (0,79mm), destinado a instalações de sistemas de ar-condicionado e refrigeração, revestido com isolamento térmico elastômero de 9 mm de espessura, para uso em tubulações frigorígenas</t>
  </si>
  <si>
    <t>Fornecimento de tubo de cobre flexível, diâmetro nominal 1.5/8" x 1/32? (0,79mm), destinado a instalações de sistemas de ar-condicionado e refrigeração, revestido com isolamento térmico elastômero de 9 mm de espessura, para uso em tubulações frigorígenas</t>
  </si>
  <si>
    <t>Emenda de tubos e conexões de cobre por processo de brasagem (solda) - ø 1/4" até 1/2"</t>
  </si>
  <si>
    <t>Emenda de tubos e conexões de cobre por processo de brasagem (solda) - ø 5/8" até 7/8"</t>
  </si>
  <si>
    <t>Emenda de tubos e conexões de cobre por processo de brasagem (solda) - ø 1.1/8" até 1.5/8"</t>
  </si>
  <si>
    <t>Fornecimento e carga de gás refrigerante R22</t>
  </si>
  <si>
    <t>Fornecimento e carga de gás refrigerante R407C</t>
  </si>
  <si>
    <t>Fornecimento e carga de gás refrigerante R410A</t>
  </si>
  <si>
    <t>Instalação de Linha frigorígena para interligação do sistema de climatização incl. acessórios de fixação, fita PVC auto-aderente e cabo PP, exclusive tubos de cobre da linha liquida e sucção, espuma elastomérica flexivel, exclusive gás refrigerante</t>
  </si>
  <si>
    <t>Bancada de mármore espessura 3cm, com acabamento polido, inclusive chumbamento na alvenaria, exclusive cantoneira de apoio</t>
  </si>
  <si>
    <t>Bancada de granito tipo Cinza Andorinha, com espessura de 2 cm, com acabamento polido, inclusive chumbamento na alvenaria, exclusive cantoneira de apoio</t>
  </si>
  <si>
    <t>Bancada em granito cinza andorinha acabamento polido, para tanque de panelões, espessura 2cm, nas dimensões de 0,80 x 1,10 m, frontão h=10cm, inclusive base de concreto e apoio em alvenaria, exclusive acessórios (válvula e sifão) e torneira, conforme detalhe de projeto</t>
  </si>
  <si>
    <t>Reservatório de polietileno de 500 L, exclusive adaptadores com flanges de PVC e torneira de bóia</t>
  </si>
  <si>
    <t>Filtro de água curto Aqualar AP200, inclusive refil ? 3M ou equivalente</t>
  </si>
  <si>
    <t>Tanque em Mármore Sintético Duplo 102x50cm com dois bojo 37 Litros, inclusive vávula em PVC 2.1/4? com unho, sifão sanfonado em PVC ajustável flexível multiuso 66 cm e fixação em cantoneira de ferro 1" x 1/8"</t>
  </si>
  <si>
    <t>Reservatório de polietileno de 310 L, exclusive adaptadores com flanges de PVC e torneira de bóia</t>
  </si>
  <si>
    <t>Reservatório de polietileno de 1.500 L, exclusive adaptadores com flanges de PVC e torneira de bóia</t>
  </si>
  <si>
    <t>Reservatório de polietileno de 3.000 L, exclusive adaptadores com flanges de PVC e torneira de bóia</t>
  </si>
  <si>
    <t>Reservatório de polietileno de 2.000 L, exclusive adaptadores com flanges de PVC e torneira de bóia</t>
  </si>
  <si>
    <t>Tanque Simples em Mármore Sintético 60x50cm com um bojo 34 Litros, inclusive vávula em PVC 2.1/4? com unho, sifão sanfonado em PVC ajustável flexível multiuso 66 cm e parafusos de fixação</t>
  </si>
  <si>
    <t>Bebedouro elétrico de pressão para acessibilidade BDF300 PNE ? IBBL ou equivalente</t>
  </si>
  <si>
    <t>Tanque cilíndrico vertical em polietileno, capacidade de 20.000 litros, com boca de inspeção 60cm, tampa de 1/4 de volta e vedação total, inclusive transporte horizontal manual até base de torre, transporte vertical com guindaste hidráulico</t>
  </si>
  <si>
    <t>Barra de apoio reta, em aço inox polido AISI 304, comprimento 40 cm, conforme requisitos de acessibilidade da NBR 9050 - fornecimento e instalação</t>
  </si>
  <si>
    <t>Barra de apoio reta, em aço inox polido AISI 304, comprimento 60 cm, conforme requisitos de acessibilidade da NBR 9050 - fornecimento e instalação</t>
  </si>
  <si>
    <t>Barra de apoio reta, em aço inox polido AISI 304, comprimento 80 cm, conforme requisitos de acessibilidade da NBR 9050 - fornecimento e instalação</t>
  </si>
  <si>
    <t>Barra de apoio reta, em aço inox polido AISI 304, comprimento 90 cm, conforme requisitos de acessibilidade da NBR 9050 - fornecimento e instalação</t>
  </si>
  <si>
    <t>Barra de apoio articulada, em aço inox polido AISI 304, comprimento 80 cm, conforme requisitos de acessibilidade da NBR 9050 - fornecimento e instalação</t>
  </si>
  <si>
    <t>Assento poliéster convencional branco com fixação cromada com proteção antibactéria, Vogue Plus - AP.51.17 - Deca ou equivalente</t>
  </si>
  <si>
    <t>Kit composto por (02) duas Barra de apoio lateral fixa em formato "U", em aço inox polido AISI 304, 30 cm, para instalação em lavatórios, conforme requisitos de acessibilidade da NBR 9050 - fornecimento e instalação</t>
  </si>
  <si>
    <t>Barra de apoio reta, em aço inox polido AISI 304, comprimento 70 cm, conforme requisitos de acessibilidade da NBR 9050 - fornecimento e instalação</t>
  </si>
  <si>
    <t>Arandela para lâmpada led bivolt E27, luz branca - formato tradicional</t>
  </si>
  <si>
    <t>Fornecimento e Instalação de Unidade Evaporadora e Condensadora de Ar Condicionado tipo Split Inverter Hi-Wall (Parede) de 9.000 BTU´s - R32 - 220V - Ciclo Frio - Classificação A (Selo PROCEL), inclusive amortecedores vibra-stop, exclusive tubulações frigorígenas em cobre, isolantes térmicos, cabos elétricos de interligação e dreno para escoamento de água</t>
  </si>
  <si>
    <t>FFornecimento e Instalação de Unidade Evaporadora e Condensadora de Ar Condicionado tipo Split Inverter Hi-Wall (Parede) de 12.000 BTU´s - R32 - 220V - Ciclo Frio - Classificação A (Selo PROCEL), inclusive amortecedores vibra-stop, exclusive tubulações frigorígenas em cobre, isolantes térmicos, cabos elétricos de interligação e dreno para escoamento de água</t>
  </si>
  <si>
    <t>Fornecimento e Instalação de Unidade Evaporadora e Condensadora de Ar Condicionado tipo Split Inverter Hi-Wall (Parede) de 18.000 BTU´s - R32 - 220V - Ciclo Frio - Classificação A (Selo PROCEL), inclusive amortecedores vibra-stop, exclusive tubulações frigorígenas em cobre, isolantes térmicos, cabos elétricos de interligação e dreno para escoamento de água</t>
  </si>
  <si>
    <t>Fornecimento e Instalação de Unidade Evaporadora e Condensadora de Ar Condicionado tipo Split Inverter Hi-Wall (Parede) de 22.000 BTU´s - R32 - 220V - Ciclo Frio - Classificação A (Selo PROCEL), inclusive amortecedores vibra-stop, exclusive tubulações frigorígenas em cobre, isolantes térmicos, cabos elétricos de interligação e dreno para escoamento de água</t>
  </si>
  <si>
    <t>Fornecimento e Instalação de Unidade Evaporadora e Condensadora de Ar Condicionado tipo Split Inverter Hi-Wall (Parede) de 24.000 BTU´s ? R32 - 220V - Ciclo Frio - Classificação A (Selo PROCEL), inclusive amortecedores vibra-stop, exclusive tubulações frigorígenas em cobre, isolantes térmicos, cabos elétricos de interligação e dreno para escoamento de água</t>
  </si>
  <si>
    <t>Fornecimento e Instalação de Unidade Evaporadora e Condensadora de Ar Condicionado tipo Split Inverter Hi-Wall (Parede) de 30.000 BTU´s 220V - Ciclo Frio - Classificação A (Selo PROCEL), inclusive amortecedores vibra-stop, exclusive tubulações frigorígenas em cobre, isolantes térmicos, cabos elétricos de interligação e dreno para escoamento de água</t>
  </si>
  <si>
    <t>Fornecimento e Instalação de Unidade Evaporadora e Condensadora de Ar Condicionado tipo Split Inverter Piso Teto de 36.000 BTU´s - R32 - 220V - Ciclo Frio - Classificação A (Selo PROCEL), inclusive amortecedores vibra-stop, exclusive tubulações frigorígenas em cobre, isolantes térmicos, cabos elétricos de interligação e dreno para escoamento de água</t>
  </si>
  <si>
    <t>Fornecimento e Instalação de Unidade Evaporadora e Condensadora de Ar Condicionado tipo Split Inverter Piso Teto de 48.000 BTU´s - R32 - 220V - Ciclo Frio - Classificação A (Selo PROCEL), inclusive amortecedores vibra-stop, exclusive tubulações frigorígenas em cobre, isolantes térmicos, cabos elétricos de interligação e dreno para escoamento de água</t>
  </si>
  <si>
    <t>Alambrado com tela losangular de arame galvanizado, fio nº 12, malha de 2" (50 mm), revestida em PVC, fixada em estrutura metálica composta por tubos de ferro galvanizado, montantes verticais Ø 2.1/2" e travessas horizontais Ø 1", incluindo portão metálico tipo padrão, pintura com duas demãos de tinta esmalte sintético e uma demão de fundo anti-corrosivo</t>
  </si>
  <si>
    <t>Cerca de madeira executada com ripas de 7 x 2 cm, fixadas verticalmente, com altura total de 1,50 m, apoiadas em estrutura composta por caibros de madeira de lei medindo 8 x 8 cm, espaçados a cada 2,00 m</t>
  </si>
  <si>
    <t>Cerca executada com tela de arame galvanizado, fio nº 16, malha losangular de 2" (50 mm), fixada com grampos em pontaletes de madeira de lei seccionados em 8 x 8 cm, espaçados a cada 1,50 m, com bases concretadas. Composta por três fios tensores de arame galvanizado nº 12, dispostos ao longo da estrutura, e altura livre de 1,60 m</t>
  </si>
  <si>
    <t>Cerca com cinco fios de arame galvanizado liso nº 12, fixados com grampos em pontaletes de madeira de lei, seção 8 x 8 cm, espaçados a cada 2,00 m, com altura livre de 1,60 m</t>
  </si>
  <si>
    <t>Assentamento de meio-fio pré-moldado de concreto com dimensões de 15 x 12 x 30 x 100 cm, rejuntado com argamassa de cimento e areia no traço 1:3</t>
  </si>
  <si>
    <t>Execução de pavimentação com blocos intertravados de concreto tipo 'pavi-s', espessura de 8 cm e resistência mínima de 35 MPa, assentados sobre colchão de pó de pedra de 10 cm, com rejuntamento em areia, compactação com placa vibratória e cortes com cortadora de piso</t>
  </si>
  <si>
    <t>Execução de passeio cimentado com acabamento camurçado, em argamassa traço 1:3 (cimento e areia) com 1,5 cm de espessura, sobre lastro de concreto de 8 cm, incluindo preparo da caixa.</t>
  </si>
  <si>
    <t>Execução de pavimentação com blocos intertravados de concreto tipo 'pavi-s', espessura de 10 cm e resistência mínima de 35 MPa, assentados sobre colchão de pó de pedra de 10 cm, com rejuntamento em areia, compactação com placa vibratória e cortes com cortadora de piso</t>
  </si>
  <si>
    <t>Execução de lastro de brita nº 2, aplicado sob passeios e ciclovias, compreendendo a escavação do terreno natural, nivelamento e compactação mecânica da base, bem como o fornecimento, espalhamento e regularização da camada de brita</t>
  </si>
  <si>
    <t>Execução de meio-fio de concreto moldado in loco, com dimensões de 10 x 30 cm, utilizando fôrmas de chapa compensada resinada de 6 mm, incluindo escavação, reaterro e bota-fora</t>
  </si>
  <si>
    <t>Blocos pré-moldados de concreto intertravados tipo pavi-s ou equivalente, espessura de 6 cm e resistência a compressão mínima de 35MPa, assentados sobre colchão de pó de pedra na espessura de 10 cm e rejuntamento com areia, utilizando compactador de placa vibratória e cortadora de piso</t>
  </si>
  <si>
    <t>Fornecimento e assentamento de ladrilho hidráulico pastilhado (tátil de alerta), vermelho, dim. 20x20 cm, esp. 1.5cm, assentado com pasta de cimento colante AC-I, exclusive regularização e lastro</t>
  </si>
  <si>
    <t>Fornecimento e assentamento de ladrilho hidráulico ranhurado (tátil direcional), vermelho, dim. 20x20 cm, esp. 1.5cm, assentado com pasta de cimento colante AC-I, exclusive regularização e lastro</t>
  </si>
  <si>
    <t>Limpeza de pisos e revestimentos cerâmicos, utilizando detergente neutro, escovação manual e vassoura a seco</t>
  </si>
  <si>
    <t>Caixa protetora em fibra de vidro para aparelho de ar condicionado de 18.000 BTU do tipo janela</t>
  </si>
  <si>
    <t>Piso em concreto armado para quadra poliesportiva fck=30MPa, esp.=12 cm, armado com tela dupla Q138, concreto camada única bombeável c/ brita n. 1, acabamento superior com rotoalisador, juntas serradas com corte serra diamantada preenchimento com mastique, base 5cm solo brita 30%</t>
  </si>
  <si>
    <t>Rede de voleibol oficial, fio 2 mm de polietileno (nylon) com tratamento UV, 4 faixas, 9,50 metros de largura e 1,00 metro de altura</t>
  </si>
  <si>
    <t>Suporte para tabela de basquete de concreto armado Fck = 20MPa, inclusive forma, armação, lançamento de concreto e desforma, considerando escavação, reaterro e execução de sapata em concreto armado</t>
  </si>
  <si>
    <t>Tabela de basquete oficial, estrutura em compensado naval esp. 18 mm, com aro simples Ø45 a Ø47 cm e rede chuá oficial em nylon 3 mm, inclusive fixação em suporte para tabela de basquete de concreto armado</t>
  </si>
  <si>
    <t>Alambrado com tela de arame galvanizado, fio nº 12, malha quadrada de 1" (25 mm), fixado em estrutura metálica composta por tubos de ferro galvanizado, montantes verticais Ø 2? e travessas horizontais Ø 1", incluindo portão metálico tipo padrão, pintura com duas demãos de tinta esmalte sintético e uma demão de fundo anti-corrosivo</t>
  </si>
  <si>
    <t>Rede para futebol de salão, fio 2 mm em polietileno de alta densidade, com tratamento UV</t>
  </si>
  <si>
    <t>Cobertura em telha de liga de alumínio e zinco (galvalume), ondulada, esp. mínima 0.43 mm, altura mínima de onda 17 mm, sobreposição longitudinal de uma onda e transversal de no mínimo 200mm, c/ mínimo de 3 apoios, inclusive fixação e vedação do furo com selante a base de poliuretano, exclusive cumeeira</t>
  </si>
  <si>
    <t>Alambrado com tela de arame galvanizado, fio nº 12, malha losangular de 2" (50 mm), revestida em PVC, fixado em estrutura metálica composta por tubos de ferro galvanizado, montantes verticais Ø 2.1/2? e travessas horizontais Ø 1", incluindo portão metálico tipo padrão, pintura com duas demãos de tinta esmalte sintético e uma demão de fundo anti-corrosivo</t>
  </si>
  <si>
    <t>Prateleiras em granito tipo Cinza Andorinha, espessura 2 cm, com acabamento polido, incluindo chumbamento na alvenaria, exclusive cantoneira de apoio.</t>
  </si>
  <si>
    <t>Demolição de lastro de concreto espessura de 6,0 cm, sem reaproveitamento</t>
  </si>
  <si>
    <t>Argamassa traço 1:3 de cimento e areia média, preparo mecânico com betoneira 400 l</t>
  </si>
  <si>
    <t>Fôrma chapas de madeira compensada resinada, de 12 mm de espessura, levando-se em conta a utilização 3 vezes, reforçadas com sarrafos de madeira de 2.5 x 10.0 cm (incl. material, montagem, escoramento com pontaletes 8x8cm e desf.)</t>
  </si>
  <si>
    <t>Chumbamento de portão de ferro, exclusive portão e fechadura (por m2)</t>
  </si>
  <si>
    <t>Sifão sanfonado em PVC ajustável flexível multiuso 66 cm - fornecimento e instalação</t>
  </si>
  <si>
    <t>Pintura de superfície metálica, tubo diâmetro 2" com uma demão de primer Epoxi e duas demãos de tinta à base de Epoxi</t>
  </si>
  <si>
    <t>Pintura de superfície metálica, tubo diâmetro 3" com uma demão de primer Epoxi e duas demãos de tinta à base de Epoxi</t>
  </si>
  <si>
    <t>Pintura de superfície metálica em conexões de diâmetro 2" (50mm) com uma demão de primer Epoxi e duas demãos de tinta à base de Epoxi</t>
  </si>
  <si>
    <t>Pintura de superfície metálica em conexões de diâmetro 2.1/2" (65mm) com uma demão de primer Epoxi e duas demãos de tinta à base de Epoxi</t>
  </si>
  <si>
    <t>Pintura de superfície metálica em conexões de diâmetro 3" (80mm) com uma demão de primer Epoxi e duas demãos de tinta à base de Epoxi</t>
  </si>
  <si>
    <t>Pintura de superfície metálica em conexões de diâmetro 4" (100mm) com uma demão de primer Epoxi e duas demãos de tinta à base de Epoxi</t>
  </si>
  <si>
    <t>Pintura de superfície metálica, tubo diâmetro 2.1/2" com uma demão de primer Epoxi e duas demãos de tinta à base de Epoxi</t>
  </si>
  <si>
    <t>Limpeza de piso cerâmico ou porcelanato com vassoura a seco</t>
  </si>
  <si>
    <t>Limpeza de piso e revestimento cerâmico, utilizando detergente neutro e escovação manual</t>
  </si>
  <si>
    <t>Limpeza de revestimento cerâmico em parede utilizando detergente neutro e escovação manual</t>
  </si>
  <si>
    <t>Limpeza de superfície com jato de alta pressão</t>
  </si>
  <si>
    <t>Guindaste hidráulico autopropelido, com lança telescópica 40 m, capacidade máxima 60 t, potência 260 kw - chp diurno</t>
  </si>
  <si>
    <t>Lavadora de alta pressao (lava-jato) para agua fria, pressao de operacao entre 1400 e 1900 lib/pol2, vazao maxima entre 400 e 700 l/h - chp diurno</t>
  </si>
  <si>
    <t>Compactador de solos de percusão (soquete) com motor a gasolina, potência 3 cv - chi diurno</t>
  </si>
  <si>
    <t>Guindaste hidráulico autopropelido, com lança telescópica 40 m, capacidade máxima 60 t, potência 260 kw - chi diurno</t>
  </si>
  <si>
    <t>Guindaste hidráulico autopropelido, com lança telescópica 40 m, capacidade máxima 60 t, potência 260 kw - depreciação.</t>
  </si>
  <si>
    <t>Lavadora de alta pressao (lava-jato) para agua fria, pressao de operacao entre 1400 e 1900 lib/pol2, vazao maxima entre 400 e 700 l/h - depreciação</t>
  </si>
  <si>
    <t>Guindaste hidráulico autopropelido, com lança telescópica 40 m, capacidade máxima 60 t, potência 260 kw - juros</t>
  </si>
  <si>
    <t>Lavadora de alta pressao (lava-jato) para agua fria, pressao de operacao entre 1400 e 1900 lib/pol2, vazao maxima entre 400 e 700 l/h - juros</t>
  </si>
  <si>
    <t>Lavadora de alta pressao (lava-jato) para agua fria, pressao de operacao entre 1400 e 1900 lib/pol2, vazao maxima entre 400 e 700 l/h - manutenção</t>
  </si>
  <si>
    <t>Guindaste hidráulico autopropelido, com lança telescópica 40 m, capacidade máxima 60 t, potência 260 kw - manutenção</t>
  </si>
  <si>
    <t>Lavadora de alta pressao (lava-jato) para agua fria, pressao de operacao entre 1400 e 1900 lib/pol2, vazao maxima entre 400 e 700 l/h - materiais na operação</t>
  </si>
  <si>
    <t>Guindaste hidráulico autopropelido, com lança telescópica 40 m, capacidade máxima 60 t, potência 260 kw - materiais na operação</t>
  </si>
  <si>
    <t>Guindaste hidráulico autopropelido, com lança telescópica 40 m, capacidade máxima 60 t, potência 260 kw - impostos e seguros</t>
  </si>
  <si>
    <r>
      <t>Encargos Sociais:</t>
    </r>
    <r>
      <rPr>
        <sz val="11"/>
        <rFont val="Arial"/>
        <family val="2"/>
        <charset val="1"/>
      </rPr>
      <t xml:space="preserve"> Não Desonerado:  Horista: 118,30% / Mensalista: 73,85%</t>
    </r>
  </si>
  <si>
    <t>1. Preços unitários, códigos e descrição dos insumos são compatíveis com o ORÇAMENTO DE OBRAS DE SERGIPE – ORSE janeiro/2026.</t>
  </si>
  <si>
    <t>2. Preços unitários, códigos e descrição da mão de obra são compatíveis com o SINAPI - SISTEMA NACIONAL DE PESQUISA DE CUSTOS E ÍNDICES DA CONSTRUÇÃO CIVIL 1 janeiro/2026</t>
  </si>
  <si>
    <t>3. Preços unitários, códigos e descrição do insumo 12793 é compatível com o ORÇAMENTO DE OBRAS DE SERGIPE – ORSE janeiro/2026, por não conter este tipo de material no SINAPI - SISTEMA NACIONAL DE PESQUISA DE CUSTOS E ÍNDICES DA CONSTRUÇÃO CIVIL 1 janeiro/2026</t>
  </si>
  <si>
    <t>4. Os coeficientes utilizados para mão-de-obra são os mesmos da composição do serviço 94569 (Janela de alumínio tipo maxim-ar, com vidros, batente e ferragens, exclusive alizar, acabamento e contramarco, fixação com parafuso. fornecimento e instalação. Af_11/2024) do  SINAPI - SISTEMA NACIONAL DE PESQUISA DE CUSTOS E ÍNDICES DA CONSTRUÇÃO CIVIL 1 janeiro/2026, por não conter este tipo de serviço no SINAPI - SISTEMA NACIONAL DE PESQUISA DE CUSTOS E ÍNDICES DA CONSTRUÇÃO CIVIL 1 janeiro/2026.</t>
  </si>
  <si>
    <t>BASE: ORSE e SINAPI DATA: JANEIRO-2026</t>
  </si>
  <si>
    <t>BASE: SINAPI e DER-ES DATA: JANEIRO-2026</t>
  </si>
  <si>
    <t>1. Preços unitários, códigos e descrição dos insumos são compatíveis com o TABELA CUSTOS LABOR/CT-UFES PADRÃO DER-ES NÃO DESONERADOS janeiro/2026</t>
  </si>
  <si>
    <t>2. Preços unitários, códigos e descrição da mão de obra são compatíveis com o SINAPI - SISTEMA NACIONAL DE PESQUISA DE CUSTOS E ÍNDICES DA CONSTRUÇÃO CIVIL 1  janeiro/2026</t>
  </si>
  <si>
    <t>3. Os coeficientes utilizados para mão-de-obra e material são os mesmos da composição do serviço 071106 (Portão de ferro de correr em barra chata, inclusive chumbamento) do TABELA CUSTOS LABOR/CT-UFES PADRÃO DER-ES NÃO DESONERADOS  janeiro/2026</t>
  </si>
  <si>
    <t>3. Os coeficientes utilizados para mão-de-obra e material são os mesmos da composição do serviço 071105 (Grade de ferro em barra chata, inclusive chumbamento) do TABELA CUSTOS LABOR/CT-UFES PADRÃO DER-ES NÃO DESONERADOS janeiro/2026</t>
  </si>
  <si>
    <t>1. Preços unitários, códigos e descrição dos insumos são compatíveis com o SINAPI - SISTEMA NACIONAL DE PESQUISA DE CUSTOS E ÍNDICES DA CONSTRUÇÃO CIVIL 1 janeiro/2026.</t>
  </si>
  <si>
    <t>3. Os coeficientes utilizados para mão-de-obra e material são os mesmos da composição do serviço 94713 (Adaptador com flanges livres, pvc, soldável, dn 75 mm x 2 1/2", instalado em reservação predial de água - fornecimento e instalação. Af_04/2024) do SINAPI - SISTEMA NACIONAL DE PESQUISA DE CUSTOS E ÍNDICES DA CONSTRUÇÃO CIVIL 1 janeiro/2026.</t>
  </si>
  <si>
    <t>3. Os coeficientes utilizados para mão-de-obra e material são os mesmos da composição do serviço 92282 (Tubo em cobre rígido, dn 28 mm, classe e, com isolamento, instalado em prumada de hidráulica predial - fornecimento e instalação. Af_04/2022 do SINAPI - SISTEMA NACIONAL DE PESQUISA DE CUSTOS E ÍNDICES DA CONSTRUÇÃO CIVIL 1 janeiro/2026.</t>
  </si>
  <si>
    <t>comp alterada, foi acrescido o insumo 12744</t>
  </si>
  <si>
    <t>1. Preços unitários, códigos e descrição dos insumos são compatíveis com o SINAPI - SISTEMA NACIONAL DE PESQUISA DE CUSTOS E ÍNDICES DA CONSTRUÇÃO CIVIL 1 janeiro/2026. Sendo preço unitário, códigos e descrição do material 12180 do Orçamento de Obras de Sergipe – ORSE</t>
  </si>
  <si>
    <t>2. Preços unitários, códigos e descrição da mão de obra são compatíveis com TABELA CUSTOS LABOR/CT-UFES PADRÃO DER-ES janeiro/2026</t>
  </si>
  <si>
    <t>3. Os coeficientes utilizados para mão-de-obra e material são os mesmos do Serviço 161009 (Tubo de cobre com isolamento térmico - ø 1.5/8" esp. 9 mm) da TABELA CUSTOS LABOR/CT-UFES PADRÃO DER-ES janeiro/2026, por não conter este tipo de serviço no SINAPI.</t>
  </si>
  <si>
    <t>Cola formicola - p/ laminados - ou similar</t>
  </si>
  <si>
    <t>2. Preços unitários, códigos e descrição da mão de obra são compatíveis com  SINAPI - SISTEMA NACIONAL DE PESQUISA DE CUSTOS E ÍNDICES DA CONSTRUÇÃO CIVIL 1 janeiro/2026</t>
  </si>
  <si>
    <t>1. Preços unitários, códigos e descrição dos insumos são compatíveis com oOrçamento de Obras de Sergipe – ORSE janeiro/2026.</t>
  </si>
  <si>
    <t>BASE: ORSE e SINAPI DATA: janeiro-2026</t>
  </si>
  <si>
    <t>BASE: DER-ES e SINAPI DATA: janeiro-2026</t>
  </si>
  <si>
    <t>1. Preços unitários, códigos e descrição dos insumos são compatíveis com o TABELA CUSTOS LABOR/CT-UFES PADRÃO DER-ES janeiro/2026.</t>
  </si>
  <si>
    <t>3. Os coeficientes utilizados para mão-de-obra e material são os mesmos da composição do serviço 160605 (Extintor de incêndio portátil de pó químico ABC com capacidade 2A-20B:C (6 kg), inclusive suporte de parede universal, inclusive parafuso e bucha S8, exclusive placa sinalizadora em PVC fotoluminescente e pintura de sinalização) da TABELA CUSTOS LABOR/CT-UFES PADRÃO DER-ES janeiro/2026.</t>
  </si>
  <si>
    <t>3. Os coeficientes utilizados para mão-de-obra e material são os mesmos da composição do serviço 160612 (Placa de sinalização de segurança CODIGO 14 - 315/158(NBR 13.434); CÓDIGO S3(NT 14/2010-ES) ("SAIDA DE EMERGÊNCIA" - seta vertical) da TABELA CUSTOS LABOR/CT-UFES PADRÃO DER-ES janeiro/2026.</t>
  </si>
  <si>
    <t>1. Preços unitários, códigos e descrição dos insumos são compatíveis com o SINAPI - SISTEMA NACIONAL DE PESQUISA DE CUSTOS E ÍNDICES DA CONSTRUÇÃO CIVIL 1  e TABELA CUSTOS LABOR/CT-UFES PADRÃO DER-ES  janeiro/2026</t>
  </si>
  <si>
    <t>1. Preços unitários, códigos e descrição dos insumos são compatíveis com o SINAPI - SISTEMA NACIONAL DE PESQUISA DE CUSTOS E ÍNDICES DA CONSTRUÇÃO CIVIL 1 e  TABELA CUSTOS LABOR/CT-UFES PADRÃO DER-ES janeiro/2026</t>
  </si>
  <si>
    <t>1. Preços unitários, códigos e descrição dos insumos são compatíveis com  a TABELA CUSTOS LABOR/CT-UFES PADRÃO DER-ES janeiro/2026.</t>
  </si>
  <si>
    <t>1. Preços unitários, códigos e descrição dos insumos são compatíveis com  a TABELA CUSTOS LABOR/CT-UFES PADRÃO DER-ES janeiro/2026 e SINAPI - SISTEMA NACIONAL DE PESQUISA DE CUSTOS E ÍNDICES DA CONSTRUÇÃO CIVIL 1 janeiro/2026 .</t>
  </si>
  <si>
    <t>3. Os coeficientes utilizados para mão-de-obra e material são os mesmos da composição do serviço 160613 (Ponto para iluminação de emergência completo, inclusive bloco autônomo de iluminação 2x9W com tomada universal) da TABELA CUSTOS LABOR/CT-UFES PADRÃO DER-ES janeiro/2026.</t>
  </si>
  <si>
    <t>3. Os coeficientes utilizados para mão-de-obra e material são os mesmos da composição do serviço 160326 (Barra chata em alumínio 7/8"x1/8" (70mm²), com furos diâmetro 7 mm ref. TEL-771, marca de referência Termotécnica ou equivalente) da TABELA CUSTOS LABOR/CT-UFES PADRÃO DER-ES janeiro/2026.</t>
  </si>
  <si>
    <t>1. Preços unitários, códigos e descrição dos insumos são compatíveis com  a SINAPI - SISTEMA NACIONAL DE PESQUISA DE CUSTOS E ÍNDICES DA CONSTRUÇÃO CIVIL 1 janeiro/2026.</t>
  </si>
  <si>
    <t>3. Os coeficientes utilizados para mão-de-obra e material são os mesmos da composição do serviço 160318 (Cabo de cobre nú 35mm2, ref. TEL 5735, marca de referência Termotécnica ou equivalente) da TABELA CUSTOS LABOR/CT-UFES PADRÃO DER-ES janeiro/2026.</t>
  </si>
  <si>
    <t>3. Os coeficientes utilizados para mão-de-obra e material são os mesmos da composição do serviço 160310 (Conector de medição em latão com 2 parafusos para cabos de 16 a 50 mm2, ref. TEL-562, Termotécnica ou equivalente) da TABELA CUSTOS LABOR/CT-UFES PADRÃO DER-ES janeiro/2026.</t>
  </si>
  <si>
    <t>1. Preços unitários, códigos e descrição dos insumos são compatíveis com  o ORÇAMENTO DE OBRAS DE SERGIPE – ORSE janeiro/2026.</t>
  </si>
  <si>
    <t>3. Os coeficientes utilizados para mão-de-obra e material são os mesmos da composição do serviço 8733 (Central manifold para cilindros 2 x 2 para oxigênio, ar comprimido e óxido nitroso com serpentina e sem válvula de alta pressão) do ORÇAMENTO DE OBRAS DE SERGIPE – ORSE janeiro/2026, por não conter este tipo de serviço no SINAPI - SISTEMA NACIONAL DE PESQUISA DE CUSTOS E ÍNDICES DA CONSTRUÇÃO CIVIL 1 janeiro/2026</t>
  </si>
  <si>
    <t>1. Preços unitários, códigos e descrição dos insumos são compatíveis com a composição do serviço 160207 (Abrigo de gás para 2 cilindros 45 Kg, exec. em alv. bloco conc cheio,dim 1,50x0.85x2.10m, inclusive cilindros e rede interna do abrigo compreendendo tubos e válvulas de esfera que interligam os cilindros) da TABELA CUSTOS LABOR/CT-UFES PADRÃO DER-ES NÃO DESONERADOS, por não constar este tipo de serviço no SINAPI - SISTEMA NACIONAL DE PESQUISA DE CUSTOS E ÍNDICES DA CONSTRUÇÃO CIVIL 1 janeiro/2026</t>
  </si>
  <si>
    <t>3. Os coeficientes utilizados para mão-de-obra e materiais são os mesmos da composição do serviço 160207 (Abrigo de gás para 2 cilindros 45 Kg, exec. em alv. bloco conc cheio,dim 1,50x0.85x2.10m, inclusive cilindros e rede interna do abrigo compreendendo tubos e válvulas de esfera que interligam os cilindros) da TABELA CUSTOS LABOR/CT-UFES PADRÃO DER-ES NÃO DESONERADOS, por não constar este tipo de serviço no SINAPI - SISTEMA NACIONAL DE PESQUISA DE CUSTOS E ÍNDICES DA CONSTRUÇÃO CIVIL 1 janeiro/2026</t>
  </si>
  <si>
    <t>1. Preços unitários, códigos e descrição dos insumos são compatíveis com o SINAPI - SISTEMA NACIONAL DE PESQUISA DE CUSTOS E ÍNDICES DA CONSTRUÇÃO CIVIL 1 janeiro/2026.Sendo preço unitário, códigos e descrição do material 49986 da TABELA CUSTOS LABOR/CT-UFES PADRÃO DER-ES janeiro/2026</t>
  </si>
  <si>
    <t>3. Os coeficientes utilizados para mão-de-obra são os mesmos da composição do serviço 181002 (Luminaria sobrepor compl., corpo ch. aço pintada branca, refletor aletas parabólicas alum.alta pureza e refletância inclusive 2 lâmpadas LED T8 20W temp. de cor 5000k bivolt c/ 1,20m - Ref. CS232AL-N - AMES, 2447 - LUMAVI OU EQUIVALENTE) do SINAPI - SISTEMA NACIONAL DE PESQUISA DE CUSTOS E ÍNDICES DA CONSTRUÇÃO CIVIL 1 janeiro/2026.</t>
  </si>
  <si>
    <t>4. Os coeficientes utilizados para material são os mesmos da composição do serviço 181002 (Luminaria sobrepor compl., corpo ch. aço pintada branca, refletor aletas parabólicas alum.alta pureza e refletância inclusive 2 lâmpadas LED T8 20W temp. de cor 5000k bivolt c/ 1,20m - Ref. CS232AL-N - AMES, 2447 - LUMAVI OU EQUIVALENTE) do SINAPI - SISTEMA NACIONAL DE PESQUISA DE CUSTOS E ÍNDICES DA CONSTRUÇÃO CIVIL 1 janeiro/2026, porém por se tratar de uma luminária dupla os coeficientes foram duplicados.</t>
  </si>
  <si>
    <t>3. Os coeficientes utilizados para mão-de-obra e material são os mesmos da composição do serviço 181002 (Luminaria sobrepor compl., corpo ch. aço pintada branca, refletor aletas parabólicas alum.alta pureza e refletância inclusive 2 lâmpadas LED T8 20W temp. de cor 5000k bivolt c/ 1,20m - Ref. CS232AL-N - AMES, 2447 - LUMAVI OU EQUIVALENTE) do SINAPI - SISTEMA NACIONAL DE PESQUISA DE CUSTOS E ÍNDICES DA CONSTRUÇÃO CIVIL 1 janeiro/2026.</t>
  </si>
  <si>
    <t>1. Preços unitários, códigos e descrição dos insumos são compatíveis com oTABELA CUSTOS LABOR/CT-UFES PADRÃO DER-ES janeiro/2026.</t>
  </si>
  <si>
    <t>1. Preços unitários, códigos e descrição dos insumos são compatíveis com o ORSE - ORÇAMENTO DE OBRAS DE SERGIPE janeiro/2026, por não constar este tipo de serviço no SINAPI - SISTEMA NACIONAL DE PESQUISA DE CUSTOS E ÍNDICES DA CONSTRUÇÃO CIVIL 1 janeiro/2026</t>
  </si>
  <si>
    <t>3. Os coeficientes utilizados para mão-de-obra e materiais são os mesmos da composição do serviço 8014 (Luminária de embutir em gramados ou jardins, ref.BW-544, Tecnolux ou similar, c/lâmpada PL 15w) do ORSE - ORÇAMENTO DE OBRAS DE SERGIPE janeiro/2026, por não constar este tipo de serviço no SINAPI - SISTEMA NACIONAL DE PESQUISA DE CUSTOS E ÍNDICES DA CONSTRUÇÃO CIVIL 1 janeiro/2026</t>
  </si>
  <si>
    <t xml:space="preserve">	Fita de LED auto colante com fonte bivolt, 5m, e = 8mm, 2.700K (luz amarela), tipo cob, g-light ou similar</t>
  </si>
  <si>
    <t>Perfil em alumínio tipo slim de embutir para fita de LED, cores P/B/C, e=23mm</t>
  </si>
  <si>
    <t>4. Os coeficientes utilizados para materiais  foram alterados para melhor adequação da composição de custo. No item 14330 foi considerado um coefiente de 2,20 und, visto que cada fita contém 5 m e são necessários 11,00 m de fita. No item 14900 foi considerado um coeficiente de 11,00 metros.</t>
  </si>
  <si>
    <t>1. Preços unitários, códigos e descrição dos insumos são compatíveis com a composição do serviço 12903 (Poste decorativo 1 pétalas, em aço galvanizado com difusor em vidro transparente temperado, com 3m/4m, inclusive lâmpada de led 50w) do ORSE - ORÇAMENTO DE OBRAS DE SERGIPE janeiro/2026, por não constar este tipo de serviço no SINAPI - SISTEMA NACIONAL DE PESQUISA DE CUSTOS E ÍNDICES DA CONSTRUÇÃO CIVIL 1 janeiro/2026. O Insumo 13671, foi substituído pelo insumo 13672 para melhor adequação da composição de preço.</t>
  </si>
  <si>
    <t>3. Os coeficientes utilizados para mão-de-obra e materiais são os mesmos da composição do serviço  12903 (Poste decorativo 1 pétalas, em aço galvanizado com difusor em vidro transparente temperado, com 3m/4m, inclusive lâmpada de led 50w) do ORSE - ORÇAMENTO DE OBRAS DE SERGIPE janeiro/2026, por não constar este tipo de serviço no SINAPI - SISTEMA NACIONAL DE PESQUISA DE CUSTOS E ÍNDICES DA CONSTRUÇÃO CIVIL 1 janeiro/2026</t>
  </si>
  <si>
    <t>1. Preços unitários, códigos e descrição dos insumos são compatíveis com a composição do serviço 13148 (Refletor Slim LED 100W de potência, branco Frio, 6500k, Autovolt, marca G-light ou similar) do ORSE - ORÇAMENTO DE OBRAS DE SERGIPE, por não constar este tipo de serviço no SINAPI - SISTEMA NACIONAL DE PESQUISA DE CUSTOS E ÍNDICES DA CONSTRUÇÃO CIVIL 1 janeiro/2026</t>
  </si>
  <si>
    <t>3. Os coeficientes utilizados para mão-de-obra e materiais são os mesmos da composição do serviço 13148 (Refletor Slim LED 100W de potência, branco Frio, 6500k, Autovolt, marca G-light ou similar) do ORSE - ORÇAMENTO DE OBRAS DE SERGIPE, por não constar este tipo de serviço no SINAPI - SISTEMA NACIONAL DE PESQUISA DE CUSTOS E ÍNDICES DA CONSTRUÇÃO CIVIL 1 janeiro/2026</t>
  </si>
  <si>
    <t>3. Os coeficientes utilizados para mão-de-obra e material são os mesmos da composição do serviço 11617 (Brise em madeira pau d' arco, com réguas cantos abaulados 10 x 2cm, protegidas duas demãos de sparlack cetol deck semi-brilho, em todas as faces, antes do assentamento) do  ORÇAMENTO DE OBRAS DE SERGIPE – ORSE janeiro/2026, por não conter este tipo de serviço no SINAPI - SISTEMA NACIONAL DE PESQUISA DE CUSTOS E ÍNDICES DA CONSTRUÇÃO CIVIL 1 janeiro/2026.</t>
  </si>
  <si>
    <t>3. Os coeficientes utilizados para mão-de-obra e material são os mesmos da composição do serviço 11148 (Exaustor para banheiro, bivolt, ref.: C 80 A, da Ventokit ou similar) do ORÇAMENTO DE OBRAS DE SERGIPE – ORSE janeiro/2026, por não conter este tipo de serviço no SINAPI - SISTEMA NACIONAL DE PESQUISA DE CUSTOS E ÍNDICES DA CONSTRUÇÃO CIVIL 1 janeiro/2026</t>
  </si>
  <si>
    <t xml:space="preserve">1. Preços unitários, códigos e descrição dos insumos são compatíveis com o SINAPI - SISTEMA NACIONAL DE PESQUISA DE CUSTOS E ÍNDICES DA CONSTRUÇÃO CIVIL 1 e ORSE janeiro/2026. </t>
  </si>
  <si>
    <t>3. Os coeficientes utilizados para mão-de-obra e materiais são os mesmos da composição do serviço 104598 (Revestimento cerâmico para piso com placas tipo porcelanato de dimensões 80x80 cm aplicada em ambientes de área maior que 10 m². Af_02/2023_pe) do SINAPI - SISTEMA NACIONAL DE PESQUISA DE CUSTOS E ÍNDICES DA CONSTRUÇÃO CIVIL 1 janeiro/2026.</t>
  </si>
  <si>
    <t>3. Os coeficientes utilizados para mão-de-obra e materiais são os mesmos da composição do serviço 104598 (Revestimento cerâmico para piso com placas tipo porcelanato de dimensões 80x80 cm aplicada em ambientes de área maior que 10 m². Af_02/2023_pe) do SINAPI - SISTEMA NACIONAL DE PESQUISA DE CUSTOS E ÍNDICES DA CONSTRUÇÃO CIVIL 1 janeiro/2026. O insumo 45190 foi substituido pelo insumo 45191 para melhor composição do custo</t>
  </si>
  <si>
    <t>COMP-36</t>
  </si>
  <si>
    <t>1. Preços unitários, códigos e descrição dos insumos são compatíveis com  o SINAPI - SISTEMA NACIONAL DE PESQUISA DE CUSTOS E ÍNDICES DA CONSTRUÇÃO CIVIL 1 janeiro/2026</t>
  </si>
  <si>
    <t>2. Preços unitários, códigos e descrição da mão de obra são compatíveis com o SINAPI - SISTEMA NACIONAL DE PESQUISA DE CUSTOS E ÍNDICES DA CONSTRUÇÃO CIVIL 1 janeiro/2026. O insumo 4922 foi substituído pelo 4914 para melhor composição do custo.</t>
  </si>
  <si>
    <t>3. Os coeficientes utilizados para mão-de-obra e material são os mesmos da composição do serviço 100702 (Porta de correr de alumínio, com duas folhas para vidro, incluso vidro liso incolor, fechadura e puxador, sem alizar. Af_10/2025) do SINAPI - SISTEMA NACIONAL DE PESQUISA DE CUSTOS E ÍNDICES DA CONSTRUÇÃO CIVIL 1 janeiro/2026. O coeficiente do insumo 36888 foi ajustado para melhor composição do custo.</t>
  </si>
  <si>
    <t>Data-base: 01/2026</t>
  </si>
  <si>
    <r>
      <t xml:space="preserve">DATA DA ELABORAÇÃO DO ORÇAMENTO: </t>
    </r>
    <r>
      <rPr>
        <sz val="11"/>
        <rFont val="Arial"/>
        <family val="2"/>
        <charset val="1"/>
      </rPr>
      <t xml:space="preserve"> 17/04/2026</t>
    </r>
  </si>
  <si>
    <t>Planilha: SINAPI janeiro/2026 sem desoneração Leis Sociais 118,30%</t>
  </si>
  <si>
    <t>Composições: SINAPI janeiro/2026 sem desoneração , DER-ES Edificações  janeiro/2026 Sem Desoneração, ORSE janeiro/2026 e SCO RIO janeiro/2026 - Leis Sociais: De acordo com cada referencial</t>
  </si>
  <si>
    <t>Total licitado: 2,40 meses</t>
  </si>
  <si>
    <t>Saldo para licitar: 2,02 meses</t>
  </si>
  <si>
    <t>Total medido: 0,38 mês</t>
  </si>
  <si>
    <t>Total licitado: 3,00 meses</t>
  </si>
  <si>
    <t>Total medido: 0,47 mês</t>
  </si>
  <si>
    <t>Saldo para licitar: 2,53 meses</t>
  </si>
  <si>
    <t>Total licitado: 14,50 m²</t>
  </si>
  <si>
    <t>Total medido: 14,50 m²</t>
  </si>
  <si>
    <t>Saldo para licitar: 0,00 m²</t>
  </si>
  <si>
    <t>Total licitado: 10,90 m²</t>
  </si>
  <si>
    <t>Total medido: 10,90 m²</t>
  </si>
  <si>
    <t>Total licitado: 24,20 m²</t>
  </si>
  <si>
    <t>Total medido: 24,20 m²</t>
  </si>
  <si>
    <t>Total licitado: 1,00 unidade</t>
  </si>
  <si>
    <t>Total medido: 1,00 unidade</t>
  </si>
  <si>
    <t>Total licitado: 12,00 m²</t>
  </si>
  <si>
    <t>Total medido: 12,00 m²</t>
  </si>
  <si>
    <t>Total licitado: 6,00 m²</t>
  </si>
  <si>
    <t>Total medido: 6,00 m²</t>
  </si>
  <si>
    <t>Saldo para licitar: 0,00 unidade</t>
  </si>
  <si>
    <t xml:space="preserve"> 1,00 unidade</t>
  </si>
  <si>
    <t>Total licitado: 88,00 m²</t>
  </si>
  <si>
    <t>Total medido: 88,00 m²</t>
  </si>
  <si>
    <t>Total licitado: 109,42 m³</t>
  </si>
  <si>
    <t>Total medido: 109,42 m³</t>
  </si>
  <si>
    <t>Saldo para licitar: 0,00 m³</t>
  </si>
  <si>
    <t>Total licitado: 74,21 m³</t>
  </si>
  <si>
    <t>Total medido: 55,83 m³</t>
  </si>
  <si>
    <t>Total licitado: 24,91 m³</t>
  </si>
  <si>
    <t>Saldo para licitar: 8,07 m³</t>
  </si>
  <si>
    <t>Total licitado: 28,66 m³</t>
  </si>
  <si>
    <t>Total medido: 20,86 m³</t>
  </si>
  <si>
    <t>Saldo para licitar: 7,80 m³</t>
  </si>
  <si>
    <t>Total licitado: 331,50 m²</t>
  </si>
  <si>
    <t>Saldo para licitar: 236,90 m²</t>
  </si>
  <si>
    <t>Total licitado: 446,88 m²</t>
  </si>
  <si>
    <t>Total medido: 94,60 m²</t>
  </si>
  <si>
    <t>Total medido: 329,46 m²</t>
  </si>
  <si>
    <t>Saldo para licitar: 117,42 m²</t>
  </si>
  <si>
    <t>Total licitado: 579,51 kg</t>
  </si>
  <si>
    <t>Total medido: 443,59 kg</t>
  </si>
  <si>
    <t>Saldo para licitar: 135,92 kg</t>
  </si>
  <si>
    <t>Total licitado: 2.562,08 kg</t>
  </si>
  <si>
    <t>Total medido: 1.726,42 kg</t>
  </si>
  <si>
    <t>Saldo para licitar: 835,66 kg</t>
  </si>
  <si>
    <t>Total licitado: 236,00 kg</t>
  </si>
  <si>
    <t>Total medido: 235,80 kg</t>
  </si>
  <si>
    <t>Saldo para licitar: 0,20 kg</t>
  </si>
  <si>
    <t>Total licitado: 2,88 m³</t>
  </si>
  <si>
    <t>Total medido: 2,05 m³</t>
  </si>
  <si>
    <t>Saldo para licitar: 0,83 m³</t>
  </si>
  <si>
    <t>Total licitado: 16,46 m³</t>
  </si>
  <si>
    <t>Total medido: 11,90 m³</t>
  </si>
  <si>
    <t>Saldo para licitar: 4,56 m³</t>
  </si>
  <si>
    <t>Total licitado: 40,71 m³</t>
  </si>
  <si>
    <t>Total medido: 26,55 m³</t>
  </si>
  <si>
    <t>Saldo para licitar: 14,16 m³</t>
  </si>
  <si>
    <t>Total licitado: 274,24 m²</t>
  </si>
  <si>
    <t>Total medido: 176,40 m²</t>
  </si>
  <si>
    <t>Saldo para licitar: 97,84 m²</t>
  </si>
  <si>
    <t>Total licitado: 30,83 m³</t>
  </si>
  <si>
    <t>Saldo para licitar: 18,93 m³</t>
  </si>
  <si>
    <t>Total licitado: 896,75 kg</t>
  </si>
  <si>
    <t>Total medido: 217,00 kg</t>
  </si>
  <si>
    <t>Saldo para licitar: 679,75 kg</t>
  </si>
  <si>
    <t>Total licitado: 1843,07 kg</t>
  </si>
  <si>
    <t>Total medido: 557,00 kg</t>
  </si>
  <si>
    <t>Saldo para licitar: 1.286,07 kg</t>
  </si>
  <si>
    <t>vigas cobertura</t>
  </si>
  <si>
    <t>Total licitado: 504,00 kg</t>
  </si>
  <si>
    <t>Total medido: 90,00 kg</t>
  </si>
  <si>
    <t>Saldo para licitar: 414,00 kg (vigas da cobertura)</t>
  </si>
  <si>
    <t>Total licitado: 394,11 kg</t>
  </si>
  <si>
    <t>Total medido:340,73 kg</t>
  </si>
  <si>
    <t>Saldo para licitar: 53,38 kg</t>
  </si>
  <si>
    <t>Total licitado: 1.178,20 m²</t>
  </si>
  <si>
    <t>Total medido: 283,33 m²</t>
  </si>
  <si>
    <t>Saldo para licitar: 894,87 m²</t>
  </si>
  <si>
    <t>Total licitado: 111,12 m²</t>
  </si>
  <si>
    <t>Total medido: 111,12 m²</t>
  </si>
  <si>
    <t>Total licitado: 430,58 m²</t>
  </si>
  <si>
    <t>Total medido: 331,86 m²</t>
  </si>
  <si>
    <t>Saldo para licitar: 98,72 m²</t>
  </si>
  <si>
    <t>Total licitado: 87,10 m</t>
  </si>
  <si>
    <t>Total medido: 20,83 m</t>
  </si>
  <si>
    <t>Saldo para licitar: 66,27 m</t>
  </si>
  <si>
    <t>Total licitado: 70,20 m</t>
  </si>
  <si>
    <t>Total medido: 60,00 m</t>
  </si>
  <si>
    <t>Saldo para licitar: 10,20 m</t>
  </si>
  <si>
    <t>Total licitado: 43,30 m</t>
  </si>
  <si>
    <t>Total medido: 20,00 m</t>
  </si>
  <si>
    <t>Saldo para licitar: 23,30 m</t>
  </si>
  <si>
    <t>Total licitado: 18,40 m</t>
  </si>
  <si>
    <t>Total medido: 18,40 m</t>
  </si>
  <si>
    <t>Saldo para licitar: 0,00 m</t>
  </si>
  <si>
    <t>14.4.4</t>
  </si>
  <si>
    <t>14.4.5</t>
  </si>
  <si>
    <t>total licitado:</t>
  </si>
  <si>
    <t>total medido:</t>
  </si>
  <si>
    <t>total a licitar:</t>
  </si>
  <si>
    <t>total licitado: 77,20 m</t>
  </si>
  <si>
    <t>total medido: 20,00 m</t>
  </si>
  <si>
    <t>saldo a licitar: 57,20 m</t>
  </si>
  <si>
    <t>1. A descrição do insumo é compatível com a Planilha Orçamentária do Governo Federal – Programa de Aceleração do Crescimento – Novo PAC Saúde.</t>
  </si>
  <si>
    <t>2. O Preço unitário do insumo é compatível com a Mediana de preços realizada pelo Setor de Compras, em conformidade com a Instrução Normativa Nº 65 de 07 de Julho de 2021 (Lei nº 14.133).</t>
  </si>
  <si>
    <t>3. Preços unitários, códigos e descrição da mão de obra são compatíveis com o SINAPI - SISTEMA NACIONAL DE PESQUISA DE CUSTOS E ÍNDICES DA CONSTRUÇÃO CIVIL 1 janeiro/2026</t>
  </si>
  <si>
    <t>4. Os coeficientes utilizados para mão-de-obra são os mesmos do serviço 98688 (Rodapé em poliestireno, altura 5 cm. Af_09/2020) do SINAPI - SISTEMA NACIONAL DE PESQUISA DE CUSTOS E ÍNDICES DA CONSTRUÇÃO CIVIL 1 janeiro/2026.</t>
  </si>
  <si>
    <t>PESQUISA DE MERCADO</t>
  </si>
  <si>
    <r>
      <t xml:space="preserve">Fontes: </t>
    </r>
    <r>
      <rPr>
        <sz val="11"/>
        <rFont val="Arial"/>
        <family val="2"/>
        <charset val="1"/>
      </rPr>
      <t>Planilha: SINAPI janeiro/2026 sem desoneração Leis Sociais 118,30%                            Composições: SINAPI janeiro/2026 sem desoneração , DER-ES Edificações  janeiro/2026 Sem Desoneração, ORSE janeiro/2026 - Leis Sociais: De acordo com cada referencial</t>
    </r>
  </si>
  <si>
    <t>FORNECEDOR</t>
  </si>
  <si>
    <t>CNPJ</t>
  </si>
  <si>
    <t>CONTATO</t>
  </si>
  <si>
    <t>PREÇO (R$)</t>
  </si>
  <si>
    <t>MEDIANA</t>
  </si>
  <si>
    <t>ELABORAÇÃO:</t>
  </si>
  <si>
    <t>JHONATAN DE OLIVEIRA RECKEL</t>
  </si>
  <si>
    <t xml:space="preserve">ENGº CIVIL | CREA-ES: 50.835/D </t>
  </si>
  <si>
    <t>GOLDNER SOLAR</t>
  </si>
  <si>
    <t>T.CHIARATTI &amp; CIA LTDA - ME</t>
  </si>
  <si>
    <t>NOROESTE ENERGIA SOLAR E SOLUÇOES ELÉTRICAS LTDA</t>
  </si>
  <si>
    <t>EIXO ENGENHARIA SOLAR</t>
  </si>
  <si>
    <t>27.679.106/0001-10</t>
  </si>
  <si>
    <t>07.166.633/0001-13</t>
  </si>
  <si>
    <t>34.875.459/0001-50</t>
  </si>
  <si>
    <t>25.385.100/0001-04</t>
  </si>
  <si>
    <t>27 99633-0997</t>
  </si>
  <si>
    <t xml:space="preserve"> (27) 99885-0611</t>
  </si>
  <si>
    <t>(27) 99791-7241</t>
  </si>
  <si>
    <t>(27) 99969-3966</t>
  </si>
  <si>
    <t>REAJUSTE</t>
  </si>
  <si>
    <t>REAJUSTAMENTO</t>
  </si>
  <si>
    <t>VALOR MEDIANO REAJUSTADO</t>
  </si>
  <si>
    <t xml:space="preserve"> OUT/2024</t>
  </si>
  <si>
    <t xml:space="preserve"> JANEIRO/2026</t>
  </si>
  <si>
    <t>ÍNDICES - INCC</t>
  </si>
  <si>
    <t>2.Para o cálculo do preço do serviço foi realizado Pesquisa de mercado, por se tratar de um serviço específico e este não constar nas tabelas referencias de preço. Além disso, para o cálculo do preço unitário foi utilizado o preço mediano da Pesquisa de Preço, conforme estabelecido na Lei n.º 14.133/2021. Ressalta-se ainda que o valor da cotação foi reajustado através do Índice de Reajustamento de Obras do Departamento Nacional de Infraestrutura de Transportes - DNIT</t>
  </si>
  <si>
    <r>
      <t>Nota 1: Os preços foram encontrados através de cotação de mercado, realizados entre os dias</t>
    </r>
    <r>
      <rPr>
        <sz val="12"/>
        <color rgb="FFFF0000"/>
        <rFont val="Arial"/>
        <family val="2"/>
      </rPr>
      <t xml:space="preserve"> </t>
    </r>
    <r>
      <rPr>
        <sz val="12"/>
        <rFont val="Arial"/>
        <family val="2"/>
      </rPr>
      <t>20/10/2024 e 22/10/2024.</t>
    </r>
  </si>
  <si>
    <t>ITEM 16.4.1</t>
  </si>
  <si>
    <r>
      <t xml:space="preserve">OBRA: </t>
    </r>
    <r>
      <rPr>
        <sz val="14"/>
        <rFont val="Arial"/>
        <family val="2"/>
      </rPr>
      <t xml:space="preserve"> Construção da Unidade de Saúde de São Jacinto</t>
    </r>
  </si>
  <si>
    <r>
      <t xml:space="preserve">LOCAL: </t>
    </r>
    <r>
      <rPr>
        <sz val="14"/>
        <rFont val="Arial"/>
        <family val="2"/>
      </rPr>
      <t xml:space="preserve"> Avenida Luis Simonassi, s/n, distrito de São Jacinto, São Roque do Canaã-ES</t>
    </r>
  </si>
  <si>
    <t xml:space="preserve">  PREFEITURA MUNICIPAL DE SÃO ROQUE DO CANAÃ</t>
  </si>
  <si>
    <r>
      <t xml:space="preserve">Referências: Planilha: </t>
    </r>
    <r>
      <rPr>
        <sz val="10"/>
        <rFont val="Arial"/>
        <family val="2"/>
      </rPr>
      <t xml:space="preserve">SINAPI janeiro/2026 sem desoneração Leis Sociais 118,30%                 </t>
    </r>
    <r>
      <rPr>
        <b/>
        <sz val="10"/>
        <rFont val="Arial"/>
        <family val="2"/>
        <charset val="1"/>
      </rPr>
      <t xml:space="preserve">                                                                                                                                                                                                             Composições: </t>
    </r>
    <r>
      <rPr>
        <sz val="10"/>
        <rFont val="Arial"/>
        <family val="2"/>
      </rPr>
      <t>SINAPI janeiro/2026 sem desoneração , DER-ES Edificações  janeiro/2026 Sem Desoneração, ORSE janeiro/2026 - Leis Sociais: De acordo com cada referencial</t>
    </r>
  </si>
  <si>
    <t>BASE: SINAPI DATA: JANEIRO-2026</t>
  </si>
  <si>
    <t>3. Os coeficientes utilizados para mão-de-obra e material são os mesmos da composição do serviço 87263 (Revestimento cerâmico para piso com placas tipo porcelanato de dimensões 60x60 cm aplicada em ambientes de área maior que 10 m². Af_02/2023_pe) do SINAPI - SISTEMA NACIONAL DE PESQUISA DE CUSTOS E ÍNDICES DA CONSTRUÇÃO CIVIL 1 janeiro/2026.</t>
  </si>
  <si>
    <t>Duto flexivel de alumínio Ø 100mm</t>
  </si>
  <si>
    <t>BASE: DER-ES, ORSE e SINAPI DATA: JANEIRO-2026</t>
  </si>
  <si>
    <t>BASE: PRÓPRIO DATA: OUTUBRO-2024 reajustado para JANEIRO/2026</t>
  </si>
  <si>
    <t>BASE: DER-ES e SINAPI DATA: JANEIRO-2026</t>
  </si>
  <si>
    <t>BASE: DER-ES e SINAPI DATA: JANEIO/2026</t>
  </si>
  <si>
    <t>BASE: COTAÇÃO e SINAPI DATA: JANEIRO-2026</t>
  </si>
  <si>
    <t>3. Os coeficientes utilizados para mão-de-obra e materiais são os mesmos da composição do serviço 13594 (Fita de LED com fonte bivolt, 5m, e = 8mm, 2.700K (luz amarela), tipo cob, g-light ou similar) do ORSE - ORÇAMENTO DE OBRAS DE SERGIPE janeiro/2026, por não constar este tipo de serviço no SINAPI - SISTEMA NACIONAL DE PESQUISA DE CUSTOS E ÍNDICES DA CONSTRUÇÃO CIVIL 1 janeiro/2026</t>
  </si>
  <si>
    <t>ITEM 18.1.4</t>
  </si>
  <si>
    <t>ELETRORASTRO COMERCIO DE MATERIAL ELETRICO LTDA</t>
  </si>
  <si>
    <t>85.014.793/0001-50</t>
  </si>
  <si>
    <t>(41) 3661-3100</t>
  </si>
  <si>
    <t>CIA LIGHT ILUMINAÇÃO LTDA</t>
  </si>
  <si>
    <t>09.146.882/0001-72</t>
  </si>
  <si>
    <t>(47) 98849-6348</t>
  </si>
  <si>
    <t>VILA DAS LAMPADAS LTDA</t>
  </si>
  <si>
    <t>42.084.058/0001-00</t>
  </si>
  <si>
    <t>(47) 99904-7682</t>
  </si>
  <si>
    <t>CASA CUSTOM ILUMINACAO E SONORIZACAO LTDA</t>
  </si>
  <si>
    <t>24.335.485/0001-32</t>
  </si>
  <si>
    <t>(11) 3181-6977</t>
  </si>
  <si>
    <t>LUSTRES YAMAMURA LTDA</t>
  </si>
  <si>
    <t>45.603.529/0001-38</t>
  </si>
  <si>
    <t>(11) 3218-2727          (11) 4325-8307</t>
  </si>
  <si>
    <t>Nota 1: Os preços foram encontrados através de cotação de mercado, realizada no dia 22/04/2026</t>
  </si>
  <si>
    <t>3. Os coeficientes utilizados para mão-de-obra e materiais são os mesmos da composição do serviço 10351 (Luminária tipo espeto para jardim com lâmpada led 3w) do ORSE - ORÇAMENTO DE OBRAS DE SERGIPE outubro/2024, por não constar este tipo de serviço no SINAPI - SISTEMA NACIONAL DE PESQUISA DE CUSTOS E ÍNDICES DA CONSTRUÇÃO CIVIL 1 janeiro/2026</t>
  </si>
  <si>
    <t>ITEM 18.1.5</t>
  </si>
  <si>
    <t>(11) 96636-1663</t>
  </si>
  <si>
    <t>26.872.255/0001-38</t>
  </si>
  <si>
    <t>FANCHINI ELETRICA E HIDRAULICA</t>
  </si>
  <si>
    <t>Nota 1: Os preços foram encontrados através de cotação de mercado, realizada no dia 23/04/2026</t>
  </si>
  <si>
    <t>3. Os coeficientes utilizados para mão-de-obra e materiais são os mesmos da composição do serviço 10351 (Luminária tipo espeto para jardim com lâmpada led 3w) do ORSE - ORÇAMENTO DE OBRAS DE SERGIPE janeiro/2026, por não constar este tipo de serviço no SINAPI - SISTEMA NACIONAL DE PESQUISA DE CUSTOS E ÍNDICES DA CONSTRUÇÃO CIVIL 1  janeiro/2026</t>
  </si>
  <si>
    <t>ITEM 18.1.6</t>
  </si>
  <si>
    <t>REMAX MATERIAIS ELETRICOS</t>
  </si>
  <si>
    <t>05.401.535/0001-98</t>
  </si>
  <si>
    <t>(42) 3522-2888            (42) 3522-4735 (42)98441-6927</t>
  </si>
  <si>
    <t>10.612.219/0007-90</t>
  </si>
  <si>
    <t>COMERCIAL GUARUJA LTDA (DISAGUA)</t>
  </si>
  <si>
    <t>(69) 3442-5965</t>
  </si>
  <si>
    <t>(11) 4188-6125</t>
  </si>
  <si>
    <t>LUMINAING COMERCIO LTDA</t>
  </si>
  <si>
    <t>26.362.290/0001-07</t>
  </si>
  <si>
    <t>MadeiraMadeira Comércio Eletrônico S/A</t>
  </si>
  <si>
    <t>10.490.181/0001-35</t>
  </si>
  <si>
    <t xml:space="preserve"> (41) 7403-1865</t>
  </si>
  <si>
    <t>(21) 3597-5486</t>
  </si>
  <si>
    <t>32.374.146/0001-93</t>
  </si>
  <si>
    <t>NOVAES QUEIROZ COMERCIO ATACADISTA DE ARTIGOS DE ILUMINACAO EIRELI (ANDRE ILUMINAÇÃO</t>
  </si>
  <si>
    <t>ITEM 18.1.7</t>
  </si>
  <si>
    <t>(19) 99884-7361</t>
  </si>
  <si>
    <t>JACOBINI DECOR</t>
  </si>
  <si>
    <t>38.262.474/0001-84</t>
  </si>
  <si>
    <t>34.381.213/0001-22</t>
  </si>
  <si>
    <t>(48) 99961-1315</t>
  </si>
  <si>
    <t>ILLUMINATIO ILUMINAÇÃO</t>
  </si>
  <si>
    <t>(11) 3855 7000</t>
  </si>
  <si>
    <t>47.674.429/0001-28</t>
  </si>
  <si>
    <t>ANDRA S A ELECTRIC SOLUTIONS</t>
  </si>
  <si>
    <t>LUMINÁRIA DE EMBUTIR EM SOLO COM POTÊNCIA DE 10W
FLUXO LUMINOSO ADEQUADO PARA ILUMINAÇÃO DIRECIONADA, IDEAL PARA ÁREAS EXTERNAS COMO JARDINS E CALÇADAS</t>
  </si>
  <si>
    <t>34383'</t>
  </si>
  <si>
    <t>BASE: SINAPI e PRÓPRIO DATA: JANEIRO-2026</t>
  </si>
  <si>
    <t>BASE: ORSEe SINAPI DATA: JANEIRO-2026</t>
  </si>
  <si>
    <t>INCIDÊNCIAS</t>
  </si>
  <si>
    <t>ÍNDICE DE FABRICAÇÃO</t>
  </si>
  <si>
    <t>CÓDIGO</t>
  </si>
  <si>
    <t>IF</t>
  </si>
  <si>
    <t>FATOR</t>
  </si>
  <si>
    <t>0.5120</t>
  </si>
  <si>
    <t>CATEGORIA</t>
  </si>
  <si>
    <t>MA</t>
  </si>
  <si>
    <t>CUSTO</t>
  </si>
  <si>
    <t>3. Os coeficientes utilizados para mão-de-obra e material são os mesmos da composição do serviço 151337 (Dispositivo de proteção contra surto (DPS) bipolar, 40kA, 275Vca, referência Siemens, Steck, Clamper ou equivalente) da TABELA CUSTOS LABOR/CT-UFES PADRÃO DER-ES NÃO DESONERADOS janeiro/2026, por não conter este tipo de serviço na tabela do SINAPI - SISTEMA NACIONAL DE PESQUISA DE CUSTOS E ÍNDICES DA CONSTRUÇÃO CIVIL 1 janeiro/2026</t>
  </si>
  <si>
    <t>PESO (%)</t>
  </si>
  <si>
    <t>PESO ACUMULADO (%)</t>
  </si>
  <si>
    <t>CLASSIFICAÇÃO</t>
  </si>
  <si>
    <t>TOTAL:</t>
  </si>
  <si>
    <t>A</t>
  </si>
  <si>
    <t>B</t>
  </si>
  <si>
    <t>C</t>
  </si>
  <si>
    <t>CURVA ABC</t>
  </si>
  <si>
    <t>COMPOSIÇÃO DE PREÇO UNITÁRIO 14</t>
  </si>
  <si>
    <r>
      <t xml:space="preserve">LOCAL: </t>
    </r>
    <r>
      <rPr>
        <sz val="12"/>
        <rFont val="Arial"/>
        <family val="2"/>
      </rPr>
      <t xml:space="preserve"> Avenida Luis Simonassi, s/n, distrito de São Jacinto, São Roque do Canaã-ES</t>
    </r>
  </si>
  <si>
    <r>
      <t xml:space="preserve">OBRA: </t>
    </r>
    <r>
      <rPr>
        <sz val="12"/>
        <rFont val="Arial"/>
        <family val="2"/>
      </rPr>
      <t xml:space="preserve"> Construção da Unidade de Saúde de São Jacinto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</si>
</sst>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 #,##0.00_-;_-* &quot;-&quot;??_-;_-@_-"/>
    <numFmt numFmtId="164" formatCode="_-&quot;R$ &quot;* #,##0.00_-;&quot;-R$ &quot;* #,##0.00_-;_-&quot;R$ &quot;* \-??_-;_-@_-"/>
    <numFmt numFmtId="165" formatCode="_(* #,##0.00_);_(* \(#,##0.00\);_(* \-??_);_(@_)"/>
    <numFmt numFmtId="166" formatCode="[$R$-416]\ #,##0.00;[Red]\-[$R$-416]\ #,##0.00"/>
    <numFmt numFmtId="167" formatCode="_-* #,##0.00_-;\-* #,##0.00_-;_-* \-??_-;_-@_-"/>
    <numFmt numFmtId="168" formatCode="0.00000"/>
    <numFmt numFmtId="169" formatCode="0.000000"/>
    <numFmt numFmtId="170" formatCode="0.000"/>
    <numFmt numFmtId="171" formatCode="_-[$R$-416]\ * #,##0.00_-;\-[$R$-416]\ * #,##0.00_-;_-[$R$-416]\ * \-??_-;_-@_-"/>
    <numFmt numFmtId="172" formatCode="_-[$R$-416]\ * #,##0.00_-;\-[$R$-416]\ * #,##0.00_-;_-[$R$-416]\ * &quot;-&quot;??_-;_-@_-"/>
    <numFmt numFmtId="173" formatCode="0.0000000"/>
    <numFmt numFmtId="174" formatCode="0.00000000"/>
    <numFmt numFmtId="175" formatCode="0.000000000"/>
  </numFmts>
  <fonts count="51" x14ac:knownFonts="1">
    <font>
      <sz val="11"/>
      <color rgb="FF000000"/>
      <name val="Calibri"/>
      <family val="2"/>
      <charset val="1"/>
    </font>
    <font>
      <sz val="10"/>
      <name val="Arial"/>
      <family val="2"/>
      <charset val="1"/>
    </font>
    <font>
      <sz val="11"/>
      <color rgb="FF000000"/>
      <name val="Arial"/>
      <family val="2"/>
      <charset val="1"/>
    </font>
    <font>
      <b/>
      <sz val="12"/>
      <name val="Arial"/>
      <family val="1"/>
      <charset val="1"/>
    </font>
    <font>
      <b/>
      <sz val="18"/>
      <name val="Arial"/>
      <family val="1"/>
      <charset val="1"/>
    </font>
    <font>
      <b/>
      <sz val="11"/>
      <name val="Arial"/>
      <family val="2"/>
      <charset val="1"/>
    </font>
    <font>
      <sz val="11"/>
      <name val="Arial"/>
      <family val="2"/>
      <charset val="1"/>
    </font>
    <font>
      <b/>
      <sz val="11"/>
      <name val="Arial"/>
      <family val="1"/>
      <charset val="1"/>
    </font>
    <font>
      <b/>
      <sz val="10"/>
      <color rgb="FF000000"/>
      <name val="Arial"/>
      <family val="1"/>
      <charset val="1"/>
    </font>
    <font>
      <sz val="10"/>
      <color rgb="FF000000"/>
      <name val="Arial"/>
      <family val="1"/>
      <charset val="1"/>
    </font>
    <font>
      <sz val="10"/>
      <color rgb="FF000000"/>
      <name val="Arial"/>
      <family val="2"/>
      <charset val="1"/>
    </font>
    <font>
      <sz val="10"/>
      <name val="Arial"/>
      <family val="1"/>
      <charset val="1"/>
    </font>
    <font>
      <b/>
      <sz val="10"/>
      <name val="Arial"/>
      <family val="1"/>
      <charset val="1"/>
    </font>
    <font>
      <sz val="12"/>
      <name val="Arial"/>
      <family val="2"/>
      <charset val="1"/>
    </font>
    <font>
      <b/>
      <sz val="11"/>
      <color rgb="FF000000"/>
      <name val="Calibri"/>
      <family val="2"/>
      <charset val="1"/>
    </font>
    <font>
      <b/>
      <sz val="12"/>
      <color rgb="FF000000"/>
      <name val="Arial"/>
      <family val="2"/>
      <charset val="1"/>
    </font>
    <font>
      <b/>
      <sz val="10"/>
      <name val="Arial"/>
      <family val="2"/>
      <charset val="1"/>
    </font>
    <font>
      <b/>
      <sz val="12"/>
      <name val="Times New Roman"/>
      <family val="1"/>
      <charset val="1"/>
    </font>
    <font>
      <b/>
      <sz val="16"/>
      <name val="Times New Roman"/>
      <family val="1"/>
      <charset val="1"/>
    </font>
    <font>
      <b/>
      <sz val="16"/>
      <color rgb="FF000000"/>
      <name val="Times New Roman"/>
      <family val="1"/>
      <charset val="1"/>
    </font>
    <font>
      <sz val="10"/>
      <name val="Courier New"/>
      <family val="3"/>
      <charset val="1"/>
    </font>
    <font>
      <b/>
      <sz val="11"/>
      <color rgb="FF000000"/>
      <name val="Arial"/>
      <family val="2"/>
      <charset val="1"/>
    </font>
    <font>
      <b/>
      <sz val="9"/>
      <color rgb="FF000000"/>
      <name val="Arial"/>
      <family val="2"/>
      <charset val="1"/>
    </font>
    <font>
      <b/>
      <sz val="8"/>
      <color rgb="FF000000"/>
      <name val="Arial"/>
      <family val="2"/>
      <charset val="1"/>
    </font>
    <font>
      <sz val="8"/>
      <color rgb="FF000000"/>
      <name val="Arial"/>
      <family val="2"/>
      <charset val="1"/>
    </font>
    <font>
      <sz val="8"/>
      <color rgb="FF000000"/>
      <name val="Calibri"/>
      <family val="2"/>
      <charset val="1"/>
    </font>
    <font>
      <sz val="8"/>
      <name val="Arial"/>
      <family val="2"/>
      <charset val="1"/>
    </font>
    <font>
      <b/>
      <sz val="10"/>
      <name val="Calibri"/>
      <family val="2"/>
      <charset val="1"/>
    </font>
    <font>
      <sz val="11"/>
      <color rgb="FF000000"/>
      <name val="Calibri"/>
      <family val="2"/>
      <charset val="1"/>
    </font>
    <font>
      <sz val="8"/>
      <color rgb="FF000000"/>
      <name val="Arial"/>
      <family val="2"/>
    </font>
    <font>
      <b/>
      <sz val="10"/>
      <name val="Arial"/>
      <family val="2"/>
    </font>
    <font>
      <sz val="10"/>
      <name val="Arial"/>
      <family val="2"/>
    </font>
    <font>
      <sz val="10"/>
      <name val="Arial"/>
      <charset val="1"/>
    </font>
    <font>
      <b/>
      <sz val="11"/>
      <color rgb="FF000000"/>
      <name val="Arial"/>
      <charset val="1"/>
    </font>
    <font>
      <sz val="9"/>
      <color rgb="FF000000"/>
      <name val="Arial"/>
      <charset val="1"/>
    </font>
    <font>
      <b/>
      <sz val="8"/>
      <color rgb="FF000000"/>
      <name val="Arial"/>
      <charset val="1"/>
    </font>
    <font>
      <sz val="8"/>
      <color rgb="FF000000"/>
      <name val="Arial"/>
      <charset val="1"/>
    </font>
    <font>
      <sz val="12"/>
      <name val="Calibri"/>
      <family val="2"/>
      <charset val="1"/>
    </font>
    <font>
      <b/>
      <sz val="10"/>
      <name val="Calibri"/>
      <charset val="1"/>
    </font>
    <font>
      <sz val="10"/>
      <color rgb="FF000000"/>
      <name val="Arial"/>
      <charset val="1"/>
    </font>
    <font>
      <sz val="12"/>
      <name val="Arial"/>
      <family val="2"/>
    </font>
    <font>
      <sz val="10"/>
      <color rgb="FF000000"/>
      <name val="Arial"/>
      <family val="2"/>
    </font>
    <font>
      <b/>
      <sz val="20"/>
      <name val="Arial"/>
      <family val="2"/>
    </font>
    <font>
      <b/>
      <sz val="14"/>
      <name val="Arial"/>
      <family val="2"/>
    </font>
    <font>
      <sz val="14"/>
      <name val="Arial"/>
      <family val="2"/>
    </font>
    <font>
      <sz val="11"/>
      <color rgb="FF000000"/>
      <name val="Arial"/>
      <family val="2"/>
    </font>
    <font>
      <b/>
      <sz val="12"/>
      <name val="Arial"/>
      <family val="2"/>
    </font>
    <font>
      <sz val="12"/>
      <color rgb="FFFF0000"/>
      <name val="Arial"/>
      <family val="2"/>
    </font>
    <font>
      <b/>
      <sz val="11"/>
      <name val="Arial"/>
      <family val="2"/>
    </font>
    <font>
      <sz val="11"/>
      <name val="Arial"/>
      <family val="2"/>
    </font>
    <font>
      <b/>
      <sz val="8"/>
      <color rgb="FF000000"/>
      <name val="Arial"/>
      <family val="2"/>
    </font>
  </fonts>
  <fills count="15">
    <fill>
      <patternFill patternType="none"/>
    </fill>
    <fill>
      <patternFill patternType="gray125"/>
    </fill>
    <fill>
      <patternFill patternType="solid">
        <fgColor rgb="FFFFFFFF"/>
        <bgColor rgb="FFFFFFCC"/>
      </patternFill>
    </fill>
    <fill>
      <patternFill patternType="solid">
        <fgColor rgb="FFD8ECF6"/>
        <bgColor rgb="FFDFF0D8"/>
      </patternFill>
    </fill>
    <fill>
      <patternFill patternType="solid">
        <fgColor rgb="FFDFF0D8"/>
        <bgColor rgb="FFD8ECF6"/>
      </patternFill>
    </fill>
    <fill>
      <patternFill patternType="solid">
        <fgColor rgb="FFFFFF00"/>
        <bgColor rgb="FFFFFF00"/>
      </patternFill>
    </fill>
    <fill>
      <patternFill patternType="solid">
        <fgColor rgb="FF4F81BD"/>
        <bgColor rgb="FF808080"/>
      </patternFill>
    </fill>
    <fill>
      <patternFill patternType="solid">
        <fgColor rgb="FFBFBFBF"/>
        <bgColor rgb="FFADB9CA"/>
      </patternFill>
    </fill>
    <fill>
      <patternFill patternType="solid">
        <fgColor rgb="FFD9D9D9"/>
        <bgColor rgb="FFCFCFCF"/>
      </patternFill>
    </fill>
    <fill>
      <patternFill patternType="solid">
        <fgColor rgb="FFADB9CA"/>
        <bgColor rgb="FFBFBFBF"/>
      </patternFill>
    </fill>
    <fill>
      <patternFill patternType="solid">
        <fgColor rgb="FFA9D18E"/>
        <bgColor rgb="FFC5E0B4"/>
      </patternFill>
    </fill>
    <fill>
      <patternFill patternType="solid">
        <fgColor rgb="FFC5E0B4"/>
        <bgColor rgb="FFCFCFCF"/>
      </patternFill>
    </fill>
    <fill>
      <patternFill patternType="solid">
        <fgColor rgb="FFD9D9D9"/>
        <bgColor rgb="FFDDDDDD"/>
      </patternFill>
    </fill>
    <fill>
      <patternFill patternType="solid">
        <fgColor rgb="FFDFF0D8"/>
        <bgColor indexed="64"/>
      </patternFill>
    </fill>
    <fill>
      <patternFill patternType="solid">
        <fgColor rgb="FFDFF0D8"/>
        <bgColor rgb="FFFFFFCC"/>
      </patternFill>
    </fill>
  </fills>
  <borders count="85">
    <border>
      <left/>
      <right/>
      <top/>
      <bottom/>
      <diagonal/>
    </border>
    <border>
      <left/>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CCCCCC"/>
      </left>
      <right style="thin">
        <color rgb="FFCCCCCC"/>
      </right>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top style="thin">
        <color rgb="FFCCCCCC"/>
      </top>
      <bottom style="thin">
        <color rgb="FFCCCCCC"/>
      </bottom>
      <diagonal/>
    </border>
    <border>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auto="1"/>
      </left>
      <right style="thin">
        <color auto="1"/>
      </right>
      <top style="thin">
        <color auto="1"/>
      </top>
      <bottom style="hair">
        <color auto="1"/>
      </bottom>
      <diagonal/>
    </border>
    <border>
      <left style="thin">
        <color auto="1"/>
      </left>
      <right style="medium">
        <color auto="1"/>
      </right>
      <top style="medium">
        <color auto="1"/>
      </top>
      <bottom/>
      <diagonal/>
    </border>
    <border>
      <left style="medium">
        <color auto="1"/>
      </left>
      <right/>
      <top style="thin">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medium">
        <color auto="1"/>
      </right>
      <top/>
      <bottom/>
      <diagonal/>
    </border>
    <border>
      <left style="medium">
        <color auto="1"/>
      </left>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rgb="FFCCCCCC"/>
      </left>
      <right style="thin">
        <color rgb="FFCCCCCC"/>
      </right>
      <top/>
      <bottom/>
      <diagonal/>
    </border>
    <border>
      <left style="thin">
        <color auto="1"/>
      </left>
      <right/>
      <top style="medium">
        <color indexed="64"/>
      </top>
      <bottom/>
      <diagonal/>
    </border>
    <border>
      <left/>
      <right style="medium">
        <color indexed="64"/>
      </right>
      <top style="medium">
        <color indexed="64"/>
      </top>
      <bottom/>
      <diagonal/>
    </border>
    <border>
      <left/>
      <right style="medium">
        <color indexed="64"/>
      </right>
      <top/>
      <bottom style="thin">
        <color auto="1"/>
      </bottom>
      <diagonal/>
    </border>
    <border>
      <left style="medium">
        <color indexed="64"/>
      </left>
      <right style="thin">
        <color rgb="FFCCCCCC"/>
      </right>
      <top/>
      <bottom style="thin">
        <color rgb="FFCCCCCC"/>
      </bottom>
      <diagonal/>
    </border>
    <border>
      <left style="thin">
        <color rgb="FFCCCCCC"/>
      </left>
      <right style="medium">
        <color indexed="64"/>
      </right>
      <top/>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style="medium">
        <color indexed="64"/>
      </left>
      <right/>
      <top style="thin">
        <color rgb="FFCCCCCC"/>
      </top>
      <bottom style="medium">
        <color indexed="64"/>
      </bottom>
      <diagonal/>
    </border>
    <border>
      <left/>
      <right/>
      <top style="thin">
        <color rgb="FFCCCCCC"/>
      </top>
      <bottom style="medium">
        <color indexed="64"/>
      </bottom>
      <diagonal/>
    </border>
    <border>
      <left/>
      <right style="thin">
        <color rgb="FFCCCCCC"/>
      </right>
      <top style="thin">
        <color rgb="FFCCCCCC"/>
      </top>
      <bottom style="medium">
        <color indexed="64"/>
      </bottom>
      <diagonal/>
    </border>
    <border>
      <left style="thin">
        <color rgb="FFCCCCCC"/>
      </left>
      <right style="thin">
        <color rgb="FFCCCCCC"/>
      </right>
      <top style="thin">
        <color rgb="FFCCCCCC"/>
      </top>
      <bottom style="medium">
        <color indexed="64"/>
      </bottom>
      <diagonal/>
    </border>
    <border>
      <left style="thin">
        <color rgb="FFCCCCCC"/>
      </left>
      <right style="medium">
        <color indexed="64"/>
      </right>
      <top style="thin">
        <color rgb="FFCCCCCC"/>
      </top>
      <bottom style="medium">
        <color indexed="64"/>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style="medium">
        <color auto="1"/>
      </right>
      <top style="thin">
        <color auto="1"/>
      </top>
      <bottom style="thin">
        <color auto="1"/>
      </bottom>
      <diagonal/>
    </border>
  </borders>
  <cellStyleXfs count="17">
    <xf numFmtId="0" fontId="0" fillId="0" borderId="0"/>
    <xf numFmtId="167" fontId="1" fillId="0" borderId="0" applyBorder="0" applyProtection="0"/>
    <xf numFmtId="9" fontId="28" fillId="0" borderId="0" applyBorder="0" applyProtection="0"/>
    <xf numFmtId="164" fontId="1" fillId="0" borderId="0" applyBorder="0" applyProtection="0"/>
    <xf numFmtId="0" fontId="1" fillId="0" borderId="0"/>
    <xf numFmtId="0" fontId="2" fillId="0" borderId="0"/>
    <xf numFmtId="0" fontId="1" fillId="0" borderId="0"/>
    <xf numFmtId="0" fontId="28" fillId="0" borderId="0"/>
    <xf numFmtId="0" fontId="1" fillId="0" borderId="0"/>
    <xf numFmtId="9" fontId="1" fillId="0" borderId="0" applyBorder="0" applyProtection="0"/>
    <xf numFmtId="9" fontId="1" fillId="0" borderId="0" applyBorder="0" applyProtection="0"/>
    <xf numFmtId="165" fontId="1" fillId="0" borderId="0" applyBorder="0" applyProtection="0"/>
    <xf numFmtId="0" fontId="2" fillId="0" borderId="0"/>
    <xf numFmtId="0" fontId="1" fillId="0" borderId="0"/>
    <xf numFmtId="0" fontId="32" fillId="0" borderId="0"/>
    <xf numFmtId="0" fontId="28" fillId="0" borderId="0"/>
    <xf numFmtId="164" fontId="32" fillId="0" borderId="0" applyBorder="0" applyProtection="0"/>
  </cellStyleXfs>
  <cellXfs count="413">
    <xf numFmtId="0" fontId="0" fillId="0" borderId="0" xfId="0"/>
    <xf numFmtId="0" fontId="0" fillId="0" borderId="0" xfId="0" applyAlignment="1">
      <alignment horizontal="center"/>
    </xf>
    <xf numFmtId="4" fontId="0" fillId="0" borderId="0" xfId="0" applyNumberFormat="1"/>
    <xf numFmtId="0" fontId="0" fillId="0" borderId="0" xfId="0" applyAlignment="1">
      <alignment vertical="center"/>
    </xf>
    <xf numFmtId="0" fontId="0" fillId="0" borderId="0" xfId="0" applyAlignment="1">
      <alignment horizontal="center" vertical="center"/>
    </xf>
    <xf numFmtId="0" fontId="4" fillId="2" borderId="0" xfId="0" applyFont="1" applyFill="1" applyAlignment="1">
      <alignment horizontal="center" vertical="center" wrapText="1"/>
    </xf>
    <xf numFmtId="0" fontId="5" fillId="0" borderId="3" xfId="0" applyFont="1" applyBorder="1" applyAlignment="1">
      <alignment horizontal="left" vertical="center"/>
    </xf>
    <xf numFmtId="0" fontId="5" fillId="0" borderId="2" xfId="0" applyFont="1" applyBorder="1" applyAlignment="1">
      <alignment horizontal="center" vertical="center"/>
    </xf>
    <xf numFmtId="0" fontId="6" fillId="0" borderId="2" xfId="0" applyFont="1" applyBorder="1" applyAlignment="1">
      <alignment horizontal="center" vertical="center"/>
    </xf>
    <xf numFmtId="4" fontId="7" fillId="2" borderId="0" xfId="0" applyNumberFormat="1" applyFont="1" applyFill="1" applyAlignment="1">
      <alignment horizontal="left" vertical="top" wrapText="1"/>
    </xf>
    <xf numFmtId="0" fontId="7" fillId="2" borderId="0" xfId="0" applyFont="1" applyFill="1" applyAlignment="1">
      <alignment horizontal="center" wrapText="1"/>
    </xf>
    <xf numFmtId="4" fontId="7" fillId="2" borderId="0" xfId="0" applyNumberFormat="1" applyFont="1" applyFill="1" applyAlignment="1">
      <alignment horizontal="right" vertical="top" wrapText="1"/>
    </xf>
    <xf numFmtId="0" fontId="8" fillId="3" borderId="7" xfId="0" applyFont="1" applyFill="1" applyBorder="1" applyAlignment="1">
      <alignment horizontal="left" vertical="top" wrapText="1"/>
    </xf>
    <xf numFmtId="0" fontId="8" fillId="3" borderId="7" xfId="0" applyFont="1" applyFill="1" applyBorder="1" applyAlignment="1">
      <alignment horizontal="center" vertical="top" wrapText="1"/>
    </xf>
    <xf numFmtId="0" fontId="8" fillId="3" borderId="7" xfId="0" applyFont="1" applyFill="1" applyBorder="1" applyAlignment="1">
      <alignment horizontal="right" vertical="top" wrapText="1"/>
    </xf>
    <xf numFmtId="4" fontId="8" fillId="3" borderId="7" xfId="0" applyNumberFormat="1" applyFont="1" applyFill="1" applyBorder="1" applyAlignment="1">
      <alignment horizontal="right" vertical="top" wrapText="1"/>
    </xf>
    <xf numFmtId="0" fontId="9" fillId="4" borderId="7" xfId="0" applyFont="1" applyFill="1" applyBorder="1" applyAlignment="1">
      <alignment horizontal="center" vertical="top" wrapText="1"/>
    </xf>
    <xf numFmtId="0" fontId="9" fillId="4" borderId="7" xfId="0" applyFont="1" applyFill="1" applyBorder="1" applyAlignment="1">
      <alignment horizontal="left" vertical="top" wrapText="1"/>
    </xf>
    <xf numFmtId="4" fontId="9" fillId="4" borderId="7" xfId="0" applyNumberFormat="1" applyFont="1" applyFill="1" applyBorder="1" applyAlignment="1">
      <alignment horizontal="center" vertical="top" wrapText="1"/>
    </xf>
    <xf numFmtId="4" fontId="9" fillId="4" borderId="7" xfId="0" applyNumberFormat="1" applyFont="1" applyFill="1" applyBorder="1" applyAlignment="1">
      <alignment horizontal="right" vertical="top" wrapText="1"/>
    </xf>
    <xf numFmtId="0" fontId="9" fillId="4" borderId="7" xfId="0" applyFont="1" applyFill="1" applyBorder="1" applyAlignment="1">
      <alignment horizontal="right" vertical="top" wrapText="1"/>
    </xf>
    <xf numFmtId="4" fontId="8" fillId="3" borderId="7" xfId="0" applyNumberFormat="1" applyFont="1" applyFill="1" applyBorder="1" applyAlignment="1">
      <alignment horizontal="center" vertical="top" wrapText="1"/>
    </xf>
    <xf numFmtId="4" fontId="0" fillId="0" borderId="0" xfId="0" applyNumberFormat="1" applyAlignment="1">
      <alignment vertical="center"/>
    </xf>
    <xf numFmtId="0" fontId="10" fillId="4" borderId="7" xfId="0" applyFont="1" applyFill="1" applyBorder="1" applyAlignment="1">
      <alignment horizontal="left" vertical="top" wrapText="1"/>
    </xf>
    <xf numFmtId="0" fontId="11" fillId="2" borderId="8" xfId="0" applyFont="1" applyFill="1" applyBorder="1" applyAlignment="1">
      <alignment horizontal="center" vertical="top" wrapText="1"/>
    </xf>
    <xf numFmtId="0" fontId="11" fillId="2" borderId="9" xfId="0" applyFont="1" applyFill="1" applyBorder="1" applyAlignment="1">
      <alignment horizontal="center" vertical="top" wrapText="1"/>
    </xf>
    <xf numFmtId="4" fontId="11" fillId="2" borderId="10" xfId="0" applyNumberFormat="1" applyFont="1" applyFill="1" applyBorder="1" applyAlignment="1">
      <alignment horizontal="center" vertical="top" wrapText="1"/>
    </xf>
    <xf numFmtId="4" fontId="11" fillId="2" borderId="0" xfId="0" applyNumberFormat="1" applyFont="1" applyFill="1" applyAlignment="1">
      <alignment horizontal="center" vertical="top" wrapText="1"/>
    </xf>
    <xf numFmtId="0" fontId="3" fillId="2" borderId="9" xfId="0" applyFont="1" applyFill="1" applyBorder="1" applyAlignment="1">
      <alignment horizontal="left" vertical="center" wrapText="1"/>
    </xf>
    <xf numFmtId="0" fontId="12" fillId="2" borderId="9" xfId="0" applyFont="1" applyFill="1" applyBorder="1" applyAlignment="1">
      <alignment horizontal="right" vertical="top" wrapText="1"/>
    </xf>
    <xf numFmtId="166" fontId="3" fillId="2" borderId="9" xfId="0" applyNumberFormat="1" applyFont="1" applyFill="1" applyBorder="1" applyAlignment="1">
      <alignment horizontal="right" vertical="top" wrapText="1"/>
    </xf>
    <xf numFmtId="4" fontId="3" fillId="2" borderId="0" xfId="0" applyNumberFormat="1" applyFont="1" applyFill="1" applyAlignment="1">
      <alignment horizontal="right" vertical="top" wrapText="1"/>
    </xf>
    <xf numFmtId="0" fontId="12" fillId="2" borderId="8" xfId="0" applyFont="1" applyFill="1" applyBorder="1" applyAlignment="1">
      <alignment horizontal="center" vertical="top" wrapText="1"/>
    </xf>
    <xf numFmtId="0" fontId="12" fillId="2" borderId="9" xfId="0" applyFont="1" applyFill="1" applyBorder="1" applyAlignment="1">
      <alignment horizontal="center" vertical="top" wrapText="1"/>
    </xf>
    <xf numFmtId="0" fontId="11" fillId="2" borderId="9" xfId="0" applyFont="1" applyFill="1" applyBorder="1" applyAlignment="1">
      <alignment horizontal="left" vertical="top" wrapText="1"/>
    </xf>
    <xf numFmtId="0" fontId="13" fillId="0" borderId="0" xfId="0" applyFont="1"/>
    <xf numFmtId="4" fontId="13" fillId="0" borderId="0" xfId="0" applyNumberFormat="1" applyFont="1"/>
    <xf numFmtId="0" fontId="13" fillId="0" borderId="0" xfId="0" applyFont="1" applyAlignment="1">
      <alignment vertical="center"/>
    </xf>
    <xf numFmtId="0" fontId="14" fillId="0" borderId="0" xfId="0" applyFont="1" applyAlignment="1">
      <alignment horizontal="center"/>
    </xf>
    <xf numFmtId="4" fontId="5" fillId="5" borderId="0" xfId="0" applyNumberFormat="1" applyFont="1" applyFill="1" applyAlignment="1">
      <alignment horizontal="center" vertical="center"/>
    </xf>
    <xf numFmtId="0" fontId="15" fillId="0" borderId="0" xfId="0" applyFont="1"/>
    <xf numFmtId="4" fontId="0" fillId="0" borderId="0" xfId="0" applyNumberFormat="1" applyAlignment="1">
      <alignment horizontal="center" vertical="center"/>
    </xf>
    <xf numFmtId="4" fontId="5" fillId="6" borderId="0" xfId="0" applyNumberFormat="1" applyFont="1" applyFill="1" applyAlignment="1">
      <alignment horizontal="center" vertical="center"/>
    </xf>
    <xf numFmtId="0" fontId="5" fillId="0" borderId="0" xfId="0" applyFont="1" applyAlignment="1">
      <alignment horizontal="center"/>
    </xf>
    <xf numFmtId="0" fontId="5" fillId="0" borderId="0" xfId="0" applyFont="1" applyAlignment="1">
      <alignment horizontal="left"/>
    </xf>
    <xf numFmtId="0" fontId="5" fillId="0" borderId="0" xfId="0" applyFont="1" applyAlignment="1">
      <alignment horizontal="center" vertical="center"/>
    </xf>
    <xf numFmtId="1" fontId="5" fillId="0" borderId="0" xfId="0" applyNumberFormat="1" applyFont="1" applyAlignment="1">
      <alignment horizontal="center" vertical="center"/>
    </xf>
    <xf numFmtId="0" fontId="1" fillId="0" borderId="0" xfId="5" applyFont="1"/>
    <xf numFmtId="0" fontId="1" fillId="0" borderId="0" xfId="4"/>
    <xf numFmtId="0" fontId="1" fillId="0" borderId="0" xfId="4" applyAlignment="1">
      <alignment vertical="center"/>
    </xf>
    <xf numFmtId="0" fontId="1" fillId="0" borderId="0" xfId="4" applyAlignment="1">
      <alignment horizontal="left" vertical="center"/>
    </xf>
    <xf numFmtId="0" fontId="1" fillId="0" borderId="0" xfId="4" applyAlignment="1">
      <alignment horizontal="center" vertical="center"/>
    </xf>
    <xf numFmtId="165" fontId="1" fillId="0" borderId="0" xfId="5" applyNumberFormat="1" applyFont="1" applyAlignment="1">
      <alignment horizontal="center" vertical="center"/>
    </xf>
    <xf numFmtId="0" fontId="16" fillId="0" borderId="0" xfId="4" applyFont="1" applyAlignment="1">
      <alignment vertical="center"/>
    </xf>
    <xf numFmtId="165" fontId="16" fillId="0" borderId="0" xfId="5" applyNumberFormat="1" applyFont="1" applyAlignment="1">
      <alignment horizontal="center" vertical="center"/>
    </xf>
    <xf numFmtId="0" fontId="1" fillId="7" borderId="25" xfId="5" applyFont="1" applyFill="1" applyBorder="1" applyAlignment="1">
      <alignment horizontal="center"/>
    </xf>
    <xf numFmtId="0" fontId="1" fillId="7" borderId="26" xfId="5" applyFont="1" applyFill="1" applyBorder="1" applyAlignment="1">
      <alignment horizontal="center"/>
    </xf>
    <xf numFmtId="0" fontId="1" fillId="7" borderId="27" xfId="5" applyFont="1" applyFill="1" applyBorder="1" applyAlignment="1">
      <alignment horizontal="center"/>
    </xf>
    <xf numFmtId="0" fontId="1" fillId="7" borderId="24" xfId="5" applyFont="1" applyFill="1" applyBorder="1" applyAlignment="1">
      <alignment horizontal="center"/>
    </xf>
    <xf numFmtId="0" fontId="1" fillId="0" borderId="28" xfId="5" applyFont="1" applyBorder="1"/>
    <xf numFmtId="0" fontId="1" fillId="0" borderId="29" xfId="5" applyFont="1" applyBorder="1" applyAlignment="1">
      <alignment horizontal="center"/>
    </xf>
    <xf numFmtId="0" fontId="1" fillId="0" borderId="29" xfId="5" applyFont="1" applyBorder="1"/>
    <xf numFmtId="0" fontId="1" fillId="0" borderId="18" xfId="5" applyFont="1" applyBorder="1"/>
    <xf numFmtId="0" fontId="1" fillId="0" borderId="30" xfId="5" applyFont="1" applyBorder="1"/>
    <xf numFmtId="0" fontId="1" fillId="0" borderId="31" xfId="5" applyFont="1" applyBorder="1" applyAlignment="1">
      <alignment horizontal="center"/>
    </xf>
    <xf numFmtId="49" fontId="1" fillId="0" borderId="5" xfId="5" applyNumberFormat="1" applyFont="1" applyBorder="1"/>
    <xf numFmtId="165" fontId="0" fillId="0" borderId="5" xfId="5" applyNumberFormat="1" applyFont="1" applyBorder="1" applyAlignment="1">
      <alignment horizontal="center"/>
    </xf>
    <xf numFmtId="10" fontId="0" fillId="0" borderId="5" xfId="5" applyNumberFormat="1" applyFont="1" applyBorder="1" applyAlignment="1">
      <alignment horizontal="center"/>
    </xf>
    <xf numFmtId="10" fontId="1" fillId="8" borderId="5" xfId="5" applyNumberFormat="1" applyFont="1" applyFill="1" applyBorder="1"/>
    <xf numFmtId="0" fontId="1" fillId="0" borderId="5" xfId="5" applyFont="1" applyBorder="1"/>
    <xf numFmtId="165" fontId="1" fillId="0" borderId="5" xfId="5" applyNumberFormat="1" applyFont="1" applyBorder="1"/>
    <xf numFmtId="165" fontId="1" fillId="0" borderId="3" xfId="5" applyNumberFormat="1" applyFont="1" applyBorder="1"/>
    <xf numFmtId="9" fontId="1" fillId="8" borderId="5" xfId="5" applyNumberFormat="1" applyFont="1" applyFill="1" applyBorder="1"/>
    <xf numFmtId="10" fontId="0" fillId="0" borderId="5" xfId="5" applyNumberFormat="1" applyFont="1" applyBorder="1"/>
    <xf numFmtId="0" fontId="1" fillId="0" borderId="3" xfId="5" applyFont="1" applyBorder="1"/>
    <xf numFmtId="10" fontId="1" fillId="0" borderId="5" xfId="5" applyNumberFormat="1" applyFont="1" applyBorder="1"/>
    <xf numFmtId="9" fontId="0" fillId="0" borderId="5" xfId="5" applyNumberFormat="1" applyFont="1" applyBorder="1"/>
    <xf numFmtId="9" fontId="0" fillId="0" borderId="3" xfId="5" applyNumberFormat="1" applyFont="1" applyBorder="1"/>
    <xf numFmtId="9" fontId="1" fillId="2" borderId="5" xfId="5" applyNumberFormat="1" applyFont="1" applyFill="1" applyBorder="1"/>
    <xf numFmtId="9" fontId="1" fillId="0" borderId="5" xfId="5" applyNumberFormat="1" applyFont="1" applyBorder="1"/>
    <xf numFmtId="0" fontId="1" fillId="0" borderId="5" xfId="5" applyFont="1" applyBorder="1" applyAlignment="1">
      <alignment vertical="center"/>
    </xf>
    <xf numFmtId="9" fontId="1" fillId="8" borderId="3" xfId="5" applyNumberFormat="1" applyFont="1" applyFill="1" applyBorder="1"/>
    <xf numFmtId="167" fontId="1" fillId="0" borderId="5" xfId="1" applyBorder="1" applyProtection="1"/>
    <xf numFmtId="167" fontId="1" fillId="0" borderId="3" xfId="5" applyNumberFormat="1" applyFont="1" applyBorder="1"/>
    <xf numFmtId="165" fontId="1" fillId="2" borderId="5" xfId="5" applyNumberFormat="1" applyFont="1" applyFill="1" applyBorder="1"/>
    <xf numFmtId="165" fontId="0" fillId="0" borderId="5" xfId="5" applyNumberFormat="1" applyFont="1" applyBorder="1"/>
    <xf numFmtId="9" fontId="1" fillId="8" borderId="5" xfId="2" applyFont="1" applyFill="1" applyBorder="1" applyProtection="1"/>
    <xf numFmtId="0" fontId="1" fillId="0" borderId="5" xfId="5" applyFont="1" applyBorder="1" applyAlignment="1">
      <alignment vertical="center" wrapText="1"/>
    </xf>
    <xf numFmtId="165" fontId="16" fillId="7" borderId="34" xfId="5" applyNumberFormat="1" applyFont="1" applyFill="1" applyBorder="1"/>
    <xf numFmtId="10" fontId="16" fillId="7" borderId="35" xfId="5" applyNumberFormat="1" applyFont="1" applyFill="1" applyBorder="1"/>
    <xf numFmtId="165" fontId="1" fillId="7" borderId="26" xfId="5" applyNumberFormat="1" applyFont="1" applyFill="1" applyBorder="1"/>
    <xf numFmtId="165" fontId="1" fillId="7" borderId="27" xfId="5" applyNumberFormat="1" applyFont="1" applyFill="1" applyBorder="1"/>
    <xf numFmtId="165" fontId="1" fillId="7" borderId="24" xfId="5" applyNumberFormat="1" applyFont="1" applyFill="1" applyBorder="1"/>
    <xf numFmtId="0" fontId="16" fillId="0" borderId="5" xfId="5" applyFont="1" applyBorder="1"/>
    <xf numFmtId="4" fontId="1" fillId="0" borderId="5" xfId="6" applyNumberFormat="1" applyBorder="1" applyAlignment="1">
      <alignment horizontal="center"/>
    </xf>
    <xf numFmtId="0" fontId="1" fillId="0" borderId="32" xfId="5" applyFont="1" applyBorder="1"/>
    <xf numFmtId="10" fontId="1" fillId="0" borderId="5" xfId="11" applyNumberFormat="1" applyBorder="1" applyAlignment="1" applyProtection="1">
      <alignment horizontal="center"/>
    </xf>
    <xf numFmtId="10" fontId="1" fillId="0" borderId="36" xfId="6" applyNumberFormat="1" applyBorder="1" applyAlignment="1">
      <alignment horizontal="center"/>
    </xf>
    <xf numFmtId="10" fontId="1" fillId="0" borderId="37" xfId="6" applyNumberFormat="1" applyBorder="1" applyAlignment="1">
      <alignment horizontal="center"/>
    </xf>
    <xf numFmtId="10" fontId="1" fillId="0" borderId="33" xfId="6" applyNumberFormat="1" applyBorder="1" applyAlignment="1">
      <alignment horizontal="center"/>
    </xf>
    <xf numFmtId="0" fontId="1" fillId="0" borderId="0" xfId="5" applyFont="1" applyAlignment="1">
      <alignment horizontal="center"/>
    </xf>
    <xf numFmtId="167" fontId="1" fillId="0" borderId="0" xfId="5" applyNumberFormat="1" applyFont="1"/>
    <xf numFmtId="10" fontId="1" fillId="0" borderId="0" xfId="5" applyNumberFormat="1" applyFont="1"/>
    <xf numFmtId="0" fontId="16" fillId="0" borderId="0" xfId="5" applyFont="1" applyAlignment="1">
      <alignment horizontal="center"/>
    </xf>
    <xf numFmtId="0" fontId="5" fillId="0" borderId="40" xfId="0" applyFont="1" applyBorder="1" applyAlignment="1">
      <alignment horizontal="center" vertical="center"/>
    </xf>
    <xf numFmtId="0" fontId="5" fillId="0" borderId="41" xfId="0" applyFont="1" applyBorder="1" applyAlignment="1">
      <alignment horizontal="center" vertical="center"/>
    </xf>
    <xf numFmtId="0" fontId="5" fillId="0" borderId="42" xfId="0" applyFont="1" applyBorder="1" applyAlignment="1">
      <alignment vertical="center"/>
    </xf>
    <xf numFmtId="0" fontId="0" fillId="0" borderId="43" xfId="0" applyBorder="1"/>
    <xf numFmtId="0" fontId="16" fillId="9" borderId="5" xfId="0" applyFont="1" applyFill="1" applyBorder="1" applyAlignment="1">
      <alignment vertical="center" wrapText="1"/>
    </xf>
    <xf numFmtId="0" fontId="1" fillId="9" borderId="5" xfId="0" applyFont="1" applyFill="1" applyBorder="1" applyAlignment="1">
      <alignment horizontal="center" vertical="center" wrapText="1"/>
    </xf>
    <xf numFmtId="167" fontId="1" fillId="9" borderId="32" xfId="1" applyFill="1" applyBorder="1" applyAlignment="1" applyProtection="1">
      <alignment vertical="center" wrapText="1"/>
    </xf>
    <xf numFmtId="0" fontId="16" fillId="0" borderId="5" xfId="0" applyFont="1" applyBorder="1" applyAlignment="1">
      <alignment horizontal="center" vertical="center" wrapText="1"/>
    </xf>
    <xf numFmtId="0" fontId="16" fillId="0" borderId="5" xfId="0" applyFont="1" applyBorder="1" applyAlignment="1">
      <alignment horizontal="left" wrapText="1"/>
    </xf>
    <xf numFmtId="2" fontId="1" fillId="0" borderId="3" xfId="0" applyNumberFormat="1" applyFont="1" applyBorder="1" applyAlignment="1">
      <alignment horizontal="center" vertical="center" wrapText="1"/>
    </xf>
    <xf numFmtId="0" fontId="16" fillId="0" borderId="3" xfId="0" applyFont="1" applyBorder="1" applyAlignment="1">
      <alignment horizontal="center" vertical="center" wrapText="1"/>
    </xf>
    <xf numFmtId="0" fontId="1" fillId="0" borderId="43"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2" fontId="1" fillId="0" borderId="0" xfId="0" applyNumberFormat="1" applyFont="1" applyAlignment="1">
      <alignment horizontal="center" vertical="center" wrapText="1"/>
    </xf>
    <xf numFmtId="0" fontId="1" fillId="0" borderId="3" xfId="0" applyFont="1" applyBorder="1" applyAlignment="1">
      <alignment horizontal="center" vertical="center" wrapText="1"/>
    </xf>
    <xf numFmtId="0" fontId="0" fillId="0" borderId="0" xfId="0" applyAlignment="1">
      <alignment wrapText="1"/>
    </xf>
    <xf numFmtId="2" fontId="0" fillId="0" borderId="0" xfId="0" applyNumberFormat="1"/>
    <xf numFmtId="1" fontId="0" fillId="0" borderId="0" xfId="0" applyNumberFormat="1"/>
    <xf numFmtId="0" fontId="20" fillId="0" borderId="0" xfId="0" applyFont="1" applyAlignment="1">
      <alignment horizontal="left"/>
    </xf>
    <xf numFmtId="0" fontId="20" fillId="0" borderId="0" xfId="0" applyFont="1" applyAlignment="1">
      <alignment horizontal="right"/>
    </xf>
    <xf numFmtId="0" fontId="0" fillId="0" borderId="5" xfId="0" applyBorder="1" applyAlignment="1">
      <alignment horizontal="left" vertical="top" wrapText="1"/>
    </xf>
    <xf numFmtId="0" fontId="0" fillId="0" borderId="5" xfId="0" applyBorder="1" applyAlignment="1">
      <alignment horizontal="center" vertical="top" wrapText="1"/>
    </xf>
    <xf numFmtId="0" fontId="0" fillId="0" borderId="5" xfId="0" applyBorder="1" applyAlignment="1">
      <alignment horizontal="right" vertical="top" wrapText="1"/>
    </xf>
    <xf numFmtId="0" fontId="14" fillId="0" borderId="5" xfId="0" applyFont="1" applyBorder="1" applyAlignment="1">
      <alignment horizontal="left" vertical="top" wrapText="1"/>
    </xf>
    <xf numFmtId="4" fontId="0" fillId="0" borderId="5" xfId="0" applyNumberFormat="1" applyBorder="1" applyAlignment="1">
      <alignment horizontal="right" vertical="top" wrapText="1"/>
    </xf>
    <xf numFmtId="0" fontId="2" fillId="0" borderId="0" xfId="12"/>
    <xf numFmtId="0" fontId="24" fillId="2" borderId="32" xfId="12" applyFont="1" applyFill="1" applyBorder="1" applyAlignment="1">
      <alignment horizontal="center" vertical="center"/>
    </xf>
    <xf numFmtId="0" fontId="23" fillId="2" borderId="47" xfId="12" applyFont="1" applyFill="1" applyBorder="1" applyAlignment="1">
      <alignment horizontal="center" vertical="center"/>
    </xf>
    <xf numFmtId="0" fontId="23" fillId="2" borderId="49" xfId="12" applyFont="1" applyFill="1" applyBorder="1" applyAlignment="1">
      <alignment horizontal="center" vertical="center"/>
    </xf>
    <xf numFmtId="0" fontId="23" fillId="2" borderId="50" xfId="12" applyFont="1" applyFill="1" applyBorder="1" applyAlignment="1">
      <alignment horizontal="center" vertical="center"/>
    </xf>
    <xf numFmtId="0" fontId="23" fillId="2" borderId="48" xfId="12" applyFont="1" applyFill="1" applyBorder="1" applyAlignment="1">
      <alignment horizontal="center" vertical="center" wrapText="1"/>
    </xf>
    <xf numFmtId="168" fontId="2" fillId="0" borderId="0" xfId="12" applyNumberFormat="1"/>
    <xf numFmtId="0" fontId="24" fillId="2" borderId="52" xfId="12" applyFont="1" applyFill="1" applyBorder="1" applyAlignment="1">
      <alignment horizontal="center" vertical="center"/>
    </xf>
    <xf numFmtId="1" fontId="25" fillId="2" borderId="3" xfId="12" applyNumberFormat="1" applyFont="1" applyFill="1" applyBorder="1" applyAlignment="1">
      <alignment horizontal="center" vertical="center" wrapText="1"/>
    </xf>
    <xf numFmtId="1" fontId="25" fillId="2" borderId="3" xfId="12" applyNumberFormat="1" applyFont="1" applyFill="1" applyBorder="1" applyAlignment="1">
      <alignment horizontal="left" vertical="center" wrapText="1"/>
    </xf>
    <xf numFmtId="2" fontId="24" fillId="2" borderId="45" xfId="12" applyNumberFormat="1" applyFont="1" applyFill="1" applyBorder="1" applyAlignment="1">
      <alignment horizontal="center" vertical="center" wrapText="1"/>
    </xf>
    <xf numFmtId="0" fontId="1" fillId="0" borderId="0" xfId="12" applyFont="1"/>
    <xf numFmtId="2" fontId="24" fillId="2" borderId="33" xfId="12" applyNumberFormat="1" applyFont="1" applyFill="1" applyBorder="1" applyAlignment="1">
      <alignment horizontal="center" vertical="center" wrapText="1"/>
    </xf>
    <xf numFmtId="0" fontId="26" fillId="2" borderId="31" xfId="12" applyFont="1" applyFill="1" applyBorder="1" applyAlignment="1">
      <alignment horizontal="center" vertical="center" wrapText="1"/>
    </xf>
    <xf numFmtId="2" fontId="24" fillId="2" borderId="53" xfId="12" applyNumberFormat="1" applyFont="1" applyFill="1" applyBorder="1" applyAlignment="1">
      <alignment horizontal="center" vertical="center" wrapText="1"/>
    </xf>
    <xf numFmtId="2" fontId="24" fillId="2" borderId="45" xfId="12" applyNumberFormat="1" applyFont="1" applyFill="1" applyBorder="1" applyAlignment="1">
      <alignment horizontal="center" vertical="center"/>
    </xf>
    <xf numFmtId="2" fontId="24" fillId="2" borderId="32" xfId="12" applyNumberFormat="1" applyFont="1" applyFill="1" applyBorder="1" applyAlignment="1">
      <alignment horizontal="center" vertical="center"/>
    </xf>
    <xf numFmtId="0" fontId="24" fillId="2" borderId="54" xfId="12" applyFont="1" applyFill="1" applyBorder="1" applyAlignment="1">
      <alignment horizontal="right" vertical="center"/>
    </xf>
    <xf numFmtId="0" fontId="24" fillId="2" borderId="16" xfId="12" applyFont="1" applyFill="1" applyBorder="1" applyAlignment="1">
      <alignment horizontal="right" vertical="center"/>
    </xf>
    <xf numFmtId="0" fontId="24" fillId="2" borderId="43" xfId="12" applyFont="1" applyFill="1" applyBorder="1" applyAlignment="1">
      <alignment horizontal="right" vertical="center"/>
    </xf>
    <xf numFmtId="0" fontId="24" fillId="2" borderId="0" xfId="12" applyFont="1" applyFill="1" applyAlignment="1">
      <alignment horizontal="right" vertical="center"/>
    </xf>
    <xf numFmtId="2" fontId="24" fillId="2" borderId="33" xfId="12" applyNumberFormat="1" applyFont="1" applyFill="1" applyBorder="1" applyAlignment="1">
      <alignment horizontal="center" vertical="center"/>
    </xf>
    <xf numFmtId="2" fontId="23" fillId="2" borderId="33" xfId="12" applyNumberFormat="1" applyFont="1" applyFill="1" applyBorder="1" applyAlignment="1">
      <alignment horizontal="center" vertical="center"/>
    </xf>
    <xf numFmtId="0" fontId="24" fillId="2" borderId="31" xfId="12" applyFont="1" applyFill="1" applyBorder="1" applyAlignment="1">
      <alignment horizontal="center" vertical="center"/>
    </xf>
    <xf numFmtId="2" fontId="29" fillId="2" borderId="58" xfId="12" applyNumberFormat="1" applyFont="1" applyFill="1" applyBorder="1" applyAlignment="1">
      <alignment horizontal="center" vertical="center" wrapText="1"/>
    </xf>
    <xf numFmtId="2" fontId="29" fillId="2" borderId="32" xfId="12" applyNumberFormat="1" applyFont="1" applyFill="1" applyBorder="1" applyAlignment="1">
      <alignment horizontal="center" vertical="center" wrapText="1"/>
    </xf>
    <xf numFmtId="0" fontId="26" fillId="2" borderId="5" xfId="12" applyFont="1" applyFill="1" applyBorder="1" applyAlignment="1">
      <alignment horizontal="center" vertical="center" wrapText="1"/>
    </xf>
    <xf numFmtId="0" fontId="26" fillId="2" borderId="4" xfId="12" applyFont="1" applyFill="1" applyBorder="1" applyAlignment="1">
      <alignment horizontal="center" vertical="center" wrapText="1"/>
    </xf>
    <xf numFmtId="0" fontId="0" fillId="0" borderId="4" xfId="0" applyBorder="1" applyAlignment="1">
      <alignment vertical="center"/>
    </xf>
    <xf numFmtId="0" fontId="7" fillId="2" borderId="5" xfId="0" applyFont="1" applyFill="1" applyBorder="1" applyAlignment="1">
      <alignment horizontal="left" vertical="center" wrapText="1"/>
    </xf>
    <xf numFmtId="0" fontId="7" fillId="2" borderId="6" xfId="0" applyFont="1" applyFill="1" applyBorder="1" applyAlignment="1">
      <alignment horizontal="center" vertical="center" wrapText="1"/>
    </xf>
    <xf numFmtId="0" fontId="7" fillId="2" borderId="6" xfId="0" applyFont="1" applyFill="1" applyBorder="1" applyAlignment="1">
      <alignment horizontal="left" vertical="center" wrapText="1"/>
    </xf>
    <xf numFmtId="4" fontId="7" fillId="2" borderId="6" xfId="0" applyNumberFormat="1" applyFont="1" applyFill="1" applyBorder="1" applyAlignment="1">
      <alignment horizontal="center" vertical="center" wrapText="1"/>
    </xf>
    <xf numFmtId="2" fontId="31" fillId="0" borderId="3" xfId="0" applyNumberFormat="1" applyFont="1" applyBorder="1" applyAlignment="1">
      <alignment horizontal="center" vertical="center" wrapText="1"/>
    </xf>
    <xf numFmtId="0" fontId="31" fillId="0" borderId="3" xfId="0" applyFont="1" applyBorder="1" applyAlignment="1">
      <alignment horizontal="center" vertical="center" wrapText="1"/>
    </xf>
    <xf numFmtId="2" fontId="1" fillId="0" borderId="5" xfId="0" applyNumberFormat="1" applyFont="1" applyBorder="1" applyAlignment="1">
      <alignment horizontal="center" vertical="center" wrapText="1"/>
    </xf>
    <xf numFmtId="0" fontId="3" fillId="2" borderId="2" xfId="0" applyFont="1" applyFill="1" applyBorder="1" applyAlignment="1">
      <alignment horizontal="center" vertical="center" wrapText="1"/>
    </xf>
    <xf numFmtId="0" fontId="1" fillId="0" borderId="0" xfId="13"/>
    <xf numFmtId="0" fontId="32" fillId="0" borderId="0" xfId="14"/>
    <xf numFmtId="0" fontId="33" fillId="0" borderId="0" xfId="15" applyFont="1" applyAlignment="1">
      <alignment horizontal="center" vertical="center"/>
    </xf>
    <xf numFmtId="0" fontId="34" fillId="0" borderId="0" xfId="15" applyFont="1" applyAlignment="1">
      <alignment horizontal="left" vertical="center" wrapText="1"/>
    </xf>
    <xf numFmtId="0" fontId="35" fillId="0" borderId="0" xfId="15" applyFont="1" applyAlignment="1">
      <alignment horizontal="left" vertical="center"/>
    </xf>
    <xf numFmtId="0" fontId="35" fillId="0" borderId="0" xfId="15" applyFont="1" applyAlignment="1">
      <alignment horizontal="center" vertical="center"/>
    </xf>
    <xf numFmtId="0" fontId="32" fillId="0" borderId="62" xfId="14" applyBorder="1"/>
    <xf numFmtId="0" fontId="37" fillId="0" borderId="0" xfId="14" applyFont="1" applyAlignment="1">
      <alignment vertical="center"/>
    </xf>
    <xf numFmtId="0" fontId="36" fillId="0" borderId="0" xfId="15" applyFont="1" applyAlignment="1">
      <alignment horizontal="right" vertical="center"/>
    </xf>
    <xf numFmtId="0" fontId="35" fillId="0" borderId="0" xfId="15" applyFont="1" applyAlignment="1">
      <alignment horizontal="right" vertical="center"/>
    </xf>
    <xf numFmtId="0" fontId="38" fillId="0" borderId="0" xfId="14" applyFont="1" applyAlignment="1">
      <alignment horizontal="left" vertical="top" wrapText="1"/>
    </xf>
    <xf numFmtId="0" fontId="32" fillId="0" borderId="0" xfId="14" applyAlignment="1">
      <alignment horizontal="justify" vertical="top" wrapText="1"/>
    </xf>
    <xf numFmtId="0" fontId="39" fillId="0" borderId="0" xfId="14" applyFont="1" applyAlignment="1">
      <alignment horizontal="left" vertical="center" wrapText="1"/>
    </xf>
    <xf numFmtId="0" fontId="39" fillId="0" borderId="0" xfId="14" applyFont="1" applyAlignment="1">
      <alignment horizontal="justify" vertical="center" wrapText="1"/>
    </xf>
    <xf numFmtId="0" fontId="31" fillId="0" borderId="62" xfId="14" applyFont="1" applyBorder="1"/>
    <xf numFmtId="0" fontId="31" fillId="0" borderId="62" xfId="14" applyFont="1" applyBorder="1" applyAlignment="1">
      <alignment horizontal="center"/>
    </xf>
    <xf numFmtId="170" fontId="40" fillId="0" borderId="0" xfId="14" applyNumberFormat="1" applyFont="1" applyAlignment="1">
      <alignment horizontal="center"/>
    </xf>
    <xf numFmtId="170" fontId="31" fillId="0" borderId="5" xfId="14" applyNumberFormat="1" applyFont="1" applyBorder="1" applyAlignment="1">
      <alignment horizontal="center"/>
    </xf>
    <xf numFmtId="0" fontId="31" fillId="0" borderId="5" xfId="14" applyFont="1" applyBorder="1" applyAlignment="1">
      <alignment horizontal="center"/>
    </xf>
    <xf numFmtId="0" fontId="41" fillId="0" borderId="5" xfId="15" applyFont="1" applyBorder="1" applyAlignment="1">
      <alignment horizontal="center" vertical="center"/>
    </xf>
    <xf numFmtId="0" fontId="37" fillId="0" borderId="0" xfId="14" applyFont="1"/>
    <xf numFmtId="0" fontId="40" fillId="0" borderId="60" xfId="14" applyFont="1" applyBorder="1"/>
    <xf numFmtId="0" fontId="40" fillId="0" borderId="61" xfId="14" applyFont="1" applyBorder="1"/>
    <xf numFmtId="0" fontId="40" fillId="0" borderId="43" xfId="14" applyFont="1" applyBorder="1"/>
    <xf numFmtId="0" fontId="40" fillId="0" borderId="43" xfId="14" applyFont="1" applyBorder="1" applyAlignment="1">
      <alignment vertical="center"/>
    </xf>
    <xf numFmtId="0" fontId="46" fillId="12" borderId="31" xfId="14" applyFont="1" applyFill="1" applyBorder="1" applyAlignment="1">
      <alignment horizontal="center" vertical="center" wrapText="1"/>
    </xf>
    <xf numFmtId="0" fontId="46" fillId="12" borderId="5" xfId="14" applyFont="1" applyFill="1" applyBorder="1" applyAlignment="1">
      <alignment horizontal="center" vertical="center" wrapText="1"/>
    </xf>
    <xf numFmtId="0" fontId="46" fillId="12" borderId="32" xfId="14" applyFont="1" applyFill="1" applyBorder="1" applyAlignment="1">
      <alignment horizontal="center" vertical="center" wrapText="1"/>
    </xf>
    <xf numFmtId="0" fontId="31" fillId="0" borderId="31" xfId="14" applyFont="1" applyBorder="1" applyAlignment="1">
      <alignment horizontal="center" vertical="center" wrapText="1"/>
    </xf>
    <xf numFmtId="0" fontId="40" fillId="0" borderId="0" xfId="14" applyFont="1"/>
    <xf numFmtId="0" fontId="31" fillId="0" borderId="44" xfId="14" applyFont="1" applyBorder="1" applyAlignment="1">
      <alignment horizontal="center" vertical="center" wrapText="1"/>
    </xf>
    <xf numFmtId="0" fontId="31" fillId="0" borderId="14" xfId="14" applyFont="1" applyBorder="1" applyAlignment="1">
      <alignment horizontal="center" vertical="center"/>
    </xf>
    <xf numFmtId="0" fontId="31" fillId="0" borderId="44" xfId="14" applyFont="1" applyBorder="1" applyAlignment="1">
      <alignment horizontal="center" wrapText="1"/>
    </xf>
    <xf numFmtId="171" fontId="46" fillId="10" borderId="24" xfId="14" applyNumberFormat="1" applyFont="1" applyFill="1" applyBorder="1" applyAlignment="1">
      <alignment horizontal="center" vertical="center" wrapText="1"/>
    </xf>
    <xf numFmtId="0" fontId="40" fillId="0" borderId="0" xfId="14" applyFont="1" applyAlignment="1">
      <alignment horizontal="justify" vertical="center" wrapText="1"/>
    </xf>
    <xf numFmtId="4" fontId="48" fillId="0" borderId="0" xfId="14" applyNumberFormat="1" applyFont="1" applyAlignment="1">
      <alignment vertical="center"/>
    </xf>
    <xf numFmtId="0" fontId="31" fillId="0" borderId="43" xfId="14" applyFont="1" applyBorder="1"/>
    <xf numFmtId="4" fontId="49" fillId="0" borderId="0" xfId="14" applyNumberFormat="1" applyFont="1" applyAlignment="1">
      <alignment vertical="center"/>
    </xf>
    <xf numFmtId="0" fontId="31" fillId="0" borderId="0" xfId="14" applyFont="1"/>
    <xf numFmtId="0" fontId="31" fillId="0" borderId="43" xfId="6" applyFont="1" applyBorder="1"/>
    <xf numFmtId="0" fontId="31" fillId="0" borderId="63" xfId="6" applyFont="1" applyBorder="1"/>
    <xf numFmtId="4" fontId="49" fillId="0" borderId="64" xfId="14" applyNumberFormat="1" applyFont="1" applyBorder="1" applyAlignment="1">
      <alignment vertical="center"/>
    </xf>
    <xf numFmtId="0" fontId="31" fillId="0" borderId="65" xfId="14" applyFont="1" applyBorder="1"/>
    <xf numFmtId="0" fontId="31" fillId="0" borderId="5" xfId="14" applyFont="1" applyBorder="1" applyAlignment="1">
      <alignment horizontal="center" vertical="center" wrapText="1"/>
    </xf>
    <xf numFmtId="164" fontId="31" fillId="0" borderId="32" xfId="16" applyFont="1" applyBorder="1" applyAlignment="1" applyProtection="1">
      <alignment vertical="center"/>
    </xf>
    <xf numFmtId="164" fontId="31" fillId="0" borderId="45" xfId="16" applyFont="1" applyBorder="1" applyAlignment="1" applyProtection="1">
      <alignment vertical="center"/>
    </xf>
    <xf numFmtId="43" fontId="1" fillId="0" borderId="0" xfId="5" applyNumberFormat="1" applyFont="1"/>
    <xf numFmtId="9" fontId="28" fillId="0" borderId="0" xfId="2"/>
    <xf numFmtId="9" fontId="1" fillId="0" borderId="0" xfId="5" applyNumberFormat="1" applyFont="1"/>
    <xf numFmtId="1" fontId="25" fillId="2" borderId="3" xfId="12" applyNumberFormat="1" applyFont="1" applyFill="1" applyBorder="1" applyAlignment="1">
      <alignment horizontal="left" wrapText="1"/>
    </xf>
    <xf numFmtId="0" fontId="9" fillId="4" borderId="7" xfId="0" applyFont="1" applyFill="1" applyBorder="1" applyAlignment="1">
      <alignment horizontal="left" vertical="center" wrapText="1"/>
    </xf>
    <xf numFmtId="0" fontId="31" fillId="0" borderId="5" xfId="14" applyFont="1" applyBorder="1" applyAlignment="1">
      <alignment horizontal="center" vertical="center"/>
    </xf>
    <xf numFmtId="2" fontId="50" fillId="2" borderId="33" xfId="12" applyNumberFormat="1" applyFont="1" applyFill="1" applyBorder="1" applyAlignment="1">
      <alignment horizontal="center" vertical="center" wrapText="1"/>
    </xf>
    <xf numFmtId="0" fontId="29" fillId="2" borderId="57" xfId="12" applyFont="1" applyFill="1" applyBorder="1" applyAlignment="1">
      <alignment horizontal="center" vertical="center"/>
    </xf>
    <xf numFmtId="0" fontId="43" fillId="0" borderId="38" xfId="14" applyFont="1" applyBorder="1" applyAlignment="1">
      <alignment vertical="center"/>
    </xf>
    <xf numFmtId="0" fontId="5" fillId="0" borderId="3" xfId="0" applyFont="1" applyBorder="1" applyAlignment="1">
      <alignment vertical="center" wrapText="1"/>
    </xf>
    <xf numFmtId="10" fontId="6" fillId="2" borderId="2" xfId="0" applyNumberFormat="1" applyFont="1" applyFill="1" applyBorder="1" applyAlignment="1">
      <alignment vertical="center" wrapText="1"/>
    </xf>
    <xf numFmtId="10" fontId="6" fillId="2" borderId="5" xfId="0" applyNumberFormat="1" applyFont="1" applyFill="1" applyBorder="1" applyAlignment="1">
      <alignment vertical="center" wrapText="1"/>
    </xf>
    <xf numFmtId="4" fontId="9" fillId="4" borderId="8" xfId="0" applyNumberFormat="1" applyFont="1" applyFill="1" applyBorder="1" applyAlignment="1">
      <alignment horizontal="right" vertical="top" wrapText="1"/>
    </xf>
    <xf numFmtId="4" fontId="7" fillId="2" borderId="68" xfId="0" applyNumberFormat="1" applyFont="1" applyFill="1" applyBorder="1" applyAlignment="1">
      <alignment horizontal="center" vertical="center" wrapText="1"/>
    </xf>
    <xf numFmtId="0" fontId="0" fillId="0" borderId="15" xfId="0" applyBorder="1"/>
    <xf numFmtId="0" fontId="0" fillId="0" borderId="16" xfId="0" applyBorder="1"/>
    <xf numFmtId="0" fontId="0" fillId="0" borderId="17" xfId="0" applyBorder="1" applyAlignment="1">
      <alignment horizontal="center" vertical="center"/>
    </xf>
    <xf numFmtId="0" fontId="0" fillId="0" borderId="12" xfId="0" applyBorder="1"/>
    <xf numFmtId="0" fontId="0" fillId="0" borderId="18" xfId="0" applyBorder="1"/>
    <xf numFmtId="0" fontId="0" fillId="0" borderId="1" xfId="0" applyBorder="1"/>
    <xf numFmtId="10" fontId="28" fillId="13" borderId="7" xfId="2" applyNumberFormat="1" applyFill="1" applyBorder="1" applyAlignment="1">
      <alignment horizontal="center" vertical="top"/>
    </xf>
    <xf numFmtId="4" fontId="5" fillId="0" borderId="0" xfId="0" applyNumberFormat="1" applyFont="1" applyAlignment="1">
      <alignment horizontal="center" vertical="center"/>
    </xf>
    <xf numFmtId="0" fontId="7" fillId="2" borderId="2" xfId="0" applyFont="1" applyFill="1" applyBorder="1" applyAlignment="1">
      <alignment horizontal="center" wrapText="1"/>
    </xf>
    <xf numFmtId="0" fontId="3" fillId="2" borderId="2" xfId="0" applyFont="1" applyFill="1" applyBorder="1" applyAlignment="1">
      <alignment horizontal="center" vertical="center" wrapText="1"/>
    </xf>
    <xf numFmtId="0" fontId="5" fillId="0" borderId="3" xfId="0" applyFont="1" applyBorder="1" applyAlignment="1">
      <alignment horizontal="left" vertical="center" wrapText="1"/>
    </xf>
    <xf numFmtId="0" fontId="5" fillId="0" borderId="2" xfId="0" applyFont="1" applyBorder="1" applyAlignment="1">
      <alignment horizontal="left" vertical="center" wrapText="1"/>
    </xf>
    <xf numFmtId="0" fontId="7" fillId="2" borderId="5" xfId="0" applyFont="1" applyFill="1" applyBorder="1" applyAlignment="1">
      <alignment horizontal="left" vertical="center"/>
    </xf>
    <xf numFmtId="0" fontId="7" fillId="2" borderId="5" xfId="0" applyFont="1" applyFill="1" applyBorder="1" applyAlignment="1">
      <alignment horizontal="left" vertical="center" wrapText="1"/>
    </xf>
    <xf numFmtId="0" fontId="7" fillId="2" borderId="2" xfId="0" applyFont="1" applyFill="1" applyBorder="1" applyAlignment="1">
      <alignment horizontal="left" vertical="center" wrapText="1"/>
    </xf>
    <xf numFmtId="0" fontId="7" fillId="2" borderId="4" xfId="0" applyFont="1" applyFill="1" applyBorder="1" applyAlignment="1">
      <alignment horizontal="left" vertical="center" wrapText="1"/>
    </xf>
    <xf numFmtId="0" fontId="5" fillId="0" borderId="4" xfId="0" applyFont="1" applyBorder="1" applyAlignment="1">
      <alignment horizontal="left" vertical="center" wrapText="1"/>
    </xf>
    <xf numFmtId="10" fontId="6" fillId="2" borderId="2" xfId="0" applyNumberFormat="1" applyFont="1" applyFill="1" applyBorder="1" applyAlignment="1">
      <alignment horizontal="center" vertical="center" wrapText="1"/>
    </xf>
    <xf numFmtId="10" fontId="6" fillId="2" borderId="4" xfId="0" applyNumberFormat="1" applyFont="1" applyFill="1" applyBorder="1" applyAlignment="1">
      <alignment horizontal="center" vertical="center" wrapText="1"/>
    </xf>
    <xf numFmtId="0" fontId="7" fillId="2" borderId="5" xfId="0" applyFont="1" applyFill="1" applyBorder="1" applyAlignment="1">
      <alignment horizont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top" wrapText="1"/>
    </xf>
    <xf numFmtId="4" fontId="3" fillId="2" borderId="10" xfId="0" applyNumberFormat="1" applyFont="1" applyFill="1" applyBorder="1" applyAlignment="1">
      <alignment horizontal="right" vertical="top" wrapText="1"/>
    </xf>
    <xf numFmtId="0" fontId="16" fillId="0" borderId="19" xfId="4" applyFont="1" applyBorder="1" applyAlignment="1">
      <alignment horizontal="center" vertical="center"/>
    </xf>
    <xf numFmtId="0" fontId="16" fillId="0" borderId="20" xfId="4" applyFont="1" applyBorder="1" applyAlignment="1">
      <alignment horizontal="left" vertical="center"/>
    </xf>
    <xf numFmtId="0" fontId="16" fillId="0" borderId="21" xfId="5" applyFont="1" applyBorder="1" applyAlignment="1">
      <alignment horizontal="left" vertical="center"/>
    </xf>
    <xf numFmtId="0" fontId="16" fillId="0" borderId="22" xfId="5" applyFont="1" applyBorder="1" applyAlignment="1">
      <alignment horizontal="left" vertical="center" wrapText="1"/>
    </xf>
    <xf numFmtId="0" fontId="16" fillId="0" borderId="23" xfId="4" applyFont="1" applyBorder="1" applyAlignment="1">
      <alignment horizontal="center" vertical="center"/>
    </xf>
    <xf numFmtId="0" fontId="16" fillId="0" borderId="24" xfId="4" applyFont="1" applyBorder="1" applyAlignment="1">
      <alignment horizontal="center"/>
    </xf>
    <xf numFmtId="10" fontId="1" fillId="0" borderId="5" xfId="5" applyNumberFormat="1" applyFont="1" applyBorder="1" applyAlignment="1">
      <alignment horizontal="center"/>
    </xf>
    <xf numFmtId="165" fontId="1" fillId="0" borderId="32" xfId="5" applyNumberFormat="1" applyFont="1" applyBorder="1" applyAlignment="1">
      <alignment horizontal="center"/>
    </xf>
    <xf numFmtId="165" fontId="1" fillId="0" borderId="33" xfId="5" applyNumberFormat="1" applyFont="1" applyBorder="1" applyAlignment="1">
      <alignment horizontal="center"/>
    </xf>
    <xf numFmtId="0" fontId="16" fillId="7" borderId="20" xfId="5" applyFont="1" applyFill="1" applyBorder="1" applyAlignment="1">
      <alignment horizontal="center"/>
    </xf>
    <xf numFmtId="0" fontId="17"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6" fillId="0" borderId="38" xfId="0" applyFont="1" applyBorder="1"/>
    <xf numFmtId="0" fontId="16" fillId="0" borderId="21" xfId="0" applyFont="1" applyBorder="1" applyAlignment="1">
      <alignment vertical="center"/>
    </xf>
    <xf numFmtId="2" fontId="16" fillId="0" borderId="39" xfId="0" applyNumberFormat="1" applyFont="1" applyBorder="1" applyAlignment="1">
      <alignment horizontal="left" vertical="center" wrapText="1"/>
    </xf>
    <xf numFmtId="2" fontId="16" fillId="0" borderId="32" xfId="0" applyNumberFormat="1" applyFont="1" applyBorder="1" applyAlignment="1">
      <alignment horizontal="left" vertical="center" wrapText="1"/>
    </xf>
    <xf numFmtId="2" fontId="16" fillId="0" borderId="33" xfId="0" applyNumberFormat="1" applyFont="1" applyBorder="1" applyAlignment="1">
      <alignment horizontal="left" vertical="center" wrapText="1"/>
    </xf>
    <xf numFmtId="0" fontId="16" fillId="9" borderId="31" xfId="0" applyFont="1" applyFill="1" applyBorder="1" applyAlignment="1">
      <alignment horizontal="center" vertical="center" wrapText="1"/>
    </xf>
    <xf numFmtId="0" fontId="1" fillId="0" borderId="31" xfId="0" applyFont="1" applyBorder="1" applyAlignment="1">
      <alignment horizontal="center" vertical="center" wrapText="1"/>
    </xf>
    <xf numFmtId="0" fontId="1" fillId="0" borderId="5" xfId="0" applyFont="1" applyBorder="1" applyAlignment="1">
      <alignment horizontal="center" vertical="center" wrapText="1"/>
    </xf>
    <xf numFmtId="167" fontId="1" fillId="0" borderId="32" xfId="1" applyBorder="1" applyAlignment="1" applyProtection="1">
      <alignment vertical="center" wrapText="1"/>
    </xf>
    <xf numFmtId="0" fontId="1" fillId="0" borderId="5" xfId="0" applyFont="1" applyBorder="1" applyAlignment="1">
      <alignment horizontal="left" vertical="center" wrapText="1"/>
    </xf>
    <xf numFmtId="0" fontId="30" fillId="0" borderId="5" xfId="0" applyFont="1" applyBorder="1" applyAlignment="1">
      <alignment horizontal="left" vertical="center" wrapText="1"/>
    </xf>
    <xf numFmtId="0" fontId="16" fillId="0" borderId="3" xfId="0" applyFont="1" applyBorder="1" applyAlignment="1">
      <alignment horizontal="left" vertical="center" wrapText="1"/>
    </xf>
    <xf numFmtId="0" fontId="16" fillId="0" borderId="4" xfId="0" applyFont="1" applyBorder="1" applyAlignment="1">
      <alignment horizontal="left" vertical="center" wrapText="1"/>
    </xf>
    <xf numFmtId="167" fontId="1" fillId="0" borderId="32" xfId="1" applyBorder="1" applyAlignment="1" applyProtection="1">
      <alignment horizontal="center" vertical="center" wrapText="1"/>
    </xf>
    <xf numFmtId="0" fontId="1" fillId="0" borderId="14"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44" xfId="0" applyFont="1" applyBorder="1" applyAlignment="1">
      <alignment horizontal="center" vertical="center" wrapText="1"/>
    </xf>
    <xf numFmtId="0" fontId="1" fillId="0" borderId="57" xfId="0" applyFont="1" applyBorder="1" applyAlignment="1">
      <alignment horizontal="center" vertical="center" wrapText="1"/>
    </xf>
    <xf numFmtId="0" fontId="1" fillId="0" borderId="28" xfId="0" applyFont="1" applyBorder="1" applyAlignment="1">
      <alignment horizontal="center" vertical="center" wrapText="1"/>
    </xf>
    <xf numFmtId="167" fontId="1" fillId="0" borderId="45" xfId="1" applyBorder="1" applyAlignment="1" applyProtection="1">
      <alignment horizontal="center" vertical="center" wrapText="1"/>
    </xf>
    <xf numFmtId="167" fontId="1" fillId="0" borderId="58" xfId="1" applyBorder="1" applyAlignment="1" applyProtection="1">
      <alignment horizontal="center" vertical="center" wrapText="1"/>
    </xf>
    <xf numFmtId="167" fontId="1" fillId="0" borderId="30" xfId="1" applyBorder="1" applyAlignment="1" applyProtection="1">
      <alignment horizontal="center" vertical="center" wrapText="1"/>
    </xf>
    <xf numFmtId="0" fontId="1" fillId="0" borderId="46" xfId="0" applyFont="1" applyBorder="1" applyAlignment="1">
      <alignment horizontal="center" vertical="center" wrapText="1"/>
    </xf>
    <xf numFmtId="0" fontId="1" fillId="0" borderId="1" xfId="0" applyFont="1" applyBorder="1" applyAlignment="1">
      <alignment horizontal="center" vertical="center" wrapText="1"/>
    </xf>
    <xf numFmtId="167" fontId="1" fillId="0" borderId="15" xfId="1" applyBorder="1" applyAlignment="1" applyProtection="1">
      <alignment horizontal="center" vertical="center" wrapText="1"/>
    </xf>
    <xf numFmtId="167" fontId="1" fillId="0" borderId="12" xfId="1" applyBorder="1" applyAlignment="1" applyProtection="1">
      <alignment horizontal="center" vertical="center" wrapText="1"/>
    </xf>
    <xf numFmtId="167" fontId="1" fillId="0" borderId="18" xfId="1" applyBorder="1" applyAlignment="1" applyProtection="1">
      <alignment horizontal="center" vertical="center" wrapText="1"/>
    </xf>
    <xf numFmtId="167" fontId="1" fillId="0" borderId="45" xfId="1" applyBorder="1" applyAlignment="1" applyProtection="1">
      <alignment vertical="center" wrapText="1"/>
    </xf>
    <xf numFmtId="0" fontId="16" fillId="0" borderId="5" xfId="0" applyFont="1" applyBorder="1" applyAlignment="1">
      <alignment horizontal="center" vertical="center" wrapText="1"/>
    </xf>
    <xf numFmtId="0" fontId="30" fillId="0" borderId="3" xfId="0" applyFont="1" applyBorder="1" applyAlignment="1">
      <alignment horizontal="left" vertical="center" wrapText="1"/>
    </xf>
    <xf numFmtId="0" fontId="30" fillId="0" borderId="4" xfId="0" applyFont="1" applyBorder="1" applyAlignment="1">
      <alignment horizontal="left" vertical="center" wrapText="1"/>
    </xf>
    <xf numFmtId="0" fontId="21" fillId="0" borderId="19" xfId="12" applyFont="1" applyBorder="1" applyAlignment="1">
      <alignment horizontal="center" vertical="center"/>
    </xf>
    <xf numFmtId="0" fontId="22" fillId="2" borderId="47" xfId="12" applyFont="1" applyFill="1" applyBorder="1" applyAlignment="1">
      <alignment horizontal="center" vertical="center"/>
    </xf>
    <xf numFmtId="0" fontId="10" fillId="2" borderId="48" xfId="12" applyFont="1" applyFill="1" applyBorder="1" applyAlignment="1">
      <alignment horizontal="left" vertical="center" wrapText="1"/>
    </xf>
    <xf numFmtId="0" fontId="23" fillId="2" borderId="31" xfId="12" applyFont="1" applyFill="1" applyBorder="1" applyAlignment="1">
      <alignment horizontal="left" vertical="center"/>
    </xf>
    <xf numFmtId="0" fontId="24" fillId="2" borderId="5" xfId="12" applyFont="1" applyFill="1" applyBorder="1" applyAlignment="1">
      <alignment horizontal="left" vertical="center"/>
    </xf>
    <xf numFmtId="0" fontId="24" fillId="2" borderId="31" xfId="12" applyFont="1" applyFill="1" applyBorder="1" applyAlignment="1">
      <alignment horizontal="left" vertical="center" wrapText="1"/>
    </xf>
    <xf numFmtId="0" fontId="10" fillId="2" borderId="5" xfId="12" applyFont="1" applyFill="1" applyBorder="1" applyAlignment="1">
      <alignment horizontal="left" vertical="center" wrapText="1"/>
    </xf>
    <xf numFmtId="0" fontId="23" fillId="2" borderId="51" xfId="12" applyFont="1" applyFill="1" applyBorder="1" applyAlignment="1">
      <alignment horizontal="center" vertical="center"/>
    </xf>
    <xf numFmtId="0" fontId="23" fillId="2" borderId="50" xfId="12" applyFont="1" applyFill="1" applyBorder="1" applyAlignment="1">
      <alignment horizontal="center" vertical="center"/>
    </xf>
    <xf numFmtId="174" fontId="24" fillId="2" borderId="15" xfId="12" applyNumberFormat="1" applyFont="1" applyFill="1" applyBorder="1" applyAlignment="1">
      <alignment horizontal="center" vertical="center"/>
    </xf>
    <xf numFmtId="2" fontId="25" fillId="2" borderId="3" xfId="12" applyNumberFormat="1" applyFont="1" applyFill="1" applyBorder="1" applyAlignment="1">
      <alignment horizontal="center" vertical="center" wrapText="1"/>
    </xf>
    <xf numFmtId="0" fontId="26" fillId="2" borderId="39" xfId="12" applyFont="1" applyFill="1" applyBorder="1" applyAlignment="1">
      <alignment horizontal="right" vertical="center" wrapText="1"/>
    </xf>
    <xf numFmtId="168" fontId="25" fillId="2" borderId="3" xfId="12" applyNumberFormat="1" applyFont="1" applyFill="1" applyBorder="1" applyAlignment="1">
      <alignment horizontal="center" vertical="center" wrapText="1"/>
    </xf>
    <xf numFmtId="4" fontId="25" fillId="2" borderId="3" xfId="12" applyNumberFormat="1" applyFont="1" applyFill="1" applyBorder="1" applyAlignment="1">
      <alignment horizontal="center" vertical="center" wrapText="1"/>
    </xf>
    <xf numFmtId="0" fontId="26" fillId="2" borderId="47" xfId="12" applyFont="1" applyFill="1" applyBorder="1" applyAlignment="1">
      <alignment horizontal="right" vertical="center" wrapText="1"/>
    </xf>
    <xf numFmtId="0" fontId="24" fillId="2" borderId="28" xfId="12" applyFont="1" applyFill="1" applyBorder="1" applyAlignment="1">
      <alignment horizontal="right" vertical="center"/>
    </xf>
    <xf numFmtId="0" fontId="24" fillId="2" borderId="31" xfId="12" applyFont="1" applyFill="1" applyBorder="1" applyAlignment="1">
      <alignment horizontal="right" vertical="center"/>
    </xf>
    <xf numFmtId="0" fontId="1" fillId="0" borderId="56" xfId="12" applyFont="1" applyBorder="1" applyAlignment="1">
      <alignment horizontal="left" vertical="top" wrapText="1"/>
    </xf>
    <xf numFmtId="0" fontId="24" fillId="2" borderId="4" xfId="12" applyFont="1" applyFill="1" applyBorder="1" applyAlignment="1">
      <alignment horizontal="right" vertical="center"/>
    </xf>
    <xf numFmtId="0" fontId="24" fillId="2" borderId="13" xfId="12" applyFont="1" applyFill="1" applyBorder="1" applyAlignment="1">
      <alignment horizontal="right" vertical="center"/>
    </xf>
    <xf numFmtId="0" fontId="23" fillId="2" borderId="25" xfId="12" applyFont="1" applyFill="1" applyBorder="1" applyAlignment="1">
      <alignment horizontal="right" vertical="center"/>
    </xf>
    <xf numFmtId="0" fontId="27" fillId="8" borderId="55" xfId="12" applyFont="1" applyFill="1" applyBorder="1" applyAlignment="1">
      <alignment horizontal="left" vertical="top" wrapText="1"/>
    </xf>
    <xf numFmtId="168" fontId="24" fillId="2" borderId="15" xfId="12" applyNumberFormat="1" applyFont="1" applyFill="1" applyBorder="1" applyAlignment="1">
      <alignment horizontal="center" vertical="center"/>
    </xf>
    <xf numFmtId="2" fontId="25" fillId="2" borderId="5" xfId="12" applyNumberFormat="1" applyFont="1" applyFill="1" applyBorder="1" applyAlignment="1">
      <alignment horizontal="center" vertical="center" wrapText="1"/>
    </xf>
    <xf numFmtId="1" fontId="25" fillId="2" borderId="5" xfId="12" applyNumberFormat="1" applyFont="1" applyFill="1" applyBorder="1" applyAlignment="1">
      <alignment horizontal="center" vertical="center" wrapText="1"/>
    </xf>
    <xf numFmtId="0" fontId="23" fillId="2" borderId="66" xfId="12" applyFont="1" applyFill="1" applyBorder="1" applyAlignment="1">
      <alignment horizontal="center" vertical="center"/>
    </xf>
    <xf numFmtId="0" fontId="23" fillId="2" borderId="67" xfId="12" applyFont="1" applyFill="1" applyBorder="1" applyAlignment="1">
      <alignment horizontal="center" vertical="center"/>
    </xf>
    <xf numFmtId="0" fontId="23" fillId="2" borderId="49" xfId="12" applyFont="1" applyFill="1" applyBorder="1" applyAlignment="1">
      <alignment horizontal="center" vertical="center"/>
    </xf>
    <xf numFmtId="0" fontId="24" fillId="2" borderId="59" xfId="12" applyFont="1" applyFill="1" applyBorder="1" applyAlignment="1">
      <alignment horizontal="left" vertical="center"/>
    </xf>
    <xf numFmtId="0" fontId="24" fillId="2" borderId="2" xfId="12" applyFont="1" applyFill="1" applyBorder="1" applyAlignment="1">
      <alignment horizontal="left" vertical="center"/>
    </xf>
    <xf numFmtId="0" fontId="24" fillId="2" borderId="4" xfId="12" applyFont="1" applyFill="1" applyBorder="1" applyAlignment="1">
      <alignment horizontal="left" vertical="center"/>
    </xf>
    <xf numFmtId="169" fontId="25" fillId="2" borderId="3" xfId="12" applyNumberFormat="1" applyFont="1" applyFill="1" applyBorder="1" applyAlignment="1">
      <alignment horizontal="center" vertical="center" wrapText="1"/>
    </xf>
    <xf numFmtId="0" fontId="10" fillId="0" borderId="56" xfId="12" applyFont="1" applyBorder="1" applyAlignment="1">
      <alignment horizontal="left" vertical="top" wrapText="1"/>
    </xf>
    <xf numFmtId="173" fontId="25" fillId="2" borderId="3" xfId="12" applyNumberFormat="1" applyFont="1" applyFill="1" applyBorder="1" applyAlignment="1">
      <alignment horizontal="center" vertical="center" wrapText="1"/>
    </xf>
    <xf numFmtId="175" fontId="24" fillId="2" borderId="15" xfId="12" applyNumberFormat="1" applyFont="1" applyFill="1" applyBorder="1" applyAlignment="1">
      <alignment horizontal="center" vertical="center"/>
    </xf>
    <xf numFmtId="168" fontId="24" fillId="2" borderId="3" xfId="12" applyNumberFormat="1" applyFont="1" applyFill="1" applyBorder="1" applyAlignment="1">
      <alignment horizontal="center" vertical="center"/>
    </xf>
    <xf numFmtId="0" fontId="29" fillId="2" borderId="3" xfId="12" applyFont="1" applyFill="1" applyBorder="1" applyAlignment="1">
      <alignment horizontal="center" vertical="center"/>
    </xf>
    <xf numFmtId="0" fontId="29" fillId="2" borderId="4" xfId="12" applyFont="1" applyFill="1" applyBorder="1" applyAlignment="1">
      <alignment horizontal="center" vertical="center"/>
    </xf>
    <xf numFmtId="0" fontId="2" fillId="0" borderId="0" xfId="12" applyAlignment="1">
      <alignment horizontal="left" vertical="center"/>
    </xf>
    <xf numFmtId="0" fontId="1" fillId="0" borderId="56" xfId="12" applyFont="1" applyBorder="1" applyAlignment="1">
      <alignment horizontal="left" vertical="top"/>
    </xf>
    <xf numFmtId="170" fontId="24" fillId="2" borderId="3" xfId="12" applyNumberFormat="1" applyFont="1" applyFill="1" applyBorder="1" applyAlignment="1">
      <alignment horizontal="center" vertical="center"/>
    </xf>
    <xf numFmtId="0" fontId="24" fillId="2" borderId="3" xfId="12" applyFont="1" applyFill="1" applyBorder="1" applyAlignment="1">
      <alignment horizontal="center" vertical="center"/>
    </xf>
    <xf numFmtId="170" fontId="25" fillId="2" borderId="3" xfId="12" applyNumberFormat="1" applyFont="1" applyFill="1" applyBorder="1" applyAlignment="1">
      <alignment horizontal="center" vertical="center" wrapText="1"/>
    </xf>
    <xf numFmtId="2" fontId="24" fillId="2" borderId="3" xfId="12" applyNumberFormat="1" applyFont="1" applyFill="1" applyBorder="1" applyAlignment="1">
      <alignment horizontal="center" vertical="center"/>
    </xf>
    <xf numFmtId="168" fontId="25" fillId="2" borderId="5" xfId="12" applyNumberFormat="1" applyFont="1" applyFill="1" applyBorder="1" applyAlignment="1">
      <alignment horizontal="center" vertical="center" wrapText="1"/>
    </xf>
    <xf numFmtId="0" fontId="26" fillId="2" borderId="31" xfId="12" applyFont="1" applyFill="1" applyBorder="1" applyAlignment="1">
      <alignment horizontal="center" vertical="center" wrapText="1"/>
    </xf>
    <xf numFmtId="0" fontId="26" fillId="2" borderId="59" xfId="12" applyFont="1" applyFill="1" applyBorder="1" applyAlignment="1">
      <alignment horizontal="center" vertical="center" wrapText="1"/>
    </xf>
    <xf numFmtId="0" fontId="26" fillId="2" borderId="4" xfId="12" applyFont="1" applyFill="1" applyBorder="1" applyAlignment="1">
      <alignment horizontal="center" vertical="center" wrapText="1"/>
    </xf>
    <xf numFmtId="4" fontId="25" fillId="2" borderId="5" xfId="12" applyNumberFormat="1" applyFont="1" applyFill="1" applyBorder="1" applyAlignment="1">
      <alignment horizontal="center" vertical="center" wrapText="1"/>
    </xf>
    <xf numFmtId="0" fontId="45" fillId="11" borderId="38" xfId="14" applyFont="1" applyFill="1" applyBorder="1" applyAlignment="1">
      <alignment horizontal="center" vertical="center" wrapText="1"/>
    </xf>
    <xf numFmtId="0" fontId="45" fillId="11" borderId="38" xfId="14" applyFont="1" applyFill="1" applyBorder="1" applyAlignment="1">
      <alignment horizontal="justify" vertical="center" wrapText="1"/>
    </xf>
    <xf numFmtId="0" fontId="46" fillId="10" borderId="25" xfId="14" applyFont="1" applyFill="1" applyBorder="1" applyAlignment="1">
      <alignment horizontal="center" vertical="center" wrapText="1"/>
    </xf>
    <xf numFmtId="0" fontId="40" fillId="0" borderId="0" xfId="14" applyFont="1" applyAlignment="1">
      <alignment horizontal="justify" vertical="center" wrapText="1"/>
    </xf>
    <xf numFmtId="0" fontId="43" fillId="0" borderId="38" xfId="14" applyFont="1" applyBorder="1" applyAlignment="1">
      <alignment horizontal="left" vertical="center"/>
    </xf>
    <xf numFmtId="0" fontId="43" fillId="0" borderId="38" xfId="14" applyFont="1" applyBorder="1" applyAlignment="1">
      <alignment vertical="center"/>
    </xf>
    <xf numFmtId="0" fontId="30" fillId="10" borderId="55" xfId="14" applyFont="1" applyFill="1" applyBorder="1" applyAlignment="1">
      <alignment horizontal="center" vertical="center" wrapText="1"/>
    </xf>
    <xf numFmtId="0" fontId="3" fillId="2" borderId="66" xfId="0" applyFont="1" applyFill="1" applyBorder="1" applyAlignment="1">
      <alignment horizontal="center" vertical="center" wrapText="1"/>
    </xf>
    <xf numFmtId="0" fontId="3" fillId="2" borderId="67" xfId="0" applyFont="1" applyFill="1" applyBorder="1" applyAlignment="1">
      <alignment horizontal="center" vertical="center" wrapText="1"/>
    </xf>
    <xf numFmtId="0" fontId="0" fillId="0" borderId="69" xfId="0" applyBorder="1"/>
    <xf numFmtId="0" fontId="0" fillId="0" borderId="61" xfId="0" applyBorder="1"/>
    <xf numFmtId="0" fontId="0" fillId="0" borderId="70" xfId="0" applyBorder="1" applyAlignment="1">
      <alignment horizontal="center" vertical="center"/>
    </xf>
    <xf numFmtId="0" fontId="3" fillId="2" borderId="59" xfId="0" applyFont="1" applyFill="1" applyBorder="1" applyAlignment="1">
      <alignment horizontal="center" vertical="center" wrapText="1"/>
    </xf>
    <xf numFmtId="0" fontId="0" fillId="0" borderId="0" xfId="0" applyBorder="1"/>
    <xf numFmtId="0" fontId="0" fillId="0" borderId="62" xfId="0" applyBorder="1" applyAlignment="1">
      <alignment horizontal="center" vertical="center"/>
    </xf>
    <xf numFmtId="0" fontId="5" fillId="0" borderId="59" xfId="0" applyFont="1" applyBorder="1" applyAlignment="1">
      <alignment horizontal="left" vertical="center"/>
    </xf>
    <xf numFmtId="0" fontId="7" fillId="2" borderId="31" xfId="0" applyFont="1" applyFill="1" applyBorder="1" applyAlignment="1">
      <alignment horizontal="left" vertical="center"/>
    </xf>
    <xf numFmtId="0" fontId="7" fillId="2" borderId="59" xfId="0" applyFont="1" applyFill="1" applyBorder="1" applyAlignment="1">
      <alignment horizontal="left" vertical="center" wrapText="1"/>
    </xf>
    <xf numFmtId="0" fontId="7" fillId="2" borderId="59" xfId="0" applyFont="1" applyFill="1" applyBorder="1" applyAlignment="1">
      <alignment horizontal="center" wrapText="1"/>
    </xf>
    <xf numFmtId="0" fontId="0" fillId="0" borderId="71" xfId="0" applyBorder="1" applyAlignment="1">
      <alignment horizontal="center" vertical="center"/>
    </xf>
    <xf numFmtId="0" fontId="7" fillId="2" borderId="72" xfId="0" applyFont="1" applyFill="1" applyBorder="1" applyAlignment="1">
      <alignment horizontal="center" vertical="center" wrapText="1"/>
    </xf>
    <xf numFmtId="4" fontId="7" fillId="2" borderId="73" xfId="0" applyNumberFormat="1" applyFont="1" applyFill="1" applyBorder="1" applyAlignment="1">
      <alignment horizontal="center" vertical="center" wrapText="1"/>
    </xf>
    <xf numFmtId="0" fontId="9" fillId="4" borderId="74" xfId="0" applyFont="1" applyFill="1" applyBorder="1" applyAlignment="1">
      <alignment horizontal="center" vertical="top" wrapText="1"/>
    </xf>
    <xf numFmtId="10" fontId="28" fillId="13" borderId="75" xfId="2" applyNumberFormat="1" applyFill="1" applyBorder="1" applyAlignment="1">
      <alignment horizontal="center" vertical="top"/>
    </xf>
    <xf numFmtId="0" fontId="30" fillId="14" borderId="76" xfId="0" applyFont="1" applyFill="1" applyBorder="1" applyAlignment="1">
      <alignment horizontal="right" vertical="top" wrapText="1"/>
    </xf>
    <xf numFmtId="0" fontId="30" fillId="14" borderId="77" xfId="0" applyFont="1" applyFill="1" applyBorder="1" applyAlignment="1">
      <alignment horizontal="right" vertical="top" wrapText="1"/>
    </xf>
    <xf numFmtId="4" fontId="30" fillId="14" borderId="78" xfId="0" applyNumberFormat="1" applyFont="1" applyFill="1" applyBorder="1" applyAlignment="1">
      <alignment horizontal="center" vertical="top" wrapText="1"/>
    </xf>
    <xf numFmtId="10" fontId="28" fillId="13" borderId="79" xfId="2" applyNumberFormat="1" applyFill="1" applyBorder="1" applyAlignment="1">
      <alignment horizontal="center" vertical="top"/>
    </xf>
    <xf numFmtId="10" fontId="28" fillId="13" borderId="80" xfId="2" applyNumberFormat="1" applyFill="1" applyBorder="1" applyAlignment="1">
      <alignment horizontal="center" vertical="top"/>
    </xf>
    <xf numFmtId="0" fontId="1" fillId="0" borderId="22" xfId="12" applyFont="1" applyBorder="1" applyAlignment="1">
      <alignment horizontal="left" vertical="top" wrapText="1"/>
    </xf>
    <xf numFmtId="0" fontId="10" fillId="0" borderId="22" xfId="12" applyFont="1" applyBorder="1" applyAlignment="1">
      <alignment horizontal="left" vertical="top" wrapText="1"/>
    </xf>
    <xf numFmtId="0" fontId="42" fillId="0" borderId="61" xfId="6" applyFont="1" applyBorder="1" applyAlignment="1">
      <alignment vertical="center" wrapText="1"/>
    </xf>
    <xf numFmtId="0" fontId="42" fillId="0" borderId="70" xfId="6" applyFont="1" applyBorder="1" applyAlignment="1">
      <alignment vertical="center" wrapText="1"/>
    </xf>
    <xf numFmtId="0" fontId="42" fillId="0" borderId="0" xfId="6" applyFont="1" applyBorder="1" applyAlignment="1">
      <alignment vertical="center" wrapText="1"/>
    </xf>
    <xf numFmtId="0" fontId="42" fillId="0" borderId="62" xfId="6" applyFont="1" applyBorder="1" applyAlignment="1">
      <alignment vertical="center" wrapText="1"/>
    </xf>
    <xf numFmtId="0" fontId="42" fillId="0" borderId="1" xfId="6" applyFont="1" applyBorder="1" applyAlignment="1">
      <alignment vertical="center" wrapText="1"/>
    </xf>
    <xf numFmtId="0" fontId="42" fillId="0" borderId="71" xfId="6" applyFont="1" applyBorder="1" applyAlignment="1">
      <alignment vertical="center" wrapText="1"/>
    </xf>
    <xf numFmtId="0" fontId="43" fillId="0" borderId="60" xfId="6" applyFont="1" applyBorder="1" applyAlignment="1">
      <alignment horizontal="center" vertical="center" wrapText="1"/>
    </xf>
    <xf numFmtId="0" fontId="43" fillId="0" borderId="61" xfId="6" applyFont="1" applyBorder="1" applyAlignment="1">
      <alignment horizontal="center" vertical="center" wrapText="1"/>
    </xf>
    <xf numFmtId="0" fontId="43" fillId="0" borderId="43" xfId="6" applyFont="1" applyBorder="1" applyAlignment="1">
      <alignment horizontal="center" vertical="center" wrapText="1"/>
    </xf>
    <xf numFmtId="0" fontId="43" fillId="0" borderId="0" xfId="6" applyFont="1" applyBorder="1" applyAlignment="1">
      <alignment horizontal="center" vertical="center" wrapText="1"/>
    </xf>
    <xf numFmtId="0" fontId="43" fillId="0" borderId="46" xfId="6" applyFont="1" applyBorder="1" applyAlignment="1">
      <alignment horizontal="center" vertical="center" wrapText="1"/>
    </xf>
    <xf numFmtId="0" fontId="43" fillId="0" borderId="1" xfId="6" applyFont="1" applyBorder="1" applyAlignment="1">
      <alignment horizontal="center" vertical="center" wrapText="1"/>
    </xf>
    <xf numFmtId="0" fontId="46" fillId="0" borderId="81" xfId="14" applyFont="1" applyBorder="1" applyAlignment="1">
      <alignment horizontal="left" vertical="center"/>
    </xf>
    <xf numFmtId="0" fontId="46" fillId="0" borderId="82" xfId="14" applyFont="1" applyBorder="1" applyAlignment="1">
      <alignment horizontal="left" vertical="center"/>
    </xf>
    <xf numFmtId="0" fontId="46" fillId="0" borderId="83" xfId="14" applyFont="1" applyBorder="1" applyAlignment="1">
      <alignment horizontal="left" vertical="center"/>
    </xf>
    <xf numFmtId="0" fontId="46" fillId="0" borderId="38" xfId="14" applyFont="1" applyBorder="1" applyAlignment="1">
      <alignment vertical="center"/>
    </xf>
    <xf numFmtId="0" fontId="46" fillId="0" borderId="59" xfId="14" applyFont="1" applyBorder="1" applyAlignment="1">
      <alignment horizontal="left" vertical="center"/>
    </xf>
    <xf numFmtId="0" fontId="46" fillId="0" borderId="2" xfId="14" applyFont="1" applyBorder="1" applyAlignment="1">
      <alignment horizontal="left" vertical="center"/>
    </xf>
    <xf numFmtId="0" fontId="46" fillId="0" borderId="84" xfId="14" applyFont="1" applyBorder="1" applyAlignment="1">
      <alignment horizontal="left" vertical="center"/>
    </xf>
    <xf numFmtId="0" fontId="46" fillId="0" borderId="84" xfId="14" applyFont="1" applyBorder="1" applyAlignment="1">
      <alignment vertical="center"/>
    </xf>
    <xf numFmtId="0" fontId="43" fillId="0" borderId="84" xfId="14" applyFont="1" applyBorder="1" applyAlignment="1">
      <alignment vertical="center"/>
    </xf>
    <xf numFmtId="0" fontId="40" fillId="0" borderId="0" xfId="14" applyFont="1" applyBorder="1"/>
    <xf numFmtId="0" fontId="40" fillId="0" borderId="0" xfId="14" applyFont="1" applyBorder="1" applyAlignment="1">
      <alignment vertical="center"/>
    </xf>
    <xf numFmtId="0" fontId="43" fillId="0" borderId="70" xfId="6" applyFont="1" applyBorder="1" applyAlignment="1">
      <alignment horizontal="center" vertical="center" wrapText="1"/>
    </xf>
    <xf numFmtId="0" fontId="43" fillId="0" borderId="62" xfId="6" applyFont="1" applyBorder="1" applyAlignment="1">
      <alignment horizontal="center" vertical="center" wrapText="1"/>
    </xf>
    <xf numFmtId="0" fontId="43" fillId="0" borderId="71" xfId="6" applyFont="1" applyBorder="1" applyAlignment="1">
      <alignment horizontal="center" vertical="center" wrapText="1"/>
    </xf>
    <xf numFmtId="0" fontId="40" fillId="0" borderId="70" xfId="14" applyFont="1" applyBorder="1"/>
    <xf numFmtId="0" fontId="40" fillId="0" borderId="0" xfId="14" applyFont="1" applyBorder="1" applyAlignment="1">
      <alignment horizontal="justify" vertical="center" wrapText="1"/>
    </xf>
    <xf numFmtId="0" fontId="40" fillId="0" borderId="62" xfId="14" applyFont="1" applyBorder="1" applyAlignment="1">
      <alignment horizontal="justify" vertical="center" wrapText="1"/>
    </xf>
    <xf numFmtId="0" fontId="40" fillId="0" borderId="0" xfId="14" applyFont="1" applyBorder="1" applyAlignment="1">
      <alignment horizontal="justify" vertical="center" wrapText="1"/>
    </xf>
    <xf numFmtId="0" fontId="40" fillId="0" borderId="62" xfId="14" applyFont="1" applyBorder="1" applyAlignment="1">
      <alignment horizontal="justify" vertical="center" wrapText="1"/>
    </xf>
    <xf numFmtId="172" fontId="41" fillId="0" borderId="32" xfId="15" applyNumberFormat="1" applyFont="1" applyBorder="1" applyAlignment="1">
      <alignment horizontal="center" vertical="center"/>
    </xf>
    <xf numFmtId="0" fontId="40" fillId="0" borderId="62" xfId="14" applyFont="1" applyBorder="1"/>
    <xf numFmtId="4" fontId="48" fillId="0" borderId="0" xfId="14" applyNumberFormat="1" applyFont="1" applyBorder="1" applyAlignment="1">
      <alignment vertical="center"/>
    </xf>
    <xf numFmtId="4" fontId="49" fillId="0" borderId="0" xfId="14" applyNumberFormat="1" applyFont="1" applyBorder="1" applyAlignment="1">
      <alignment vertical="center"/>
    </xf>
    <xf numFmtId="4" fontId="48" fillId="0" borderId="62" xfId="14" applyNumberFormat="1" applyFont="1" applyBorder="1" applyAlignment="1">
      <alignment vertical="center"/>
    </xf>
    <xf numFmtId="4" fontId="49" fillId="0" borderId="62" xfId="14" applyNumberFormat="1" applyFont="1" applyBorder="1" applyAlignment="1">
      <alignment vertical="center"/>
    </xf>
    <xf numFmtId="4" fontId="49" fillId="0" borderId="65" xfId="14" applyNumberFormat="1" applyFont="1" applyBorder="1" applyAlignment="1">
      <alignment vertical="center"/>
    </xf>
    <xf numFmtId="0" fontId="43" fillId="0" borderId="20" xfId="6" applyFont="1" applyBorder="1" applyAlignment="1">
      <alignment horizontal="center" vertical="center" wrapText="1"/>
    </xf>
  </cellXfs>
  <cellStyles count="17">
    <cellStyle name="Excel Built-in Normal" xfId="12" xr:uid="{00000000-0005-0000-0000-000000000000}"/>
    <cellStyle name="Moeda 2" xfId="3" xr:uid="{00000000-0005-0000-0000-000001000000}"/>
    <cellStyle name="Moeda 3" xfId="16" xr:uid="{9419F378-F417-4677-B623-1EA0BB8A7908}"/>
    <cellStyle name="Normal" xfId="0" builtinId="0"/>
    <cellStyle name="Normal 11 2" xfId="4" xr:uid="{00000000-0005-0000-0000-000003000000}"/>
    <cellStyle name="Normal 13 8 5" xfId="5" xr:uid="{00000000-0005-0000-0000-000004000000}"/>
    <cellStyle name="Normal 2" xfId="6" xr:uid="{00000000-0005-0000-0000-000005000000}"/>
    <cellStyle name="Normal 3" xfId="7" xr:uid="{00000000-0005-0000-0000-000006000000}"/>
    <cellStyle name="Normal 4" xfId="14" xr:uid="{C7F580FF-29F0-43FE-A7C3-B39793A9D0DE}"/>
    <cellStyle name="Normal 5 2 2" xfId="13" xr:uid="{77A5AEAC-197B-42DD-BB90-E6E409C2F55F}"/>
    <cellStyle name="Normal 7" xfId="8" xr:uid="{00000000-0005-0000-0000-000007000000}"/>
    <cellStyle name="Normal 7 2" xfId="15" xr:uid="{FD373587-FC0A-4E93-AC07-8D852634A361}"/>
    <cellStyle name="Porcentagem" xfId="2" builtinId="5"/>
    <cellStyle name="Porcentagem 2" xfId="9" xr:uid="{00000000-0005-0000-0000-000009000000}"/>
    <cellStyle name="Porcentagem 2 2" xfId="10" xr:uid="{00000000-0005-0000-0000-00000A000000}"/>
    <cellStyle name="Vírgula" xfId="1" builtinId="3"/>
    <cellStyle name="Vírgula 2" xfId="11" xr:uid="{00000000-0005-0000-0000-00000C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D8ECF6"/>
      <rgbColor rgb="FF660066"/>
      <rgbColor rgb="FFFF8080"/>
      <rgbColor rgb="FF0066CC"/>
      <rgbColor rgb="FFCFCFCF"/>
      <rgbColor rgb="FF000080"/>
      <rgbColor rgb="FFFF00FF"/>
      <rgbColor rgb="FFFFFF00"/>
      <rgbColor rgb="FF00FFFF"/>
      <rgbColor rgb="FF800080"/>
      <rgbColor rgb="FF800000"/>
      <rgbColor rgb="FF008080"/>
      <rgbColor rgb="FF0000FF"/>
      <rgbColor rgb="FF00CCFF"/>
      <rgbColor rgb="FFCCCCCC"/>
      <rgbColor rgb="FFDFF0D8"/>
      <rgbColor rgb="FFFFFF99"/>
      <rgbColor rgb="FFADB9CA"/>
      <rgbColor rgb="FFFF99CC"/>
      <rgbColor rgb="FFCC99FF"/>
      <rgbColor rgb="FFD9D9D9"/>
      <rgbColor rgb="FF3366FF"/>
      <rgbColor rgb="FF33CCCC"/>
      <rgbColor rgb="FF99CC00"/>
      <rgbColor rgb="FFFFCC00"/>
      <rgbColor rgb="FFFF9900"/>
      <rgbColor rgb="FFFF6600"/>
      <rgbColor rgb="FF4F81BD"/>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DFF0D8"/>
      <color rgb="FFDFF0D0"/>
      <color rgb="FFDAF0D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4</xdr:col>
      <xdr:colOff>66676</xdr:colOff>
      <xdr:row>0</xdr:row>
      <xdr:rowOff>133351</xdr:rowOff>
    </xdr:from>
    <xdr:to>
      <xdr:col>5</xdr:col>
      <xdr:colOff>371476</xdr:colOff>
      <xdr:row>1</xdr:row>
      <xdr:rowOff>683071</xdr:rowOff>
    </xdr:to>
    <xdr:pic>
      <xdr:nvPicPr>
        <xdr:cNvPr id="2" name="Imagem 1">
          <a:extLst>
            <a:ext uri="{FF2B5EF4-FFF2-40B4-BE49-F238E27FC236}">
              <a16:creationId xmlns:a16="http://schemas.microsoft.com/office/drawing/2014/main" id="{24A0EC9A-DEC5-4164-8DBE-F7E46AD5277F}"/>
            </a:ext>
          </a:extLst>
        </xdr:cNvPr>
        <xdr:cNvPicPr/>
      </xdr:nvPicPr>
      <xdr:blipFill>
        <a:blip xmlns:r="http://schemas.openxmlformats.org/officeDocument/2006/relationships" r:embed="rId1"/>
        <a:stretch/>
      </xdr:blipFill>
      <xdr:spPr>
        <a:xfrm>
          <a:off x="4476751" y="133351"/>
          <a:ext cx="838200" cy="77832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104760</xdr:colOff>
      <xdr:row>1</xdr:row>
      <xdr:rowOff>28440</xdr:rowOff>
    </xdr:from>
    <xdr:to>
      <xdr:col>2</xdr:col>
      <xdr:colOff>319320</xdr:colOff>
      <xdr:row>6</xdr:row>
      <xdr:rowOff>120960</xdr:rowOff>
    </xdr:to>
    <xdr:pic>
      <xdr:nvPicPr>
        <xdr:cNvPr id="2" name="Imagem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xdr:blipFill>
      <xdr:spPr>
        <a:xfrm>
          <a:off x="225360" y="228600"/>
          <a:ext cx="1090440" cy="109260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2" name="Imagem 2">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stretch/>
      </xdr:blipFill>
      <xdr:spPr>
        <a:xfrm>
          <a:off x="474480" y="319320"/>
          <a:ext cx="1023480" cy="100116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3" name="Imagem 1">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1"/>
        <a:stretch/>
      </xdr:blipFill>
      <xdr:spPr>
        <a:xfrm>
          <a:off x="474480" y="329040"/>
          <a:ext cx="1023480" cy="1001160"/>
        </a:xfrm>
        <a:prstGeom prst="rect">
          <a:avLst/>
        </a:prstGeom>
        <a:ln w="0">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4" name="Imagem 1">
          <a:extLst>
            <a:ext uri="{FF2B5EF4-FFF2-40B4-BE49-F238E27FC236}">
              <a16:creationId xmlns:a16="http://schemas.microsoft.com/office/drawing/2014/main" id="{00000000-0008-0000-0700-000004000000}"/>
            </a:ext>
          </a:extLst>
        </xdr:cNvPr>
        <xdr:cNvPicPr/>
      </xdr:nvPicPr>
      <xdr:blipFill>
        <a:blip xmlns:r="http://schemas.openxmlformats.org/officeDocument/2006/relationships" r:embed="rId1"/>
        <a:stretch/>
      </xdr:blipFill>
      <xdr:spPr>
        <a:xfrm>
          <a:off x="474480" y="329040"/>
          <a:ext cx="1023480" cy="1001160"/>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5" name="Imagem 3">
          <a:extLst>
            <a:ext uri="{FF2B5EF4-FFF2-40B4-BE49-F238E27FC236}">
              <a16:creationId xmlns:a16="http://schemas.microsoft.com/office/drawing/2014/main" id="{00000000-0008-0000-0800-000005000000}"/>
            </a:ext>
          </a:extLst>
        </xdr:cNvPr>
        <xdr:cNvPicPr/>
      </xdr:nvPicPr>
      <xdr:blipFill>
        <a:blip xmlns:r="http://schemas.openxmlformats.org/officeDocument/2006/relationships" r:embed="rId1"/>
        <a:stretch/>
      </xdr:blipFill>
      <xdr:spPr>
        <a:xfrm>
          <a:off x="474480" y="319320"/>
          <a:ext cx="1023480" cy="1001160"/>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6" name="Imagem 1">
          <a:extLst>
            <a:ext uri="{FF2B5EF4-FFF2-40B4-BE49-F238E27FC236}">
              <a16:creationId xmlns:a16="http://schemas.microsoft.com/office/drawing/2014/main" id="{00000000-0008-0000-0900-000006000000}"/>
            </a:ext>
          </a:extLst>
        </xdr:cNvPr>
        <xdr:cNvPicPr/>
      </xdr:nvPicPr>
      <xdr:blipFill>
        <a:blip xmlns:r="http://schemas.openxmlformats.org/officeDocument/2006/relationships" r:embed="rId1"/>
        <a:stretch/>
      </xdr:blipFill>
      <xdr:spPr>
        <a:xfrm>
          <a:off x="474480" y="329040"/>
          <a:ext cx="1023480" cy="1001160"/>
        </a:xfrm>
        <a:prstGeom prst="rect">
          <a:avLst/>
        </a:prstGeom>
        <a:ln w="0">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7" name="Imagem 1">
          <a:extLst>
            <a:ext uri="{FF2B5EF4-FFF2-40B4-BE49-F238E27FC236}">
              <a16:creationId xmlns:a16="http://schemas.microsoft.com/office/drawing/2014/main" id="{00000000-0008-0000-0A00-000007000000}"/>
            </a:ext>
          </a:extLst>
        </xdr:cNvPr>
        <xdr:cNvPicPr/>
      </xdr:nvPicPr>
      <xdr:blipFill>
        <a:blip xmlns:r="http://schemas.openxmlformats.org/officeDocument/2006/relationships" r:embed="rId1"/>
        <a:stretch/>
      </xdr:blipFill>
      <xdr:spPr>
        <a:xfrm>
          <a:off x="474480" y="329040"/>
          <a:ext cx="1023480" cy="1001160"/>
        </a:xfrm>
        <a:prstGeom prst="rect">
          <a:avLst/>
        </a:prstGeom>
        <a:ln w="0">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8" name="Imagem 1">
          <a:extLst>
            <a:ext uri="{FF2B5EF4-FFF2-40B4-BE49-F238E27FC236}">
              <a16:creationId xmlns:a16="http://schemas.microsoft.com/office/drawing/2014/main" id="{00000000-0008-0000-0B00-000008000000}"/>
            </a:ext>
          </a:extLst>
        </xdr:cNvPr>
        <xdr:cNvPicPr/>
      </xdr:nvPicPr>
      <xdr:blipFill>
        <a:blip xmlns:r="http://schemas.openxmlformats.org/officeDocument/2006/relationships" r:embed="rId1"/>
        <a:stretch/>
      </xdr:blipFill>
      <xdr:spPr>
        <a:xfrm>
          <a:off x="474480" y="329040"/>
          <a:ext cx="1023480" cy="1001160"/>
        </a:xfrm>
        <a:prstGeom prst="rect">
          <a:avLst/>
        </a:prstGeom>
        <a:ln w="0">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9" name="Imagem 1">
          <a:extLst>
            <a:ext uri="{FF2B5EF4-FFF2-40B4-BE49-F238E27FC236}">
              <a16:creationId xmlns:a16="http://schemas.microsoft.com/office/drawing/2014/main" id="{00000000-0008-0000-0C00-000009000000}"/>
            </a:ext>
          </a:extLst>
        </xdr:cNvPr>
        <xdr:cNvPicPr/>
      </xdr:nvPicPr>
      <xdr:blipFill>
        <a:blip xmlns:r="http://schemas.openxmlformats.org/officeDocument/2006/relationships" r:embed="rId1"/>
        <a:stretch/>
      </xdr:blipFill>
      <xdr:spPr>
        <a:xfrm>
          <a:off x="474480" y="319320"/>
          <a:ext cx="1023480" cy="1001160"/>
        </a:xfrm>
        <a:prstGeom prst="rect">
          <a:avLst/>
        </a:prstGeom>
        <a:ln w="0">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10" name="Imagem 1">
          <a:extLst>
            <a:ext uri="{FF2B5EF4-FFF2-40B4-BE49-F238E27FC236}">
              <a16:creationId xmlns:a16="http://schemas.microsoft.com/office/drawing/2014/main" id="{00000000-0008-0000-0D00-00000A000000}"/>
            </a:ext>
          </a:extLst>
        </xdr:cNvPr>
        <xdr:cNvPicPr/>
      </xdr:nvPicPr>
      <xdr:blipFill>
        <a:blip xmlns:r="http://schemas.openxmlformats.org/officeDocument/2006/relationships" r:embed="rId1"/>
        <a:stretch/>
      </xdr:blipFill>
      <xdr:spPr>
        <a:xfrm>
          <a:off x="474480" y="319320"/>
          <a:ext cx="1023480" cy="1001160"/>
        </a:xfrm>
        <a:prstGeom prst="rect">
          <a:avLst/>
        </a:prstGeom>
        <a:ln w="0">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11" name="Imagem 1">
          <a:extLst>
            <a:ext uri="{FF2B5EF4-FFF2-40B4-BE49-F238E27FC236}">
              <a16:creationId xmlns:a16="http://schemas.microsoft.com/office/drawing/2014/main" id="{00000000-0008-0000-0E00-00000B000000}"/>
            </a:ext>
          </a:extLst>
        </xdr:cNvPr>
        <xdr:cNvPicPr/>
      </xdr:nvPicPr>
      <xdr:blipFill>
        <a:blip xmlns:r="http://schemas.openxmlformats.org/officeDocument/2006/relationships" r:embed="rId1"/>
        <a:stretch/>
      </xdr:blipFill>
      <xdr:spPr>
        <a:xfrm>
          <a:off x="474480" y="319320"/>
          <a:ext cx="1023480" cy="1001160"/>
        </a:xfrm>
        <a:prstGeom prst="rect">
          <a:avLst/>
        </a:prstGeom>
        <a:ln w="0">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12" name="Imagem 1">
          <a:extLst>
            <a:ext uri="{FF2B5EF4-FFF2-40B4-BE49-F238E27FC236}">
              <a16:creationId xmlns:a16="http://schemas.microsoft.com/office/drawing/2014/main" id="{00000000-0008-0000-0F00-00000C000000}"/>
            </a:ext>
          </a:extLst>
        </xdr:cNvPr>
        <xdr:cNvPicPr/>
      </xdr:nvPicPr>
      <xdr:blipFill>
        <a:blip xmlns:r="http://schemas.openxmlformats.org/officeDocument/2006/relationships" r:embed="rId1"/>
        <a:stretch/>
      </xdr:blipFill>
      <xdr:spPr>
        <a:xfrm>
          <a:off x="474480" y="319320"/>
          <a:ext cx="1023480" cy="1001160"/>
        </a:xfrm>
        <a:prstGeom prst="rect">
          <a:avLst/>
        </a:prstGeom>
        <a:ln w="0">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13" name="Imagem 1">
          <a:extLst>
            <a:ext uri="{FF2B5EF4-FFF2-40B4-BE49-F238E27FC236}">
              <a16:creationId xmlns:a16="http://schemas.microsoft.com/office/drawing/2014/main" id="{00000000-0008-0000-1000-00000D000000}"/>
            </a:ext>
          </a:extLst>
        </xdr:cNvPr>
        <xdr:cNvPicPr/>
      </xdr:nvPicPr>
      <xdr:blipFill>
        <a:blip xmlns:r="http://schemas.openxmlformats.org/officeDocument/2006/relationships" r:embed="rId1"/>
        <a:stretch/>
      </xdr:blipFill>
      <xdr:spPr>
        <a:xfrm>
          <a:off x="474480" y="319320"/>
          <a:ext cx="1023480" cy="1001160"/>
        </a:xfrm>
        <a:prstGeom prst="rect">
          <a:avLst/>
        </a:prstGeom>
        <a:ln w="0">
          <a:noFill/>
        </a:ln>
      </xdr:spPr>
    </xdr:pic>
    <xdr:clientData/>
  </xdr:twoCellAnchor>
  <xdr:twoCellAnchor editAs="oneCell">
    <xdr:from>
      <xdr:col>1</xdr:col>
      <xdr:colOff>303840</xdr:colOff>
      <xdr:row>28</xdr:row>
      <xdr:rowOff>204839</xdr:rowOff>
    </xdr:from>
    <xdr:to>
      <xdr:col>2</xdr:col>
      <xdr:colOff>601920</xdr:colOff>
      <xdr:row>28</xdr:row>
      <xdr:rowOff>1057274</xdr:rowOff>
    </xdr:to>
    <xdr:pic>
      <xdr:nvPicPr>
        <xdr:cNvPr id="14" name="Imagem 1">
          <a:extLst>
            <a:ext uri="{FF2B5EF4-FFF2-40B4-BE49-F238E27FC236}">
              <a16:creationId xmlns:a16="http://schemas.microsoft.com/office/drawing/2014/main" id="{00000000-0008-0000-1000-00000E000000}"/>
            </a:ext>
          </a:extLst>
        </xdr:cNvPr>
        <xdr:cNvPicPr/>
      </xdr:nvPicPr>
      <xdr:blipFill>
        <a:blip xmlns:r="http://schemas.openxmlformats.org/officeDocument/2006/relationships" r:embed="rId1"/>
        <a:stretch/>
      </xdr:blipFill>
      <xdr:spPr>
        <a:xfrm>
          <a:off x="465765" y="7500989"/>
          <a:ext cx="983880" cy="852435"/>
        </a:xfrm>
        <a:prstGeom prst="rect">
          <a:avLst/>
        </a:prstGeom>
        <a:ln w="0">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15" name="Imagem 1">
          <a:extLst>
            <a:ext uri="{FF2B5EF4-FFF2-40B4-BE49-F238E27FC236}">
              <a16:creationId xmlns:a16="http://schemas.microsoft.com/office/drawing/2014/main" id="{00000000-0008-0000-1100-00000F000000}"/>
            </a:ext>
          </a:extLst>
        </xdr:cNvPr>
        <xdr:cNvPicPr/>
      </xdr:nvPicPr>
      <xdr:blipFill>
        <a:blip xmlns:r="http://schemas.openxmlformats.org/officeDocument/2006/relationships" r:embed="rId1"/>
        <a:stretch/>
      </xdr:blipFill>
      <xdr:spPr>
        <a:xfrm>
          <a:off x="474480" y="319320"/>
          <a:ext cx="1023480" cy="1001160"/>
        </a:xfrm>
        <a:prstGeom prst="rect">
          <a:avLst/>
        </a:prstGeom>
        <a:ln w="0">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16" name="Imagem 2">
          <a:extLst>
            <a:ext uri="{FF2B5EF4-FFF2-40B4-BE49-F238E27FC236}">
              <a16:creationId xmlns:a16="http://schemas.microsoft.com/office/drawing/2014/main" id="{00000000-0008-0000-1200-000010000000}"/>
            </a:ext>
          </a:extLst>
        </xdr:cNvPr>
        <xdr:cNvPicPr/>
      </xdr:nvPicPr>
      <xdr:blipFill>
        <a:blip xmlns:r="http://schemas.openxmlformats.org/officeDocument/2006/relationships" r:embed="rId1"/>
        <a:stretch/>
      </xdr:blipFill>
      <xdr:spPr>
        <a:xfrm>
          <a:off x="474480" y="319320"/>
          <a:ext cx="1023480" cy="1001160"/>
        </a:xfrm>
        <a:prstGeom prst="rect">
          <a:avLst/>
        </a:prstGeom>
        <a:ln w="0">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17" name="Imagem 2">
          <a:extLst>
            <a:ext uri="{FF2B5EF4-FFF2-40B4-BE49-F238E27FC236}">
              <a16:creationId xmlns:a16="http://schemas.microsoft.com/office/drawing/2014/main" id="{00000000-0008-0000-1300-000011000000}"/>
            </a:ext>
          </a:extLst>
        </xdr:cNvPr>
        <xdr:cNvPicPr/>
      </xdr:nvPicPr>
      <xdr:blipFill>
        <a:blip xmlns:r="http://schemas.openxmlformats.org/officeDocument/2006/relationships" r:embed="rId1"/>
        <a:stretch/>
      </xdr:blipFill>
      <xdr:spPr>
        <a:xfrm>
          <a:off x="474480" y="319320"/>
          <a:ext cx="1023480" cy="1001160"/>
        </a:xfrm>
        <a:prstGeom prst="rect">
          <a:avLst/>
        </a:prstGeom>
        <a:ln w="0">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18" name="Imagem 2">
          <a:extLst>
            <a:ext uri="{FF2B5EF4-FFF2-40B4-BE49-F238E27FC236}">
              <a16:creationId xmlns:a16="http://schemas.microsoft.com/office/drawing/2014/main" id="{00000000-0008-0000-1400-000012000000}"/>
            </a:ext>
          </a:extLst>
        </xdr:cNvPr>
        <xdr:cNvPicPr/>
      </xdr:nvPicPr>
      <xdr:blipFill>
        <a:blip xmlns:r="http://schemas.openxmlformats.org/officeDocument/2006/relationships" r:embed="rId1"/>
        <a:stretch/>
      </xdr:blipFill>
      <xdr:spPr>
        <a:xfrm>
          <a:off x="474480" y="319320"/>
          <a:ext cx="1023480" cy="1001160"/>
        </a:xfrm>
        <a:prstGeom prst="rect">
          <a:avLst/>
        </a:prstGeom>
        <a:ln w="0">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19" name="Imagem 2">
          <a:extLst>
            <a:ext uri="{FF2B5EF4-FFF2-40B4-BE49-F238E27FC236}">
              <a16:creationId xmlns:a16="http://schemas.microsoft.com/office/drawing/2014/main" id="{00000000-0008-0000-1500-000013000000}"/>
            </a:ext>
          </a:extLst>
        </xdr:cNvPr>
        <xdr:cNvPicPr/>
      </xdr:nvPicPr>
      <xdr:blipFill>
        <a:blip xmlns:r="http://schemas.openxmlformats.org/officeDocument/2006/relationships" r:embed="rId1"/>
        <a:stretch/>
      </xdr:blipFill>
      <xdr:spPr>
        <a:xfrm>
          <a:off x="474480" y="319320"/>
          <a:ext cx="1023480" cy="1001160"/>
        </a:xfrm>
        <a:prstGeom prst="rect">
          <a:avLst/>
        </a:prstGeom>
        <a:ln w="0">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20" name="Imagem 2">
          <a:extLst>
            <a:ext uri="{FF2B5EF4-FFF2-40B4-BE49-F238E27FC236}">
              <a16:creationId xmlns:a16="http://schemas.microsoft.com/office/drawing/2014/main" id="{00000000-0008-0000-1600-000014000000}"/>
            </a:ext>
          </a:extLst>
        </xdr:cNvPr>
        <xdr:cNvPicPr/>
      </xdr:nvPicPr>
      <xdr:blipFill>
        <a:blip xmlns:r="http://schemas.openxmlformats.org/officeDocument/2006/relationships" r:embed="rId1"/>
        <a:stretch/>
      </xdr:blipFill>
      <xdr:spPr>
        <a:xfrm>
          <a:off x="474480" y="319320"/>
          <a:ext cx="1023480" cy="1001160"/>
        </a:xfrm>
        <a:prstGeom prst="rect">
          <a:avLst/>
        </a:prstGeom>
        <a:ln w="0">
          <a:noFill/>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21" name="Imagem 2">
          <a:extLst>
            <a:ext uri="{FF2B5EF4-FFF2-40B4-BE49-F238E27FC236}">
              <a16:creationId xmlns:a16="http://schemas.microsoft.com/office/drawing/2014/main" id="{00000000-0008-0000-1700-000015000000}"/>
            </a:ext>
          </a:extLst>
        </xdr:cNvPr>
        <xdr:cNvPicPr/>
      </xdr:nvPicPr>
      <xdr:blipFill>
        <a:blip xmlns:r="http://schemas.openxmlformats.org/officeDocument/2006/relationships" r:embed="rId1"/>
        <a:stretch/>
      </xdr:blipFill>
      <xdr:spPr>
        <a:xfrm>
          <a:off x="474480" y="319320"/>
          <a:ext cx="1023480" cy="1001160"/>
        </a:xfrm>
        <a:prstGeom prst="rect">
          <a:avLst/>
        </a:prstGeom>
        <a:ln w="0">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22" name="Imagem 2">
          <a:extLst>
            <a:ext uri="{FF2B5EF4-FFF2-40B4-BE49-F238E27FC236}">
              <a16:creationId xmlns:a16="http://schemas.microsoft.com/office/drawing/2014/main" id="{00000000-0008-0000-1800-000016000000}"/>
            </a:ext>
          </a:extLst>
        </xdr:cNvPr>
        <xdr:cNvPicPr/>
      </xdr:nvPicPr>
      <xdr:blipFill>
        <a:blip xmlns:r="http://schemas.openxmlformats.org/officeDocument/2006/relationships" r:embed="rId1"/>
        <a:stretch/>
      </xdr:blipFill>
      <xdr:spPr>
        <a:xfrm>
          <a:off x="474480" y="319320"/>
          <a:ext cx="1023480" cy="1001160"/>
        </a:xfrm>
        <a:prstGeom prst="rect">
          <a:avLst/>
        </a:prstGeom>
        <a:ln w="0">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23" name="Imagem 4">
          <a:extLst>
            <a:ext uri="{FF2B5EF4-FFF2-40B4-BE49-F238E27FC236}">
              <a16:creationId xmlns:a16="http://schemas.microsoft.com/office/drawing/2014/main" id="{00000000-0008-0000-1900-000017000000}"/>
            </a:ext>
          </a:extLst>
        </xdr:cNvPr>
        <xdr:cNvPicPr/>
      </xdr:nvPicPr>
      <xdr:blipFill>
        <a:blip xmlns:r="http://schemas.openxmlformats.org/officeDocument/2006/relationships" r:embed="rId1"/>
        <a:stretch/>
      </xdr:blipFill>
      <xdr:spPr>
        <a:xfrm>
          <a:off x="474480" y="319320"/>
          <a:ext cx="1023480" cy="1001160"/>
        </a:xfrm>
        <a:prstGeom prst="rect">
          <a:avLst/>
        </a:prstGeom>
        <a:ln w="0">
          <a:noFill/>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24" name="Imagem 4">
          <a:extLst>
            <a:ext uri="{FF2B5EF4-FFF2-40B4-BE49-F238E27FC236}">
              <a16:creationId xmlns:a16="http://schemas.microsoft.com/office/drawing/2014/main" id="{00000000-0008-0000-1A00-000018000000}"/>
            </a:ext>
          </a:extLst>
        </xdr:cNvPr>
        <xdr:cNvPicPr/>
      </xdr:nvPicPr>
      <xdr:blipFill>
        <a:blip xmlns:r="http://schemas.openxmlformats.org/officeDocument/2006/relationships" r:embed="rId1"/>
        <a:stretch/>
      </xdr:blipFill>
      <xdr:spPr>
        <a:xfrm>
          <a:off x="474480" y="319320"/>
          <a:ext cx="1023480" cy="1001160"/>
        </a:xfrm>
        <a:prstGeom prst="rect">
          <a:avLst/>
        </a:prstGeom>
        <a:ln w="0">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25" name="Imagem 1">
          <a:extLst>
            <a:ext uri="{FF2B5EF4-FFF2-40B4-BE49-F238E27FC236}">
              <a16:creationId xmlns:a16="http://schemas.microsoft.com/office/drawing/2014/main" id="{00000000-0008-0000-1B00-000019000000}"/>
            </a:ext>
          </a:extLst>
        </xdr:cNvPr>
        <xdr:cNvPicPr/>
      </xdr:nvPicPr>
      <xdr:blipFill>
        <a:blip xmlns:r="http://schemas.openxmlformats.org/officeDocument/2006/relationships" r:embed="rId1"/>
        <a:stretch/>
      </xdr:blipFill>
      <xdr:spPr>
        <a:xfrm>
          <a:off x="474480" y="329040"/>
          <a:ext cx="1023480" cy="1001160"/>
        </a:xfrm>
        <a:prstGeom prst="rect">
          <a:avLst/>
        </a:prstGeom>
        <a:ln w="0">
          <a:noFill/>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26" name="Imagem 1">
          <a:extLst>
            <a:ext uri="{FF2B5EF4-FFF2-40B4-BE49-F238E27FC236}">
              <a16:creationId xmlns:a16="http://schemas.microsoft.com/office/drawing/2014/main" id="{00000000-0008-0000-1C00-00001A000000}"/>
            </a:ext>
          </a:extLst>
        </xdr:cNvPr>
        <xdr:cNvPicPr/>
      </xdr:nvPicPr>
      <xdr:blipFill>
        <a:blip xmlns:r="http://schemas.openxmlformats.org/officeDocument/2006/relationships" r:embed="rId1"/>
        <a:stretch/>
      </xdr:blipFill>
      <xdr:spPr>
        <a:xfrm>
          <a:off x="474480" y="319320"/>
          <a:ext cx="1023480" cy="1001160"/>
        </a:xfrm>
        <a:prstGeom prst="rect">
          <a:avLst/>
        </a:prstGeom>
        <a:ln w="0">
          <a:noFill/>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27" name="Imagem 1">
          <a:extLst>
            <a:ext uri="{FF2B5EF4-FFF2-40B4-BE49-F238E27FC236}">
              <a16:creationId xmlns:a16="http://schemas.microsoft.com/office/drawing/2014/main" id="{00000000-0008-0000-1D00-00001B000000}"/>
            </a:ext>
          </a:extLst>
        </xdr:cNvPr>
        <xdr:cNvPicPr/>
      </xdr:nvPicPr>
      <xdr:blipFill>
        <a:blip xmlns:r="http://schemas.openxmlformats.org/officeDocument/2006/relationships" r:embed="rId1"/>
        <a:stretch/>
      </xdr:blipFill>
      <xdr:spPr>
        <a:xfrm>
          <a:off x="474480" y="319320"/>
          <a:ext cx="1023480" cy="1001160"/>
        </a:xfrm>
        <a:prstGeom prst="rect">
          <a:avLst/>
        </a:prstGeom>
        <a:ln w="0">
          <a:noFill/>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28" name="Imagem 2">
          <a:extLst>
            <a:ext uri="{FF2B5EF4-FFF2-40B4-BE49-F238E27FC236}">
              <a16:creationId xmlns:a16="http://schemas.microsoft.com/office/drawing/2014/main" id="{00000000-0008-0000-1E00-00001C000000}"/>
            </a:ext>
          </a:extLst>
        </xdr:cNvPr>
        <xdr:cNvPicPr/>
      </xdr:nvPicPr>
      <xdr:blipFill>
        <a:blip xmlns:r="http://schemas.openxmlformats.org/officeDocument/2006/relationships" r:embed="rId1"/>
        <a:stretch/>
      </xdr:blipFill>
      <xdr:spPr>
        <a:xfrm>
          <a:off x="474480" y="319320"/>
          <a:ext cx="1023480" cy="1001160"/>
        </a:xfrm>
        <a:prstGeom prst="rect">
          <a:avLst/>
        </a:prstGeom>
        <a:ln w="0">
          <a:noFill/>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29" name="Imagem 1">
          <a:extLst>
            <a:ext uri="{FF2B5EF4-FFF2-40B4-BE49-F238E27FC236}">
              <a16:creationId xmlns:a16="http://schemas.microsoft.com/office/drawing/2014/main" id="{00000000-0008-0000-1F00-00001D000000}"/>
            </a:ext>
          </a:extLst>
        </xdr:cNvPr>
        <xdr:cNvPicPr/>
      </xdr:nvPicPr>
      <xdr:blipFill>
        <a:blip xmlns:r="http://schemas.openxmlformats.org/officeDocument/2006/relationships" r:embed="rId1"/>
        <a:stretch/>
      </xdr:blipFill>
      <xdr:spPr>
        <a:xfrm>
          <a:off x="474480" y="329040"/>
          <a:ext cx="1023480" cy="1001160"/>
        </a:xfrm>
        <a:prstGeom prst="rect">
          <a:avLst/>
        </a:prstGeom>
        <a:ln w="0">
          <a:noFill/>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30" name="Imagem 1">
          <a:extLst>
            <a:ext uri="{FF2B5EF4-FFF2-40B4-BE49-F238E27FC236}">
              <a16:creationId xmlns:a16="http://schemas.microsoft.com/office/drawing/2014/main" id="{00000000-0008-0000-2000-00001E000000}"/>
            </a:ext>
          </a:extLst>
        </xdr:cNvPr>
        <xdr:cNvPicPr/>
      </xdr:nvPicPr>
      <xdr:blipFill>
        <a:blip xmlns:r="http://schemas.openxmlformats.org/officeDocument/2006/relationships" r:embed="rId1"/>
        <a:stretch/>
      </xdr:blipFill>
      <xdr:spPr>
        <a:xfrm>
          <a:off x="474480" y="329040"/>
          <a:ext cx="1023480" cy="1001160"/>
        </a:xfrm>
        <a:prstGeom prst="rect">
          <a:avLst/>
        </a:prstGeom>
        <a:ln w="0">
          <a:noFill/>
        </a:ln>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31" name="Imagem 1">
          <a:extLst>
            <a:ext uri="{FF2B5EF4-FFF2-40B4-BE49-F238E27FC236}">
              <a16:creationId xmlns:a16="http://schemas.microsoft.com/office/drawing/2014/main" id="{00000000-0008-0000-2100-00001F000000}"/>
            </a:ext>
          </a:extLst>
        </xdr:cNvPr>
        <xdr:cNvPicPr/>
      </xdr:nvPicPr>
      <xdr:blipFill>
        <a:blip xmlns:r="http://schemas.openxmlformats.org/officeDocument/2006/relationships" r:embed="rId1"/>
        <a:stretch/>
      </xdr:blipFill>
      <xdr:spPr>
        <a:xfrm>
          <a:off x="474480" y="329040"/>
          <a:ext cx="1023480" cy="1001160"/>
        </a:xfrm>
        <a:prstGeom prst="rect">
          <a:avLst/>
        </a:prstGeom>
        <a:ln w="0">
          <a:noFill/>
        </a:ln>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32" name="Imagem 1">
          <a:extLst>
            <a:ext uri="{FF2B5EF4-FFF2-40B4-BE49-F238E27FC236}">
              <a16:creationId xmlns:a16="http://schemas.microsoft.com/office/drawing/2014/main" id="{00000000-0008-0000-2200-000020000000}"/>
            </a:ext>
          </a:extLst>
        </xdr:cNvPr>
        <xdr:cNvPicPr/>
      </xdr:nvPicPr>
      <xdr:blipFill>
        <a:blip xmlns:r="http://schemas.openxmlformats.org/officeDocument/2006/relationships" r:embed="rId1"/>
        <a:stretch/>
      </xdr:blipFill>
      <xdr:spPr>
        <a:xfrm>
          <a:off x="474480" y="329040"/>
          <a:ext cx="1023480" cy="1001160"/>
        </a:xfrm>
        <a:prstGeom prst="rect">
          <a:avLst/>
        </a:prstGeom>
        <a:ln w="0">
          <a:noFill/>
        </a:ln>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33" name="Imagem 1">
          <a:extLst>
            <a:ext uri="{FF2B5EF4-FFF2-40B4-BE49-F238E27FC236}">
              <a16:creationId xmlns:a16="http://schemas.microsoft.com/office/drawing/2014/main" id="{00000000-0008-0000-2300-000021000000}"/>
            </a:ext>
          </a:extLst>
        </xdr:cNvPr>
        <xdr:cNvPicPr/>
      </xdr:nvPicPr>
      <xdr:blipFill>
        <a:blip xmlns:r="http://schemas.openxmlformats.org/officeDocument/2006/relationships" r:embed="rId1"/>
        <a:stretch/>
      </xdr:blipFill>
      <xdr:spPr>
        <a:xfrm>
          <a:off x="474480" y="329040"/>
          <a:ext cx="1023480" cy="1001160"/>
        </a:xfrm>
        <a:prstGeom prst="rect">
          <a:avLst/>
        </a:prstGeom>
        <a:ln w="0">
          <a:noFill/>
        </a:ln>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34" name="Imagem 1">
          <a:extLst>
            <a:ext uri="{FF2B5EF4-FFF2-40B4-BE49-F238E27FC236}">
              <a16:creationId xmlns:a16="http://schemas.microsoft.com/office/drawing/2014/main" id="{00000000-0008-0000-2400-000022000000}"/>
            </a:ext>
          </a:extLst>
        </xdr:cNvPr>
        <xdr:cNvPicPr/>
      </xdr:nvPicPr>
      <xdr:blipFill>
        <a:blip xmlns:r="http://schemas.openxmlformats.org/officeDocument/2006/relationships" r:embed="rId1"/>
        <a:stretch/>
      </xdr:blipFill>
      <xdr:spPr>
        <a:xfrm>
          <a:off x="474480" y="329040"/>
          <a:ext cx="1023480" cy="1001160"/>
        </a:xfrm>
        <a:prstGeom prst="rect">
          <a:avLst/>
        </a:prstGeom>
        <a:ln w="0">
          <a:noFill/>
        </a:ln>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35" name="Imagem 1">
          <a:extLst>
            <a:ext uri="{FF2B5EF4-FFF2-40B4-BE49-F238E27FC236}">
              <a16:creationId xmlns:a16="http://schemas.microsoft.com/office/drawing/2014/main" id="{00000000-0008-0000-2500-000023000000}"/>
            </a:ext>
          </a:extLst>
        </xdr:cNvPr>
        <xdr:cNvPicPr/>
      </xdr:nvPicPr>
      <xdr:blipFill>
        <a:blip xmlns:r="http://schemas.openxmlformats.org/officeDocument/2006/relationships" r:embed="rId1"/>
        <a:stretch/>
      </xdr:blipFill>
      <xdr:spPr>
        <a:xfrm>
          <a:off x="474480" y="329040"/>
          <a:ext cx="1023480" cy="1001160"/>
        </a:xfrm>
        <a:prstGeom prst="rect">
          <a:avLst/>
        </a:prstGeom>
        <a:ln w="0">
          <a:noFill/>
        </a:ln>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36" name="Imagem 2">
          <a:extLst>
            <a:ext uri="{FF2B5EF4-FFF2-40B4-BE49-F238E27FC236}">
              <a16:creationId xmlns:a16="http://schemas.microsoft.com/office/drawing/2014/main" id="{00000000-0008-0000-2600-000024000000}"/>
            </a:ext>
          </a:extLst>
        </xdr:cNvPr>
        <xdr:cNvPicPr/>
      </xdr:nvPicPr>
      <xdr:blipFill>
        <a:blip xmlns:r="http://schemas.openxmlformats.org/officeDocument/2006/relationships" r:embed="rId1"/>
        <a:stretch/>
      </xdr:blipFill>
      <xdr:spPr>
        <a:xfrm>
          <a:off x="474480" y="319320"/>
          <a:ext cx="1023480" cy="1001160"/>
        </a:xfrm>
        <a:prstGeom prst="rect">
          <a:avLst/>
        </a:prstGeom>
        <a:ln w="0">
          <a:noFill/>
        </a:ln>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37" name="Imagem 4">
          <a:extLst>
            <a:ext uri="{FF2B5EF4-FFF2-40B4-BE49-F238E27FC236}">
              <a16:creationId xmlns:a16="http://schemas.microsoft.com/office/drawing/2014/main" id="{00000000-0008-0000-2700-000025000000}"/>
            </a:ext>
          </a:extLst>
        </xdr:cNvPr>
        <xdr:cNvPicPr/>
      </xdr:nvPicPr>
      <xdr:blipFill>
        <a:blip xmlns:r="http://schemas.openxmlformats.org/officeDocument/2006/relationships" r:embed="rId1"/>
        <a:stretch/>
      </xdr:blipFill>
      <xdr:spPr>
        <a:xfrm>
          <a:off x="474480" y="319320"/>
          <a:ext cx="1023480" cy="1001160"/>
        </a:xfrm>
        <a:prstGeom prst="rect">
          <a:avLst/>
        </a:prstGeom>
        <a:ln w="0">
          <a:noFill/>
        </a:ln>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2" name="Imagem 4">
          <a:extLst>
            <a:ext uri="{FF2B5EF4-FFF2-40B4-BE49-F238E27FC236}">
              <a16:creationId xmlns:a16="http://schemas.microsoft.com/office/drawing/2014/main" id="{4A957FFA-81F9-494F-BFF9-94D0A42CB070}"/>
            </a:ext>
          </a:extLst>
        </xdr:cNvPr>
        <xdr:cNvPicPr/>
      </xdr:nvPicPr>
      <xdr:blipFill>
        <a:blip xmlns:r="http://schemas.openxmlformats.org/officeDocument/2006/relationships" r:embed="rId1"/>
        <a:stretch/>
      </xdr:blipFill>
      <xdr:spPr>
        <a:xfrm>
          <a:off x="465765" y="319380"/>
          <a:ext cx="983880" cy="1001160"/>
        </a:xfrm>
        <a:prstGeom prst="rect">
          <a:avLst/>
        </a:prstGeom>
        <a:ln w="0">
          <a:noFill/>
        </a:ln>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56520</xdr:colOff>
      <xdr:row>0</xdr:row>
      <xdr:rowOff>200025</xdr:rowOff>
    </xdr:from>
    <xdr:to>
      <xdr:col>1</xdr:col>
      <xdr:colOff>504825</xdr:colOff>
      <xdr:row>2</xdr:row>
      <xdr:rowOff>277560</xdr:rowOff>
    </xdr:to>
    <xdr:pic>
      <xdr:nvPicPr>
        <xdr:cNvPr id="2" name="Imagem 21">
          <a:extLst>
            <a:ext uri="{FF2B5EF4-FFF2-40B4-BE49-F238E27FC236}">
              <a16:creationId xmlns:a16="http://schemas.microsoft.com/office/drawing/2014/main" id="{EEC6AF6C-E381-4BFF-A1A8-CBC6624DD0A9}"/>
            </a:ext>
          </a:extLst>
        </xdr:cNvPr>
        <xdr:cNvPicPr/>
      </xdr:nvPicPr>
      <xdr:blipFill>
        <a:blip xmlns:r="http://schemas.openxmlformats.org/officeDocument/2006/relationships" r:embed="rId1"/>
        <a:stretch/>
      </xdr:blipFill>
      <xdr:spPr>
        <a:xfrm>
          <a:off x="56520" y="200025"/>
          <a:ext cx="829305" cy="753810"/>
        </a:xfrm>
        <a:prstGeom prst="rect">
          <a:avLst/>
        </a:prstGeom>
        <a:ln w="0">
          <a:noFill/>
        </a:ln>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571500</xdr:colOff>
      <xdr:row>0</xdr:row>
      <xdr:rowOff>151545</xdr:rowOff>
    </xdr:from>
    <xdr:to>
      <xdr:col>1</xdr:col>
      <xdr:colOff>1550820</xdr:colOff>
      <xdr:row>2</xdr:row>
      <xdr:rowOff>401385</xdr:rowOff>
    </xdr:to>
    <xdr:pic>
      <xdr:nvPicPr>
        <xdr:cNvPr id="2" name="Imagem 21">
          <a:extLst>
            <a:ext uri="{FF2B5EF4-FFF2-40B4-BE49-F238E27FC236}">
              <a16:creationId xmlns:a16="http://schemas.microsoft.com/office/drawing/2014/main" id="{20E1C805-D675-4274-9051-D1275766DCD5}"/>
            </a:ext>
          </a:extLst>
        </xdr:cNvPr>
        <xdr:cNvPicPr/>
      </xdr:nvPicPr>
      <xdr:blipFill>
        <a:blip xmlns:r="http://schemas.openxmlformats.org/officeDocument/2006/relationships" r:embed="rId1"/>
        <a:stretch/>
      </xdr:blipFill>
      <xdr:spPr>
        <a:xfrm>
          <a:off x="952500" y="151545"/>
          <a:ext cx="979320" cy="926115"/>
        </a:xfrm>
        <a:prstGeom prst="rect">
          <a:avLst/>
        </a:prstGeom>
        <a:ln w="0">
          <a:noFill/>
        </a:ln>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xdr:col>
      <xdr:colOff>589920</xdr:colOff>
      <xdr:row>0</xdr:row>
      <xdr:rowOff>170595</xdr:rowOff>
    </xdr:from>
    <xdr:to>
      <xdr:col>1</xdr:col>
      <xdr:colOff>1569240</xdr:colOff>
      <xdr:row>2</xdr:row>
      <xdr:rowOff>420435</xdr:rowOff>
    </xdr:to>
    <xdr:pic>
      <xdr:nvPicPr>
        <xdr:cNvPr id="2" name="Imagem 21">
          <a:extLst>
            <a:ext uri="{FF2B5EF4-FFF2-40B4-BE49-F238E27FC236}">
              <a16:creationId xmlns:a16="http://schemas.microsoft.com/office/drawing/2014/main" id="{BC22A950-149A-4B0F-A69E-529A165ACC8A}"/>
            </a:ext>
          </a:extLst>
        </xdr:cNvPr>
        <xdr:cNvPicPr/>
      </xdr:nvPicPr>
      <xdr:blipFill>
        <a:blip xmlns:r="http://schemas.openxmlformats.org/officeDocument/2006/relationships" r:embed="rId1"/>
        <a:stretch/>
      </xdr:blipFill>
      <xdr:spPr>
        <a:xfrm>
          <a:off x="970920" y="170595"/>
          <a:ext cx="979320" cy="926115"/>
        </a:xfrm>
        <a:prstGeom prst="rect">
          <a:avLst/>
        </a:prstGeom>
        <a:ln w="0">
          <a:noFill/>
        </a:ln>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xdr:col>
      <xdr:colOff>704220</xdr:colOff>
      <xdr:row>0</xdr:row>
      <xdr:rowOff>94395</xdr:rowOff>
    </xdr:from>
    <xdr:to>
      <xdr:col>1</xdr:col>
      <xdr:colOff>1683540</xdr:colOff>
      <xdr:row>2</xdr:row>
      <xdr:rowOff>344235</xdr:rowOff>
    </xdr:to>
    <xdr:pic>
      <xdr:nvPicPr>
        <xdr:cNvPr id="2" name="Imagem 21">
          <a:extLst>
            <a:ext uri="{FF2B5EF4-FFF2-40B4-BE49-F238E27FC236}">
              <a16:creationId xmlns:a16="http://schemas.microsoft.com/office/drawing/2014/main" id="{B2CC123F-50E6-4082-B631-D5D43B853197}"/>
            </a:ext>
          </a:extLst>
        </xdr:cNvPr>
        <xdr:cNvPicPr/>
      </xdr:nvPicPr>
      <xdr:blipFill>
        <a:blip xmlns:r="http://schemas.openxmlformats.org/officeDocument/2006/relationships" r:embed="rId1"/>
        <a:stretch/>
      </xdr:blipFill>
      <xdr:spPr>
        <a:xfrm>
          <a:off x="1085220" y="94395"/>
          <a:ext cx="979320" cy="926115"/>
        </a:xfrm>
        <a:prstGeom prst="rect">
          <a:avLst/>
        </a:prstGeom>
        <a:ln w="0">
          <a:noFill/>
        </a:ln>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xdr:col>
      <xdr:colOff>504195</xdr:colOff>
      <xdr:row>0</xdr:row>
      <xdr:rowOff>142020</xdr:rowOff>
    </xdr:from>
    <xdr:to>
      <xdr:col>1</xdr:col>
      <xdr:colOff>1483515</xdr:colOff>
      <xdr:row>2</xdr:row>
      <xdr:rowOff>391860</xdr:rowOff>
    </xdr:to>
    <xdr:pic>
      <xdr:nvPicPr>
        <xdr:cNvPr id="2" name="Imagem 21">
          <a:extLst>
            <a:ext uri="{FF2B5EF4-FFF2-40B4-BE49-F238E27FC236}">
              <a16:creationId xmlns:a16="http://schemas.microsoft.com/office/drawing/2014/main" id="{55A58D4D-90E3-47EC-80FE-F2E70A1BBA2E}"/>
            </a:ext>
          </a:extLst>
        </xdr:cNvPr>
        <xdr:cNvPicPr/>
      </xdr:nvPicPr>
      <xdr:blipFill>
        <a:blip xmlns:r="http://schemas.openxmlformats.org/officeDocument/2006/relationships" r:embed="rId1"/>
        <a:stretch/>
      </xdr:blipFill>
      <xdr:spPr>
        <a:xfrm>
          <a:off x="885195" y="142020"/>
          <a:ext cx="979320" cy="926115"/>
        </a:xfrm>
        <a:prstGeom prst="rect">
          <a:avLst/>
        </a:prstGeom>
        <a:ln w="0">
          <a:noFill/>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370"/>
  <sheetViews>
    <sheetView view="pageBreakPreview" topLeftCell="A2" zoomScale="90" zoomScaleNormal="55" zoomScaleSheetLayoutView="90" workbookViewId="0">
      <selection activeCell="C10" sqref="C10"/>
    </sheetView>
  </sheetViews>
  <sheetFormatPr defaultColWidth="9.42578125" defaultRowHeight="15" x14ac:dyDescent="0.25"/>
  <cols>
    <col min="1" max="1" width="10.5703125" style="1" customWidth="1"/>
    <col min="2" max="2" width="12.7109375" style="1" customWidth="1"/>
    <col min="3" max="3" width="14.5703125" style="1" customWidth="1"/>
    <col min="4" max="4" width="66" customWidth="1"/>
    <col min="5" max="5" width="18.7109375" customWidth="1"/>
    <col min="6" max="6" width="19.7109375" customWidth="1"/>
    <col min="7" max="7" width="17.140625" customWidth="1"/>
    <col min="8" max="8" width="20.5703125" bestFit="1" customWidth="1"/>
    <col min="9" max="9" width="10.85546875" customWidth="1"/>
    <col min="10" max="10" width="14" style="2" customWidth="1"/>
    <col min="11" max="11" width="8" style="2" customWidth="1"/>
    <col min="12" max="13" width="7.7109375" style="3" customWidth="1"/>
    <col min="14" max="14" width="69.42578125" style="3" customWidth="1"/>
    <col min="15" max="15" width="15.140625" customWidth="1"/>
    <col min="16" max="16" width="11.7109375" customWidth="1"/>
    <col min="18" max="18" width="27.85546875" style="4" customWidth="1"/>
  </cols>
  <sheetData>
    <row r="1" spans="1:15" ht="60" customHeight="1" x14ac:dyDescent="0.25"/>
    <row r="2" spans="1:15" ht="30" customHeight="1" x14ac:dyDescent="0.25">
      <c r="A2" s="236" t="s">
        <v>0</v>
      </c>
      <c r="B2" s="236"/>
      <c r="C2" s="236"/>
      <c r="D2" s="236"/>
      <c r="E2" s="236"/>
      <c r="F2" s="236"/>
      <c r="G2" s="236"/>
      <c r="H2" s="236"/>
      <c r="I2" s="236"/>
      <c r="J2" s="236"/>
      <c r="K2" s="5"/>
    </row>
    <row r="3" spans="1:15" ht="18" customHeight="1" x14ac:dyDescent="0.25">
      <c r="A3" s="166"/>
      <c r="B3" s="166"/>
      <c r="C3" s="166"/>
      <c r="D3" s="166"/>
      <c r="E3" s="166"/>
      <c r="F3" s="166"/>
      <c r="G3" s="166"/>
      <c r="H3" s="166"/>
      <c r="I3" s="166"/>
      <c r="J3" s="166"/>
      <c r="K3" s="5"/>
    </row>
    <row r="4" spans="1:15" ht="50.25" customHeight="1" x14ac:dyDescent="0.25">
      <c r="A4" s="6" t="s">
        <v>1</v>
      </c>
      <c r="B4" s="7"/>
      <c r="C4" s="8" t="s">
        <v>2</v>
      </c>
      <c r="D4" s="158"/>
      <c r="E4" s="237" t="s">
        <v>19079</v>
      </c>
      <c r="F4" s="238"/>
      <c r="G4" s="238"/>
      <c r="H4" s="238"/>
      <c r="I4" s="238"/>
      <c r="J4" s="243"/>
    </row>
    <row r="5" spans="1:15" ht="15" customHeight="1" x14ac:dyDescent="0.25">
      <c r="A5" s="239" t="s">
        <v>18968</v>
      </c>
      <c r="B5" s="239"/>
      <c r="C5" s="239"/>
      <c r="D5" s="239"/>
      <c r="E5" s="240" t="s">
        <v>18967</v>
      </c>
      <c r="F5" s="240"/>
      <c r="G5" s="159" t="s">
        <v>3</v>
      </c>
      <c r="H5" s="244">
        <v>0.24399999999999999</v>
      </c>
      <c r="I5" s="244"/>
      <c r="J5" s="244"/>
      <c r="K5" s="9"/>
    </row>
    <row r="6" spans="1:15" ht="27" customHeight="1" x14ac:dyDescent="0.25">
      <c r="A6" s="241" t="s">
        <v>18905</v>
      </c>
      <c r="B6" s="241"/>
      <c r="C6" s="241"/>
      <c r="D6" s="241"/>
      <c r="E6" s="241"/>
      <c r="F6" s="242"/>
      <c r="G6" s="159" t="s">
        <v>4</v>
      </c>
      <c r="H6" s="245">
        <v>0.15570000000000001</v>
      </c>
      <c r="I6" s="245"/>
      <c r="J6" s="245"/>
      <c r="K6" s="9"/>
    </row>
    <row r="7" spans="1:15" ht="15" customHeight="1" x14ac:dyDescent="0.25">
      <c r="A7" s="246" t="s">
        <v>5</v>
      </c>
      <c r="B7" s="246"/>
      <c r="C7" s="246"/>
      <c r="D7" s="246"/>
      <c r="E7" s="246"/>
      <c r="F7" s="246"/>
      <c r="G7" s="246"/>
      <c r="H7" s="246"/>
      <c r="I7" s="246"/>
      <c r="J7" s="246"/>
      <c r="K7" s="10"/>
    </row>
    <row r="8" spans="1:15" ht="30" customHeight="1" x14ac:dyDescent="0.25">
      <c r="A8" s="160" t="s">
        <v>6</v>
      </c>
      <c r="B8" s="160" t="s">
        <v>7</v>
      </c>
      <c r="C8" s="160" t="s">
        <v>8</v>
      </c>
      <c r="D8" s="161" t="s">
        <v>9</v>
      </c>
      <c r="E8" s="160" t="s">
        <v>10</v>
      </c>
      <c r="F8" s="160" t="s">
        <v>11</v>
      </c>
      <c r="G8" s="160" t="s">
        <v>12</v>
      </c>
      <c r="H8" s="160" t="s">
        <v>13</v>
      </c>
      <c r="I8" s="160" t="s">
        <v>14</v>
      </c>
      <c r="J8" s="162" t="s">
        <v>15</v>
      </c>
      <c r="K8" s="11"/>
      <c r="N8" s="12"/>
      <c r="O8" s="12"/>
    </row>
    <row r="9" spans="1:15" ht="24" customHeight="1" x14ac:dyDescent="0.25">
      <c r="A9" s="13">
        <v>1</v>
      </c>
      <c r="B9" s="13"/>
      <c r="C9" s="13"/>
      <c r="D9" s="12" t="s">
        <v>16</v>
      </c>
      <c r="E9" s="12"/>
      <c r="F9" s="14"/>
      <c r="G9" s="12"/>
      <c r="H9" s="15"/>
      <c r="I9" s="15"/>
      <c r="J9" s="15"/>
      <c r="K9" s="12"/>
      <c r="L9" s="12"/>
      <c r="M9" s="12">
        <v>1</v>
      </c>
      <c r="N9" s="12" t="s">
        <v>16</v>
      </c>
      <c r="O9" s="12"/>
    </row>
    <row r="10" spans="1:15" ht="24" customHeight="1" x14ac:dyDescent="0.25">
      <c r="A10" s="13" t="s">
        <v>17</v>
      </c>
      <c r="B10" s="13"/>
      <c r="C10" s="13"/>
      <c r="D10" s="12" t="s">
        <v>18</v>
      </c>
      <c r="E10" s="12"/>
      <c r="F10" s="14"/>
      <c r="G10" s="12"/>
      <c r="H10" s="15"/>
      <c r="I10" s="15"/>
      <c r="J10" s="15"/>
      <c r="K10" s="12"/>
      <c r="L10" s="12"/>
      <c r="M10" s="12" t="s">
        <v>19</v>
      </c>
      <c r="N10" s="12" t="s">
        <v>18</v>
      </c>
      <c r="O10" s="12"/>
    </row>
    <row r="11" spans="1:15" ht="39" customHeight="1" x14ac:dyDescent="0.25">
      <c r="A11" s="16" t="s">
        <v>20</v>
      </c>
      <c r="B11" s="16">
        <v>99059</v>
      </c>
      <c r="C11" s="16" t="s">
        <v>21</v>
      </c>
      <c r="D11" s="17" t="s">
        <v>22</v>
      </c>
      <c r="E11" s="16" t="s">
        <v>23</v>
      </c>
      <c r="F11" s="18">
        <v>277.02</v>
      </c>
      <c r="G11" s="18">
        <f>IFERROR(VLOOKUP($B11,'SERVIÇOS SINAPI 01-2026'!$A:$E,5,0),"")</f>
        <v>79.31</v>
      </c>
      <c r="H11" s="18">
        <f>IFERROR(F11*G11,"")</f>
        <v>21970.456200000001</v>
      </c>
      <c r="I11" s="18">
        <f>IFERROR(G11*(1+$H$5),"")</f>
        <v>98.661640000000006</v>
      </c>
      <c r="J11" s="19">
        <f>IFERROR(F11*I11,"")</f>
        <v>27331.247512800001</v>
      </c>
      <c r="K11" s="20">
        <f>B11</f>
        <v>99059</v>
      </c>
      <c r="L11" s="17" t="str">
        <f>C11</f>
        <v>SINAPI</v>
      </c>
      <c r="M11" s="17" t="str">
        <f>A11</f>
        <v xml:space="preserve"> 1.1.1 </v>
      </c>
      <c r="N11" s="17" t="str">
        <f>D11</f>
        <v>LOCACAO CONVENCIONAL DE OBRA, UTILIZANDO GABARITO DE TÁBUAS CORRIDAS PONTALETADAS A CADA 2,00M -  2 UTILIZAÇÕES. AF_10/2018</v>
      </c>
      <c r="O11" s="16" t="str">
        <f>E11</f>
        <v>M</v>
      </c>
    </row>
    <row r="12" spans="1:15" ht="24" customHeight="1" x14ac:dyDescent="0.25">
      <c r="A12" s="13" t="s">
        <v>24</v>
      </c>
      <c r="B12" s="13"/>
      <c r="C12" s="13"/>
      <c r="D12" s="12" t="s">
        <v>25</v>
      </c>
      <c r="E12" s="12"/>
      <c r="F12" s="21"/>
      <c r="G12" s="13"/>
      <c r="H12" s="15"/>
      <c r="I12" s="15"/>
      <c r="J12" s="15"/>
      <c r="K12" s="12"/>
      <c r="L12" s="12"/>
      <c r="M12" s="12" t="s">
        <v>26</v>
      </c>
      <c r="N12" s="12" t="s">
        <v>25</v>
      </c>
      <c r="O12" s="12"/>
    </row>
    <row r="13" spans="1:15" ht="25.5" customHeight="1" x14ac:dyDescent="0.25">
      <c r="A13" s="16" t="s">
        <v>27</v>
      </c>
      <c r="B13" s="16">
        <v>93565</v>
      </c>
      <c r="C13" s="16" t="s">
        <v>21</v>
      </c>
      <c r="D13" s="17" t="s">
        <v>28</v>
      </c>
      <c r="E13" s="16" t="s">
        <v>29</v>
      </c>
      <c r="F13" s="18">
        <v>2.0225717632840867</v>
      </c>
      <c r="G13" s="18">
        <f>IFERROR(VLOOKUP($B13,'SERVIÇOS SINAPI 01-2026'!$A:$E,5,0),"")</f>
        <v>25635.25</v>
      </c>
      <c r="H13" s="18">
        <f>IFERROR(F13*G13,"")</f>
        <v>51849.132794728386</v>
      </c>
      <c r="I13" s="18">
        <f>IFERROR(G13*(1+$H$5),"")</f>
        <v>31890.251</v>
      </c>
      <c r="J13" s="19">
        <f>IFERROR(F13*I13,"")</f>
        <v>64500.321196642108</v>
      </c>
      <c r="K13" s="20">
        <f t="shared" ref="K13:K15" si="0">B13</f>
        <v>93565</v>
      </c>
      <c r="L13" s="17" t="str">
        <f t="shared" ref="L13:L15" si="1">C13</f>
        <v>SINAPI</v>
      </c>
      <c r="M13" s="17" t="str">
        <f t="shared" ref="M13:M15" si="2">A13</f>
        <v xml:space="preserve"> 1.2.1 </v>
      </c>
      <c r="N13" s="17" t="str">
        <f t="shared" ref="N13:N15" si="3">D13</f>
        <v>ENGENHEIRO CIVIL DE OBRA JUNIOR COM ENCARGOS COMPLEMENTARES</v>
      </c>
      <c r="O13" s="16" t="str">
        <f t="shared" ref="O13:O15" si="4">E13</f>
        <v>MES</v>
      </c>
    </row>
    <row r="14" spans="1:15" ht="24" customHeight="1" x14ac:dyDescent="0.25">
      <c r="A14" s="16" t="s">
        <v>30</v>
      </c>
      <c r="B14" s="16">
        <v>94295</v>
      </c>
      <c r="C14" s="16" t="s">
        <v>21</v>
      </c>
      <c r="D14" s="17" t="s">
        <v>31</v>
      </c>
      <c r="E14" s="16" t="s">
        <v>29</v>
      </c>
      <c r="F14" s="18">
        <v>2.0225717632840867</v>
      </c>
      <c r="G14" s="18">
        <f>IFERROR(VLOOKUP($B14,'SERVIÇOS SINAPI 01-2026'!$A:$E,5,0),"")</f>
        <v>14078.95</v>
      </c>
      <c r="H14" s="18">
        <f>IFERROR(F14*G14,"")</f>
        <v>28475.686726688495</v>
      </c>
      <c r="I14" s="18">
        <f>IFERROR(G14*(1+$H$5),"")</f>
        <v>17514.213800000001</v>
      </c>
      <c r="J14" s="19">
        <f>IFERROR(F14*I14,"")</f>
        <v>35423.754288000491</v>
      </c>
      <c r="K14" s="20">
        <f t="shared" si="0"/>
        <v>94295</v>
      </c>
      <c r="L14" s="17" t="str">
        <f t="shared" si="1"/>
        <v>SINAPI</v>
      </c>
      <c r="M14" s="17" t="str">
        <f t="shared" si="2"/>
        <v xml:space="preserve"> 1.2.2 </v>
      </c>
      <c r="N14" s="17" t="str">
        <f t="shared" si="3"/>
        <v>MESTRE DE OBRAS COM ENCARGOS COMPLEMENTARES</v>
      </c>
      <c r="O14" s="16" t="str">
        <f t="shared" si="4"/>
        <v>MES</v>
      </c>
    </row>
    <row r="15" spans="1:15" ht="25.5" customHeight="1" x14ac:dyDescent="0.25">
      <c r="A15" s="16" t="s">
        <v>32</v>
      </c>
      <c r="B15" s="16">
        <v>100534</v>
      </c>
      <c r="C15" s="16" t="s">
        <v>21</v>
      </c>
      <c r="D15" s="17" t="s">
        <v>33</v>
      </c>
      <c r="E15" s="16" t="s">
        <v>29</v>
      </c>
      <c r="F15" s="18">
        <v>2.5282147041051068</v>
      </c>
      <c r="G15" s="18">
        <f>IFERROR(VLOOKUP($B15,'SERVIÇOS SINAPI 01-2026'!$A:$E,5,0),"")</f>
        <v>7249.17</v>
      </c>
      <c r="H15" s="18">
        <f>IFERROR(F15*G15,"")</f>
        <v>18327.458186557618</v>
      </c>
      <c r="I15" s="18">
        <f>IFERROR(G15*(1+$H$5),"")</f>
        <v>9017.9674799999993</v>
      </c>
      <c r="J15" s="19">
        <f>IFERROR(F15*I15,"")</f>
        <v>22799.357984077673</v>
      </c>
      <c r="K15" s="20">
        <f t="shared" si="0"/>
        <v>100534</v>
      </c>
      <c r="L15" s="17" t="str">
        <f t="shared" si="1"/>
        <v>SINAPI</v>
      </c>
      <c r="M15" s="17" t="str">
        <f t="shared" si="2"/>
        <v xml:space="preserve"> 1.2.3 </v>
      </c>
      <c r="N15" s="17" t="str">
        <f t="shared" si="3"/>
        <v>TECNICO DE EDIFICACOES COM ENCARGOS COMPLEMENTARES</v>
      </c>
      <c r="O15" s="16" t="str">
        <f t="shared" si="4"/>
        <v>MES</v>
      </c>
    </row>
    <row r="16" spans="1:15" ht="24" customHeight="1" x14ac:dyDescent="0.25">
      <c r="A16" s="13">
        <v>2</v>
      </c>
      <c r="B16" s="13"/>
      <c r="C16" s="13"/>
      <c r="D16" s="12" t="s">
        <v>34</v>
      </c>
      <c r="E16" s="12"/>
      <c r="F16" s="21"/>
      <c r="G16" s="13"/>
      <c r="H16" s="15"/>
      <c r="I16" s="15"/>
      <c r="J16" s="15"/>
      <c r="K16" s="12"/>
      <c r="L16" s="12"/>
      <c r="M16" s="12">
        <v>2</v>
      </c>
      <c r="N16" s="12" t="s">
        <v>34</v>
      </c>
      <c r="O16" s="12"/>
    </row>
    <row r="17" spans="1:15" ht="24" customHeight="1" x14ac:dyDescent="0.25">
      <c r="A17" s="13" t="s">
        <v>35</v>
      </c>
      <c r="B17" s="13"/>
      <c r="C17" s="13"/>
      <c r="D17" s="12" t="s">
        <v>36</v>
      </c>
      <c r="E17" s="12"/>
      <c r="F17" s="21"/>
      <c r="G17" s="13"/>
      <c r="H17" s="15"/>
      <c r="I17" s="15"/>
      <c r="J17" s="15"/>
      <c r="K17" s="12"/>
      <c r="L17" s="12"/>
      <c r="M17" s="12" t="s">
        <v>37</v>
      </c>
      <c r="N17" s="12" t="s">
        <v>36</v>
      </c>
      <c r="O17" s="12"/>
    </row>
    <row r="18" spans="1:15" ht="34.5" customHeight="1" x14ac:dyDescent="0.25">
      <c r="A18" s="16" t="s">
        <v>38</v>
      </c>
      <c r="B18" s="16">
        <v>103689</v>
      </c>
      <c r="C18" s="16" t="s">
        <v>21</v>
      </c>
      <c r="D18" s="17" t="s">
        <v>39</v>
      </c>
      <c r="E18" s="16" t="s">
        <v>40</v>
      </c>
      <c r="F18" s="18">
        <v>8</v>
      </c>
      <c r="G18" s="18">
        <f>IFERROR(VLOOKUP($B18,'SERVIÇOS SINAPI 01-2026'!$A:$E,5,0),"")</f>
        <v>597.70000000000005</v>
      </c>
      <c r="H18" s="18">
        <f t="shared" ref="H18:H29" si="5">IFERROR(F18*G18,"")</f>
        <v>4781.6000000000004</v>
      </c>
      <c r="I18" s="18">
        <f>IFERROR(G18*(1+$H$5),"")</f>
        <v>743.53880000000004</v>
      </c>
      <c r="J18" s="19">
        <f t="shared" ref="J18:J29" si="6">IFERROR(F18*I18,"")</f>
        <v>5948.3104000000003</v>
      </c>
      <c r="K18" s="20">
        <f t="shared" ref="K18:K29" si="7">B18</f>
        <v>103689</v>
      </c>
      <c r="L18" s="17" t="str">
        <f t="shared" ref="L18:L29" si="8">C18</f>
        <v>SINAPI</v>
      </c>
      <c r="M18" s="17" t="str">
        <f t="shared" ref="M18:M29" si="9">A18</f>
        <v xml:space="preserve"> 2.1.1 </v>
      </c>
      <c r="N18" s="17" t="str">
        <f t="shared" ref="N18:N29" si="10">D18</f>
        <v>FORNECIMENTO E INSTALAÇÃO DE PLACA DE OBRA COM CHAPA GALVANIZADA E ESTRUTURA DE MADEIRA. AF_03/2022_PS</v>
      </c>
      <c r="O18" s="16" t="str">
        <f t="shared" ref="O18:O29" si="11">E18</f>
        <v>m²</v>
      </c>
    </row>
    <row r="19" spans="1:15" ht="69.75" customHeight="1" x14ac:dyDescent="0.25">
      <c r="A19" s="16" t="s">
        <v>41</v>
      </c>
      <c r="B19" s="16">
        <v>10527</v>
      </c>
      <c r="C19" s="16" t="s">
        <v>21</v>
      </c>
      <c r="D19" s="17" t="s">
        <v>42</v>
      </c>
      <c r="E19" s="16" t="s">
        <v>43</v>
      </c>
      <c r="F19" s="18">
        <v>412.03</v>
      </c>
      <c r="G19" s="18">
        <f>VLOOKUP(B19,'INSUMOS SINAPI 01-2026'!$A:$E,5,0)</f>
        <v>26</v>
      </c>
      <c r="H19" s="18">
        <f t="shared" si="5"/>
        <v>10712.779999999999</v>
      </c>
      <c r="I19" s="18">
        <f>IFERROR(G19*(1+$H$6),"")</f>
        <v>30.048199999999998</v>
      </c>
      <c r="J19" s="19">
        <f t="shared" si="6"/>
        <v>12380.759845999999</v>
      </c>
      <c r="K19" s="20">
        <f t="shared" si="7"/>
        <v>10527</v>
      </c>
      <c r="L19" s="17" t="str">
        <f t="shared" si="8"/>
        <v>SINAPI</v>
      </c>
      <c r="M19" s="17" t="str">
        <f t="shared" si="9"/>
        <v xml:space="preserve"> 2.1.2 </v>
      </c>
      <c r="N19" s="17" t="str">
        <f t="shared" si="10"/>
        <v>LOCACAO DE ANDAIME METALICO TUBULAR DE ENCAIXE, TIPO DE TORRE, CADA PAINEL COM LARGURA DE 1 ATE 1,5 M E ALTURA DE *1,00* M, INCLUINDO DIAGONAL, BARRAS DE LIGACAO, SAPATAS OU RODIZIOS E DEMAIS ITENS NECESSARIOS A MONTAGEM (NAO INCLUI INSTALACAO)</v>
      </c>
      <c r="O19" s="16" t="str">
        <f t="shared" si="11"/>
        <v>M X MÊS</v>
      </c>
    </row>
    <row r="20" spans="1:15" ht="33" customHeight="1" x14ac:dyDescent="0.25">
      <c r="A20" s="16" t="s">
        <v>44</v>
      </c>
      <c r="B20" s="16">
        <v>97064</v>
      </c>
      <c r="C20" s="16" t="s">
        <v>21</v>
      </c>
      <c r="D20" s="17" t="s">
        <v>45</v>
      </c>
      <c r="E20" s="16" t="s">
        <v>23</v>
      </c>
      <c r="F20" s="18">
        <v>412.03</v>
      </c>
      <c r="G20" s="18">
        <f>IFERROR(VLOOKUP($B20,'SERVIÇOS SINAPI 01-2026'!$A:$E,5,0),"")</f>
        <v>37.76</v>
      </c>
      <c r="H20" s="18">
        <f t="shared" si="5"/>
        <v>15558.252799999998</v>
      </c>
      <c r="I20" s="18">
        <f t="shared" ref="I20:I29" si="12">IFERROR(G20*(1+$H$5),"")</f>
        <v>46.973439999999997</v>
      </c>
      <c r="J20" s="19">
        <f t="shared" si="6"/>
        <v>19354.466483199998</v>
      </c>
      <c r="K20" s="20">
        <f t="shared" si="7"/>
        <v>97064</v>
      </c>
      <c r="L20" s="17" t="str">
        <f t="shared" si="8"/>
        <v>SINAPI</v>
      </c>
      <c r="M20" s="17" t="str">
        <f t="shared" si="9"/>
        <v xml:space="preserve"> 2.1.3</v>
      </c>
      <c r="N20" s="17" t="str">
        <f t="shared" si="10"/>
        <v>MONTAGEM E DESMONTAGEM DE ANDAIME TUBULAR TIPO TORRE (EXCLUSIVE ANDAIME E LIMPEZA). AF_11/2017</v>
      </c>
      <c r="O20" s="16" t="str">
        <f t="shared" si="11"/>
        <v>M</v>
      </c>
    </row>
    <row r="21" spans="1:15" ht="39" customHeight="1" x14ac:dyDescent="0.25">
      <c r="A21" s="16" t="s">
        <v>46</v>
      </c>
      <c r="B21" s="16">
        <v>20801</v>
      </c>
      <c r="C21" s="16" t="str">
        <f>VLOOKUP($B21,'SERVIÇOS SINAPI 01-2026'!$A:$E,2,0)</f>
        <v>DER-ES</v>
      </c>
      <c r="D21" s="17" t="str">
        <f>VLOOKUP($B21,'SERVIÇOS SINAPI 01-2026'!$A:$E,3,0)</f>
        <v>Barracão para escritório com sanitário área 14.50m2, de chapa de compens. 12mm e pontalete 8x8cm, piso cimentado e cobertura de telha de fibroc. 6mm, incl. ponto de luz e cx. de inspeção, conf. projeto (2 utilizações)</v>
      </c>
      <c r="E21" s="16" t="str">
        <f>VLOOKUP($B21,'SERVIÇOS SINAPI 01-2026'!$A:$E,4,0)</f>
        <v>m2</v>
      </c>
      <c r="F21" s="18">
        <v>0</v>
      </c>
      <c r="G21" s="18">
        <f>IFERROR(VLOOKUP($B21,'SERVIÇOS SINAPI 01-2026'!$A:$E,5,0),"")</f>
        <v>675.84</v>
      </c>
      <c r="H21" s="18">
        <f t="shared" si="5"/>
        <v>0</v>
      </c>
      <c r="I21" s="18">
        <f t="shared" si="12"/>
        <v>840.74495999999999</v>
      </c>
      <c r="J21" s="19">
        <f t="shared" si="6"/>
        <v>0</v>
      </c>
      <c r="K21" s="20">
        <f t="shared" si="7"/>
        <v>20801</v>
      </c>
      <c r="L21" s="17" t="str">
        <f t="shared" si="8"/>
        <v>DER-ES</v>
      </c>
      <c r="M21" s="17" t="str">
        <f t="shared" si="9"/>
        <v xml:space="preserve"> 2.1.4</v>
      </c>
      <c r="N21" s="17" t="str">
        <f t="shared" si="10"/>
        <v>Barracão para escritório com sanitário área 14.50m2, de chapa de compens. 12mm e pontalete 8x8cm, piso cimentado e cobertura de telha de fibroc. 6mm, incl. ponto de luz e cx. de inspeção, conf. projeto (2 utilizações)</v>
      </c>
      <c r="O21" s="16" t="str">
        <f t="shared" si="11"/>
        <v>m2</v>
      </c>
    </row>
    <row r="22" spans="1:15" ht="39" customHeight="1" x14ac:dyDescent="0.25">
      <c r="A22" s="16" t="s">
        <v>47</v>
      </c>
      <c r="B22" s="16">
        <v>20802</v>
      </c>
      <c r="C22" s="16" t="str">
        <f>VLOOKUP($B22,'SERVIÇOS SINAPI 01-2026'!$A:$E,2,0)</f>
        <v>DER-ES</v>
      </c>
      <c r="D22" s="17" t="str">
        <f>VLOOKUP($B22,'SERVIÇOS SINAPI 01-2026'!$A:$E,3,0)</f>
        <v>Barracão para almoxarifado área de 10.90m2, de chapa de compensado 12mm e pontaletes 8x8cm, piso cimentado e cobertura de telha de fibrocimento de 6mm, inclusive ponto de luz, conf. projeto (2 utilizações)</v>
      </c>
      <c r="E22" s="16" t="str">
        <f>VLOOKUP($B22,'SERVIÇOS SINAPI 01-2026'!$A:$E,4,0)</f>
        <v>m2</v>
      </c>
      <c r="F22" s="18">
        <v>0</v>
      </c>
      <c r="G22" s="18">
        <f>IFERROR(VLOOKUP($B22,'SERVIÇOS SINAPI 01-2026'!$A:$E,5,0),"")</f>
        <v>479.37</v>
      </c>
      <c r="H22" s="18">
        <f t="shared" si="5"/>
        <v>0</v>
      </c>
      <c r="I22" s="18">
        <f t="shared" si="12"/>
        <v>596.33627999999999</v>
      </c>
      <c r="J22" s="19">
        <f t="shared" si="6"/>
        <v>0</v>
      </c>
      <c r="K22" s="20">
        <f t="shared" si="7"/>
        <v>20802</v>
      </c>
      <c r="L22" s="17" t="str">
        <f t="shared" si="8"/>
        <v>DER-ES</v>
      </c>
      <c r="M22" s="17" t="str">
        <f t="shared" si="9"/>
        <v xml:space="preserve"> 2.1.5</v>
      </c>
      <c r="N22" s="17" t="str">
        <f t="shared" si="10"/>
        <v>Barracão para almoxarifado área de 10.90m2, de chapa de compensado 12mm e pontaletes 8x8cm, piso cimentado e cobertura de telha de fibrocimento de 6mm, inclusive ponto de luz, conf. projeto (2 utilizações)</v>
      </c>
      <c r="O22" s="16" t="str">
        <f t="shared" si="11"/>
        <v>m2</v>
      </c>
    </row>
    <row r="23" spans="1:15" ht="39" customHeight="1" x14ac:dyDescent="0.25">
      <c r="A23" s="16" t="s">
        <v>48</v>
      </c>
      <c r="B23" s="16">
        <v>20803</v>
      </c>
      <c r="C23" s="16" t="str">
        <f>VLOOKUP($B23,'SERVIÇOS SINAPI 01-2026'!$A:$E,2,0)</f>
        <v>DER-ES</v>
      </c>
      <c r="D23" s="17" t="str">
        <f>VLOOKUP($B23,'SERVIÇOS SINAPI 01-2026'!$A:$E,3,0)</f>
        <v>Barracão para depósito de cimento área de 10.90m2, de chapa de compensado 12mm e pontaletes 8x8cm, piso cimentado e cobertura de telhas de fibrocimento de 6mm, inclusive ponto de luz, conf. projeto (2 utilizações)</v>
      </c>
      <c r="E23" s="16" t="str">
        <f>VLOOKUP($B23,'SERVIÇOS SINAPI 01-2026'!$A:$E,4,0)</f>
        <v>m2</v>
      </c>
      <c r="F23" s="18">
        <v>0</v>
      </c>
      <c r="G23" s="18">
        <f>IFERROR(VLOOKUP($B23,'SERVIÇOS SINAPI 01-2026'!$A:$E,5,0),"")</f>
        <v>419.17</v>
      </c>
      <c r="H23" s="18">
        <f t="shared" si="5"/>
        <v>0</v>
      </c>
      <c r="I23" s="18">
        <f t="shared" si="12"/>
        <v>521.44748000000004</v>
      </c>
      <c r="J23" s="19">
        <f t="shared" si="6"/>
        <v>0</v>
      </c>
      <c r="K23" s="20">
        <f t="shared" si="7"/>
        <v>20803</v>
      </c>
      <c r="L23" s="17" t="str">
        <f t="shared" si="8"/>
        <v>DER-ES</v>
      </c>
      <c r="M23" s="17" t="str">
        <f t="shared" si="9"/>
        <v xml:space="preserve"> 2.1.6</v>
      </c>
      <c r="N23" s="17" t="str">
        <f t="shared" si="10"/>
        <v>Barracão para depósito de cimento área de 10.90m2, de chapa de compensado 12mm e pontaletes 8x8cm, piso cimentado e cobertura de telhas de fibrocimento de 6mm, inclusive ponto de luz, conf. projeto (2 utilizações)</v>
      </c>
      <c r="O23" s="16" t="str">
        <f t="shared" si="11"/>
        <v>m2</v>
      </c>
    </row>
    <row r="24" spans="1:15" ht="38.25" x14ac:dyDescent="0.25">
      <c r="A24" s="16" t="s">
        <v>49</v>
      </c>
      <c r="B24" s="16">
        <v>20804</v>
      </c>
      <c r="C24" s="16" t="str">
        <f>VLOOKUP($B24,'SERVIÇOS SINAPI 01-2026'!$A:$E,2,0)</f>
        <v>DER-ES</v>
      </c>
      <c r="D24" s="17" t="str">
        <f>VLOOKUP($B24,'SERVIÇOS SINAPI 01-2026'!$A:$E,3,0)</f>
        <v>Refeitório com paredes de chapa de compens. 12mm e pontaletes 8x8cm, piso ciment. e cobert. de telhas fibroc. 6mm, incl. ponto de luz e cx. de inspeção (cons. 1.21m2/func./turno), conf. projeto (2 utilização)</v>
      </c>
      <c r="E24" s="16" t="str">
        <f>VLOOKUP($B24,'SERVIÇOS SINAPI 01-2026'!$A:$E,4,0)</f>
        <v>m2</v>
      </c>
      <c r="F24" s="18">
        <v>0</v>
      </c>
      <c r="G24" s="18">
        <f>IFERROR(VLOOKUP($B24,'SERVIÇOS SINAPI 01-2026'!$A:$E,5,0),"")</f>
        <v>405.87</v>
      </c>
      <c r="H24" s="18">
        <f t="shared" si="5"/>
        <v>0</v>
      </c>
      <c r="I24" s="18">
        <f t="shared" si="12"/>
        <v>504.90228000000002</v>
      </c>
      <c r="J24" s="19">
        <f t="shared" si="6"/>
        <v>0</v>
      </c>
      <c r="K24" s="20">
        <f t="shared" si="7"/>
        <v>20804</v>
      </c>
      <c r="L24" s="17" t="str">
        <f t="shared" si="8"/>
        <v>DER-ES</v>
      </c>
      <c r="M24" s="17" t="str">
        <f t="shared" si="9"/>
        <v xml:space="preserve"> 2.1.7</v>
      </c>
      <c r="N24" s="17" t="str">
        <f t="shared" si="10"/>
        <v>Refeitório com paredes de chapa de compens. 12mm e pontaletes 8x8cm, piso ciment. e cobert. de telhas fibroc. 6mm, incl. ponto de luz e cx. de inspeção (cons. 1.21m2/func./turno), conf. projeto (2 utilização)</v>
      </c>
      <c r="O24" s="16" t="str">
        <f t="shared" si="11"/>
        <v>m2</v>
      </c>
    </row>
    <row r="25" spans="1:15" ht="38.25" x14ac:dyDescent="0.25">
      <c r="A25" s="16" t="s">
        <v>50</v>
      </c>
      <c r="B25" s="16">
        <v>20805</v>
      </c>
      <c r="C25" s="16" t="str">
        <f>VLOOKUP($B25,'SERVIÇOS SINAPI 01-2026'!$A:$E,2,0)</f>
        <v>DER-ES</v>
      </c>
      <c r="D25" s="17" t="str">
        <f>VLOOKUP($B25,'SERVIÇOS SINAPI 01-2026'!$A:$E,3,0)</f>
        <v>Unidade de sanitário e vestiário para até 20 func. área 18.15m2, paredes de chapa compens. 12mm e pontalete 8x8cm, piso cimentado, cobert. telha fibroc. 6mm, incl. inst. de luz e cx. de inspeção, conf. projeto (2 utilizações)</v>
      </c>
      <c r="E25" s="16" t="str">
        <f>VLOOKUP($B25,'SERVIÇOS SINAPI 01-2026'!$A:$E,4,0)</f>
        <v>und</v>
      </c>
      <c r="F25" s="18">
        <v>0</v>
      </c>
      <c r="G25" s="18">
        <f>IFERROR(VLOOKUP($B25,'SERVIÇOS SINAPI 01-2026'!$A:$E,5,0),"")</f>
        <v>13035.8</v>
      </c>
      <c r="H25" s="18">
        <f t="shared" si="5"/>
        <v>0</v>
      </c>
      <c r="I25" s="18">
        <f t="shared" si="12"/>
        <v>16216.535199999998</v>
      </c>
      <c r="J25" s="19">
        <f t="shared" si="6"/>
        <v>0</v>
      </c>
      <c r="K25" s="20">
        <f t="shared" si="7"/>
        <v>20805</v>
      </c>
      <c r="L25" s="17" t="str">
        <f t="shared" si="8"/>
        <v>DER-ES</v>
      </c>
      <c r="M25" s="17" t="str">
        <f t="shared" si="9"/>
        <v xml:space="preserve"> 2.1.8</v>
      </c>
      <c r="N25" s="17" t="str">
        <f t="shared" si="10"/>
        <v>Unidade de sanitário e vestiário para até 20 func. área 18.15m2, paredes de chapa compens. 12mm e pontalete 8x8cm, piso cimentado, cobert. telha fibroc. 6mm, incl. inst. de luz e cx. de inspeção, conf. projeto (2 utilizações)</v>
      </c>
      <c r="O25" s="16" t="str">
        <f t="shared" si="11"/>
        <v>und</v>
      </c>
    </row>
    <row r="26" spans="1:15" ht="51" x14ac:dyDescent="0.25">
      <c r="A26" s="16" t="s">
        <v>51</v>
      </c>
      <c r="B26" s="16">
        <v>20808</v>
      </c>
      <c r="C26" s="16" t="str">
        <f>VLOOKUP($B26,'SERVIÇOS SINAPI 01-2026'!$A:$E,2,0)</f>
        <v>DER-ES</v>
      </c>
      <c r="D26" s="17" t="str">
        <f>VLOOKUP($B26,'SERVIÇOS SINAPI 01-2026'!$A:$E,3,0)</f>
        <v>Galpão para serraria e carpintaria área 12.00m2, em peças de madeira 8x8cm e contraventamento de 5x7cm, cobertura de telhas de fibroc. de 6mm, inclusive ponto e cabo de alimentação da máquina, conf. projeto (2 utilizações)</v>
      </c>
      <c r="E26" s="16" t="str">
        <f>VLOOKUP($B26,'SERVIÇOS SINAPI 01-2026'!$A:$E,4,0)</f>
        <v>m2</v>
      </c>
      <c r="F26" s="18">
        <v>0</v>
      </c>
      <c r="G26" s="18">
        <f>IFERROR(VLOOKUP($B26,'SERVIÇOS SINAPI 01-2026'!$A:$E,5,0),"")</f>
        <v>151.03</v>
      </c>
      <c r="H26" s="18">
        <f t="shared" si="5"/>
        <v>0</v>
      </c>
      <c r="I26" s="18">
        <f t="shared" si="12"/>
        <v>187.88131999999999</v>
      </c>
      <c r="J26" s="19">
        <f t="shared" si="6"/>
        <v>0</v>
      </c>
      <c r="K26" s="20">
        <f t="shared" si="7"/>
        <v>20808</v>
      </c>
      <c r="L26" s="17" t="str">
        <f t="shared" si="8"/>
        <v>DER-ES</v>
      </c>
      <c r="M26" s="17" t="str">
        <f t="shared" si="9"/>
        <v xml:space="preserve"> 2.1.9</v>
      </c>
      <c r="N26" s="17" t="str">
        <f t="shared" si="10"/>
        <v>Galpão para serraria e carpintaria área 12.00m2, em peças de madeira 8x8cm e contraventamento de 5x7cm, cobertura de telhas de fibroc. de 6mm, inclusive ponto e cabo de alimentação da máquina, conf. projeto (2 utilizações)</v>
      </c>
      <c r="O26" s="16" t="str">
        <f t="shared" si="11"/>
        <v>m2</v>
      </c>
    </row>
    <row r="27" spans="1:15" ht="36" customHeight="1" x14ac:dyDescent="0.25">
      <c r="A27" s="16" t="s">
        <v>52</v>
      </c>
      <c r="B27" s="16">
        <v>20809</v>
      </c>
      <c r="C27" s="16" t="str">
        <f>VLOOKUP($B27,'SERVIÇOS SINAPI 01-2026'!$A:$E,2,0)</f>
        <v>DER-ES</v>
      </c>
      <c r="D27" s="17" t="str">
        <f>VLOOKUP($B27,'SERVIÇOS SINAPI 01-2026'!$A:$E,3,0)</f>
        <v>Galpão para corte e armação com área de 6.00m2, de peças de madeira 8x8cm e contraventamento de 5x7cm, cobertura de telhas de fibroc. de 6mm, inclusive ponto e cabo de alimentação da máquina, conf. projeto (2 utilizações)</v>
      </c>
      <c r="E27" s="16" t="str">
        <f>VLOOKUP($B27,'SERVIÇOS SINAPI 01-2026'!$A:$E,4,0)</f>
        <v>m2</v>
      </c>
      <c r="F27" s="18">
        <v>0</v>
      </c>
      <c r="G27" s="18">
        <f>IFERROR(VLOOKUP($B27,'SERVIÇOS SINAPI 01-2026'!$A:$E,5,0),"")</f>
        <v>209.67</v>
      </c>
      <c r="H27" s="18">
        <f t="shared" si="5"/>
        <v>0</v>
      </c>
      <c r="I27" s="18">
        <f t="shared" si="12"/>
        <v>260.82947999999999</v>
      </c>
      <c r="J27" s="19">
        <f t="shared" si="6"/>
        <v>0</v>
      </c>
      <c r="K27" s="20">
        <f t="shared" si="7"/>
        <v>20809</v>
      </c>
      <c r="L27" s="17" t="str">
        <f t="shared" si="8"/>
        <v>DER-ES</v>
      </c>
      <c r="M27" s="17" t="str">
        <f t="shared" si="9"/>
        <v xml:space="preserve"> 2.1.10</v>
      </c>
      <c r="N27" s="17" t="str">
        <f t="shared" si="10"/>
        <v>Galpão para corte e armação com área de 6.00m2, de peças de madeira 8x8cm e contraventamento de 5x7cm, cobertura de telhas de fibroc. de 6mm, inclusive ponto e cabo de alimentação da máquina, conf. projeto (2 utilizações)</v>
      </c>
      <c r="O27" s="16" t="str">
        <f t="shared" si="11"/>
        <v>m2</v>
      </c>
    </row>
    <row r="28" spans="1:15" ht="25.5" x14ac:dyDescent="0.25">
      <c r="A28" s="16" t="s">
        <v>53</v>
      </c>
      <c r="B28" s="16">
        <v>20811</v>
      </c>
      <c r="C28" s="16" t="str">
        <f>VLOOKUP($B28,'SERVIÇOS SINAPI 01-2026'!$A:$E,2,0)</f>
        <v>DER-ES</v>
      </c>
      <c r="D28" s="17" t="str">
        <f>VLOOKUP($B28,'SERVIÇOS SINAPI 01-2026'!$A:$E,3,0)</f>
        <v>Reservatório de poliestileno de 1000 L, inclusive suporte em madeira de 7x12cm e 5x7cm, elevado de 4m, conforme projeto (2 utilizações)</v>
      </c>
      <c r="E28" s="16" t="str">
        <f>VLOOKUP($B28,'SERVIÇOS SINAPI 01-2026'!$A:$E,4,0)</f>
        <v>und</v>
      </c>
      <c r="F28" s="18">
        <v>1</v>
      </c>
      <c r="G28" s="18">
        <f>IFERROR(VLOOKUP($B28,'SERVIÇOS SINAPI 01-2026'!$A:$E,5,0),"")</f>
        <v>1197.3399999999999</v>
      </c>
      <c r="H28" s="18">
        <f t="shared" si="5"/>
        <v>1197.3399999999999</v>
      </c>
      <c r="I28" s="18">
        <f t="shared" si="12"/>
        <v>1489.4909599999999</v>
      </c>
      <c r="J28" s="19">
        <f t="shared" si="6"/>
        <v>1489.4909599999999</v>
      </c>
      <c r="K28" s="20">
        <f t="shared" si="7"/>
        <v>20811</v>
      </c>
      <c r="L28" s="17" t="str">
        <f t="shared" si="8"/>
        <v>DER-ES</v>
      </c>
      <c r="M28" s="17" t="str">
        <f t="shared" si="9"/>
        <v xml:space="preserve"> 2.1.11</v>
      </c>
      <c r="N28" s="17" t="str">
        <f t="shared" si="10"/>
        <v>Reservatório de poliestileno de 1000 L, inclusive suporte em madeira de 7x12cm e 5x7cm, elevado de 4m, conforme projeto (2 utilizações)</v>
      </c>
      <c r="O28" s="16" t="str">
        <f t="shared" si="11"/>
        <v>und</v>
      </c>
    </row>
    <row r="29" spans="1:15" ht="24" customHeight="1" x14ac:dyDescent="0.25">
      <c r="A29" s="16" t="s">
        <v>54</v>
      </c>
      <c r="B29" s="16">
        <v>98459</v>
      </c>
      <c r="C29" s="16" t="s">
        <v>21</v>
      </c>
      <c r="D29" s="17" t="s">
        <v>55</v>
      </c>
      <c r="E29" s="16" t="s">
        <v>40</v>
      </c>
      <c r="F29" s="18">
        <v>0</v>
      </c>
      <c r="G29" s="18">
        <f>IFERROR(VLOOKUP($B29,'SERVIÇOS SINAPI 01-2026'!$A:$E,5,0),"")</f>
        <v>97.87</v>
      </c>
      <c r="H29" s="18">
        <f t="shared" si="5"/>
        <v>0</v>
      </c>
      <c r="I29" s="18">
        <f t="shared" si="12"/>
        <v>121.75028</v>
      </c>
      <c r="J29" s="19">
        <f t="shared" si="6"/>
        <v>0</v>
      </c>
      <c r="K29" s="20">
        <f t="shared" si="7"/>
        <v>98459</v>
      </c>
      <c r="L29" s="17" t="str">
        <f t="shared" si="8"/>
        <v>SINAPI</v>
      </c>
      <c r="M29" s="17" t="str">
        <f t="shared" si="9"/>
        <v xml:space="preserve"> 2.1.12</v>
      </c>
      <c r="N29" s="17" t="str">
        <f t="shared" si="10"/>
        <v>TAPUME COM TELHA METÁLICA. AF_05/2018</v>
      </c>
      <c r="O29" s="16" t="str">
        <f t="shared" si="11"/>
        <v>m²</v>
      </c>
    </row>
    <row r="30" spans="1:15" ht="24" customHeight="1" x14ac:dyDescent="0.25">
      <c r="A30" s="13">
        <v>3</v>
      </c>
      <c r="B30" s="13"/>
      <c r="C30" s="13"/>
      <c r="D30" s="12" t="s">
        <v>56</v>
      </c>
      <c r="E30" s="12"/>
      <c r="F30" s="21"/>
      <c r="G30" s="13"/>
      <c r="H30" s="15"/>
      <c r="I30" s="15"/>
      <c r="J30" s="15"/>
      <c r="K30" s="12"/>
      <c r="L30" s="12"/>
      <c r="M30" s="12">
        <v>3</v>
      </c>
      <c r="N30" s="12" t="s">
        <v>56</v>
      </c>
      <c r="O30" s="12"/>
    </row>
    <row r="31" spans="1:15" ht="24" customHeight="1" x14ac:dyDescent="0.25">
      <c r="A31" s="13" t="s">
        <v>57</v>
      </c>
      <c r="B31" s="13"/>
      <c r="C31" s="13"/>
      <c r="D31" s="12" t="s">
        <v>58</v>
      </c>
      <c r="E31" s="12"/>
      <c r="F31" s="21"/>
      <c r="G31" s="13"/>
      <c r="H31" s="15"/>
      <c r="I31" s="15"/>
      <c r="J31" s="15"/>
      <c r="K31" s="12"/>
      <c r="L31" s="12"/>
      <c r="M31" s="12" t="s">
        <v>59</v>
      </c>
      <c r="N31" s="12" t="s">
        <v>58</v>
      </c>
      <c r="O31" s="12"/>
    </row>
    <row r="32" spans="1:15" ht="25.5" customHeight="1" x14ac:dyDescent="0.25">
      <c r="A32" s="16" t="s">
        <v>60</v>
      </c>
      <c r="B32" s="16">
        <v>93358</v>
      </c>
      <c r="C32" s="16" t="s">
        <v>21</v>
      </c>
      <c r="D32" s="17" t="s">
        <v>61</v>
      </c>
      <c r="E32" s="16" t="s">
        <v>62</v>
      </c>
      <c r="F32" s="18">
        <v>0</v>
      </c>
      <c r="G32" s="18">
        <f>IFERROR(VLOOKUP($B32,'SERVIÇOS SINAPI 01-2026'!$A:$E,5,0),"")</f>
        <v>114.59</v>
      </c>
      <c r="H32" s="18">
        <f>IFERROR(F32*G32,"")</f>
        <v>0</v>
      </c>
      <c r="I32" s="18">
        <f>IFERROR(G32*(1+$H$5),"")</f>
        <v>142.54996</v>
      </c>
      <c r="J32" s="19">
        <f>IFERROR(F32*I32,"")</f>
        <v>0</v>
      </c>
      <c r="K32" s="20">
        <f>B32</f>
        <v>93358</v>
      </c>
      <c r="L32" s="17" t="str">
        <f>C32</f>
        <v>SINAPI</v>
      </c>
      <c r="M32" s="17" t="str">
        <f>A32</f>
        <v xml:space="preserve"> 3.1.1 </v>
      </c>
      <c r="N32" s="17" t="str">
        <f>D32</f>
        <v>ESCAVAÇÃO MANUAL DE VALA COM PROFUNDIDADE MENOR OU IGUAL A 1,30 M. AF_02/2021</v>
      </c>
      <c r="O32" s="16" t="str">
        <f>E32</f>
        <v>m³</v>
      </c>
    </row>
    <row r="33" spans="1:15" ht="24" customHeight="1" x14ac:dyDescent="0.25">
      <c r="A33" s="13" t="s">
        <v>63</v>
      </c>
      <c r="B33" s="13"/>
      <c r="C33" s="13"/>
      <c r="D33" s="12" t="s">
        <v>64</v>
      </c>
      <c r="E33" s="12"/>
      <c r="F33" s="21"/>
      <c r="G33" s="13"/>
      <c r="H33" s="15"/>
      <c r="I33" s="15"/>
      <c r="J33" s="15"/>
      <c r="K33" s="12"/>
      <c r="L33" s="12"/>
      <c r="M33" s="12" t="s">
        <v>65</v>
      </c>
      <c r="N33" s="12" t="s">
        <v>64</v>
      </c>
      <c r="O33" s="12"/>
    </row>
    <row r="34" spans="1:15" ht="24" customHeight="1" x14ac:dyDescent="0.25">
      <c r="A34" s="16" t="s">
        <v>66</v>
      </c>
      <c r="B34" s="16">
        <v>93382</v>
      </c>
      <c r="C34" s="16" t="s">
        <v>21</v>
      </c>
      <c r="D34" s="17" t="s">
        <v>67</v>
      </c>
      <c r="E34" s="16" t="s">
        <v>62</v>
      </c>
      <c r="F34" s="18">
        <v>18.379999999999995</v>
      </c>
      <c r="G34" s="18">
        <f>IFERROR(VLOOKUP($B34,'SERVIÇOS SINAPI 01-2026'!$A:$E,5,0),"")</f>
        <v>34.89</v>
      </c>
      <c r="H34" s="18">
        <f>IFERROR(F34*G34,"")</f>
        <v>641.27819999999986</v>
      </c>
      <c r="I34" s="18">
        <f>IFERROR(G34*(1+$H$5),"")</f>
        <v>43.40316</v>
      </c>
      <c r="J34" s="19">
        <f>IFERROR(F34*I34,"")</f>
        <v>797.75008079999975</v>
      </c>
      <c r="K34" s="20">
        <f>B34</f>
        <v>93382</v>
      </c>
      <c r="L34" s="17" t="str">
        <f>C34</f>
        <v>SINAPI</v>
      </c>
      <c r="M34" s="17" t="str">
        <f>A34</f>
        <v xml:space="preserve"> 3.2.1 </v>
      </c>
      <c r="N34" s="17" t="str">
        <f>D34</f>
        <v>REATERRO MANUAL DE VALAS, COM COMPACTADOR DE SOLOS DE PERCUSSÃO. AF_08/2023</v>
      </c>
      <c r="O34" s="16" t="str">
        <f>E34</f>
        <v>m³</v>
      </c>
    </row>
    <row r="35" spans="1:15" ht="24" customHeight="1" x14ac:dyDescent="0.25">
      <c r="A35" s="13" t="s">
        <v>68</v>
      </c>
      <c r="B35" s="13"/>
      <c r="C35" s="13"/>
      <c r="D35" s="12" t="s">
        <v>69</v>
      </c>
      <c r="E35" s="12"/>
      <c r="F35" s="21"/>
      <c r="G35" s="13"/>
      <c r="H35" s="15"/>
      <c r="I35" s="15"/>
      <c r="J35" s="15"/>
      <c r="K35" s="12"/>
      <c r="L35" s="12"/>
      <c r="M35" s="12" t="s">
        <v>70</v>
      </c>
      <c r="N35" s="12" t="s">
        <v>69</v>
      </c>
      <c r="O35" s="12"/>
    </row>
    <row r="36" spans="1:15" ht="51.75" customHeight="1" x14ac:dyDescent="0.25">
      <c r="A36" s="16" t="s">
        <v>71</v>
      </c>
      <c r="B36" s="16">
        <v>100982</v>
      </c>
      <c r="C36" s="16" t="s">
        <v>21</v>
      </c>
      <c r="D36" s="17" t="s">
        <v>72</v>
      </c>
      <c r="E36" s="16" t="s">
        <v>62</v>
      </c>
      <c r="F36" s="18">
        <v>46.82</v>
      </c>
      <c r="G36" s="18">
        <f>IFERROR(VLOOKUP($B36,'SERVIÇOS SINAPI 01-2026'!$A:$E,5,0),"")</f>
        <v>9.61</v>
      </c>
      <c r="H36" s="18">
        <f>IFERROR(F36*G36,"")</f>
        <v>449.9402</v>
      </c>
      <c r="I36" s="18">
        <f>IFERROR(G36*(1+$H$5),"")</f>
        <v>11.954839999999999</v>
      </c>
      <c r="J36" s="19">
        <f>IFERROR(F36*I36,"")</f>
        <v>559.72560879999992</v>
      </c>
      <c r="K36" s="20">
        <f t="shared" ref="K36:K38" si="13">B36</f>
        <v>100982</v>
      </c>
      <c r="L36" s="17" t="str">
        <f t="shared" ref="L36:L38" si="14">C36</f>
        <v>SINAPI</v>
      </c>
      <c r="M36" s="17" t="str">
        <f t="shared" ref="M36:M38" si="15">A36</f>
        <v xml:space="preserve"> 3.3.1 </v>
      </c>
      <c r="N36" s="17" t="str">
        <f t="shared" ref="N36:N38" si="16">D36</f>
        <v>CARGA, MANOBRA E DESCARGA DE ENTULHO EM CAMINHÃO BASCULANTE 10 M³ - CARGA COM ESCAVADEIRA HIDRÁULICA  (CAÇAMBA DE 0,80 M³ / 111 HP) E DESCARGA LIVRE (UNIDADE: M3). AF_07/2020</v>
      </c>
      <c r="O36" s="16" t="str">
        <f t="shared" ref="O36:O38" si="17">E36</f>
        <v>m³</v>
      </c>
    </row>
    <row r="37" spans="1:15" ht="39" customHeight="1" x14ac:dyDescent="0.25">
      <c r="A37" s="16" t="s">
        <v>73</v>
      </c>
      <c r="B37" s="16">
        <v>100938</v>
      </c>
      <c r="C37" s="16" t="s">
        <v>21</v>
      </c>
      <c r="D37" s="17" t="s">
        <v>74</v>
      </c>
      <c r="E37" s="16" t="s">
        <v>75</v>
      </c>
      <c r="F37" s="18">
        <v>46.82</v>
      </c>
      <c r="G37" s="18">
        <f>IFERROR(VLOOKUP($B37,'SERVIÇOS SINAPI 01-2026'!$A:$E,5,0),"")</f>
        <v>7.89</v>
      </c>
      <c r="H37" s="18">
        <f>IFERROR(F37*G37,"")</f>
        <v>369.40979999999996</v>
      </c>
      <c r="I37" s="18">
        <f>IFERROR(G37*(1+$H$5),"")</f>
        <v>9.8151599999999988</v>
      </c>
      <c r="J37" s="19">
        <f>IFERROR(F37*I37,"")</f>
        <v>459.54579119999994</v>
      </c>
      <c r="K37" s="20">
        <f t="shared" si="13"/>
        <v>100938</v>
      </c>
      <c r="L37" s="17" t="str">
        <f t="shared" si="14"/>
        <v>SINAPI</v>
      </c>
      <c r="M37" s="17" t="str">
        <f t="shared" si="15"/>
        <v xml:space="preserve"> 3.3.2</v>
      </c>
      <c r="N37" s="17" t="str">
        <f t="shared" si="16"/>
        <v>TRANSPORTE COM CAMINHÃO BASCULANTE DE 10 M³, EM VIA INTERNA (DENTRO DO CANTEIRO - UNIDADE: M3XKM). AF_07/2020</v>
      </c>
      <c r="O37" s="16" t="str">
        <f t="shared" si="17"/>
        <v>M3XKM</v>
      </c>
    </row>
    <row r="38" spans="1:15" ht="39" customHeight="1" x14ac:dyDescent="0.25">
      <c r="A38" s="16" t="s">
        <v>76</v>
      </c>
      <c r="B38" s="16">
        <v>95875</v>
      </c>
      <c r="C38" s="16" t="s">
        <v>21</v>
      </c>
      <c r="D38" s="17" t="s">
        <v>77</v>
      </c>
      <c r="E38" s="16" t="s">
        <v>75</v>
      </c>
      <c r="F38" s="18">
        <v>468.2</v>
      </c>
      <c r="G38" s="18">
        <f>IFERROR(VLOOKUP($B38,'SERVIÇOS SINAPI 01-2026'!$A:$E,5,0),"")</f>
        <v>2.62</v>
      </c>
      <c r="H38" s="18">
        <f>IFERROR(F38*G38,"")</f>
        <v>1226.684</v>
      </c>
      <c r="I38" s="18">
        <f>IFERROR(G38*(1+$H$5),"")</f>
        <v>3.25928</v>
      </c>
      <c r="J38" s="19">
        <f>IFERROR(F38*I38,"")</f>
        <v>1525.9948959999999</v>
      </c>
      <c r="K38" s="20">
        <f t="shared" si="13"/>
        <v>95875</v>
      </c>
      <c r="L38" s="17" t="str">
        <f t="shared" si="14"/>
        <v>SINAPI</v>
      </c>
      <c r="M38" s="17" t="str">
        <f t="shared" si="15"/>
        <v xml:space="preserve"> 3.3.3</v>
      </c>
      <c r="N38" s="17" t="str">
        <f t="shared" si="16"/>
        <v>TRANSPORTE COM CAMINHÃO BASCULANTE DE 10 M³, EM VIA URBANA PAVIMENTADA, DMT ATÉ 30 KM (UNIDADE: M3XKM). AF_07/2020</v>
      </c>
      <c r="O38" s="16" t="str">
        <f t="shared" si="17"/>
        <v>M3XKM</v>
      </c>
    </row>
    <row r="39" spans="1:15" ht="24" customHeight="1" x14ac:dyDescent="0.25">
      <c r="A39" s="13">
        <v>4</v>
      </c>
      <c r="B39" s="13"/>
      <c r="C39" s="13"/>
      <c r="D39" s="12" t="s">
        <v>78</v>
      </c>
      <c r="E39" s="12"/>
      <c r="F39" s="21"/>
      <c r="G39" s="13"/>
      <c r="H39" s="15"/>
      <c r="I39" s="15"/>
      <c r="J39" s="15"/>
      <c r="K39" s="12"/>
      <c r="L39" s="12"/>
      <c r="M39" s="12">
        <v>4</v>
      </c>
      <c r="N39" s="12" t="s">
        <v>78</v>
      </c>
      <c r="O39" s="12"/>
    </row>
    <row r="40" spans="1:15" ht="25.5" customHeight="1" x14ac:dyDescent="0.25">
      <c r="A40" s="13" t="s">
        <v>79</v>
      </c>
      <c r="B40" s="13"/>
      <c r="C40" s="13"/>
      <c r="D40" s="12" t="s">
        <v>80</v>
      </c>
      <c r="E40" s="12"/>
      <c r="F40" s="21"/>
      <c r="G40" s="13"/>
      <c r="H40" s="15"/>
      <c r="I40" s="15"/>
      <c r="J40" s="15"/>
      <c r="K40" s="12"/>
      <c r="L40" s="12"/>
      <c r="M40" s="12" t="s">
        <v>81</v>
      </c>
      <c r="N40" s="12" t="s">
        <v>80</v>
      </c>
      <c r="O40" s="12"/>
    </row>
    <row r="41" spans="1:15" ht="39" customHeight="1" x14ac:dyDescent="0.25">
      <c r="A41" s="16" t="s">
        <v>82</v>
      </c>
      <c r="B41" s="16">
        <v>96556</v>
      </c>
      <c r="C41" s="16" t="s">
        <v>21</v>
      </c>
      <c r="D41" s="17" t="s">
        <v>83</v>
      </c>
      <c r="E41" s="16" t="s">
        <v>62</v>
      </c>
      <c r="F41" s="18">
        <v>8.07</v>
      </c>
      <c r="G41" s="18">
        <f>IFERROR(VLOOKUP($B41,'SERVIÇOS SINAPI 01-2026'!$A:$E,5,0),"")</f>
        <v>956.7</v>
      </c>
      <c r="H41" s="18">
        <f t="shared" ref="H41:H48" si="18">IFERROR(F41*G41,"")</f>
        <v>7720.5690000000004</v>
      </c>
      <c r="I41" s="18">
        <f t="shared" ref="I41:I48" si="19">IFERROR(G41*(1+$H$5),"")</f>
        <v>1190.1348</v>
      </c>
      <c r="J41" s="19">
        <f t="shared" ref="J41:J48" si="20">IFERROR(F41*I41,"")</f>
        <v>9604.3878359999999</v>
      </c>
      <c r="K41" s="20">
        <f t="shared" ref="K41:K48" si="21">B41</f>
        <v>96556</v>
      </c>
      <c r="L41" s="17" t="str">
        <f t="shared" ref="L41:L48" si="22">C41</f>
        <v>SINAPI</v>
      </c>
      <c r="M41" s="17" t="str">
        <f t="shared" ref="M41:M48" si="23">A41</f>
        <v xml:space="preserve"> 4.1.1 </v>
      </c>
      <c r="N41" s="17" t="str">
        <f t="shared" ref="N41:N48" si="24">D41</f>
        <v>CONCRETAGEM DE SAPATAS, FCK 30 MPA, COM USO DE JERICA LANÇAMENTO, ADENSAMENTO E ACABAMENTO. AF_06/2017</v>
      </c>
      <c r="O41" s="16" t="str">
        <f t="shared" ref="O41:O48" si="25">E41</f>
        <v>m³</v>
      </c>
    </row>
    <row r="42" spans="1:15" ht="39" customHeight="1" x14ac:dyDescent="0.25">
      <c r="A42" s="16" t="s">
        <v>84</v>
      </c>
      <c r="B42" s="16">
        <v>96557</v>
      </c>
      <c r="C42" s="16" t="str">
        <f>VLOOKUP($B42,'SERVIÇOS SINAPI 01-2026'!$A:$E,2,0)</f>
        <v>SINAPI</v>
      </c>
      <c r="D42" s="17" t="str">
        <f>VLOOKUP($B42,'SERVIÇOS SINAPI 01-2026'!$A:$E,3,0)</f>
        <v>CONCRETAGEM DE BLOCO DE COROAMENTO OU VIGA BALDRAME, FCK 30 MPA, COM USO DE BOMBA - LANÇAMENTO, ADENSAMENTO E ACABAMENTO. AF_01/2024</v>
      </c>
      <c r="E42" s="16" t="str">
        <f>VLOOKUP($B42,'SERVIÇOS SINAPI 01-2026'!$A:$E,4,0)</f>
        <v>M3</v>
      </c>
      <c r="F42" s="18">
        <v>7.8000000000000007</v>
      </c>
      <c r="G42" s="18">
        <f>IFERROR(VLOOKUP($B42,'SERVIÇOS SINAPI 01-2026'!$A:$E,5,0),"")</f>
        <v>855.88</v>
      </c>
      <c r="H42" s="18">
        <f t="shared" si="18"/>
        <v>6675.8640000000005</v>
      </c>
      <c r="I42" s="18">
        <f t="shared" si="19"/>
        <v>1064.7147199999999</v>
      </c>
      <c r="J42" s="19">
        <f t="shared" si="20"/>
        <v>8304.774816000001</v>
      </c>
      <c r="K42" s="20">
        <f t="shared" si="21"/>
        <v>96557</v>
      </c>
      <c r="L42" s="17" t="str">
        <f t="shared" si="22"/>
        <v>SINAPI</v>
      </c>
      <c r="M42" s="17" t="str">
        <f t="shared" si="23"/>
        <v xml:space="preserve"> 4.1.2</v>
      </c>
      <c r="N42" s="17" t="str">
        <f t="shared" si="24"/>
        <v>CONCRETAGEM DE BLOCO DE COROAMENTO OU VIGA BALDRAME, FCK 30 MPA, COM USO DE BOMBA - LANÇAMENTO, ADENSAMENTO E ACABAMENTO. AF_01/2024</v>
      </c>
      <c r="O42" s="16" t="str">
        <f t="shared" si="25"/>
        <v>M3</v>
      </c>
    </row>
    <row r="43" spans="1:15" ht="36" customHeight="1" x14ac:dyDescent="0.25">
      <c r="A43" s="16" t="s">
        <v>87</v>
      </c>
      <c r="B43" s="16">
        <v>96535</v>
      </c>
      <c r="C43" s="16" t="s">
        <v>21</v>
      </c>
      <c r="D43" s="17" t="s">
        <v>88</v>
      </c>
      <c r="E43" s="16" t="s">
        <v>40</v>
      </c>
      <c r="F43" s="18">
        <v>236.9</v>
      </c>
      <c r="G43" s="18">
        <f>IFERROR(VLOOKUP($B43,'SERVIÇOS SINAPI 01-2026'!$A:$E,5,0),"")</f>
        <v>168.27</v>
      </c>
      <c r="H43" s="18">
        <f t="shared" si="18"/>
        <v>39863.163</v>
      </c>
      <c r="I43" s="18">
        <f t="shared" si="19"/>
        <v>209.32788000000002</v>
      </c>
      <c r="J43" s="19">
        <f t="shared" si="20"/>
        <v>49589.774772000004</v>
      </c>
      <c r="K43" s="20">
        <f t="shared" si="21"/>
        <v>96535</v>
      </c>
      <c r="L43" s="17" t="str">
        <f t="shared" si="22"/>
        <v>SINAPI</v>
      </c>
      <c r="M43" s="17" t="str">
        <f t="shared" si="23"/>
        <v xml:space="preserve"> 4.1.3</v>
      </c>
      <c r="N43" s="17" t="str">
        <f t="shared" si="24"/>
        <v>FABRICAÇÃO, MONTAGEM E DESMONTAGEM DE FÔRMA PARA SAPATA, EM MADEIRA SERRADA, E=25 MM, 4 UTILIZAÇÕES. AF_06/2017</v>
      </c>
      <c r="O43" s="16" t="str">
        <f t="shared" si="25"/>
        <v>m²</v>
      </c>
    </row>
    <row r="44" spans="1:15" ht="36" customHeight="1" x14ac:dyDescent="0.25">
      <c r="A44" s="16" t="s">
        <v>89</v>
      </c>
      <c r="B44" s="16">
        <v>96536</v>
      </c>
      <c r="C44" s="16" t="str">
        <f>VLOOKUP($B44,'SERVIÇOS SINAPI 01-2026'!$A:$E,2,0)</f>
        <v>SINAPI</v>
      </c>
      <c r="D44" s="17" t="str">
        <f>VLOOKUP($B44,'SERVIÇOS SINAPI 01-2026'!$A:$E,3,0)</f>
        <v>FABRICAÇÃO, MONTAGEM E DESMONTAGEM DE FÔRMA PARA VIGA BALDRAME, EM MADEIRA SERRADA, E=25 MM, 4 UTILIZAÇÕES. AF_01/2024</v>
      </c>
      <c r="E44" s="16" t="str">
        <f>VLOOKUP($B44,'SERVIÇOS SINAPI 01-2026'!$A:$E,4,0)</f>
        <v>M2</v>
      </c>
      <c r="F44" s="18">
        <v>117.42000000000002</v>
      </c>
      <c r="G44" s="18">
        <f>IFERROR(VLOOKUP($B44,'SERVIÇOS SINAPI 01-2026'!$A:$E,5,0),"")</f>
        <v>82.32</v>
      </c>
      <c r="H44" s="18">
        <f t="shared" si="18"/>
        <v>9666.0144</v>
      </c>
      <c r="I44" s="18">
        <f t="shared" si="19"/>
        <v>102.40607999999999</v>
      </c>
      <c r="J44" s="19">
        <f t="shared" si="20"/>
        <v>12024.5219136</v>
      </c>
      <c r="K44" s="20">
        <f t="shared" si="21"/>
        <v>96536</v>
      </c>
      <c r="L44" s="17" t="str">
        <f t="shared" si="22"/>
        <v>SINAPI</v>
      </c>
      <c r="M44" s="17" t="str">
        <f t="shared" si="23"/>
        <v xml:space="preserve"> 4.1.4</v>
      </c>
      <c r="N44" s="17" t="str">
        <f t="shared" si="24"/>
        <v>FABRICAÇÃO, MONTAGEM E DESMONTAGEM DE FÔRMA PARA VIGA BALDRAME, EM MADEIRA SERRADA, E=25 MM, 4 UTILIZAÇÕES. AF_01/2024</v>
      </c>
      <c r="O44" s="16" t="str">
        <f t="shared" si="25"/>
        <v>M2</v>
      </c>
    </row>
    <row r="45" spans="1:15" ht="30" customHeight="1" x14ac:dyDescent="0.25">
      <c r="A45" s="16" t="s">
        <v>92</v>
      </c>
      <c r="B45" s="16">
        <v>96543</v>
      </c>
      <c r="C45" s="16" t="s">
        <v>21</v>
      </c>
      <c r="D45" s="17" t="s">
        <v>93</v>
      </c>
      <c r="E45" s="16" t="s">
        <v>94</v>
      </c>
      <c r="F45" s="18">
        <v>135.92250000000001</v>
      </c>
      <c r="G45" s="18">
        <f>IFERROR(VLOOKUP($B45,'SERVIÇOS SINAPI 01-2026'!$A:$E,5,0),"")</f>
        <v>23.94</v>
      </c>
      <c r="H45" s="18">
        <f t="shared" si="18"/>
        <v>3253.9846500000003</v>
      </c>
      <c r="I45" s="18">
        <f t="shared" si="19"/>
        <v>29.781360000000003</v>
      </c>
      <c r="J45" s="19">
        <f t="shared" si="20"/>
        <v>4047.9569046000006</v>
      </c>
      <c r="K45" s="20">
        <f t="shared" si="21"/>
        <v>96543</v>
      </c>
      <c r="L45" s="17" t="str">
        <f t="shared" si="22"/>
        <v>SINAPI</v>
      </c>
      <c r="M45" s="17" t="str">
        <f t="shared" si="23"/>
        <v xml:space="preserve"> 4.1.5</v>
      </c>
      <c r="N45" s="17" t="str">
        <f t="shared" si="24"/>
        <v>ARMAÇÃO DE BLOCO, VIGA BALDRAME E SAPATA UTILIZANDO AÇO CA-60 DE 5 MM - MONTAGEM. AF_06/2017</v>
      </c>
      <c r="O45" s="16" t="str">
        <f t="shared" si="25"/>
        <v>KG</v>
      </c>
    </row>
    <row r="46" spans="1:15" ht="33.75" customHeight="1" x14ac:dyDescent="0.25">
      <c r="A46" s="16" t="s">
        <v>95</v>
      </c>
      <c r="B46" s="16">
        <v>96546</v>
      </c>
      <c r="C46" s="16" t="s">
        <v>21</v>
      </c>
      <c r="D46" s="17" t="s">
        <v>96</v>
      </c>
      <c r="E46" s="16" t="s">
        <v>94</v>
      </c>
      <c r="F46" s="18">
        <v>835.65940000000001</v>
      </c>
      <c r="G46" s="18">
        <f>IFERROR(VLOOKUP($B46,'SERVIÇOS SINAPI 01-2026'!$A:$E,5,0),"")</f>
        <v>16.440000000000001</v>
      </c>
      <c r="H46" s="18">
        <f t="shared" si="18"/>
        <v>13738.240536000001</v>
      </c>
      <c r="I46" s="18">
        <f t="shared" si="19"/>
        <v>20.451360000000001</v>
      </c>
      <c r="J46" s="19">
        <f t="shared" si="20"/>
        <v>17090.371226784002</v>
      </c>
      <c r="K46" s="20">
        <f t="shared" si="21"/>
        <v>96546</v>
      </c>
      <c r="L46" s="17" t="str">
        <f t="shared" si="22"/>
        <v>SINAPI</v>
      </c>
      <c r="M46" s="17" t="str">
        <f t="shared" si="23"/>
        <v xml:space="preserve"> 4.1.6</v>
      </c>
      <c r="N46" s="17" t="str">
        <f t="shared" si="24"/>
        <v>ARMAÇÃO DE BLOCO, VIGA BALDRAME OU SAPATA UTILIZANDO AÇO CA-50 DE 10 MM - MONTAGEM. AF_06/2017</v>
      </c>
      <c r="O46" s="16" t="str">
        <f t="shared" si="25"/>
        <v>KG</v>
      </c>
    </row>
    <row r="47" spans="1:15" ht="31.5" customHeight="1" x14ac:dyDescent="0.25">
      <c r="A47" s="16" t="s">
        <v>97</v>
      </c>
      <c r="B47" s="16">
        <v>104920</v>
      </c>
      <c r="C47" s="16" t="str">
        <f>VLOOKUP($B47,'SERVIÇOS SINAPI 01-2026'!$A:$E,2,0)</f>
        <v>SINAPI</v>
      </c>
      <c r="D47" s="17" t="str">
        <f>VLOOKUP($B47,'SERVIÇOS SINAPI 01-2026'!$A:$E,3,0)</f>
        <v>ARMAÇÃO DE BLOCO, SAPATA ISOLADA, VIGA BALDRAME E SAPATA CORRIDA UTILIZANDO AÇO CA-50 DE 12,5 MM - MONTAGEM. AF_01/2024</v>
      </c>
      <c r="E47" s="16" t="str">
        <f>VLOOKUP($B47,'SERVIÇOS SINAPI 01-2026'!$A:$E,4,0)</f>
        <v>KG</v>
      </c>
      <c r="F47" s="18">
        <v>0.19981999999998834</v>
      </c>
      <c r="G47" s="18">
        <f>IFERROR(VLOOKUP($B47,'SERVIÇOS SINAPI 01-2026'!$A:$E,5,0),"")</f>
        <v>12.53</v>
      </c>
      <c r="H47" s="18">
        <f t="shared" si="18"/>
        <v>2.503744599999854</v>
      </c>
      <c r="I47" s="18">
        <f t="shared" si="19"/>
        <v>15.587319999999998</v>
      </c>
      <c r="J47" s="19">
        <f t="shared" si="20"/>
        <v>3.1146582823998181</v>
      </c>
      <c r="K47" s="20">
        <f t="shared" si="21"/>
        <v>104920</v>
      </c>
      <c r="L47" s="17" t="str">
        <f t="shared" si="22"/>
        <v>SINAPI</v>
      </c>
      <c r="M47" s="17" t="str">
        <f t="shared" si="23"/>
        <v xml:space="preserve"> 4.1.7</v>
      </c>
      <c r="N47" s="17" t="str">
        <f t="shared" si="24"/>
        <v>ARMAÇÃO DE BLOCO, SAPATA ISOLADA, VIGA BALDRAME E SAPATA CORRIDA UTILIZANDO AÇO CA-50 DE 12,5 MM - MONTAGEM. AF_01/2024</v>
      </c>
      <c r="O47" s="16" t="str">
        <f t="shared" si="25"/>
        <v>KG</v>
      </c>
    </row>
    <row r="48" spans="1:15" ht="32.25" customHeight="1" x14ac:dyDescent="0.25">
      <c r="A48" s="16" t="s">
        <v>99</v>
      </c>
      <c r="B48" s="16">
        <v>96616</v>
      </c>
      <c r="C48" s="16" t="s">
        <v>21</v>
      </c>
      <c r="D48" s="17" t="s">
        <v>100</v>
      </c>
      <c r="E48" s="16" t="s">
        <v>62</v>
      </c>
      <c r="F48" s="18">
        <v>0.83000000000000007</v>
      </c>
      <c r="G48" s="18">
        <f>IFERROR(VLOOKUP($B48,'SERVIÇOS SINAPI 01-2026'!$A:$E,5,0),"")</f>
        <v>874.04</v>
      </c>
      <c r="H48" s="18">
        <f t="shared" si="18"/>
        <v>725.45320000000004</v>
      </c>
      <c r="I48" s="18">
        <f t="shared" si="19"/>
        <v>1087.30576</v>
      </c>
      <c r="J48" s="19">
        <f t="shared" si="20"/>
        <v>902.46378079999999</v>
      </c>
      <c r="K48" s="20">
        <f t="shared" si="21"/>
        <v>96616</v>
      </c>
      <c r="L48" s="17" t="str">
        <f t="shared" si="22"/>
        <v>SINAPI</v>
      </c>
      <c r="M48" s="17" t="str">
        <f t="shared" si="23"/>
        <v xml:space="preserve"> 4.1.8</v>
      </c>
      <c r="N48" s="17" t="str">
        <f t="shared" si="24"/>
        <v>LASTRO DE CONCRETO MAGRO, APLICADO EM BLOCOS DE COROAMENTO OU SAPATAS. AF_08/2017</v>
      </c>
      <c r="O48" s="16" t="str">
        <f t="shared" si="25"/>
        <v>m³</v>
      </c>
    </row>
    <row r="49" spans="1:15" ht="25.5" customHeight="1" x14ac:dyDescent="0.25">
      <c r="A49" s="13" t="s">
        <v>101</v>
      </c>
      <c r="B49" s="13"/>
      <c r="C49" s="13"/>
      <c r="D49" s="12" t="s">
        <v>102</v>
      </c>
      <c r="E49" s="12"/>
      <c r="F49" s="21"/>
      <c r="G49" s="13"/>
      <c r="H49" s="15"/>
      <c r="I49" s="15"/>
      <c r="J49" s="15"/>
      <c r="K49" s="12"/>
      <c r="L49" s="12"/>
      <c r="M49" s="12" t="s">
        <v>103</v>
      </c>
      <c r="N49" s="12" t="s">
        <v>102</v>
      </c>
      <c r="O49" s="12"/>
    </row>
    <row r="50" spans="1:15" ht="42" customHeight="1" x14ac:dyDescent="0.25">
      <c r="A50" s="16" t="s">
        <v>104</v>
      </c>
      <c r="B50" s="16">
        <v>103672</v>
      </c>
      <c r="C50" s="16" t="str">
        <f>VLOOKUP($B50,'SERVIÇOS SINAPI 01-2026'!$A:$E,2,0)</f>
        <v>SINAPI</v>
      </c>
      <c r="D50" s="17" t="str">
        <f>VLOOKUP($B50,'SERVIÇOS SINAPI 01-2026'!$A:$E,3,0)</f>
        <v>CONCRETAGEM DE PILARES, FCK = 25 MPA, COM USO DE BOMBA - LANÇAMENTO, ADENSAMENTO E ACABAMENTO. AF_02/2022_PS</v>
      </c>
      <c r="E50" s="16" t="str">
        <f>VLOOKUP($B50,'SERVIÇOS SINAPI 01-2026'!$A:$E,4,0)</f>
        <v>M3</v>
      </c>
      <c r="F50" s="18">
        <v>4.5599999999999952</v>
      </c>
      <c r="G50" s="18">
        <f>IFERROR(VLOOKUP($B50,'SERVIÇOS SINAPI 01-2026'!$A:$E,5,0),"")</f>
        <v>777.17</v>
      </c>
      <c r="H50" s="18">
        <f t="shared" ref="H50:H62" si="26">IFERROR(F50*G50,"")</f>
        <v>3543.8951999999958</v>
      </c>
      <c r="I50" s="18">
        <f t="shared" ref="I50:I62" si="27">IFERROR(G50*(1+$H$5),"")</f>
        <v>966.7994799999999</v>
      </c>
      <c r="J50" s="19">
        <f t="shared" ref="J50:J62" si="28">IFERROR(F50*I50,"")</f>
        <v>4408.6056287999945</v>
      </c>
      <c r="K50" s="20">
        <f t="shared" ref="K50:K62" si="29">B50</f>
        <v>103672</v>
      </c>
      <c r="L50" s="17" t="str">
        <f t="shared" ref="L50:L62" si="30">C50</f>
        <v>SINAPI</v>
      </c>
      <c r="M50" s="17" t="str">
        <f t="shared" ref="M50:M62" si="31">A50</f>
        <v xml:space="preserve"> 4.2.1 </v>
      </c>
      <c r="N50" s="17" t="str">
        <f t="shared" ref="N50:N62" si="32">D50</f>
        <v>CONCRETAGEM DE PILARES, FCK = 25 MPA, COM USO DE BOMBA - LANÇAMENTO, ADENSAMENTO E ACABAMENTO. AF_02/2022_PS</v>
      </c>
      <c r="O50" s="16" t="str">
        <f t="shared" ref="O50:O62" si="33">E50</f>
        <v>M3</v>
      </c>
    </row>
    <row r="51" spans="1:15" ht="42" customHeight="1" x14ac:dyDescent="0.25">
      <c r="A51" s="16" t="s">
        <v>106</v>
      </c>
      <c r="B51" s="16">
        <v>103674</v>
      </c>
      <c r="C51" s="16" t="str">
        <f>VLOOKUP($B51,'SERVIÇOS SINAPI 01-2026'!$A:$E,2,0)</f>
        <v>SINAPI</v>
      </c>
      <c r="D51" s="17" t="str">
        <f>VLOOKUP($B51,'SERVIÇOS SINAPI 01-2026'!$A:$E,3,0)</f>
        <v>CONCRETAGEM DE VIGAS E LAJES, FCK=25 MPA, PARA LAJES PREMOLDADAS COM USO DE BOMBA - LANÇAMENTO, ADENSAMENTO E ACABAMENTO. AF_02/2022_PS</v>
      </c>
      <c r="E51" s="16" t="str">
        <f>VLOOKUP($B51,'SERVIÇOS SINAPI 01-2026'!$A:$E,4,0)</f>
        <v>M3</v>
      </c>
      <c r="F51" s="18">
        <v>24.02</v>
      </c>
      <c r="G51" s="18">
        <f>IFERROR(VLOOKUP($B51,'SERVIÇOS SINAPI 01-2026'!$A:$E,5,0),"")</f>
        <v>802.37</v>
      </c>
      <c r="H51" s="18">
        <f t="shared" si="26"/>
        <v>19272.9274</v>
      </c>
      <c r="I51" s="18">
        <f t="shared" si="27"/>
        <v>998.14828</v>
      </c>
      <c r="J51" s="19">
        <f t="shared" si="28"/>
        <v>23975.521685600001</v>
      </c>
      <c r="K51" s="20">
        <f t="shared" si="29"/>
        <v>103674</v>
      </c>
      <c r="L51" s="17" t="str">
        <f t="shared" si="30"/>
        <v>SINAPI</v>
      </c>
      <c r="M51" s="17" t="str">
        <f t="shared" si="31"/>
        <v xml:space="preserve"> 4.2.2</v>
      </c>
      <c r="N51" s="17" t="str">
        <f t="shared" si="32"/>
        <v>CONCRETAGEM DE VIGAS E LAJES, FCK=25 MPA, PARA LAJES PREMOLDADAS COM USO DE BOMBA - LANÇAMENTO, ADENSAMENTO E ACABAMENTO. AF_02/2022_PS</v>
      </c>
      <c r="O51" s="16" t="str">
        <f t="shared" si="33"/>
        <v>M3</v>
      </c>
    </row>
    <row r="52" spans="1:15" ht="42" customHeight="1" x14ac:dyDescent="0.25">
      <c r="A52" s="16" t="s">
        <v>108</v>
      </c>
      <c r="B52" s="16">
        <v>99431</v>
      </c>
      <c r="C52" s="16" t="str">
        <f>VLOOKUP($B52,'SERVIÇOS SINAPI 01-2026'!$A:$E,2,0)</f>
        <v>SINAPI</v>
      </c>
      <c r="D52" s="17" t="str">
        <f>VLOOKUP($B52,'SERVIÇOS SINAPI 01-2026'!$A:$E,3,0)</f>
        <v>CONCRETAGEM DE LAJES EM EDIFICAÇÕES UNIFAMILIARES FEITAS COM SISTEMA DE FÔRMAS MANUSEÁVEIS, COM CONCRETO USINADO BOMBEÁVEL FCK 25 MPA - LANÇAMENTO, ADENSAMENTO E ACABAMENTO. AF_09/2024</v>
      </c>
      <c r="E52" s="16" t="str">
        <f>VLOOKUP($B52,'SERVIÇOS SINAPI 01-2026'!$A:$E,4,0)</f>
        <v>M3</v>
      </c>
      <c r="F52" s="18">
        <v>14.161200000000001</v>
      </c>
      <c r="G52" s="18">
        <f>IFERROR(VLOOKUP($B52,'SERVIÇOS SINAPI 01-2026'!$A:$E,5,0),"")</f>
        <v>871.14</v>
      </c>
      <c r="H52" s="18">
        <f t="shared" si="26"/>
        <v>12336.387768000001</v>
      </c>
      <c r="I52" s="18">
        <f t="shared" si="27"/>
        <v>1083.6981599999999</v>
      </c>
      <c r="J52" s="19">
        <f t="shared" si="28"/>
        <v>15346.466383392</v>
      </c>
      <c r="K52" s="20">
        <f t="shared" si="29"/>
        <v>99431</v>
      </c>
      <c r="L52" s="17" t="str">
        <f t="shared" si="30"/>
        <v>SINAPI</v>
      </c>
      <c r="M52" s="17" t="str">
        <f t="shared" si="31"/>
        <v xml:space="preserve"> 4.2.3</v>
      </c>
      <c r="N52" s="17" t="str">
        <f t="shared" si="32"/>
        <v>CONCRETAGEM DE LAJES EM EDIFICAÇÕES UNIFAMILIARES FEITAS COM SISTEMA DE FÔRMAS MANUSEÁVEIS, COM CONCRETO USINADO BOMBEÁVEL FCK 25 MPA - LANÇAMENTO, ADENSAMENTO E ACABAMENTO. AF_09/2024</v>
      </c>
      <c r="O52" s="16" t="str">
        <f t="shared" si="33"/>
        <v>M3</v>
      </c>
    </row>
    <row r="53" spans="1:15" ht="51.75" customHeight="1" x14ac:dyDescent="0.25">
      <c r="A53" s="16" t="s">
        <v>110</v>
      </c>
      <c r="B53" s="16">
        <v>92419</v>
      </c>
      <c r="C53" s="16" t="s">
        <v>21</v>
      </c>
      <c r="D53" s="17" t="s">
        <v>111</v>
      </c>
      <c r="E53" s="16" t="s">
        <v>40</v>
      </c>
      <c r="F53" s="18">
        <v>97.839999999999947</v>
      </c>
      <c r="G53" s="18">
        <f>IFERROR(VLOOKUP($B53,'SERVIÇOS SINAPI 01-2026'!$A:$E,5,0),"")</f>
        <v>105.79</v>
      </c>
      <c r="H53" s="18">
        <f t="shared" si="26"/>
        <v>10350.493599999994</v>
      </c>
      <c r="I53" s="18">
        <f t="shared" si="27"/>
        <v>131.60276000000002</v>
      </c>
      <c r="J53" s="19">
        <f t="shared" si="28"/>
        <v>12876.014038399995</v>
      </c>
      <c r="K53" s="20">
        <f t="shared" si="29"/>
        <v>92419</v>
      </c>
      <c r="L53" s="17" t="str">
        <f t="shared" si="30"/>
        <v>SINAPI</v>
      </c>
      <c r="M53" s="17" t="str">
        <f t="shared" si="31"/>
        <v xml:space="preserve"> 4.2.4</v>
      </c>
      <c r="N53" s="17" t="str">
        <f t="shared" si="32"/>
        <v>MONTAGEM E DESMONTAGEM DE FÔRMA DE PILARES RETANGULARES E ESTRUTURAS SIMILARES, PÉ-DIREITO SIMPLES, EM CHAPA DE MADEIRA COMPENSADA RESINADA, 4 UTILIZAÇÕES. AF_09/2020</v>
      </c>
      <c r="O53" s="16" t="str">
        <f t="shared" si="33"/>
        <v>m²</v>
      </c>
    </row>
    <row r="54" spans="1:15" ht="51.75" customHeight="1" x14ac:dyDescent="0.25">
      <c r="A54" s="16" t="s">
        <v>112</v>
      </c>
      <c r="B54" s="16">
        <v>92448</v>
      </c>
      <c r="C54" s="16" t="str">
        <f>VLOOKUP($B54,'SERVIÇOS SINAPI 01-2026'!$A:$E,2,0)</f>
        <v>SINAPI</v>
      </c>
      <c r="D54" s="17" t="str">
        <f>VLOOKUP($B54,'SERVIÇOS SINAPI 01-2026'!$A:$E,3,0)</f>
        <v>MONTAGEM E DESMONTAGEM DE FÔRMA DE VIGA, ESCORAMENTO COM PONTALETE DE MADEIRA, PÉ-DIREITO SIMPLES, EM MADEIRA SERRADA, 4 UTILIZAÇÕES. AF_09/2020</v>
      </c>
      <c r="E54" s="16" t="str">
        <f>VLOOKUP($B54,'SERVIÇOS SINAPI 01-2026'!$A:$E,4,0)</f>
        <v>M2</v>
      </c>
      <c r="F54" s="18">
        <v>383.38</v>
      </c>
      <c r="G54" s="18">
        <f>IFERROR(VLOOKUP($B54,'SERVIÇOS SINAPI 01-2026'!$A:$E,5,0),"")</f>
        <v>196.77</v>
      </c>
      <c r="H54" s="18">
        <f t="shared" si="26"/>
        <v>75437.6826</v>
      </c>
      <c r="I54" s="18">
        <f t="shared" si="27"/>
        <v>244.78188</v>
      </c>
      <c r="J54" s="19">
        <f t="shared" si="28"/>
        <v>93844.477154399996</v>
      </c>
      <c r="K54" s="20">
        <f t="shared" si="29"/>
        <v>92448</v>
      </c>
      <c r="L54" s="17" t="str">
        <f t="shared" si="30"/>
        <v>SINAPI</v>
      </c>
      <c r="M54" s="17" t="str">
        <f t="shared" si="31"/>
        <v xml:space="preserve"> 4.2.5</v>
      </c>
      <c r="N54" s="17" t="str">
        <f t="shared" si="32"/>
        <v>MONTAGEM E DESMONTAGEM DE FÔRMA DE VIGA, ESCORAMENTO COM PONTALETE DE MADEIRA, PÉ-DIREITO SIMPLES, EM MADEIRA SERRADA, 4 UTILIZAÇÕES. AF_09/2020</v>
      </c>
      <c r="O54" s="16" t="str">
        <f t="shared" si="33"/>
        <v>M2</v>
      </c>
    </row>
    <row r="55" spans="1:15" ht="51.75" customHeight="1" x14ac:dyDescent="0.25">
      <c r="A55" s="16" t="s">
        <v>113</v>
      </c>
      <c r="B55" s="16">
        <v>92486</v>
      </c>
      <c r="C55" s="16" t="str">
        <f>VLOOKUP($B55,'SERVIÇOS SINAPI 01-2026'!$A:$E,2,0)</f>
        <v>SINAPI</v>
      </c>
      <c r="D55" s="17" t="str">
        <f>VLOOKUP($B55,'SERVIÇOS SINAPI 01-2026'!$A:$E,3,0)</f>
        <v>MONTAGEM E DESMONTAGEM DE FÔRMA DE LAJE MACIÇA, PÉ-DIREITO SIMPLES, EM MADEIRA SERRADA, 4 UTILIZAÇÕES. AF_09/2020</v>
      </c>
      <c r="E55" s="16" t="str">
        <f>VLOOKUP($B55,'SERVIÇOS SINAPI 01-2026'!$A:$E,4,0)</f>
        <v>M2</v>
      </c>
      <c r="F55" s="18">
        <v>125.02</v>
      </c>
      <c r="G55" s="18">
        <f>IFERROR(VLOOKUP($B55,'SERVIÇOS SINAPI 01-2026'!$A:$E,5,0),"")</f>
        <v>203.54</v>
      </c>
      <c r="H55" s="18">
        <f t="shared" si="26"/>
        <v>25446.570799999998</v>
      </c>
      <c r="I55" s="18">
        <f t="shared" si="27"/>
        <v>253.20375999999999</v>
      </c>
      <c r="J55" s="19">
        <f t="shared" si="28"/>
        <v>31655.534075199997</v>
      </c>
      <c r="K55" s="20">
        <f t="shared" si="29"/>
        <v>92486</v>
      </c>
      <c r="L55" s="17" t="str">
        <f t="shared" si="30"/>
        <v>SINAPI</v>
      </c>
      <c r="M55" s="17" t="str">
        <f t="shared" si="31"/>
        <v xml:space="preserve"> 4.2.6</v>
      </c>
      <c r="N55" s="17" t="str">
        <f t="shared" si="32"/>
        <v>MONTAGEM E DESMONTAGEM DE FÔRMA DE LAJE MACIÇA, PÉ-DIREITO SIMPLES, EM MADEIRA SERRADA, 4 UTILIZAÇÕES. AF_09/2020</v>
      </c>
      <c r="O55" s="16" t="str">
        <f t="shared" si="33"/>
        <v>M2</v>
      </c>
    </row>
    <row r="56" spans="1:15" ht="33.75" customHeight="1" x14ac:dyDescent="0.25">
      <c r="A56" s="16" t="s">
        <v>114</v>
      </c>
      <c r="B56" s="16">
        <v>103673</v>
      </c>
      <c r="C56" s="16" t="s">
        <v>21</v>
      </c>
      <c r="D56" s="17" t="s">
        <v>115</v>
      </c>
      <c r="E56" s="16" t="s">
        <v>62</v>
      </c>
      <c r="F56" s="18">
        <v>18.929999999999993</v>
      </c>
      <c r="G56" s="18">
        <f>IFERROR(VLOOKUP($B56,'SERVIÇOS SINAPI 01-2026'!$A:$E,5,0),"")</f>
        <v>55.37</v>
      </c>
      <c r="H56" s="18">
        <f t="shared" si="26"/>
        <v>1048.1540999999995</v>
      </c>
      <c r="I56" s="18">
        <f t="shared" si="27"/>
        <v>68.880279999999999</v>
      </c>
      <c r="J56" s="19">
        <f t="shared" si="28"/>
        <v>1303.9037003999995</v>
      </c>
      <c r="K56" s="20">
        <f t="shared" si="29"/>
        <v>103673</v>
      </c>
      <c r="L56" s="17" t="str">
        <f t="shared" si="30"/>
        <v>SINAPI</v>
      </c>
      <c r="M56" s="17" t="str">
        <f t="shared" si="31"/>
        <v xml:space="preserve"> 4.2.7</v>
      </c>
      <c r="N56" s="17" t="str">
        <f t="shared" si="32"/>
        <v>LANÇAMENTO COM USO DE BOMBA, ADENSAMENTO E ACABAMENTO DE CONCRETO EM ESTRUTURAS. AF_02/2022</v>
      </c>
      <c r="O56" s="16" t="str">
        <f t="shared" si="33"/>
        <v>m³</v>
      </c>
    </row>
    <row r="57" spans="1:15" ht="39" customHeight="1" x14ac:dyDescent="0.25">
      <c r="A57" s="16" t="s">
        <v>116</v>
      </c>
      <c r="B57" s="16">
        <v>92759</v>
      </c>
      <c r="C57" s="16" t="s">
        <v>21</v>
      </c>
      <c r="D57" s="17" t="s">
        <v>117</v>
      </c>
      <c r="E57" s="16" t="s">
        <v>94</v>
      </c>
      <c r="F57" s="18">
        <v>679.75133333333326</v>
      </c>
      <c r="G57" s="18">
        <f>IFERROR(VLOOKUP($B57,'SERVIÇOS SINAPI 01-2026'!$A:$E,5,0),"")</f>
        <v>16.5</v>
      </c>
      <c r="H57" s="18">
        <f t="shared" si="26"/>
        <v>11215.896999999999</v>
      </c>
      <c r="I57" s="18">
        <f t="shared" si="27"/>
        <v>20.526</v>
      </c>
      <c r="J57" s="19">
        <f t="shared" si="28"/>
        <v>13952.575867999998</v>
      </c>
      <c r="K57" s="20">
        <f t="shared" si="29"/>
        <v>92759</v>
      </c>
      <c r="L57" s="17" t="str">
        <f t="shared" si="30"/>
        <v>SINAPI</v>
      </c>
      <c r="M57" s="17" t="str">
        <f t="shared" si="31"/>
        <v xml:space="preserve"> 4.2.8</v>
      </c>
      <c r="N57" s="17" t="str">
        <f t="shared" si="32"/>
        <v>ARMAÇÃO DE PILAR OU VIGA DE ESTRUTURA CONVENCIONAL DE CONCRETO ARMADO UTILIZANDO AÇO CA-60 DE 5,0 MM - MONTAGEM. AF_06/2022</v>
      </c>
      <c r="O57" s="16" t="str">
        <f t="shared" si="33"/>
        <v>KG</v>
      </c>
    </row>
    <row r="58" spans="1:15" ht="39" customHeight="1" x14ac:dyDescent="0.25">
      <c r="A58" s="16" t="s">
        <v>118</v>
      </c>
      <c r="B58" s="16">
        <v>92762</v>
      </c>
      <c r="C58" s="16" t="s">
        <v>21</v>
      </c>
      <c r="D58" s="17" t="s">
        <v>119</v>
      </c>
      <c r="E58" s="16" t="s">
        <v>94</v>
      </c>
      <c r="F58" s="18">
        <v>1286.0695999999998</v>
      </c>
      <c r="G58" s="18">
        <f>IFERROR(VLOOKUP($B58,'SERVIÇOS SINAPI 01-2026'!$A:$E,5,0),"")</f>
        <v>12.64</v>
      </c>
      <c r="H58" s="18">
        <f t="shared" si="26"/>
        <v>16255.919743999999</v>
      </c>
      <c r="I58" s="18">
        <f t="shared" si="27"/>
        <v>15.724160000000001</v>
      </c>
      <c r="J58" s="19">
        <f t="shared" si="28"/>
        <v>20222.364161535999</v>
      </c>
      <c r="K58" s="20">
        <f t="shared" si="29"/>
        <v>92762</v>
      </c>
      <c r="L58" s="17" t="str">
        <f t="shared" si="30"/>
        <v>SINAPI</v>
      </c>
      <c r="M58" s="17" t="str">
        <f t="shared" si="31"/>
        <v xml:space="preserve"> 4.2.9</v>
      </c>
      <c r="N58" s="17" t="str">
        <f t="shared" si="32"/>
        <v>ARMAÇÃO DE PILAR OU VIGA DE ESTRUTURA CONVENCIONAL DE CONCRETO ARMADO UTILIZANDO AÇO CA-50 DE 10,0 MM - MONTAGEM. AF_06/2022</v>
      </c>
      <c r="O58" s="16" t="str">
        <f t="shared" si="33"/>
        <v>KG</v>
      </c>
    </row>
    <row r="59" spans="1:15" ht="39" customHeight="1" x14ac:dyDescent="0.25">
      <c r="A59" s="16" t="s">
        <v>120</v>
      </c>
      <c r="B59" s="16">
        <v>92763</v>
      </c>
      <c r="C59" s="16" t="str">
        <f>VLOOKUP($B59,'SERVIÇOS SINAPI 01-2026'!$A:$E,2,0)</f>
        <v>SINAPI</v>
      </c>
      <c r="D59" s="17" t="str">
        <f>VLOOKUP($B59,'SERVIÇOS SINAPI 01-2026'!$A:$E,3,0)</f>
        <v>ARMAÇÃO DE PILAR OU VIGA DE ESTRUTURA CONVENCIONAL DE CONCRETO ARMADO UTILIZANDO AÇO CA-50 DE 12,5 MM - MONTAGEM. AF_06/2022</v>
      </c>
      <c r="E59" s="16" t="str">
        <f>VLOOKUP($B59,'SERVIÇOS SINAPI 01-2026'!$A:$E,4,0)</f>
        <v>KG</v>
      </c>
      <c r="F59" s="18">
        <v>414</v>
      </c>
      <c r="G59" s="18">
        <f>IFERROR(VLOOKUP($B59,'SERVIÇOS SINAPI 01-2026'!$A:$E,5,0),"")</f>
        <v>10.58</v>
      </c>
      <c r="H59" s="18">
        <f t="shared" si="26"/>
        <v>4380.12</v>
      </c>
      <c r="I59" s="18">
        <f t="shared" si="27"/>
        <v>13.161519999999999</v>
      </c>
      <c r="J59" s="19">
        <f t="shared" si="28"/>
        <v>5448.8692799999999</v>
      </c>
      <c r="K59" s="20">
        <f t="shared" si="29"/>
        <v>92763</v>
      </c>
      <c r="L59" s="17" t="str">
        <f t="shared" si="30"/>
        <v>SINAPI</v>
      </c>
      <c r="M59" s="17" t="str">
        <f t="shared" si="31"/>
        <v xml:space="preserve"> 4.2.10</v>
      </c>
      <c r="N59" s="17" t="str">
        <f t="shared" si="32"/>
        <v>ARMAÇÃO DE PILAR OU VIGA DE ESTRUTURA CONVENCIONAL DE CONCRETO ARMADO UTILIZANDO AÇO CA-50 DE 12,5 MM - MONTAGEM. AF_06/2022</v>
      </c>
      <c r="O59" s="16" t="str">
        <f t="shared" si="33"/>
        <v>KG</v>
      </c>
    </row>
    <row r="60" spans="1:15" ht="39" customHeight="1" x14ac:dyDescent="0.25">
      <c r="A60" s="16" t="s">
        <v>122</v>
      </c>
      <c r="B60" s="16">
        <v>92768</v>
      </c>
      <c r="C60" s="16" t="str">
        <f>VLOOKUP($B60,'SERVIÇOS SINAPI 01-2026'!$A:$E,2,0)</f>
        <v>SINAPI</v>
      </c>
      <c r="D60" s="17" t="str">
        <f>VLOOKUP($B60,'SERVIÇOS SINAPI 01-2026'!$A:$E,3,0)</f>
        <v>ARMAÇÃO DE LAJE DE ESTRUTURA CONVENCIONAL DE CONCRETO ARMADO UTILIZANDO AÇO CA-60 DE 5,0 MM - MONTAGEM. AF_06/2022</v>
      </c>
      <c r="E60" s="16" t="str">
        <f>VLOOKUP($B60,'SERVIÇOS SINAPI 01-2026'!$A:$E,4,0)</f>
        <v>KG</v>
      </c>
      <c r="F60" s="18">
        <v>53.379999999999995</v>
      </c>
      <c r="G60" s="18">
        <f>IFERROR(VLOOKUP($B60,'SERVIÇOS SINAPI 01-2026'!$A:$E,5,0),"")</f>
        <v>15.76</v>
      </c>
      <c r="H60" s="18">
        <f t="shared" si="26"/>
        <v>841.26879999999994</v>
      </c>
      <c r="I60" s="18">
        <f t="shared" si="27"/>
        <v>19.605439999999998</v>
      </c>
      <c r="J60" s="19">
        <f t="shared" si="28"/>
        <v>1046.5383871999998</v>
      </c>
      <c r="K60" s="20">
        <f t="shared" si="29"/>
        <v>92768</v>
      </c>
      <c r="L60" s="17" t="str">
        <f t="shared" si="30"/>
        <v>SINAPI</v>
      </c>
      <c r="M60" s="17" t="str">
        <f t="shared" si="31"/>
        <v xml:space="preserve"> 4.2.11</v>
      </c>
      <c r="N60" s="17" t="str">
        <f t="shared" si="32"/>
        <v>ARMAÇÃO DE LAJE DE ESTRUTURA CONVENCIONAL DE CONCRETO ARMADO UTILIZANDO AÇO CA-60 DE 5,0 MM - MONTAGEM. AF_06/2022</v>
      </c>
      <c r="O60" s="16" t="str">
        <f t="shared" si="33"/>
        <v>KG</v>
      </c>
    </row>
    <row r="61" spans="1:15" ht="39" customHeight="1" x14ac:dyDescent="0.25">
      <c r="A61" s="16" t="s">
        <v>124</v>
      </c>
      <c r="B61" s="16">
        <v>92771</v>
      </c>
      <c r="C61" s="16" t="str">
        <f>VLOOKUP($B61,'SERVIÇOS SINAPI 01-2026'!$A:$E,2,0)</f>
        <v>SINAPI</v>
      </c>
      <c r="D61" s="17" t="str">
        <f>VLOOKUP($B61,'SERVIÇOS SINAPI 01-2026'!$A:$E,3,0)</f>
        <v>ARMAÇÃO DE LAJE DE ESTRUTURA CONVENCIONAL DE CONCRETO ARMADO UTILIZANDO AÇO CA-50 DE 10,0 MM - MONTAGEM. AF_06/2022</v>
      </c>
      <c r="E61" s="16" t="str">
        <f>VLOOKUP($B61,'SERVIÇOS SINAPI 01-2026'!$A:$E,4,0)</f>
        <v>KG</v>
      </c>
      <c r="F61" s="18">
        <v>1035.6300000000001</v>
      </c>
      <c r="G61" s="18">
        <f>IFERROR(VLOOKUP($B61,'SERVIÇOS SINAPI 01-2026'!$A:$E,5,0),"")</f>
        <v>12.08</v>
      </c>
      <c r="H61" s="18">
        <f t="shared" si="26"/>
        <v>12510.410400000001</v>
      </c>
      <c r="I61" s="18">
        <f t="shared" si="27"/>
        <v>15.027520000000001</v>
      </c>
      <c r="J61" s="19">
        <f t="shared" si="28"/>
        <v>15562.950537600003</v>
      </c>
      <c r="K61" s="20">
        <f t="shared" si="29"/>
        <v>92771</v>
      </c>
      <c r="L61" s="17" t="str">
        <f t="shared" si="30"/>
        <v>SINAPI</v>
      </c>
      <c r="M61" s="17" t="str">
        <f t="shared" si="31"/>
        <v xml:space="preserve"> 4.2.12</v>
      </c>
      <c r="N61" s="17" t="str">
        <f t="shared" si="32"/>
        <v>ARMAÇÃO DE LAJE DE ESTRUTURA CONVENCIONAL DE CONCRETO ARMADO UTILIZANDO AÇO CA-50 DE 10,0 MM - MONTAGEM. AF_06/2022</v>
      </c>
      <c r="O61" s="16" t="str">
        <f t="shared" si="33"/>
        <v>KG</v>
      </c>
    </row>
    <row r="62" spans="1:15" ht="39" customHeight="1" x14ac:dyDescent="0.25">
      <c r="A62" s="16" t="s">
        <v>125</v>
      </c>
      <c r="B62" s="16">
        <v>101963</v>
      </c>
      <c r="C62" s="16" t="str">
        <f>VLOOKUP($B62,'SERVIÇOS SINAPI 01-2026'!$A:$E,2,0)</f>
        <v>SINAPI</v>
      </c>
      <c r="D62" s="17" t="str">
        <f>VLOOKUP($B62,'SERVIÇOS SINAPI 01-2026'!$A:$E,3,0)</f>
        <v>LAJE PRÉ-MOLDADA UNIDIRECIONAL, BIAPOIADA, PARA PISO, ENCHIMENTO EM CERÂMICA, VIGOTA CONVENCIONAL, ALTURA TOTAL DA LAJE "LT" = 12 CM (ENCHIMENTO+CAPA) = (8+4). AF_08/2025</v>
      </c>
      <c r="E62" s="16" t="str">
        <f>VLOOKUP($B62,'SERVIÇOS SINAPI 01-2026'!$A:$E,4,0)</f>
        <v>M2</v>
      </c>
      <c r="F62" s="18">
        <v>258.83</v>
      </c>
      <c r="G62" s="18">
        <f>IFERROR(VLOOKUP($B62,'SERVIÇOS SINAPI 01-2026'!$A:$E,5,0),"")</f>
        <v>213</v>
      </c>
      <c r="H62" s="18">
        <f t="shared" si="26"/>
        <v>55130.789999999994</v>
      </c>
      <c r="I62" s="18">
        <f t="shared" si="27"/>
        <v>264.97199999999998</v>
      </c>
      <c r="J62" s="19">
        <f t="shared" si="28"/>
        <v>68582.702759999986</v>
      </c>
      <c r="K62" s="20">
        <f t="shared" si="29"/>
        <v>101963</v>
      </c>
      <c r="L62" s="17" t="str">
        <f t="shared" si="30"/>
        <v>SINAPI</v>
      </c>
      <c r="M62" s="17" t="str">
        <f t="shared" si="31"/>
        <v xml:space="preserve"> 4.2.13</v>
      </c>
      <c r="N62" s="17" t="str">
        <f t="shared" si="32"/>
        <v>LAJE PRÉ-MOLDADA UNIDIRECIONAL, BIAPOIADA, PARA PISO, ENCHIMENTO EM CERÂMICA, VIGOTA CONVENCIONAL, ALTURA TOTAL DA LAJE "LT" = 12 CM (ENCHIMENTO+CAPA) = (8+4). AF_08/2025</v>
      </c>
      <c r="O62" s="16" t="str">
        <f t="shared" si="33"/>
        <v>M2</v>
      </c>
    </row>
    <row r="63" spans="1:15" ht="24" customHeight="1" x14ac:dyDescent="0.25">
      <c r="A63" s="13">
        <v>5</v>
      </c>
      <c r="B63" s="13"/>
      <c r="C63" s="13"/>
      <c r="D63" s="12" t="s">
        <v>126</v>
      </c>
      <c r="E63" s="12"/>
      <c r="F63" s="21"/>
      <c r="G63" s="13"/>
      <c r="H63" s="15"/>
      <c r="I63" s="15"/>
      <c r="J63" s="15"/>
      <c r="K63" s="12"/>
      <c r="L63" s="12"/>
      <c r="M63" s="12">
        <v>5</v>
      </c>
      <c r="N63" s="12" t="s">
        <v>126</v>
      </c>
      <c r="O63" s="12"/>
    </row>
    <row r="64" spans="1:15" ht="24" customHeight="1" x14ac:dyDescent="0.25">
      <c r="A64" s="13" t="s">
        <v>127</v>
      </c>
      <c r="B64" s="13"/>
      <c r="C64" s="13"/>
      <c r="D64" s="12" t="s">
        <v>128</v>
      </c>
      <c r="E64" s="12"/>
      <c r="F64" s="21"/>
      <c r="G64" s="13"/>
      <c r="H64" s="15"/>
      <c r="I64" s="15"/>
      <c r="J64" s="15"/>
      <c r="K64" s="12"/>
      <c r="L64" s="12"/>
      <c r="M64" s="12" t="s">
        <v>129</v>
      </c>
      <c r="N64" s="12" t="s">
        <v>128</v>
      </c>
      <c r="O64" s="12"/>
    </row>
    <row r="65" spans="1:15" ht="51.75" customHeight="1" x14ac:dyDescent="0.25">
      <c r="A65" s="16" t="s">
        <v>130</v>
      </c>
      <c r="B65" s="16">
        <v>103324</v>
      </c>
      <c r="C65" s="16" t="s">
        <v>21</v>
      </c>
      <c r="D65" s="17" t="s">
        <v>131</v>
      </c>
      <c r="E65" s="16" t="s">
        <v>40</v>
      </c>
      <c r="F65" s="18">
        <v>894.87000000000012</v>
      </c>
      <c r="G65" s="18">
        <f>IFERROR(VLOOKUP($B65,'SERVIÇOS SINAPI 01-2026'!$A:$E,5,0),"")</f>
        <v>87.64</v>
      </c>
      <c r="H65" s="18">
        <f>IFERROR(F65*G65,"")</f>
        <v>78426.406800000012</v>
      </c>
      <c r="I65" s="18">
        <f>IFERROR(G65*(1+$H$5),"")</f>
        <v>109.02415999999999</v>
      </c>
      <c r="J65" s="19">
        <f>IFERROR(F65*I65,"")</f>
        <v>97562.450059200011</v>
      </c>
      <c r="K65" s="20">
        <f>B65</f>
        <v>103324</v>
      </c>
      <c r="L65" s="17" t="str">
        <f>C65</f>
        <v>SINAPI</v>
      </c>
      <c r="M65" s="17" t="str">
        <f>A65</f>
        <v xml:space="preserve"> 5.1.1 </v>
      </c>
      <c r="N65" s="17" t="str">
        <f>D65</f>
        <v>ALVENARIA DE VEDAÇÃO DE BLOCOS CERÂMICOS FURADOS NA VERTICAL DE 14X19X39 CM (ESPESSURA 14 CM) E ARGAMASSA DE ASSENTAMENTO COM PREPARO EM BETONEIRA. AF_12/2021</v>
      </c>
      <c r="O65" s="16" t="str">
        <f>E65</f>
        <v>m²</v>
      </c>
    </row>
    <row r="66" spans="1:15" ht="24" customHeight="1" x14ac:dyDescent="0.25">
      <c r="A66" s="13" t="s">
        <v>132</v>
      </c>
      <c r="B66" s="13"/>
      <c r="C66" s="13"/>
      <c r="D66" s="12" t="s">
        <v>133</v>
      </c>
      <c r="E66" s="12"/>
      <c r="F66" s="21"/>
      <c r="G66" s="13"/>
      <c r="H66" s="15"/>
      <c r="I66" s="15"/>
      <c r="J66" s="15"/>
      <c r="K66" s="12"/>
      <c r="L66" s="12"/>
      <c r="M66" s="12" t="s">
        <v>134</v>
      </c>
      <c r="N66" s="12" t="s">
        <v>133</v>
      </c>
      <c r="O66" s="12"/>
    </row>
    <row r="67" spans="1:15" ht="39" customHeight="1" x14ac:dyDescent="0.25">
      <c r="A67" s="16" t="s">
        <v>135</v>
      </c>
      <c r="B67" s="16">
        <v>105021</v>
      </c>
      <c r="C67" s="16" t="s">
        <v>21</v>
      </c>
      <c r="D67" s="17" t="str">
        <f>VLOOKUP($B67,'SERVIÇOS SINAPI 01-2026'!$A:$E,3,0)</f>
        <v>VERGA PRÉ-MOLDADA COM ATÉ 1,5 M DE VÃO, ESPESSURA DE *15* CM. AF_03/2024</v>
      </c>
      <c r="E67" s="16" t="s">
        <v>23</v>
      </c>
      <c r="F67" s="18">
        <v>44.5</v>
      </c>
      <c r="G67" s="18">
        <f>IFERROR(VLOOKUP($B67,'SERVIÇOS SINAPI 01-2026'!$A:$E,5,0),"")</f>
        <v>27.27</v>
      </c>
      <c r="H67" s="18">
        <f>IFERROR(F67*G67,"")</f>
        <v>1213.5149999999999</v>
      </c>
      <c r="I67" s="18">
        <f>IFERROR(G67*(1+$H$5),"")</f>
        <v>33.923879999999997</v>
      </c>
      <c r="J67" s="19">
        <f>IFERROR(F67*I67,"")</f>
        <v>1509.6126599999998</v>
      </c>
      <c r="K67" s="20">
        <f>B67</f>
        <v>105021</v>
      </c>
      <c r="L67" s="17" t="str">
        <f>C67</f>
        <v>SINAPI</v>
      </c>
      <c r="M67" s="17" t="str">
        <f>A67</f>
        <v xml:space="preserve"> 5.2.1 </v>
      </c>
      <c r="N67" s="17" t="str">
        <f>D67</f>
        <v>VERGA PRÉ-MOLDADA COM ATÉ 1,5 M DE VÃO, ESPESSURA DE *15* CM. AF_03/2024</v>
      </c>
      <c r="O67" s="16" t="str">
        <f>E67</f>
        <v>M</v>
      </c>
    </row>
    <row r="68" spans="1:15" ht="39" customHeight="1" x14ac:dyDescent="0.25">
      <c r="A68" s="16" t="s">
        <v>136</v>
      </c>
      <c r="B68" s="16">
        <v>93184</v>
      </c>
      <c r="C68" s="16" t="s">
        <v>21</v>
      </c>
      <c r="D68" s="17" t="s">
        <v>137</v>
      </c>
      <c r="E68" s="16" t="s">
        <v>23</v>
      </c>
      <c r="F68" s="18">
        <v>32.200000000000003</v>
      </c>
      <c r="G68" s="18">
        <f>IFERROR(VLOOKUP($B68,'SERVIÇOS SINAPI 01-2026'!$A:$E,5,0),"")</f>
        <v>31.28</v>
      </c>
      <c r="H68" s="18">
        <f>IFERROR(F68*G68,"")</f>
        <v>1007.2160000000001</v>
      </c>
      <c r="I68" s="18">
        <f>IFERROR(G68*(1+$H$5),"")</f>
        <v>38.912320000000001</v>
      </c>
      <c r="J68" s="19">
        <f>IFERROR(F68*I68,"")</f>
        <v>1252.9767040000002</v>
      </c>
      <c r="K68" s="20">
        <f t="shared" ref="K68:K69" si="34">B68</f>
        <v>93184</v>
      </c>
      <c r="L68" s="17" t="str">
        <f t="shared" ref="L68:L69" si="35">C68</f>
        <v>SINAPI</v>
      </c>
      <c r="M68" s="17" t="str">
        <f t="shared" ref="M68:M69" si="36">A68</f>
        <v xml:space="preserve"> 5.2.2</v>
      </c>
      <c r="N68" s="17" t="str">
        <f t="shared" ref="N68:N69" si="37">D68</f>
        <v>VERGA PRÉ-MOLDADA PARA PORTAS COM ATÉ 1,5 M DE VÃO. AF_03/2016</v>
      </c>
      <c r="O68" s="16" t="str">
        <f t="shared" ref="O68:O69" si="38">E68</f>
        <v>M</v>
      </c>
    </row>
    <row r="69" spans="1:15" ht="39" customHeight="1" x14ac:dyDescent="0.25">
      <c r="A69" s="16" t="s">
        <v>138</v>
      </c>
      <c r="B69" s="16">
        <v>93194</v>
      </c>
      <c r="C69" s="16" t="s">
        <v>21</v>
      </c>
      <c r="D69" s="17" t="s">
        <v>139</v>
      </c>
      <c r="E69" s="16" t="s">
        <v>23</v>
      </c>
      <c r="F69" s="18">
        <v>44.5</v>
      </c>
      <c r="G69" s="18">
        <f>IFERROR(VLOOKUP($B69,'SERVIÇOS SINAPI 01-2026'!$A:$E,5,0),"")</f>
        <v>30.43</v>
      </c>
      <c r="H69" s="18">
        <f>IFERROR(F69*G69,"")</f>
        <v>1354.135</v>
      </c>
      <c r="I69" s="18">
        <f>IFERROR(G69*(1+$H$5),"")</f>
        <v>37.85492</v>
      </c>
      <c r="J69" s="19">
        <f>IFERROR(F69*I69,"")</f>
        <v>1684.54394</v>
      </c>
      <c r="K69" s="20">
        <f t="shared" si="34"/>
        <v>93194</v>
      </c>
      <c r="L69" s="17" t="str">
        <f t="shared" si="35"/>
        <v>SINAPI</v>
      </c>
      <c r="M69" s="17" t="str">
        <f t="shared" si="36"/>
        <v xml:space="preserve"> 5.2.3</v>
      </c>
      <c r="N69" s="17" t="str">
        <f t="shared" si="37"/>
        <v>CONTRAVERGA PRÉ-MOLDADA PARA VÃOS DE ATÉ 1,5 M DE COMPRIMENTO. AF_03/2016</v>
      </c>
      <c r="O69" s="16" t="str">
        <f t="shared" si="38"/>
        <v>M</v>
      </c>
    </row>
    <row r="70" spans="1:15" ht="24" customHeight="1" x14ac:dyDescent="0.25">
      <c r="A70" s="13">
        <v>6</v>
      </c>
      <c r="B70" s="13"/>
      <c r="C70" s="13"/>
      <c r="D70" s="12" t="s">
        <v>140</v>
      </c>
      <c r="E70" s="12"/>
      <c r="F70" s="21"/>
      <c r="G70" s="13"/>
      <c r="H70" s="15"/>
      <c r="I70" s="15"/>
      <c r="J70" s="15"/>
      <c r="K70" s="12"/>
      <c r="L70" s="12"/>
      <c r="M70" s="12">
        <v>6</v>
      </c>
      <c r="N70" s="12" t="s">
        <v>140</v>
      </c>
      <c r="O70" s="12"/>
    </row>
    <row r="71" spans="1:15" ht="24" customHeight="1" x14ac:dyDescent="0.25">
      <c r="A71" s="13" t="s">
        <v>141</v>
      </c>
      <c r="B71" s="13"/>
      <c r="C71" s="13"/>
      <c r="D71" s="12" t="s">
        <v>142</v>
      </c>
      <c r="E71" s="12"/>
      <c r="F71" s="21"/>
      <c r="G71" s="13"/>
      <c r="H71" s="15"/>
      <c r="I71" s="15"/>
      <c r="J71" s="15"/>
      <c r="K71" s="12"/>
      <c r="L71" s="12"/>
      <c r="M71" s="12" t="s">
        <v>143</v>
      </c>
      <c r="N71" s="12" t="s">
        <v>142</v>
      </c>
      <c r="O71" s="12"/>
    </row>
    <row r="72" spans="1:15" ht="62.25" customHeight="1" x14ac:dyDescent="0.25">
      <c r="A72" s="16" t="s">
        <v>144</v>
      </c>
      <c r="B72" s="16">
        <v>90843</v>
      </c>
      <c r="C72" s="16" t="s">
        <v>21</v>
      </c>
      <c r="D72" s="17" t="s">
        <v>145</v>
      </c>
      <c r="E72" s="16" t="s">
        <v>146</v>
      </c>
      <c r="F72" s="18">
        <v>9</v>
      </c>
      <c r="G72" s="18">
        <f>IFERROR(VLOOKUP($B72,'SERVIÇOS SINAPI 01-2026'!$A:$E,5,0),"")</f>
        <v>1207.97</v>
      </c>
      <c r="H72" s="18">
        <f>IFERROR(F72*G72,"")</f>
        <v>10871.73</v>
      </c>
      <c r="I72" s="18">
        <f>IFERROR(G72*(1+$H$5),"")</f>
        <v>1502.71468</v>
      </c>
      <c r="J72" s="19">
        <f>IFERROR(F72*I72,"")</f>
        <v>13524.432120000001</v>
      </c>
      <c r="K72" s="20">
        <f t="shared" ref="K72:K73" si="39">B72</f>
        <v>90843</v>
      </c>
      <c r="L72" s="17" t="str">
        <f t="shared" ref="L72:L73" si="40">C72</f>
        <v>SINAPI</v>
      </c>
      <c r="M72" s="17" t="str">
        <f t="shared" ref="M72:M73" si="41">A72</f>
        <v xml:space="preserve"> 6.1.1 </v>
      </c>
      <c r="N72" s="17" t="str">
        <f t="shared" ref="N72:N73" si="42">D72</f>
        <v>KIT DE PORTA DE MADEIRA PARA PINTURA, SEMI-OCA (LEVE OU MÉDIA), PADRÃO MÉDIO, 80X210CM, ESPESSURA DE 3,5CM, ITENS INCLUSOS: DOBRADIÇAS, MONTAGEM E INSTALAÇÃO DO BATENTE, FECHADURA COM EXECUÇÃO DO FURO - FORNECIMENTO E INSTALAÇÃO. AF_12/2019</v>
      </c>
      <c r="O72" s="16" t="str">
        <f t="shared" ref="O72:O73" si="43">E72</f>
        <v>und</v>
      </c>
    </row>
    <row r="73" spans="1:15" ht="64.5" customHeight="1" x14ac:dyDescent="0.25">
      <c r="A73" s="16" t="s">
        <v>147</v>
      </c>
      <c r="B73" s="16">
        <v>90844</v>
      </c>
      <c r="C73" s="16" t="s">
        <v>21</v>
      </c>
      <c r="D73" s="17" t="s">
        <v>148</v>
      </c>
      <c r="E73" s="16" t="s">
        <v>146</v>
      </c>
      <c r="F73" s="18">
        <v>16</v>
      </c>
      <c r="G73" s="18">
        <f>IFERROR(VLOOKUP($B73,'SERVIÇOS SINAPI 01-2026'!$A:$E,5,0),"")</f>
        <v>1292.6300000000001</v>
      </c>
      <c r="H73" s="18">
        <f>IFERROR(F73*G73,"")</f>
        <v>20682.080000000002</v>
      </c>
      <c r="I73" s="18">
        <f>IFERROR(G73*(1+$H$5),"")</f>
        <v>1608.0317200000002</v>
      </c>
      <c r="J73" s="19">
        <f>IFERROR(F73*I73,"")</f>
        <v>25728.507520000003</v>
      </c>
      <c r="K73" s="20">
        <f t="shared" si="39"/>
        <v>90844</v>
      </c>
      <c r="L73" s="17" t="str">
        <f t="shared" si="40"/>
        <v>SINAPI</v>
      </c>
      <c r="M73" s="17" t="str">
        <f t="shared" si="41"/>
        <v xml:space="preserve"> 6.1.2</v>
      </c>
      <c r="N73" s="17" t="str">
        <f t="shared" si="42"/>
        <v>KIT DE PORTA DE MADEIRA PARA PINTURA, SEMI-OCA (LEVE OU MÉDIA), PADRÃO MÉDIO, 90X210CM, ESPESSURA DE 3,5CM, ITENS INCLUSOS: DOBRADIÇAS, MONTAGEM E INSTALAÇÃO DO BATENTE, FECHADURA COM EXECUÇÃO DO FURO - FORNECIMENTO E INSTALAÇÃO. AF_12/2019</v>
      </c>
      <c r="O73" s="16" t="str">
        <f t="shared" si="43"/>
        <v>und</v>
      </c>
    </row>
    <row r="74" spans="1:15" ht="24" customHeight="1" x14ac:dyDescent="0.25">
      <c r="A74" s="13">
        <v>7</v>
      </c>
      <c r="B74" s="13"/>
      <c r="C74" s="13"/>
      <c r="D74" s="12" t="s">
        <v>149</v>
      </c>
      <c r="E74" s="12"/>
      <c r="F74" s="21"/>
      <c r="G74" s="13"/>
      <c r="H74" s="15"/>
      <c r="I74" s="15"/>
      <c r="J74" s="15"/>
      <c r="K74" s="12"/>
      <c r="L74" s="12"/>
      <c r="M74" s="12">
        <v>7</v>
      </c>
      <c r="N74" s="12" t="s">
        <v>149</v>
      </c>
      <c r="O74" s="12"/>
    </row>
    <row r="75" spans="1:15" ht="24" customHeight="1" x14ac:dyDescent="0.25">
      <c r="A75" s="13" t="s">
        <v>150</v>
      </c>
      <c r="B75" s="13"/>
      <c r="C75" s="13"/>
      <c r="D75" s="12" t="s">
        <v>151</v>
      </c>
      <c r="E75" s="12"/>
      <c r="F75" s="21"/>
      <c r="G75" s="13"/>
      <c r="H75" s="15"/>
      <c r="I75" s="15"/>
      <c r="J75" s="15"/>
      <c r="K75" s="12"/>
      <c r="L75" s="12"/>
      <c r="M75" s="12" t="s">
        <v>152</v>
      </c>
      <c r="N75" s="12" t="s">
        <v>151</v>
      </c>
      <c r="O75" s="12"/>
    </row>
    <row r="76" spans="1:15" ht="45" customHeight="1" x14ac:dyDescent="0.25">
      <c r="A76" s="16" t="s">
        <v>153</v>
      </c>
      <c r="B76" s="16">
        <v>94569</v>
      </c>
      <c r="C76" s="16" t="s">
        <v>21</v>
      </c>
      <c r="D76" s="17" t="s">
        <v>154</v>
      </c>
      <c r="E76" s="16" t="s">
        <v>40</v>
      </c>
      <c r="F76" s="18">
        <v>25.55</v>
      </c>
      <c r="G76" s="18">
        <f>IFERROR(VLOOKUP($B76,'SERVIÇOS SINAPI 01-2026'!$A:$E,5,0),"")</f>
        <v>598.09</v>
      </c>
      <c r="H76" s="18">
        <f>IFERROR(F76*G76,"")</f>
        <v>15281.199500000001</v>
      </c>
      <c r="I76" s="18">
        <f>IFERROR(G76*(1+$H$5),"")</f>
        <v>744.02395999999999</v>
      </c>
      <c r="J76" s="19">
        <f>IFERROR(F76*I76,"")</f>
        <v>19009.812178</v>
      </c>
      <c r="K76" s="20">
        <f t="shared" ref="K76:K79" si="44">B76</f>
        <v>94569</v>
      </c>
      <c r="L76" s="17" t="str">
        <f t="shared" ref="L76:L79" si="45">C76</f>
        <v>SINAPI</v>
      </c>
      <c r="M76" s="17" t="str">
        <f t="shared" ref="M76:M79" si="46">A76</f>
        <v xml:space="preserve"> 7.1.1 </v>
      </c>
      <c r="N76" s="17" t="str">
        <f t="shared" ref="N76:N79" si="47">D76</f>
        <v>JANELA DE ALUMÍNIO TIPO MAXIM-AR, COM VIDROS, BATENTE E FERRAGENS. EXCLUSIVE ALIZAR, ACABAMENTO E CONTRAMARCO. FORNECIMENTO E INSTALAÇÃO. AF_12/2019</v>
      </c>
      <c r="O76" s="16" t="str">
        <f t="shared" ref="O76:O79" si="48">E76</f>
        <v>m²</v>
      </c>
    </row>
    <row r="77" spans="1:15" ht="46.5" customHeight="1" x14ac:dyDescent="0.25">
      <c r="A77" s="16" t="s">
        <v>155</v>
      </c>
      <c r="B77" s="16">
        <v>100674</v>
      </c>
      <c r="C77" s="16" t="s">
        <v>21</v>
      </c>
      <c r="D77" s="17" t="s">
        <v>156</v>
      </c>
      <c r="E77" s="16" t="s">
        <v>40</v>
      </c>
      <c r="F77" s="18">
        <v>16.84</v>
      </c>
      <c r="G77" s="18">
        <f>IFERROR(VLOOKUP($B77,'SERVIÇOS SINAPI 01-2026'!$A:$E,5,0),"")</f>
        <v>682.23</v>
      </c>
      <c r="H77" s="18">
        <f>IFERROR(F77*G77,"")</f>
        <v>11488.753200000001</v>
      </c>
      <c r="I77" s="18">
        <f>IFERROR(G77*(1+$H$5),"")</f>
        <v>848.69412</v>
      </c>
      <c r="J77" s="19">
        <f>IFERROR(F77*I77,"")</f>
        <v>14292.008980799999</v>
      </c>
      <c r="K77" s="20">
        <f t="shared" si="44"/>
        <v>100674</v>
      </c>
      <c r="L77" s="17" t="str">
        <f t="shared" si="45"/>
        <v>SINAPI</v>
      </c>
      <c r="M77" s="17" t="str">
        <f t="shared" si="46"/>
        <v xml:space="preserve"> 7.1.2 </v>
      </c>
      <c r="N77" s="17" t="str">
        <f t="shared" si="47"/>
        <v>JANELA FIXA DE ALUMÍNIO PARA VIDRO, COM VIDRO, BATENTE E FERRAGENS. EXCLUSIVE ACABAMENTO, ALIZAR E CONTRAMARCO. FORNECIMENTO E INSTALAÇÃO. AF_12/2019</v>
      </c>
      <c r="O77" s="16" t="str">
        <f t="shared" si="48"/>
        <v>m²</v>
      </c>
    </row>
    <row r="78" spans="1:15" ht="38.25" x14ac:dyDescent="0.25">
      <c r="A78" s="16" t="s">
        <v>157</v>
      </c>
      <c r="B78" s="16">
        <v>91341</v>
      </c>
      <c r="C78" s="16" t="s">
        <v>21</v>
      </c>
      <c r="D78" s="17" t="s">
        <v>158</v>
      </c>
      <c r="E78" s="16" t="s">
        <v>40</v>
      </c>
      <c r="F78" s="18">
        <v>5.88</v>
      </c>
      <c r="G78" s="18">
        <f>IFERROR(VLOOKUP($B78,'SERVIÇOS SINAPI 01-2026'!$A:$E,5,0),"")</f>
        <v>646</v>
      </c>
      <c r="H78" s="18">
        <f>IFERROR(F78*G78,"")</f>
        <v>3798.48</v>
      </c>
      <c r="I78" s="18">
        <f>IFERROR(G78*(1+$H$5),"")</f>
        <v>803.62400000000002</v>
      </c>
      <c r="J78" s="19">
        <f>IFERROR(F78*I78,"")</f>
        <v>4725.3091199999999</v>
      </c>
      <c r="K78" s="20">
        <f t="shared" si="44"/>
        <v>91341</v>
      </c>
      <c r="L78" s="17" t="str">
        <f t="shared" si="45"/>
        <v>SINAPI</v>
      </c>
      <c r="M78" s="17" t="str">
        <f t="shared" si="46"/>
        <v xml:space="preserve"> 7.1.3</v>
      </c>
      <c r="N78" s="17" t="str">
        <f t="shared" si="47"/>
        <v>PORTA EM ALUMÍNIO DE ABRIR TIPO VENEZIANA COM GUARNIÇÃO, FIXAÇÃO COM PARAFUSOS - FORNECIMENTO E INSTALAÇÃO. AF_12/2019</v>
      </c>
      <c r="O78" s="16" t="str">
        <f t="shared" si="48"/>
        <v>m²</v>
      </c>
    </row>
    <row r="79" spans="1:15" ht="25.5" x14ac:dyDescent="0.25">
      <c r="A79" s="16" t="s">
        <v>159</v>
      </c>
      <c r="B79" s="16" t="s">
        <v>160</v>
      </c>
      <c r="C79" s="16"/>
      <c r="D79" s="17" t="s">
        <v>161</v>
      </c>
      <c r="E79" s="16" t="s">
        <v>40</v>
      </c>
      <c r="F79" s="18">
        <v>0.64</v>
      </c>
      <c r="G79" s="18">
        <f>'COMP-01'!J22</f>
        <v>326.65899999999999</v>
      </c>
      <c r="H79" s="18">
        <f>IFERROR(F79*G79,"")</f>
        <v>209.06175999999999</v>
      </c>
      <c r="I79" s="18">
        <f>IFERROR(G79*(1+$H$5),"")</f>
        <v>406.36379599999998</v>
      </c>
      <c r="J79" s="19">
        <f>IFERROR(F79*I79,"")</f>
        <v>260.07282943999996</v>
      </c>
      <c r="K79" s="20" t="str">
        <f t="shared" si="44"/>
        <v>COMP-01</v>
      </c>
      <c r="L79" s="17">
        <f t="shared" si="45"/>
        <v>0</v>
      </c>
      <c r="M79" s="17" t="str">
        <f t="shared" si="46"/>
        <v xml:space="preserve"> 7.1.4</v>
      </c>
      <c r="N79" s="17" t="str">
        <f t="shared" si="47"/>
        <v>Janela em alumínio, cor N/P/B, moldura-vidro, tipo guilhotina, exclusive vidro</v>
      </c>
      <c r="O79" s="16" t="str">
        <f t="shared" si="48"/>
        <v>m²</v>
      </c>
    </row>
    <row r="80" spans="1:15" ht="24" customHeight="1" x14ac:dyDescent="0.25">
      <c r="A80" s="13" t="s">
        <v>162</v>
      </c>
      <c r="B80" s="13"/>
      <c r="C80" s="13"/>
      <c r="D80" s="12" t="s">
        <v>163</v>
      </c>
      <c r="E80" s="12"/>
      <c r="F80" s="21"/>
      <c r="G80" s="13"/>
      <c r="H80" s="15"/>
      <c r="I80" s="15"/>
      <c r="J80" s="15"/>
      <c r="K80" s="12"/>
      <c r="L80" s="12"/>
      <c r="M80" s="12" t="s">
        <v>164</v>
      </c>
      <c r="N80" s="12" t="s">
        <v>163</v>
      </c>
      <c r="O80" s="12"/>
    </row>
    <row r="81" spans="1:15" ht="47.25" customHeight="1" x14ac:dyDescent="0.25">
      <c r="A81" s="16" t="s">
        <v>165</v>
      </c>
      <c r="B81" s="16">
        <v>102185</v>
      </c>
      <c r="C81" s="16" t="s">
        <v>21</v>
      </c>
      <c r="D81" s="17" t="s">
        <v>166</v>
      </c>
      <c r="E81" s="16" t="s">
        <v>167</v>
      </c>
      <c r="F81" s="18">
        <v>1</v>
      </c>
      <c r="G81" s="18">
        <f>IFERROR(VLOOKUP($B81,'SERVIÇOS SINAPI 01-2026'!$A:$E,5,0),"")</f>
        <v>4076.93</v>
      </c>
      <c r="H81" s="18">
        <f>IFERROR(F81*G81,"")</f>
        <v>4076.93</v>
      </c>
      <c r="I81" s="18">
        <f>IFERROR(G81*(1+$H$5),"")</f>
        <v>5071.7009200000002</v>
      </c>
      <c r="J81" s="19">
        <f>IFERROR(F81*I81,"")</f>
        <v>5071.7009200000002</v>
      </c>
      <c r="K81" s="20">
        <f t="shared" ref="K81:K84" si="49">B81</f>
        <v>102185</v>
      </c>
      <c r="L81" s="17" t="str">
        <f t="shared" ref="L81:L84" si="50">C81</f>
        <v>SINAPI</v>
      </c>
      <c r="M81" s="17" t="str">
        <f t="shared" ref="M81:M84" si="51">A81</f>
        <v xml:space="preserve"> 7.2.1 </v>
      </c>
      <c r="N81" s="17" t="str">
        <f t="shared" ref="N81:N84" si="52">D81</f>
        <v>PORTA DE ABRIR COM MOLA HIDRÁULICA, EM VIDRO TEMPERADO, 2 FOLHAS DE 90X210 CM, ESPESSURA DD 10MM, INCLUSIVE ACESSÓRIOS. AF_01/2021</v>
      </c>
      <c r="O81" s="16" t="str">
        <f t="shared" ref="O81:O84" si="53">E81</f>
        <v>UND</v>
      </c>
    </row>
    <row r="82" spans="1:15" ht="38.25" x14ac:dyDescent="0.25">
      <c r="A82" s="16" t="s">
        <v>168</v>
      </c>
      <c r="B82" s="16" t="s">
        <v>18963</v>
      </c>
      <c r="C82" s="16" t="s">
        <v>21</v>
      </c>
      <c r="D82" s="17" t="s">
        <v>169</v>
      </c>
      <c r="E82" s="16" t="s">
        <v>40</v>
      </c>
      <c r="F82" s="18">
        <v>0.98</v>
      </c>
      <c r="G82" s="18">
        <f>'COMP-36'!J23</f>
        <v>687.37002599999994</v>
      </c>
      <c r="H82" s="18">
        <f>IFERROR(F82*G82,"")</f>
        <v>673.6226254799999</v>
      </c>
      <c r="I82" s="18">
        <f>IFERROR(G82*(1+$H$5),"")</f>
        <v>855.08831234399997</v>
      </c>
      <c r="J82" s="19">
        <f>IFERROR(F82*I82,"")</f>
        <v>837.98654609711991</v>
      </c>
      <c r="K82" s="20" t="str">
        <f t="shared" si="49"/>
        <v>COMP-36</v>
      </c>
      <c r="L82" s="17" t="str">
        <f t="shared" si="50"/>
        <v>SINAPI</v>
      </c>
      <c r="M82" s="17" t="str">
        <f t="shared" si="51"/>
        <v xml:space="preserve"> 7.2.2</v>
      </c>
      <c r="N82" s="17" t="str">
        <f t="shared" si="52"/>
        <v>PORTA DE ALUMÍNIO DE ABRIR COM LAMBRI, COM GUARNIÇÃO, FIXAÇÃO COM PARAFUSOS - FORNECIMENTO E INSTALAÇÃO. AF_12/2019</v>
      </c>
      <c r="O82" s="16" t="str">
        <f t="shared" si="53"/>
        <v>m²</v>
      </c>
    </row>
    <row r="83" spans="1:15" ht="25.5" x14ac:dyDescent="0.25">
      <c r="A83" s="16" t="s">
        <v>170</v>
      </c>
      <c r="B83" s="16" t="s">
        <v>171</v>
      </c>
      <c r="C83" s="16"/>
      <c r="D83" s="17" t="s">
        <v>172</v>
      </c>
      <c r="E83" s="16" t="s">
        <v>91</v>
      </c>
      <c r="F83" s="18">
        <v>10.4</v>
      </c>
      <c r="G83" s="18">
        <f>'COMP-02'!J29</f>
        <v>807.88</v>
      </c>
      <c r="H83" s="18">
        <f>IFERROR(F83*G83,"")</f>
        <v>8401.9520000000011</v>
      </c>
      <c r="I83" s="18">
        <f>IFERROR(G83*(1+$H$5),"")</f>
        <v>1005.00272</v>
      </c>
      <c r="J83" s="19">
        <f>IFERROR(F83*I83,"")</f>
        <v>10452.028288</v>
      </c>
      <c r="K83" s="20" t="str">
        <f t="shared" si="49"/>
        <v>COMP-02</v>
      </c>
      <c r="L83" s="17">
        <f t="shared" si="50"/>
        <v>0</v>
      </c>
      <c r="M83" s="17" t="str">
        <f t="shared" si="51"/>
        <v xml:space="preserve"> 7.2.3</v>
      </c>
      <c r="N83" s="17" t="str">
        <f t="shared" si="52"/>
        <v>PORTÃO DE FERRO DE CORRER EM BARRA CHATA, INCLUSIVE CHUMBAMENTO</v>
      </c>
      <c r="O83" s="16" t="str">
        <f t="shared" si="53"/>
        <v>M2</v>
      </c>
    </row>
    <row r="84" spans="1:15" ht="25.5" x14ac:dyDescent="0.25">
      <c r="A84" s="16" t="s">
        <v>173</v>
      </c>
      <c r="B84" s="16" t="s">
        <v>174</v>
      </c>
      <c r="C84" s="16"/>
      <c r="D84" s="17" t="s">
        <v>175</v>
      </c>
      <c r="E84" s="16" t="s">
        <v>91</v>
      </c>
      <c r="F84" s="18">
        <v>19.64</v>
      </c>
      <c r="G84" s="18">
        <f>'COMP-03'!J28</f>
        <v>436.11</v>
      </c>
      <c r="H84" s="18">
        <f>IFERROR(F84*G84,"")</f>
        <v>8565.2003999999997</v>
      </c>
      <c r="I84" s="18">
        <f>IFERROR(G84*(1+$H$5),"")</f>
        <v>542.52084000000002</v>
      </c>
      <c r="J84" s="19">
        <f>IFERROR(F84*I84,"")</f>
        <v>10655.1092976</v>
      </c>
      <c r="K84" s="20" t="str">
        <f t="shared" si="49"/>
        <v>COMP-03</v>
      </c>
      <c r="L84" s="17">
        <f t="shared" si="50"/>
        <v>0</v>
      </c>
      <c r="M84" s="17" t="str">
        <f t="shared" si="51"/>
        <v xml:space="preserve"> 7.2.4</v>
      </c>
      <c r="N84" s="17" t="str">
        <f t="shared" si="52"/>
        <v>GRADE DE FERRO EM BARRA CHATA, INCLUSIVE CHUMBAMENTO</v>
      </c>
      <c r="O84" s="16" t="str">
        <f t="shared" si="53"/>
        <v>M2</v>
      </c>
    </row>
    <row r="85" spans="1:15" ht="24" customHeight="1" x14ac:dyDescent="0.25">
      <c r="A85" s="13">
        <v>8</v>
      </c>
      <c r="B85" s="13"/>
      <c r="C85" s="13"/>
      <c r="D85" s="12" t="s">
        <v>176</v>
      </c>
      <c r="E85" s="12"/>
      <c r="F85" s="21"/>
      <c r="G85" s="13" t="s">
        <v>177</v>
      </c>
      <c r="H85" s="15"/>
      <c r="I85" s="15"/>
      <c r="J85" s="15"/>
      <c r="K85" s="12"/>
      <c r="L85" s="12"/>
      <c r="M85" s="12">
        <v>8</v>
      </c>
      <c r="N85" s="12" t="s">
        <v>176</v>
      </c>
      <c r="O85" s="12"/>
    </row>
    <row r="86" spans="1:15" ht="24" customHeight="1" x14ac:dyDescent="0.25">
      <c r="A86" s="13" t="s">
        <v>178</v>
      </c>
      <c r="B86" s="13"/>
      <c r="C86" s="13"/>
      <c r="D86" s="12" t="s">
        <v>179</v>
      </c>
      <c r="E86" s="12"/>
      <c r="F86" s="21"/>
      <c r="G86" s="13"/>
      <c r="H86" s="15"/>
      <c r="I86" s="15"/>
      <c r="J86" s="15"/>
      <c r="K86" s="12"/>
      <c r="L86" s="12"/>
      <c r="M86" s="12" t="s">
        <v>180</v>
      </c>
      <c r="N86" s="12" t="s">
        <v>179</v>
      </c>
      <c r="O86" s="12"/>
    </row>
    <row r="87" spans="1:15" ht="33.75" customHeight="1" x14ac:dyDescent="0.25">
      <c r="A87" s="16" t="s">
        <v>181</v>
      </c>
      <c r="B87" s="16">
        <v>102171</v>
      </c>
      <c r="C87" s="16" t="s">
        <v>21</v>
      </c>
      <c r="D87" s="17" t="s">
        <v>182</v>
      </c>
      <c r="E87" s="16" t="s">
        <v>40</v>
      </c>
      <c r="F87" s="18">
        <v>3.78</v>
      </c>
      <c r="G87" s="18">
        <f>IFERROR(VLOOKUP($B87,'SERVIÇOS SINAPI 01-2026'!$A:$E,5,0),"")</f>
        <v>516.45000000000005</v>
      </c>
      <c r="H87" s="18">
        <f>IFERROR(F87*G87,"")</f>
        <v>1952.181</v>
      </c>
      <c r="I87" s="18">
        <f>IFERROR(G87*(1+$H$5),"")</f>
        <v>642.46380000000011</v>
      </c>
      <c r="J87" s="19">
        <f>IFERROR(F87*I87,"")</f>
        <v>2428.5131640000004</v>
      </c>
      <c r="K87" s="20">
        <f t="shared" ref="K87:K88" si="54">B87</f>
        <v>102171</v>
      </c>
      <c r="L87" s="17" t="str">
        <f t="shared" ref="L87:L88" si="55">C87</f>
        <v>SINAPI</v>
      </c>
      <c r="M87" s="17" t="str">
        <f t="shared" ref="M87:M88" si="56">A87</f>
        <v xml:space="preserve"> 8.1.1 </v>
      </c>
      <c r="N87" s="17" t="str">
        <f t="shared" ref="N87:N88" si="57">D87</f>
        <v xml:space="preserve"> INSTALAÇÃO DE VIDRO ARAMADO, E = 6 MM, EM ESQUADRIA DE ALUMÍNIO OU PVC, FIXADO COM BAGUETE. AF_01/2021_PS</v>
      </c>
      <c r="O87" s="16" t="str">
        <f t="shared" ref="O87:O88" si="58">E87</f>
        <v>m²</v>
      </c>
    </row>
    <row r="88" spans="1:15" ht="33.75" customHeight="1" x14ac:dyDescent="0.25">
      <c r="A88" s="16" t="s">
        <v>183</v>
      </c>
      <c r="B88" s="16">
        <v>102162</v>
      </c>
      <c r="C88" s="16" t="str">
        <f>VLOOKUP($B88,'SERVIÇOS SINAPI 01-2026'!$A:$E,2,0)</f>
        <v>SINAPI</v>
      </c>
      <c r="D88" s="17" t="str">
        <f>VLOOKUP($B88,'SERVIÇOS SINAPI 01-2026'!$A:$E,3,0)</f>
        <v>INSTALAÇÃO DE VIDRO LISO INCOLOR, E = 4 MM, EM ESQUADRIA DE ALUMÍNIO OU PVC, FIXADO COM BAGUETE. AF_11/2025</v>
      </c>
      <c r="E88" s="16" t="str">
        <f>VLOOKUP($B88,'SERVIÇOS SINAPI 01-2026'!$A:$E,4,0)</f>
        <v>M2</v>
      </c>
      <c r="F88" s="18">
        <v>0.64</v>
      </c>
      <c r="G88" s="18">
        <f>IFERROR(VLOOKUP($B88,'SERVIÇOS SINAPI 01-2026'!$A:$E,5,0),"")</f>
        <v>310.58999999999997</v>
      </c>
      <c r="H88" s="18">
        <f>IFERROR(F88*G88,"")</f>
        <v>198.77759999999998</v>
      </c>
      <c r="I88" s="18">
        <f>IFERROR(G88*(1+$H$5),"")</f>
        <v>386.37395999999995</v>
      </c>
      <c r="J88" s="19">
        <f>IFERROR(F88*I88,"")</f>
        <v>247.27933439999998</v>
      </c>
      <c r="K88" s="20">
        <f t="shared" si="54"/>
        <v>102162</v>
      </c>
      <c r="L88" s="17" t="str">
        <f t="shared" si="55"/>
        <v>SINAPI</v>
      </c>
      <c r="M88" s="17" t="str">
        <f t="shared" si="56"/>
        <v xml:space="preserve"> 8.1.2</v>
      </c>
      <c r="N88" s="17" t="str">
        <f t="shared" si="57"/>
        <v>INSTALAÇÃO DE VIDRO LISO INCOLOR, E = 4 MM, EM ESQUADRIA DE ALUMÍNIO OU PVC, FIXADO COM BAGUETE. AF_11/2025</v>
      </c>
      <c r="O88" s="16" t="str">
        <f t="shared" si="58"/>
        <v>M2</v>
      </c>
    </row>
    <row r="89" spans="1:15" ht="24" customHeight="1" x14ac:dyDescent="0.25">
      <c r="A89" s="13">
        <v>9</v>
      </c>
      <c r="B89" s="13"/>
      <c r="C89" s="13"/>
      <c r="D89" s="12" t="s">
        <v>184</v>
      </c>
      <c r="E89" s="12"/>
      <c r="F89" s="21"/>
      <c r="G89" s="13"/>
      <c r="H89" s="15"/>
      <c r="I89" s="15"/>
      <c r="J89" s="15"/>
      <c r="K89" s="12"/>
      <c r="L89" s="12"/>
      <c r="M89" s="12">
        <v>9</v>
      </c>
      <c r="N89" s="12" t="s">
        <v>184</v>
      </c>
      <c r="O89" s="12"/>
    </row>
    <row r="90" spans="1:15" ht="24" customHeight="1" x14ac:dyDescent="0.25">
      <c r="A90" s="13" t="s">
        <v>185</v>
      </c>
      <c r="B90" s="13"/>
      <c r="C90" s="13"/>
      <c r="D90" s="12" t="s">
        <v>186</v>
      </c>
      <c r="E90" s="12"/>
      <c r="F90" s="21"/>
      <c r="G90" s="13"/>
      <c r="H90" s="15"/>
      <c r="I90" s="15"/>
      <c r="J90" s="15"/>
      <c r="K90" s="12"/>
      <c r="L90" s="12"/>
      <c r="M90" s="12" t="s">
        <v>187</v>
      </c>
      <c r="N90" s="12" t="s">
        <v>186</v>
      </c>
      <c r="O90" s="12"/>
    </row>
    <row r="91" spans="1:15" ht="47.25" customHeight="1" x14ac:dyDescent="0.25">
      <c r="A91" s="16" t="s">
        <v>188</v>
      </c>
      <c r="B91" s="16">
        <v>92543</v>
      </c>
      <c r="C91" s="16" t="s">
        <v>21</v>
      </c>
      <c r="D91" s="17" t="s">
        <v>189</v>
      </c>
      <c r="E91" s="16" t="s">
        <v>40</v>
      </c>
      <c r="F91" s="18">
        <v>215.15</v>
      </c>
      <c r="G91" s="18">
        <f>IFERROR(VLOOKUP($B91,'SERVIÇOS SINAPI 01-2026'!$A:$E,5,0),"")</f>
        <v>31.46</v>
      </c>
      <c r="H91" s="18">
        <f>IFERROR(F91*G91,"")</f>
        <v>6768.6190000000006</v>
      </c>
      <c r="I91" s="18">
        <f>IFERROR(G91*(1+$H$5),"")</f>
        <v>39.136240000000001</v>
      </c>
      <c r="J91" s="19">
        <f>IFERROR(F91*I91,"")</f>
        <v>8420.1620359999997</v>
      </c>
      <c r="K91" s="20">
        <f t="shared" ref="K91:K94" si="59">B91</f>
        <v>92543</v>
      </c>
      <c r="L91" s="17" t="str">
        <f t="shared" ref="L91:L94" si="60">C91</f>
        <v>SINAPI</v>
      </c>
      <c r="M91" s="17" t="str">
        <f t="shared" ref="M91:M94" si="61">A91</f>
        <v xml:space="preserve"> 9.1.1 </v>
      </c>
      <c r="N91" s="17" t="str">
        <f t="shared" ref="N91:N94" si="62">D91</f>
        <v>TRAMA DE MADEIRA COMPOSTA POR TERÇAS PARA TELHADOS DE ATÉ 2 ÁGUAS PARA TELHA ONDULADA DE FIBROCIMENTO, METÁLICA, PLÁSTICA OU TERMOACÚSTICA, INCLUSO TRANSPORTE VERTICAL. AF_07/2019</v>
      </c>
      <c r="O91" s="16" t="str">
        <f t="shared" ref="O91:O94" si="63">E91</f>
        <v>m²</v>
      </c>
    </row>
    <row r="92" spans="1:15" ht="49.5" customHeight="1" x14ac:dyDescent="0.25">
      <c r="A92" s="16" t="s">
        <v>190</v>
      </c>
      <c r="B92" s="16">
        <v>92546</v>
      </c>
      <c r="C92" s="16" t="s">
        <v>21</v>
      </c>
      <c r="D92" s="17" t="s">
        <v>191</v>
      </c>
      <c r="E92" s="16" t="s">
        <v>192</v>
      </c>
      <c r="F92" s="18">
        <v>2</v>
      </c>
      <c r="G92" s="18">
        <f>IFERROR(VLOOKUP($B92,'SERVIÇOS SINAPI 01-2026'!$A:$E,5,0),"")</f>
        <v>1588.18</v>
      </c>
      <c r="H92" s="18">
        <f>IFERROR(F92*G92,"")</f>
        <v>3176.36</v>
      </c>
      <c r="I92" s="18">
        <f>IFERROR(G92*(1+$H$5),"")</f>
        <v>1975.6959200000001</v>
      </c>
      <c r="J92" s="19">
        <f>IFERROR(F92*I92,"")</f>
        <v>3951.3918400000002</v>
      </c>
      <c r="K92" s="20">
        <f t="shared" si="59"/>
        <v>92546</v>
      </c>
      <c r="L92" s="17" t="str">
        <f t="shared" si="60"/>
        <v>SINAPI</v>
      </c>
      <c r="M92" s="17" t="str">
        <f t="shared" si="61"/>
        <v xml:space="preserve"> 9.1.2</v>
      </c>
      <c r="N92" s="17" t="str">
        <f t="shared" si="62"/>
        <v>FABRICAÇÃO E INSTALAÇÃO DE TESOURA INTEIRA EM MADEIRA NÃO APARELHADA, VÃO DE 4 M, PARA TELHA CERÂMICA OU DE CONCRETO, INCLUSO IÇAMENTO. AF_07/2019</v>
      </c>
      <c r="O92" s="16" t="str">
        <f t="shared" si="63"/>
        <v xml:space="preserve">UN </v>
      </c>
    </row>
    <row r="93" spans="1:15" ht="48.75" customHeight="1" x14ac:dyDescent="0.25">
      <c r="A93" s="16" t="s">
        <v>193</v>
      </c>
      <c r="B93" s="16">
        <v>92548</v>
      </c>
      <c r="C93" s="16" t="s">
        <v>21</v>
      </c>
      <c r="D93" s="17" t="s">
        <v>194</v>
      </c>
      <c r="E93" s="16" t="s">
        <v>195</v>
      </c>
      <c r="F93" s="18">
        <v>1</v>
      </c>
      <c r="G93" s="18">
        <f>IFERROR(VLOOKUP($B93,'SERVIÇOS SINAPI 01-2026'!$A:$E,5,0),"")</f>
        <v>1871.08</v>
      </c>
      <c r="H93" s="18">
        <f>IFERROR(F93*G93,"")</f>
        <v>1871.08</v>
      </c>
      <c r="I93" s="18">
        <f>IFERROR(G93*(1+$H$5),"")</f>
        <v>2327.6235200000001</v>
      </c>
      <c r="J93" s="19">
        <f>IFERROR(F93*I93,"")</f>
        <v>2327.6235200000001</v>
      </c>
      <c r="K93" s="20">
        <f t="shared" si="59"/>
        <v>92548</v>
      </c>
      <c r="L93" s="17" t="str">
        <f t="shared" si="60"/>
        <v>SINAPI</v>
      </c>
      <c r="M93" s="17" t="str">
        <f t="shared" si="61"/>
        <v xml:space="preserve"> 9.1.3</v>
      </c>
      <c r="N93" s="17" t="str">
        <f t="shared" si="62"/>
        <v>FABRICAÇÃO E INSTALAÇÃO DE TESOURA INTEIRA EM MADEIRA NÃO APARELHADA, VÃO DE 6 M, PARA TELHA CERÂMICA OU DE CONCRETO, INCLUSO IÇAMENTO. AF_07/2019</v>
      </c>
      <c r="O93" s="16" t="str">
        <f t="shared" si="63"/>
        <v>UN</v>
      </c>
    </row>
    <row r="94" spans="1:15" ht="70.5" customHeight="1" x14ac:dyDescent="0.25">
      <c r="A94" s="16" t="s">
        <v>196</v>
      </c>
      <c r="B94" s="16">
        <v>100383</v>
      </c>
      <c r="C94" s="16" t="s">
        <v>21</v>
      </c>
      <c r="D94" s="17" t="s">
        <v>197</v>
      </c>
      <c r="E94" s="16" t="s">
        <v>40</v>
      </c>
      <c r="F94" s="18">
        <v>215.15</v>
      </c>
      <c r="G94" s="18">
        <f>IFERROR(VLOOKUP($B94,'SERVIÇOS SINAPI 01-2026'!$A:$E,5,0),"")</f>
        <v>31.61</v>
      </c>
      <c r="H94" s="18">
        <f>IFERROR(F94*G94,"")</f>
        <v>6800.8914999999997</v>
      </c>
      <c r="I94" s="18">
        <f>IFERROR(G94*(1+$H$5),"")</f>
        <v>39.322839999999999</v>
      </c>
      <c r="J94" s="19">
        <f>IFERROR(F94*I94,"")</f>
        <v>8460.3090260000008</v>
      </c>
      <c r="K94" s="20">
        <f t="shared" si="59"/>
        <v>100383</v>
      </c>
      <c r="L94" s="17" t="str">
        <f t="shared" si="60"/>
        <v>SINAPI</v>
      </c>
      <c r="M94" s="17" t="str">
        <f t="shared" si="61"/>
        <v xml:space="preserve"> 9.1.4</v>
      </c>
      <c r="N94" s="17" t="str">
        <f t="shared" si="62"/>
        <v>FABRICAÇÃO E INSTALAÇÃO DE PONTALETES DE MADEIRA NÃO APARELHADA PARA TELHADOS COM ATÉ 2 ÁGUAS E COM TELHA ONDULADA DE FIBROCIMENTO, ALUMÍNIO OU PLÁSTICA EM EDIFÍCIO RESIDENCIAL DE MÚLTIPLOS PAVIMENTOS, INCLUSO TRANSPORTE VERTICAL. AF_07/2019</v>
      </c>
      <c r="O94" s="16" t="str">
        <f t="shared" si="63"/>
        <v>m²</v>
      </c>
    </row>
    <row r="95" spans="1:15" ht="24" customHeight="1" x14ac:dyDescent="0.25">
      <c r="A95" s="13" t="s">
        <v>198</v>
      </c>
      <c r="B95" s="13"/>
      <c r="C95" s="13"/>
      <c r="D95" s="12" t="s">
        <v>199</v>
      </c>
      <c r="E95" s="12"/>
      <c r="F95" s="21"/>
      <c r="G95" s="13"/>
      <c r="H95" s="15"/>
      <c r="I95" s="15"/>
      <c r="J95" s="15"/>
      <c r="K95" s="12"/>
      <c r="L95" s="12"/>
      <c r="M95" s="12" t="s">
        <v>200</v>
      </c>
      <c r="N95" s="12" t="s">
        <v>199</v>
      </c>
      <c r="O95" s="12"/>
    </row>
    <row r="96" spans="1:15" ht="30" customHeight="1" x14ac:dyDescent="0.25">
      <c r="A96" s="16" t="s">
        <v>201</v>
      </c>
      <c r="B96" s="16">
        <v>94213</v>
      </c>
      <c r="C96" s="16" t="s">
        <v>21</v>
      </c>
      <c r="D96" s="17" t="s">
        <v>202</v>
      </c>
      <c r="E96" s="16" t="s">
        <v>40</v>
      </c>
      <c r="F96" s="18">
        <v>215.15</v>
      </c>
      <c r="G96" s="18">
        <f>IFERROR(VLOOKUP($B96,'SERVIÇOS SINAPI 01-2026'!$A:$E,5,0),"")</f>
        <v>70.91</v>
      </c>
      <c r="H96" s="18">
        <f>IFERROR(F96*G96,"")</f>
        <v>15256.2865</v>
      </c>
      <c r="I96" s="18">
        <f>IFERROR(G96*(1+$H$5),"")</f>
        <v>88.212040000000002</v>
      </c>
      <c r="J96" s="19">
        <f>IFERROR(F96*I96,"")</f>
        <v>18978.820406000003</v>
      </c>
      <c r="K96" s="20">
        <f>B96</f>
        <v>94213</v>
      </c>
      <c r="L96" s="17" t="str">
        <f>C96</f>
        <v>SINAPI</v>
      </c>
      <c r="M96" s="17" t="str">
        <f>A96</f>
        <v xml:space="preserve"> 9.2.1 </v>
      </c>
      <c r="N96" s="17" t="str">
        <f>D96</f>
        <v>TELHAMENTO COM TELHA DE AÇO/ALUMÍNIO E = 0,5 MM, COM ATÉ 2 ÁGUAS, INCLUSO IÇAMENTO. AF_07/2019</v>
      </c>
      <c r="O96" s="16" t="str">
        <f>E96</f>
        <v>m²</v>
      </c>
    </row>
    <row r="97" spans="1:15" ht="24" customHeight="1" x14ac:dyDescent="0.25">
      <c r="A97" s="13" t="s">
        <v>203</v>
      </c>
      <c r="B97" s="13"/>
      <c r="C97" s="13"/>
      <c r="D97" s="12" t="s">
        <v>204</v>
      </c>
      <c r="E97" s="12"/>
      <c r="F97" s="21"/>
      <c r="G97" s="13"/>
      <c r="H97" s="15"/>
      <c r="I97" s="15"/>
      <c r="J97" s="15"/>
      <c r="K97" s="12"/>
      <c r="L97" s="12"/>
      <c r="M97" s="12" t="s">
        <v>205</v>
      </c>
      <c r="N97" s="12" t="s">
        <v>204</v>
      </c>
      <c r="O97" s="12"/>
    </row>
    <row r="98" spans="1:15" ht="42.75" customHeight="1" x14ac:dyDescent="0.25">
      <c r="A98" s="16" t="s">
        <v>206</v>
      </c>
      <c r="B98" s="16">
        <v>94229</v>
      </c>
      <c r="C98" s="16" t="s">
        <v>21</v>
      </c>
      <c r="D98" s="17" t="s">
        <v>207</v>
      </c>
      <c r="E98" s="16" t="s">
        <v>23</v>
      </c>
      <c r="F98" s="18">
        <v>58.77</v>
      </c>
      <c r="G98" s="18">
        <f>IFERROR(VLOOKUP($B98,'SERVIÇOS SINAPI 01-2026'!$A:$E,5,0),"")</f>
        <v>148.91</v>
      </c>
      <c r="H98" s="18">
        <f>IFERROR(F98*G98,"")</f>
        <v>8751.440700000001</v>
      </c>
      <c r="I98" s="18">
        <f>IFERROR(G98*(1+$H$5),"")</f>
        <v>185.24403999999998</v>
      </c>
      <c r="J98" s="19">
        <f>IFERROR(F98*I98,"")</f>
        <v>10886.7922308</v>
      </c>
      <c r="K98" s="20">
        <f t="shared" ref="K98:K99" si="64">B98</f>
        <v>94229</v>
      </c>
      <c r="L98" s="17" t="str">
        <f t="shared" ref="L98:L99" si="65">C98</f>
        <v>SINAPI</v>
      </c>
      <c r="M98" s="17" t="str">
        <f t="shared" ref="M98:M99" si="66">A98</f>
        <v xml:space="preserve"> 9.3.1 </v>
      </c>
      <c r="N98" s="17" t="str">
        <f t="shared" ref="N98:N99" si="67">D98</f>
        <v>CALHA EM CHAPA DE AÇO GALVANIZADO NÚMERO 24, DESENVOLVIMENTO DE 100 CM, INCLUSO TRANSPORTE VERTICAL. AF_07/2019</v>
      </c>
      <c r="O98" s="16" t="str">
        <f t="shared" ref="O98:O99" si="68">E98</f>
        <v>M</v>
      </c>
    </row>
    <row r="99" spans="1:15" ht="36" customHeight="1" x14ac:dyDescent="0.25">
      <c r="A99" s="16" t="s">
        <v>208</v>
      </c>
      <c r="B99" s="16">
        <v>94231</v>
      </c>
      <c r="C99" s="16" t="s">
        <v>21</v>
      </c>
      <c r="D99" s="17" t="s">
        <v>209</v>
      </c>
      <c r="E99" s="16" t="s">
        <v>23</v>
      </c>
      <c r="F99" s="18">
        <v>105.12</v>
      </c>
      <c r="G99" s="18">
        <f>IFERROR(VLOOKUP($B99,'SERVIÇOS SINAPI 01-2026'!$A:$E,5,0),"")</f>
        <v>46.02</v>
      </c>
      <c r="H99" s="18">
        <f>IFERROR(F99*G99,"")</f>
        <v>4837.6224000000002</v>
      </c>
      <c r="I99" s="18">
        <f>IFERROR(G99*(1+$H$5),"")</f>
        <v>57.248880000000007</v>
      </c>
      <c r="J99" s="19">
        <f>IFERROR(F99*I99,"")</f>
        <v>6018.002265600001</v>
      </c>
      <c r="K99" s="20">
        <f t="shared" si="64"/>
        <v>94231</v>
      </c>
      <c r="L99" s="17" t="str">
        <f t="shared" si="65"/>
        <v>SINAPI</v>
      </c>
      <c r="M99" s="17" t="str">
        <f t="shared" si="66"/>
        <v xml:space="preserve"> 9.3.2 </v>
      </c>
      <c r="N99" s="17" t="str">
        <f t="shared" si="67"/>
        <v>RUFO EM CHAPA DE AÇO GALVANIZADO NÚMERO 24, CORTE DE 25 CM, INCLUSO TRANSPORTE VERTICAL. AF_07/2019</v>
      </c>
      <c r="O99" s="16" t="str">
        <f t="shared" si="68"/>
        <v>M</v>
      </c>
    </row>
    <row r="100" spans="1:15" ht="24" customHeight="1" x14ac:dyDescent="0.25">
      <c r="A100" s="13" t="s">
        <v>210</v>
      </c>
      <c r="B100" s="13"/>
      <c r="C100" s="13"/>
      <c r="D100" s="12" t="s">
        <v>211</v>
      </c>
      <c r="E100" s="12"/>
      <c r="F100" s="21"/>
      <c r="G100" s="13"/>
      <c r="H100" s="15"/>
      <c r="I100" s="15"/>
      <c r="J100" s="15"/>
      <c r="K100" s="12"/>
      <c r="L100" s="12"/>
      <c r="M100" s="12" t="s">
        <v>212</v>
      </c>
      <c r="N100" s="12" t="s">
        <v>211</v>
      </c>
      <c r="O100" s="12"/>
    </row>
    <row r="101" spans="1:15" ht="39" customHeight="1" x14ac:dyDescent="0.25">
      <c r="A101" s="16" t="s">
        <v>213</v>
      </c>
      <c r="B101" s="16">
        <v>101966</v>
      </c>
      <c r="C101" s="16" t="s">
        <v>21</v>
      </c>
      <c r="D101" s="17" t="s">
        <v>214</v>
      </c>
      <c r="E101" s="16" t="s">
        <v>23</v>
      </c>
      <c r="F101" s="18">
        <v>135.6</v>
      </c>
      <c r="G101" s="18">
        <f>IFERROR(VLOOKUP($B101,'SERVIÇOS SINAPI 01-2026'!$A:$E,5,0),"")</f>
        <v>97.12</v>
      </c>
      <c r="H101" s="18">
        <f>IFERROR(F101*G101,"")</f>
        <v>13169.472</v>
      </c>
      <c r="I101" s="18">
        <f>IFERROR(G101*(1+$H$5),"")</f>
        <v>120.81728000000001</v>
      </c>
      <c r="J101" s="19">
        <f>IFERROR(F101*I101,"")</f>
        <v>16382.823168000001</v>
      </c>
      <c r="K101" s="20">
        <f>B101</f>
        <v>101966</v>
      </c>
      <c r="L101" s="17" t="str">
        <f>C101</f>
        <v>SINAPI</v>
      </c>
      <c r="M101" s="17" t="str">
        <f>A101</f>
        <v xml:space="preserve"> 9.4.1 </v>
      </c>
      <c r="N101" s="17" t="str">
        <f>D101</f>
        <v>CHAPIM SOBRE MUROS LINEARES, EM GRANITO OU MÁRMORE, L = 25 CM, ASSENTADO COM ARGAMASSA 1:6 COM ADITIVO. AF_11/2020</v>
      </c>
      <c r="O101" s="16" t="str">
        <f>E101</f>
        <v>M</v>
      </c>
    </row>
    <row r="102" spans="1:15" ht="24" customHeight="1" x14ac:dyDescent="0.25">
      <c r="A102" s="13">
        <v>10</v>
      </c>
      <c r="B102" s="13"/>
      <c r="C102" s="13"/>
      <c r="D102" s="12" t="s">
        <v>215</v>
      </c>
      <c r="E102" s="12"/>
      <c r="F102" s="21"/>
      <c r="G102" s="13"/>
      <c r="H102" s="15"/>
      <c r="I102" s="15"/>
      <c r="J102" s="15"/>
      <c r="K102" s="12"/>
      <c r="L102" s="12"/>
      <c r="M102" s="12">
        <v>10</v>
      </c>
      <c r="N102" s="12" t="s">
        <v>215</v>
      </c>
      <c r="O102" s="12"/>
    </row>
    <row r="103" spans="1:15" ht="25.5" customHeight="1" x14ac:dyDescent="0.25">
      <c r="A103" s="13" t="s">
        <v>216</v>
      </c>
      <c r="B103" s="13"/>
      <c r="C103" s="13"/>
      <c r="D103" s="12" t="s">
        <v>217</v>
      </c>
      <c r="E103" s="12"/>
      <c r="F103" s="21"/>
      <c r="G103" s="13"/>
      <c r="H103" s="15"/>
      <c r="I103" s="15"/>
      <c r="J103" s="15"/>
      <c r="K103" s="12"/>
      <c r="L103" s="12"/>
      <c r="M103" s="12" t="s">
        <v>218</v>
      </c>
      <c r="N103" s="12" t="s">
        <v>217</v>
      </c>
      <c r="O103" s="12"/>
    </row>
    <row r="104" spans="1:15" ht="46.5" customHeight="1" x14ac:dyDescent="0.25">
      <c r="A104" s="16" t="s">
        <v>219</v>
      </c>
      <c r="B104" s="16">
        <v>98546</v>
      </c>
      <c r="C104" s="16" t="s">
        <v>21</v>
      </c>
      <c r="D104" s="17" t="s">
        <v>220</v>
      </c>
      <c r="E104" s="16" t="s">
        <v>40</v>
      </c>
      <c r="F104" s="18">
        <v>245.71</v>
      </c>
      <c r="G104" s="18">
        <f>IFERROR(VLOOKUP($B104,'SERVIÇOS SINAPI 01-2026'!$A:$E,5,0),"")</f>
        <v>120.04</v>
      </c>
      <c r="H104" s="18">
        <f>IFERROR(F104*G104,"")</f>
        <v>29495.028400000003</v>
      </c>
      <c r="I104" s="18">
        <f>IFERROR(G104*(1+$H$5),"")</f>
        <v>149.32975999999999</v>
      </c>
      <c r="J104" s="19">
        <f>IFERROR(F104*I104,"")</f>
        <v>36691.815329600002</v>
      </c>
      <c r="K104" s="20">
        <f t="shared" ref="K104:K105" si="69">B104</f>
        <v>98546</v>
      </c>
      <c r="L104" s="17" t="str">
        <f t="shared" ref="L104:L105" si="70">C104</f>
        <v>SINAPI</v>
      </c>
      <c r="M104" s="17" t="str">
        <f t="shared" ref="M104:M105" si="71">A104</f>
        <v xml:space="preserve"> 10.1.1 </v>
      </c>
      <c r="N104" s="17" t="str">
        <f t="shared" ref="N104:N105" si="72">D104</f>
        <v>IMPERMEABILIZAÇÃO DE SUPERFÍCIE COM MANTA ASFÁLTICA, UMA CAMADA, INCLUSIVE APLICAÇÃO DE PRIMER ASFÁLTICO, E=4MM. AF_09/2023</v>
      </c>
      <c r="O104" s="16" t="str">
        <f t="shared" ref="O104:O105" si="73">E104</f>
        <v>m²</v>
      </c>
    </row>
    <row r="105" spans="1:15" ht="32.25" customHeight="1" x14ac:dyDescent="0.25">
      <c r="A105" s="16" t="s">
        <v>221</v>
      </c>
      <c r="B105" s="16">
        <v>98554</v>
      </c>
      <c r="C105" s="16" t="s">
        <v>21</v>
      </c>
      <c r="D105" s="17" t="s">
        <v>222</v>
      </c>
      <c r="E105" s="16" t="s">
        <v>40</v>
      </c>
      <c r="F105" s="18">
        <v>0</v>
      </c>
      <c r="G105" s="18">
        <f>IFERROR(VLOOKUP($B105,'SERVIÇOS SINAPI 01-2026'!$A:$E,5,0),"")</f>
        <v>46.36</v>
      </c>
      <c r="H105" s="18">
        <f>IFERROR(F105*G105,"")</f>
        <v>0</v>
      </c>
      <c r="I105" s="18">
        <f>IFERROR(G105*(1+$H$5),"")</f>
        <v>57.671839999999996</v>
      </c>
      <c r="J105" s="19">
        <f>IFERROR(F105*I105,"")</f>
        <v>0</v>
      </c>
      <c r="K105" s="20">
        <f t="shared" si="69"/>
        <v>98554</v>
      </c>
      <c r="L105" s="17" t="str">
        <f t="shared" si="70"/>
        <v>SINAPI</v>
      </c>
      <c r="M105" s="17" t="str">
        <f t="shared" si="71"/>
        <v xml:space="preserve"> 10.1.2</v>
      </c>
      <c r="N105" s="17" t="str">
        <f t="shared" si="72"/>
        <v>IMPERMEABILIZAÇÃO DE SUPERFÍCIE COM MEMBRANA À BASE DE RESINA ACRÍLICA, 3 DEMÃOS. AF_09/2023</v>
      </c>
      <c r="O105" s="16" t="str">
        <f t="shared" si="73"/>
        <v>m²</v>
      </c>
    </row>
    <row r="106" spans="1:15" ht="24" customHeight="1" x14ac:dyDescent="0.25">
      <c r="A106" s="13">
        <v>11</v>
      </c>
      <c r="B106" s="13"/>
      <c r="C106" s="13"/>
      <c r="D106" s="12" t="s">
        <v>223</v>
      </c>
      <c r="E106" s="12"/>
      <c r="F106" s="21"/>
      <c r="G106" s="13"/>
      <c r="H106" s="15"/>
      <c r="I106" s="15"/>
      <c r="J106" s="15"/>
      <c r="K106" s="12"/>
      <c r="L106" s="12"/>
      <c r="M106" s="12">
        <v>11</v>
      </c>
      <c r="N106" s="12" t="s">
        <v>223</v>
      </c>
      <c r="O106" s="12"/>
    </row>
    <row r="107" spans="1:15" ht="24" customHeight="1" x14ac:dyDescent="0.25">
      <c r="A107" s="13" t="s">
        <v>224</v>
      </c>
      <c r="B107" s="13"/>
      <c r="C107" s="13"/>
      <c r="D107" s="12" t="s">
        <v>225</v>
      </c>
      <c r="E107" s="12"/>
      <c r="F107" s="21"/>
      <c r="G107" s="13"/>
      <c r="H107" s="15"/>
      <c r="I107" s="15"/>
      <c r="J107" s="15"/>
      <c r="K107" s="12"/>
      <c r="L107" s="12"/>
      <c r="M107" s="12" t="s">
        <v>226</v>
      </c>
      <c r="N107" s="12" t="s">
        <v>225</v>
      </c>
      <c r="O107" s="12"/>
    </row>
    <row r="108" spans="1:15" ht="39" customHeight="1" x14ac:dyDescent="0.25">
      <c r="A108" s="16" t="s">
        <v>227</v>
      </c>
      <c r="B108" s="16">
        <v>87884</v>
      </c>
      <c r="C108" s="16" t="s">
        <v>21</v>
      </c>
      <c r="D108" s="17" t="s">
        <v>228</v>
      </c>
      <c r="E108" s="16" t="s">
        <v>40</v>
      </c>
      <c r="F108" s="18">
        <v>316.32</v>
      </c>
      <c r="G108" s="18">
        <f>IFERROR(VLOOKUP($B108,'SERVIÇOS SINAPI 01-2026'!$A:$E,5,0),"")</f>
        <v>9.59</v>
      </c>
      <c r="H108" s="18">
        <f>IFERROR(F108*G108,"")</f>
        <v>3033.5088000000001</v>
      </c>
      <c r="I108" s="18">
        <f>IFERROR(G108*(1+$H$5),"")</f>
        <v>11.929959999999999</v>
      </c>
      <c r="J108" s="19">
        <f>IFERROR(F108*I108,"")</f>
        <v>3773.6849471999999</v>
      </c>
      <c r="K108" s="20">
        <f>B108</f>
        <v>87884</v>
      </c>
      <c r="L108" s="17" t="str">
        <f>C108</f>
        <v>SINAPI</v>
      </c>
      <c r="M108" s="17" t="str">
        <f>A108</f>
        <v xml:space="preserve"> 11.1.1 </v>
      </c>
      <c r="N108" s="17" t="str">
        <f>D108</f>
        <v>CHAPISCO APLICADO NO TETO OU EM ALVENARIA E ESTRUTURA, COM ROLO PARA TEXTURA ACRÍLICA. ARGAMASSA INDUSTRIALIZADA COM PREPARO MANUAL. AF_10/2022</v>
      </c>
      <c r="O108" s="16" t="str">
        <f>E108</f>
        <v>m²</v>
      </c>
    </row>
    <row r="109" spans="1:15" ht="24" customHeight="1" x14ac:dyDescent="0.25">
      <c r="A109" s="13" t="s">
        <v>229</v>
      </c>
      <c r="B109" s="13"/>
      <c r="C109" s="13"/>
      <c r="D109" s="12" t="s">
        <v>230</v>
      </c>
      <c r="E109" s="12"/>
      <c r="F109" s="21"/>
      <c r="G109" s="13"/>
      <c r="H109" s="15"/>
      <c r="I109" s="15"/>
      <c r="J109" s="15"/>
      <c r="K109" s="12"/>
      <c r="L109" s="12"/>
      <c r="M109" s="12" t="s">
        <v>231</v>
      </c>
      <c r="N109" s="12" t="s">
        <v>230</v>
      </c>
      <c r="O109" s="12"/>
    </row>
    <row r="110" spans="1:15" ht="32.25" customHeight="1" x14ac:dyDescent="0.25">
      <c r="A110" s="16" t="s">
        <v>232</v>
      </c>
      <c r="B110" s="16">
        <v>96113</v>
      </c>
      <c r="C110" s="16" t="s">
        <v>21</v>
      </c>
      <c r="D110" s="17" t="s">
        <v>233</v>
      </c>
      <c r="E110" s="16" t="s">
        <v>40</v>
      </c>
      <c r="F110" s="18">
        <v>316.32</v>
      </c>
      <c r="G110" s="18">
        <f>IFERROR(VLOOKUP($B110,'SERVIÇOS SINAPI 01-2026'!$A:$E,5,0),"")</f>
        <v>49.77</v>
      </c>
      <c r="H110" s="18">
        <f>IFERROR(F110*G110,"")</f>
        <v>15743.2464</v>
      </c>
      <c r="I110" s="18">
        <f>IFERROR(G110*(1+$H$5),"")</f>
        <v>61.913880000000006</v>
      </c>
      <c r="J110" s="19">
        <f>IFERROR(F110*I110,"")</f>
        <v>19584.598521600001</v>
      </c>
      <c r="K110" s="20">
        <f>B110</f>
        <v>96113</v>
      </c>
      <c r="L110" s="17" t="str">
        <f>C110</f>
        <v>SINAPI</v>
      </c>
      <c r="M110" s="17" t="str">
        <f>A110</f>
        <v xml:space="preserve"> 11.2.1 </v>
      </c>
      <c r="N110" s="17" t="str">
        <f>D110</f>
        <v>FORRO EM PLACAS DE GESSO, PARA AMBIENTES COMERCIAIS. AF_08/2023_PS</v>
      </c>
      <c r="O110" s="16" t="str">
        <f>E110</f>
        <v>m²</v>
      </c>
    </row>
    <row r="111" spans="1:15" ht="24" customHeight="1" x14ac:dyDescent="0.25">
      <c r="A111" s="13">
        <v>12</v>
      </c>
      <c r="B111" s="13"/>
      <c r="C111" s="13"/>
      <c r="D111" s="12" t="s">
        <v>234</v>
      </c>
      <c r="E111" s="12"/>
      <c r="F111" s="21"/>
      <c r="G111" s="13"/>
      <c r="H111" s="15"/>
      <c r="I111" s="15"/>
      <c r="J111" s="15"/>
      <c r="K111" s="12"/>
      <c r="L111" s="12"/>
      <c r="M111" s="12">
        <v>12</v>
      </c>
      <c r="N111" s="12" t="s">
        <v>234</v>
      </c>
      <c r="O111" s="12"/>
    </row>
    <row r="112" spans="1:15" ht="24" customHeight="1" x14ac:dyDescent="0.25">
      <c r="A112" s="13" t="s">
        <v>235</v>
      </c>
      <c r="B112" s="13"/>
      <c r="C112" s="13"/>
      <c r="D112" s="12" t="s">
        <v>225</v>
      </c>
      <c r="E112" s="12"/>
      <c r="F112" s="21"/>
      <c r="G112" s="13"/>
      <c r="H112" s="15"/>
      <c r="I112" s="15"/>
      <c r="J112" s="15"/>
      <c r="K112" s="12"/>
      <c r="L112" s="12"/>
      <c r="M112" s="12" t="s">
        <v>236</v>
      </c>
      <c r="N112" s="12" t="s">
        <v>225</v>
      </c>
      <c r="O112" s="12"/>
    </row>
    <row r="113" spans="1:15" ht="46.5" customHeight="1" x14ac:dyDescent="0.25">
      <c r="A113" s="16" t="s">
        <v>237</v>
      </c>
      <c r="B113" s="16">
        <v>87878</v>
      </c>
      <c r="C113" s="16" t="s">
        <v>21</v>
      </c>
      <c r="D113" s="17" t="s">
        <v>238</v>
      </c>
      <c r="E113" s="16" t="s">
        <v>40</v>
      </c>
      <c r="F113" s="18">
        <v>1411.63</v>
      </c>
      <c r="G113" s="18">
        <f>IFERROR(VLOOKUP($B113,'SERVIÇOS SINAPI 01-2026'!$A:$E,5,0),"")</f>
        <v>5.62</v>
      </c>
      <c r="H113" s="18">
        <f>IFERROR(F113*G113,"")</f>
        <v>7933.3606000000009</v>
      </c>
      <c r="I113" s="18">
        <f>IFERROR(G113*(1+$H$5),"")</f>
        <v>6.9912799999999997</v>
      </c>
      <c r="J113" s="19">
        <f>IFERROR(F113*I113,"")</f>
        <v>9869.1005863999999</v>
      </c>
      <c r="K113" s="20">
        <f t="shared" ref="K113:K115" si="74">B113</f>
        <v>87878</v>
      </c>
      <c r="L113" s="17" t="str">
        <f t="shared" ref="L113:L115" si="75">C113</f>
        <v>SINAPI</v>
      </c>
      <c r="M113" s="17" t="str">
        <f t="shared" ref="M113:M115" si="76">A113</f>
        <v xml:space="preserve"> 12.1.1 </v>
      </c>
      <c r="N113" s="17" t="str">
        <f t="shared" ref="N113:N115" si="77">D113</f>
        <v>CHAPISCO APLICADO EM ALVENARIAS E ESTRUTURAS DE CONCRETO INTERNAS, COM COLHER DE PEDREIRO.  ARGAMASSA TRAÇO 1:3 COM PREPARO MANUAL. AF_10/2022</v>
      </c>
      <c r="O113" s="16" t="str">
        <f t="shared" ref="O113:O115" si="78">E113</f>
        <v>m²</v>
      </c>
    </row>
    <row r="114" spans="1:15" ht="58.5" customHeight="1" x14ac:dyDescent="0.25">
      <c r="A114" s="16" t="s">
        <v>239</v>
      </c>
      <c r="B114" s="16">
        <v>87893</v>
      </c>
      <c r="C114" s="16" t="s">
        <v>21</v>
      </c>
      <c r="D114" s="17" t="s">
        <v>240</v>
      </c>
      <c r="E114" s="16" t="s">
        <v>40</v>
      </c>
      <c r="F114" s="18">
        <v>1408.64</v>
      </c>
      <c r="G114" s="18">
        <f>IFERROR(VLOOKUP($B114,'SERVIÇOS SINAPI 01-2026'!$A:$E,5,0),"")</f>
        <v>8.69</v>
      </c>
      <c r="H114" s="18">
        <f>IFERROR(F114*G114,"")</f>
        <v>12241.0816</v>
      </c>
      <c r="I114" s="18">
        <f>IFERROR(G114*(1+$H$5),"")</f>
        <v>10.810359999999999</v>
      </c>
      <c r="J114" s="19">
        <f>IFERROR(F114*I114,"")</f>
        <v>15227.9055104</v>
      </c>
      <c r="K114" s="20">
        <f t="shared" si="74"/>
        <v>87893</v>
      </c>
      <c r="L114" s="17" t="str">
        <f t="shared" si="75"/>
        <v>SINAPI</v>
      </c>
      <c r="M114" s="17" t="str">
        <f t="shared" si="76"/>
        <v xml:space="preserve"> 12.1.2 </v>
      </c>
      <c r="N114" s="17" t="str">
        <f t="shared" si="77"/>
        <v>CHAPISCO APLICADO EM ALVENARIA (SEM PRESENÇA DE VÃOS) E ESTRUTURAS DE CONCRETO DE FACHADA, COM COLHER DE PEDREIRO.  ARGAMASSA TRAÇO 1:3 COM PREPARO MANUAL. AF_10/2022</v>
      </c>
      <c r="O114" s="16" t="str">
        <f t="shared" si="78"/>
        <v>m²</v>
      </c>
    </row>
    <row r="115" spans="1:15" ht="72" customHeight="1" x14ac:dyDescent="0.25">
      <c r="A115" s="16" t="s">
        <v>241</v>
      </c>
      <c r="B115" s="16">
        <v>87531</v>
      </c>
      <c r="C115" s="16" t="s">
        <v>21</v>
      </c>
      <c r="D115" s="17" t="s">
        <v>242</v>
      </c>
      <c r="E115" s="16" t="s">
        <v>40</v>
      </c>
      <c r="F115" s="18">
        <v>2820.71</v>
      </c>
      <c r="G115" s="18">
        <f>IFERROR(VLOOKUP($B115,'SERVIÇOS SINAPI 01-2026'!$A:$E,5,0),"")</f>
        <v>41.26</v>
      </c>
      <c r="H115" s="18">
        <f>IFERROR(F115*G115,"")</f>
        <v>116382.49459999999</v>
      </c>
      <c r="I115" s="18">
        <f>IFERROR(G115*(1+$H$5),"")</f>
        <v>51.327439999999996</v>
      </c>
      <c r="J115" s="19">
        <f>IFERROR(F115*I115,"")</f>
        <v>144779.8232824</v>
      </c>
      <c r="K115" s="20">
        <f t="shared" si="74"/>
        <v>87531</v>
      </c>
      <c r="L115" s="17" t="str">
        <f t="shared" si="75"/>
        <v>SINAPI</v>
      </c>
      <c r="M115" s="17" t="str">
        <f t="shared" si="76"/>
        <v xml:space="preserve"> 12.1.3 </v>
      </c>
      <c r="N115" s="17" t="str">
        <f t="shared" si="77"/>
        <v>(COMPOSIÇÃO REPRESENTATIVA) DO SERVIÇO DE EMBOÇO/MASSA ÚNICA, APLICADO MANUALMENTE, TRAÇO 1:2:8, EM BETONEIRA DE 400L, PAREDES INTERNAS, COM EXECUÇÃO DE TALISCAS, EDIFICAÇÃO HABITACIONAL UNIFAMILIAR (CASAS) E EDIFICAÇÃO PÚBLICA PADRÃO. AF_12/2014</v>
      </c>
      <c r="O115" s="16" t="str">
        <f t="shared" si="78"/>
        <v>m²</v>
      </c>
    </row>
    <row r="116" spans="1:15" ht="24" customHeight="1" x14ac:dyDescent="0.25">
      <c r="A116" s="13" t="s">
        <v>243</v>
      </c>
      <c r="B116" s="13"/>
      <c r="C116" s="13"/>
      <c r="D116" s="12" t="s">
        <v>244</v>
      </c>
      <c r="E116" s="12"/>
      <c r="F116" s="21"/>
      <c r="G116" s="13"/>
      <c r="H116" s="15"/>
      <c r="I116" s="15"/>
      <c r="J116" s="15"/>
      <c r="K116" s="12"/>
      <c r="L116" s="12"/>
      <c r="M116" s="12" t="s">
        <v>245</v>
      </c>
      <c r="N116" s="12" t="s">
        <v>244</v>
      </c>
      <c r="O116" s="12"/>
    </row>
    <row r="117" spans="1:15" ht="52.5" customHeight="1" x14ac:dyDescent="0.25">
      <c r="A117" s="16" t="s">
        <v>246</v>
      </c>
      <c r="B117" s="16">
        <v>87273</v>
      </c>
      <c r="C117" s="16" t="s">
        <v>21</v>
      </c>
      <c r="D117" s="17" t="s">
        <v>247</v>
      </c>
      <c r="E117" s="16" t="s">
        <v>40</v>
      </c>
      <c r="F117" s="18">
        <v>448.85</v>
      </c>
      <c r="G117" s="18">
        <f>IFERROR(VLOOKUP($B117,'SERVIÇOS SINAPI 01-2026'!$A:$E,5,0),"")</f>
        <v>64.39</v>
      </c>
      <c r="H117" s="18">
        <f>IFERROR(F117*G117,"")</f>
        <v>28901.451500000003</v>
      </c>
      <c r="I117" s="18">
        <f>IFERROR(G117*(1+$H$5),"")</f>
        <v>80.101160000000007</v>
      </c>
      <c r="J117" s="19">
        <f>IFERROR(F117*I117,"")</f>
        <v>35953.405666000006</v>
      </c>
      <c r="K117" s="20">
        <f t="shared" ref="K117:K118" si="79">B117</f>
        <v>87273</v>
      </c>
      <c r="L117" s="17" t="str">
        <f t="shared" ref="L117:L118" si="80">C117</f>
        <v>SINAPI</v>
      </c>
      <c r="M117" s="17" t="str">
        <f t="shared" ref="M117:M118" si="81">A117</f>
        <v xml:space="preserve"> 12.2.1 </v>
      </c>
      <c r="N117" s="17" t="str">
        <f t="shared" ref="N117:N118" si="82">D117</f>
        <v>REVESTIMENTO CERÂMICO PARA PAREDES INTERNAS COM PLACAS TIPO ESMALTADA EXTRA  DE DIMENSÕES 33X45 CM APLICADAS NA ALTURA INTEIRA DAS PAREDES. AF_02/2023_PE</v>
      </c>
      <c r="O117" s="16" t="str">
        <f t="shared" ref="O117:O118" si="83">E117</f>
        <v>m²</v>
      </c>
    </row>
    <row r="118" spans="1:15" ht="36.75" customHeight="1" x14ac:dyDescent="0.25">
      <c r="A118" s="16" t="s">
        <v>248</v>
      </c>
      <c r="B118" s="16" t="s">
        <v>249</v>
      </c>
      <c r="C118" s="16" t="s">
        <v>250</v>
      </c>
      <c r="D118" s="17" t="s">
        <v>251</v>
      </c>
      <c r="E118" s="16" t="s">
        <v>252</v>
      </c>
      <c r="F118" s="18">
        <v>24.77</v>
      </c>
      <c r="G118" s="18">
        <f>'COMP-04'!J20</f>
        <v>133.32</v>
      </c>
      <c r="H118" s="18">
        <f>IFERROR(F118*G118,"")</f>
        <v>3302.3363999999997</v>
      </c>
      <c r="I118" s="18">
        <f>IFERROR(G118*(1+$H$5),"")</f>
        <v>165.85007999999999</v>
      </c>
      <c r="J118" s="19">
        <f>IFERROR(F118*I118,"")</f>
        <v>4108.1064815999998</v>
      </c>
      <c r="K118" s="20" t="str">
        <f t="shared" si="79"/>
        <v>COMP-04</v>
      </c>
      <c r="L118" s="17" t="str">
        <f t="shared" si="80"/>
        <v>Próprio</v>
      </c>
      <c r="M118" s="17" t="str">
        <f t="shared" si="81"/>
        <v xml:space="preserve"> 12.2.2</v>
      </c>
      <c r="N118" s="17" t="str">
        <f t="shared" si="82"/>
        <v>Bate-maca ou protetor de parede em PVC, com altura de 200mm, ref. TEC 198 da Tecnoperfil ou equivalente</v>
      </c>
      <c r="O118" s="16" t="str">
        <f t="shared" si="83"/>
        <v>m</v>
      </c>
    </row>
    <row r="119" spans="1:15" ht="24" customHeight="1" x14ac:dyDescent="0.25">
      <c r="A119" s="13">
        <v>13</v>
      </c>
      <c r="B119" s="13"/>
      <c r="C119" s="13"/>
      <c r="D119" s="12" t="s">
        <v>253</v>
      </c>
      <c r="E119" s="12"/>
      <c r="F119" s="21"/>
      <c r="G119" s="13"/>
      <c r="H119" s="15"/>
      <c r="I119" s="15"/>
      <c r="J119" s="15"/>
      <c r="K119" s="12"/>
      <c r="L119" s="12"/>
      <c r="M119" s="12">
        <v>13</v>
      </c>
      <c r="N119" s="12" t="s">
        <v>253</v>
      </c>
      <c r="O119" s="12"/>
    </row>
    <row r="120" spans="1:15" ht="24" customHeight="1" x14ac:dyDescent="0.25">
      <c r="A120" s="13" t="s">
        <v>254</v>
      </c>
      <c r="B120" s="13"/>
      <c r="C120" s="13"/>
      <c r="D120" s="12" t="s">
        <v>255</v>
      </c>
      <c r="E120" s="12"/>
      <c r="F120" s="21"/>
      <c r="G120" s="13"/>
      <c r="H120" s="15"/>
      <c r="I120" s="15"/>
      <c r="J120" s="15"/>
      <c r="K120" s="12"/>
      <c r="L120" s="12"/>
      <c r="M120" s="12" t="s">
        <v>256</v>
      </c>
      <c r="N120" s="12" t="s">
        <v>255</v>
      </c>
      <c r="O120" s="12"/>
    </row>
    <row r="121" spans="1:15" ht="39" customHeight="1" x14ac:dyDescent="0.25">
      <c r="A121" s="16" t="s">
        <v>257</v>
      </c>
      <c r="B121" s="16">
        <v>95241</v>
      </c>
      <c r="C121" s="16" t="s">
        <v>21</v>
      </c>
      <c r="D121" s="17" t="s">
        <v>258</v>
      </c>
      <c r="E121" s="16" t="s">
        <v>40</v>
      </c>
      <c r="F121" s="18">
        <v>98.71999999999997</v>
      </c>
      <c r="G121" s="18">
        <f>IFERROR(VLOOKUP($B121,'SERVIÇOS SINAPI 01-2026'!$A:$E,5,0),"")</f>
        <v>39.869999999999997</v>
      </c>
      <c r="H121" s="18">
        <f>IFERROR(F121*G121,"")</f>
        <v>3935.9663999999984</v>
      </c>
      <c r="I121" s="18">
        <f>IFERROR(G121*(1+$H$5),"")</f>
        <v>49.598279999999995</v>
      </c>
      <c r="J121" s="19">
        <f>IFERROR(F121*I121,"")</f>
        <v>4896.3422015999977</v>
      </c>
      <c r="K121" s="20">
        <f t="shared" ref="K121:K122" si="84">B121</f>
        <v>95241</v>
      </c>
      <c r="L121" s="17" t="str">
        <f t="shared" ref="L121:L122" si="85">C121</f>
        <v>SINAPI</v>
      </c>
      <c r="M121" s="17" t="str">
        <f t="shared" ref="M121:M122" si="86">A121</f>
        <v xml:space="preserve"> 13.1.1 </v>
      </c>
      <c r="N121" s="17" t="str">
        <f t="shared" ref="N121:N122" si="87">D121</f>
        <v>LASTRO DE CONCRETO MAGRO, APLICADO EM PISOS, LAJES SOBRE SOLO OU RADIERS, ESPESSURA DE 5 CM. AF_07/2016</v>
      </c>
      <c r="O121" s="16" t="str">
        <f t="shared" ref="O121:O122" si="88">E121</f>
        <v>m²</v>
      </c>
    </row>
    <row r="122" spans="1:15" ht="43.5" customHeight="1" x14ac:dyDescent="0.25">
      <c r="A122" s="16" t="s">
        <v>259</v>
      </c>
      <c r="B122" s="16">
        <v>98679</v>
      </c>
      <c r="C122" s="16" t="s">
        <v>21</v>
      </c>
      <c r="D122" s="17" t="s">
        <v>260</v>
      </c>
      <c r="E122" s="16" t="s">
        <v>40</v>
      </c>
      <c r="F122" s="18">
        <v>196.09</v>
      </c>
      <c r="G122" s="18">
        <f>IFERROR(VLOOKUP($B122,'SERVIÇOS SINAPI 01-2026'!$A:$E,5,0),"")</f>
        <v>40.42</v>
      </c>
      <c r="H122" s="18">
        <f>IFERROR(F122*G122,"")</f>
        <v>7925.9578000000001</v>
      </c>
      <c r="I122" s="18">
        <f>IFERROR(G122*(1+$H$5),"")</f>
        <v>50.28248</v>
      </c>
      <c r="J122" s="19">
        <f>IFERROR(F122*I122,"")</f>
        <v>9859.8915032000004</v>
      </c>
      <c r="K122" s="20">
        <f t="shared" si="84"/>
        <v>98679</v>
      </c>
      <c r="L122" s="17" t="str">
        <f t="shared" si="85"/>
        <v>SINAPI</v>
      </c>
      <c r="M122" s="17" t="str">
        <f t="shared" si="86"/>
        <v xml:space="preserve"> 13.1.2 </v>
      </c>
      <c r="N122" s="17" t="str">
        <f t="shared" si="87"/>
        <v>PISO CIMENTADO, TRAÇO 1:3 (CIMENTO E AREIA), ACABAMENTO LISO, ESPESSURA 2,0 CM, PREPARO MECÂNICO DA ARGAMASSA. AF_09/2020</v>
      </c>
      <c r="O122" s="16" t="str">
        <f t="shared" si="88"/>
        <v>m²</v>
      </c>
    </row>
    <row r="123" spans="1:15" ht="24" customHeight="1" x14ac:dyDescent="0.25">
      <c r="A123" s="13" t="s">
        <v>261</v>
      </c>
      <c r="B123" s="13"/>
      <c r="C123" s="13"/>
      <c r="D123" s="12" t="s">
        <v>244</v>
      </c>
      <c r="E123" s="12"/>
      <c r="F123" s="21"/>
      <c r="G123" s="13"/>
      <c r="H123" s="15"/>
      <c r="I123" s="15"/>
      <c r="J123" s="15"/>
      <c r="K123" s="12"/>
      <c r="L123" s="12"/>
      <c r="M123" s="12" t="s">
        <v>262</v>
      </c>
      <c r="N123" s="12" t="s">
        <v>244</v>
      </c>
      <c r="O123" s="12"/>
    </row>
    <row r="124" spans="1:15" ht="43.5" customHeight="1" x14ac:dyDescent="0.25">
      <c r="A124" s="16" t="s">
        <v>263</v>
      </c>
      <c r="B124" s="16">
        <v>87263</v>
      </c>
      <c r="C124" s="16" t="s">
        <v>21</v>
      </c>
      <c r="D124" s="17" t="s">
        <v>264</v>
      </c>
      <c r="E124" s="16" t="s">
        <v>40</v>
      </c>
      <c r="F124" s="18">
        <v>315.72000000000003</v>
      </c>
      <c r="G124" s="18">
        <f>IFERROR(VLOOKUP($B124,'SERVIÇOS SINAPI 01-2026'!$A:$E,5,0),"")</f>
        <v>99.52</v>
      </c>
      <c r="H124" s="18">
        <f t="shared" ref="H124:H131" si="89">IFERROR(F124*G124,"")</f>
        <v>31420.454400000002</v>
      </c>
      <c r="I124" s="18">
        <f t="shared" ref="I124:I131" si="90">IFERROR(G124*(1+$H$5),"")</f>
        <v>123.80287999999999</v>
      </c>
      <c r="J124" s="19">
        <f t="shared" ref="J124:J131" si="91">IFERROR(F124*I124,"")</f>
        <v>39087.045273600001</v>
      </c>
      <c r="K124" s="20">
        <f t="shared" ref="K124:K131" si="92">B124</f>
        <v>87263</v>
      </c>
      <c r="L124" s="17" t="str">
        <f t="shared" ref="L124:L131" si="93">C124</f>
        <v>SINAPI</v>
      </c>
      <c r="M124" s="17" t="str">
        <f t="shared" ref="M124:M131" si="94">A124</f>
        <v xml:space="preserve"> 13.2.1 </v>
      </c>
      <c r="N124" s="17" t="str">
        <f t="shared" ref="N124:N131" si="95">D124</f>
        <v>REVESTIMENTO CERÂMICO PARA PISO COM PLACAS TIPO PORCELANATO DE DIMENSÕES 60X60 CM APLICADA EM AMBIENTES DE ÁREA MAIOR QUE 10 M². AF_02/2023_PE</v>
      </c>
      <c r="O124" s="16" t="str">
        <f t="shared" ref="O124:O131" si="96">E124</f>
        <v>m²</v>
      </c>
    </row>
    <row r="125" spans="1:15" ht="43.5" customHeight="1" x14ac:dyDescent="0.25">
      <c r="A125" s="16" t="s">
        <v>265</v>
      </c>
      <c r="B125" s="16" t="s">
        <v>266</v>
      </c>
      <c r="C125" s="16" t="s">
        <v>21</v>
      </c>
      <c r="D125" s="17" t="s">
        <v>267</v>
      </c>
      <c r="E125" s="16" t="s">
        <v>40</v>
      </c>
      <c r="F125" s="18">
        <v>140.47999999999999</v>
      </c>
      <c r="G125" s="18">
        <v>115.77</v>
      </c>
      <c r="H125" s="18">
        <f t="shared" si="89"/>
        <v>16263.369599999998</v>
      </c>
      <c r="I125" s="18">
        <f t="shared" si="90"/>
        <v>144.01787999999999</v>
      </c>
      <c r="J125" s="19">
        <f t="shared" si="91"/>
        <v>20231.631782399996</v>
      </c>
      <c r="K125" s="20" t="str">
        <f t="shared" si="92"/>
        <v>COMP-05</v>
      </c>
      <c r="L125" s="17" t="str">
        <f t="shared" si="93"/>
        <v>SINAPI</v>
      </c>
      <c r="M125" s="17" t="str">
        <f t="shared" si="94"/>
        <v xml:space="preserve"> 13.2.2</v>
      </c>
      <c r="N125" s="17" t="str">
        <f t="shared" si="95"/>
        <v>REVESTIMENTO CERÂMICO PARA PISO COM PLACAS TIPO PORCELANATO DE DIMENSÕES 45X45 CM APLICADA EM AMBIENTES DE ÁREA MAIOR QUE 10 M². AF_02/2023_PE</v>
      </c>
      <c r="O125" s="16" t="str">
        <f t="shared" si="96"/>
        <v>m²</v>
      </c>
    </row>
    <row r="126" spans="1:15" ht="43.5" customHeight="1" x14ac:dyDescent="0.25">
      <c r="A126" s="16" t="s">
        <v>268</v>
      </c>
      <c r="B126" s="16">
        <v>92397</v>
      </c>
      <c r="C126" s="16" t="s">
        <v>21</v>
      </c>
      <c r="D126" s="17" t="s">
        <v>269</v>
      </c>
      <c r="E126" s="16" t="s">
        <v>40</v>
      </c>
      <c r="F126" s="18">
        <v>311.36</v>
      </c>
      <c r="G126" s="18">
        <f>IFERROR(VLOOKUP($B126,'SERVIÇOS SINAPI 01-2026'!$A:$E,5,0),"")</f>
        <v>84.41</v>
      </c>
      <c r="H126" s="18">
        <f t="shared" si="89"/>
        <v>26281.8976</v>
      </c>
      <c r="I126" s="18">
        <f t="shared" si="90"/>
        <v>105.00604</v>
      </c>
      <c r="J126" s="19">
        <f t="shared" si="91"/>
        <v>32694.6806144</v>
      </c>
      <c r="K126" s="20">
        <f t="shared" si="92"/>
        <v>92397</v>
      </c>
      <c r="L126" s="17" t="str">
        <f t="shared" si="93"/>
        <v>SINAPI</v>
      </c>
      <c r="M126" s="17" t="str">
        <f t="shared" si="94"/>
        <v xml:space="preserve"> 13.2.3</v>
      </c>
      <c r="N126" s="17" t="str">
        <f t="shared" si="95"/>
        <v>EXECUÇÃO DE PAVIMENTO EM PISO INTERTRAVADO, COM BLOCO RETANGULAR COR NATURAL DE 20 X 10 CM, ESPESSURA 6 CM. AF_10/2022</v>
      </c>
      <c r="O126" s="16" t="str">
        <f t="shared" si="96"/>
        <v>m²</v>
      </c>
    </row>
    <row r="127" spans="1:15" ht="39" customHeight="1" x14ac:dyDescent="0.25">
      <c r="A127" s="16" t="s">
        <v>270</v>
      </c>
      <c r="B127" s="16">
        <v>101091</v>
      </c>
      <c r="C127" s="16" t="s">
        <v>21</v>
      </c>
      <c r="D127" s="17" t="s">
        <v>271</v>
      </c>
      <c r="E127" s="16" t="s">
        <v>40</v>
      </c>
      <c r="F127" s="18">
        <v>18.3</v>
      </c>
      <c r="G127" s="18">
        <f>IFERROR(VLOOKUP($B127,'SERVIÇOS SINAPI 01-2026'!$A:$E,5,0),"")</f>
        <v>181.46</v>
      </c>
      <c r="H127" s="18">
        <f t="shared" si="89"/>
        <v>3320.7180000000003</v>
      </c>
      <c r="I127" s="18">
        <f t="shared" si="90"/>
        <v>225.73624000000001</v>
      </c>
      <c r="J127" s="19">
        <f t="shared" si="91"/>
        <v>4130.9731920000004</v>
      </c>
      <c r="K127" s="20">
        <f t="shared" si="92"/>
        <v>101091</v>
      </c>
      <c r="L127" s="17" t="str">
        <f t="shared" si="93"/>
        <v>SINAPI</v>
      </c>
      <c r="M127" s="17" t="str">
        <f t="shared" si="94"/>
        <v xml:space="preserve"> 13.2.4</v>
      </c>
      <c r="N127" s="17" t="str">
        <f t="shared" si="95"/>
        <v>PISO EM LADRILHO HIDRÁULICO APLICADO EM AMBIENTES EXTERNOS. AF_05/2020</v>
      </c>
      <c r="O127" s="16" t="str">
        <f t="shared" si="96"/>
        <v>m²</v>
      </c>
    </row>
    <row r="128" spans="1:15" ht="73.5" customHeight="1" x14ac:dyDescent="0.25">
      <c r="A128" s="16" t="s">
        <v>272</v>
      </c>
      <c r="B128" s="16">
        <v>94279</v>
      </c>
      <c r="C128" s="16" t="s">
        <v>21</v>
      </c>
      <c r="D128" s="17" t="s">
        <v>273</v>
      </c>
      <c r="E128" s="16" t="s">
        <v>23</v>
      </c>
      <c r="F128" s="18">
        <v>62.21</v>
      </c>
      <c r="G128" s="18">
        <f>IFERROR(VLOOKUP($B128,'SERVIÇOS SINAPI 01-2026'!$A:$E,5,0),"")</f>
        <v>57.87</v>
      </c>
      <c r="H128" s="18">
        <f t="shared" si="89"/>
        <v>3600.0926999999997</v>
      </c>
      <c r="I128" s="18">
        <f t="shared" si="90"/>
        <v>71.990279999999998</v>
      </c>
      <c r="J128" s="19">
        <f t="shared" si="91"/>
        <v>4478.5153188000004</v>
      </c>
      <c r="K128" s="20">
        <f t="shared" si="92"/>
        <v>94279</v>
      </c>
      <c r="L128" s="17" t="str">
        <f t="shared" si="93"/>
        <v>SINAPI</v>
      </c>
      <c r="M128" s="17" t="str">
        <f t="shared" si="94"/>
        <v xml:space="preserve"> 13.2.5</v>
      </c>
      <c r="N128" s="17" t="str">
        <f t="shared" si="95"/>
        <v>ASSENTAMENTO DE GUIA (MEIO-FIO) EM TRECHO RETO, CONFECCIONADA EM CONCRETO PRÉ-FABRICADO, DIMENSÕES 39X6,5X6,5X19 CM (COMPRIMENTO X BASE INFERIOR X BASE SUPERIOR X ALTURA), PARA DELIMITAÇÃO DE JARDINS, PRAÇAS OU PASSEIOS. AF_05/2016</v>
      </c>
      <c r="O128" s="16" t="str">
        <f t="shared" si="96"/>
        <v>M</v>
      </c>
    </row>
    <row r="129" spans="1:15" ht="70.5" customHeight="1" x14ac:dyDescent="0.25">
      <c r="A129" s="16" t="s">
        <v>274</v>
      </c>
      <c r="B129" s="16">
        <v>94275</v>
      </c>
      <c r="C129" s="16" t="s">
        <v>21</v>
      </c>
      <c r="D129" s="17" t="s">
        <v>275</v>
      </c>
      <c r="E129" s="16" t="s">
        <v>23</v>
      </c>
      <c r="F129" s="18">
        <v>13.5</v>
      </c>
      <c r="G129" s="18">
        <f>IFERROR(VLOOKUP($B129,'SERVIÇOS SINAPI 01-2026'!$A:$E,5,0),"")</f>
        <v>54.45</v>
      </c>
      <c r="H129" s="18">
        <f t="shared" si="89"/>
        <v>735.07500000000005</v>
      </c>
      <c r="I129" s="18">
        <f t="shared" si="90"/>
        <v>67.735799999999998</v>
      </c>
      <c r="J129" s="19">
        <f t="shared" si="91"/>
        <v>914.43329999999992</v>
      </c>
      <c r="K129" s="20">
        <f t="shared" si="92"/>
        <v>94275</v>
      </c>
      <c r="L129" s="17" t="str">
        <f t="shared" si="93"/>
        <v>SINAPI</v>
      </c>
      <c r="M129" s="17" t="str">
        <f t="shared" si="94"/>
        <v xml:space="preserve"> 13.2.6</v>
      </c>
      <c r="N129" s="17" t="str">
        <f t="shared" si="95"/>
        <v>ASSENTAMENTO DE GUIA (MEIO-FIO) EM TRECHO RETO, CONFECCIONADA EM CONCRETO PRÉ-FABRICADO, DIMENSÕES 100X15X13X20 CM (COMPRIMENTO X BASE INFERIOR X BASE SUPERIOR X ALTURA), PARA URBANIZAÇÃO INTERNA DE EMPREENDIMENTOS. AF_06/2016</v>
      </c>
      <c r="O129" s="16" t="str">
        <f t="shared" si="96"/>
        <v>M</v>
      </c>
    </row>
    <row r="130" spans="1:15" ht="38.25" x14ac:dyDescent="0.25">
      <c r="A130" s="16" t="s">
        <v>276</v>
      </c>
      <c r="B130" s="16" t="s">
        <v>277</v>
      </c>
      <c r="C130" s="16"/>
      <c r="D130" s="17" t="s">
        <v>278</v>
      </c>
      <c r="E130" s="16" t="s">
        <v>40</v>
      </c>
      <c r="F130" s="18">
        <v>62.71</v>
      </c>
      <c r="G130" s="18">
        <f>'COMP-06'!J22</f>
        <v>197.87</v>
      </c>
      <c r="H130" s="18">
        <f t="shared" si="89"/>
        <v>12408.4277</v>
      </c>
      <c r="I130" s="18">
        <f t="shared" si="90"/>
        <v>246.15028000000001</v>
      </c>
      <c r="J130" s="19">
        <f t="shared" si="91"/>
        <v>15436.084058800001</v>
      </c>
      <c r="K130" s="20" t="str">
        <f t="shared" si="92"/>
        <v>COMP-06</v>
      </c>
      <c r="L130" s="17">
        <f t="shared" si="93"/>
        <v>0</v>
      </c>
      <c r="M130" s="17" t="str">
        <f t="shared" si="94"/>
        <v xml:space="preserve"> 13.2.7</v>
      </c>
      <c r="N130" s="17" t="str">
        <f t="shared" si="95"/>
        <v>REVESTIMENTO CERÂMICO PARA PISO COM PLACAS TIPO PORCELANATO RÚSTICO, MODELO PEDRA ESTRELA GRAFITE DE DIMENSÕES 62X121 CM</v>
      </c>
      <c r="O130" s="16" t="str">
        <f t="shared" si="96"/>
        <v>m²</v>
      </c>
    </row>
    <row r="131" spans="1:15" ht="38.25" x14ac:dyDescent="0.25">
      <c r="A131" s="16" t="s">
        <v>279</v>
      </c>
      <c r="B131" s="16" t="s">
        <v>280</v>
      </c>
      <c r="C131" s="16"/>
      <c r="D131" s="17" t="s">
        <v>281</v>
      </c>
      <c r="E131" s="16" t="s">
        <v>40</v>
      </c>
      <c r="F131" s="18">
        <v>404</v>
      </c>
      <c r="G131" s="18">
        <f>'COMP-07'!J22</f>
        <v>139.1</v>
      </c>
      <c r="H131" s="18">
        <f t="shared" si="89"/>
        <v>56196.399999999994</v>
      </c>
      <c r="I131" s="18">
        <f t="shared" si="90"/>
        <v>173.04040000000001</v>
      </c>
      <c r="J131" s="19">
        <f t="shared" si="91"/>
        <v>69908.321599999996</v>
      </c>
      <c r="K131" s="20" t="str">
        <f t="shared" si="92"/>
        <v>COMP-07</v>
      </c>
      <c r="L131" s="17">
        <f t="shared" si="93"/>
        <v>0</v>
      </c>
      <c r="M131" s="17" t="str">
        <f t="shared" si="94"/>
        <v xml:space="preserve"> 13.2.8</v>
      </c>
      <c r="N131" s="17" t="str">
        <f t="shared" si="95"/>
        <v>REVESTIMENTO CERÂMICO PARA PISO COM PLACAS TIPO PORCELANATO RÚSTICO, MODELO SOHO ACERO DE DIMENSÕES 83X83 CM</v>
      </c>
      <c r="O131" s="16" t="str">
        <f t="shared" si="96"/>
        <v>m²</v>
      </c>
    </row>
    <row r="132" spans="1:15" ht="24" customHeight="1" x14ac:dyDescent="0.25">
      <c r="A132" s="13" t="s">
        <v>282</v>
      </c>
      <c r="B132" s="13"/>
      <c r="C132" s="13"/>
      <c r="D132" s="12" t="s">
        <v>283</v>
      </c>
      <c r="E132" s="12"/>
      <c r="F132" s="21"/>
      <c r="G132" s="13"/>
      <c r="H132" s="15"/>
      <c r="I132" s="15"/>
      <c r="J132" s="15"/>
      <c r="K132" s="12"/>
      <c r="L132" s="12"/>
      <c r="M132" s="12" t="s">
        <v>284</v>
      </c>
      <c r="N132" s="12" t="s">
        <v>283</v>
      </c>
      <c r="O132" s="12"/>
    </row>
    <row r="133" spans="1:15" ht="18" customHeight="1" x14ac:dyDescent="0.25">
      <c r="A133" s="16" t="s">
        <v>285</v>
      </c>
      <c r="B133" s="16">
        <v>98688</v>
      </c>
      <c r="C133" s="16" t="s">
        <v>21</v>
      </c>
      <c r="D133" s="17" t="s">
        <v>286</v>
      </c>
      <c r="E133" s="16" t="s">
        <v>23</v>
      </c>
      <c r="F133" s="18">
        <v>237.02</v>
      </c>
      <c r="G133" s="18">
        <f>IFERROR(VLOOKUP($B133,'SERVIÇOS SINAPI 01-2026'!$A:$E,5,0),"")</f>
        <v>56.82</v>
      </c>
      <c r="H133" s="18">
        <f>IFERROR(F133*G133,"")</f>
        <v>13467.476400000001</v>
      </c>
      <c r="I133" s="18">
        <f>IFERROR(G133*(1+$H$5),"")</f>
        <v>70.684079999999994</v>
      </c>
      <c r="J133" s="19">
        <f>IFERROR(F133*I133,"")</f>
        <v>16753.540641600001</v>
      </c>
      <c r="K133" s="20">
        <f t="shared" ref="K133:K136" si="97">B133</f>
        <v>98688</v>
      </c>
      <c r="L133" s="17" t="str">
        <f t="shared" ref="L133:L136" si="98">C133</f>
        <v>SINAPI</v>
      </c>
      <c r="M133" s="17" t="str">
        <f t="shared" ref="M133:M136" si="99">A133</f>
        <v xml:space="preserve"> 13.3.1 </v>
      </c>
      <c r="N133" s="17" t="str">
        <f t="shared" ref="N133:N136" si="100">D133</f>
        <v>RODAPÉ EM POLIESTIRENO, ALTURA 5 CM. AF_09/2020</v>
      </c>
      <c r="O133" s="16" t="str">
        <f t="shared" ref="O133:O136" si="101">E133</f>
        <v>M</v>
      </c>
    </row>
    <row r="134" spans="1:15" ht="31.5" customHeight="1" x14ac:dyDescent="0.25">
      <c r="A134" s="16" t="s">
        <v>287</v>
      </c>
      <c r="B134" s="16">
        <v>98695</v>
      </c>
      <c r="C134" s="16" t="s">
        <v>21</v>
      </c>
      <c r="D134" s="17" t="s">
        <v>288</v>
      </c>
      <c r="E134" s="16" t="s">
        <v>23</v>
      </c>
      <c r="F134" s="18">
        <v>31.6</v>
      </c>
      <c r="G134" s="18">
        <f>IFERROR(VLOOKUP($B134,'SERVIÇOS SINAPI 01-2026'!$A:$E,5,0),"")</f>
        <v>66.98</v>
      </c>
      <c r="H134" s="18">
        <f>IFERROR(F134*G134,"")</f>
        <v>2116.5680000000002</v>
      </c>
      <c r="I134" s="18">
        <f>IFERROR(G134*(1+$H$5),"")</f>
        <v>83.323120000000003</v>
      </c>
      <c r="J134" s="19">
        <f>IFERROR(F134*I134,"")</f>
        <v>2633.0105920000001</v>
      </c>
      <c r="K134" s="20">
        <f t="shared" si="97"/>
        <v>98695</v>
      </c>
      <c r="L134" s="17" t="str">
        <f t="shared" si="98"/>
        <v>SINAPI</v>
      </c>
      <c r="M134" s="17" t="str">
        <f t="shared" si="99"/>
        <v xml:space="preserve"> 13.3.2</v>
      </c>
      <c r="N134" s="17" t="str">
        <f t="shared" si="100"/>
        <v>SOLEIRA EM MÁRMORE, LARGURA 15 CM, ESPESSURA 2,0 CM. AF_09/2020</v>
      </c>
      <c r="O134" s="16" t="str">
        <f t="shared" si="101"/>
        <v>M</v>
      </c>
    </row>
    <row r="135" spans="1:15" ht="38.25" x14ac:dyDescent="0.25">
      <c r="A135" s="16" t="s">
        <v>289</v>
      </c>
      <c r="B135" s="16">
        <v>101965</v>
      </c>
      <c r="C135" s="16" t="s">
        <v>21</v>
      </c>
      <c r="D135" s="17" t="s">
        <v>290</v>
      </c>
      <c r="E135" s="16" t="s">
        <v>23</v>
      </c>
      <c r="F135" s="18">
        <v>45.8</v>
      </c>
      <c r="G135" s="18">
        <f>IFERROR(VLOOKUP($B135,'SERVIÇOS SINAPI 01-2026'!$A:$E,5,0),"")</f>
        <v>93.48</v>
      </c>
      <c r="H135" s="18">
        <f>IFERROR(F135*G135,"")</f>
        <v>4281.384</v>
      </c>
      <c r="I135" s="18">
        <f>IFERROR(G135*(1+$H$5),"")</f>
        <v>116.28912000000001</v>
      </c>
      <c r="J135" s="19">
        <f>IFERROR(F135*I135,"")</f>
        <v>5326.0416960000002</v>
      </c>
      <c r="K135" s="20">
        <f t="shared" si="97"/>
        <v>101965</v>
      </c>
      <c r="L135" s="17" t="str">
        <f t="shared" si="98"/>
        <v>SINAPI</v>
      </c>
      <c r="M135" s="17" t="str">
        <f t="shared" si="99"/>
        <v xml:space="preserve"> 13.3.3</v>
      </c>
      <c r="N135" s="17" t="str">
        <f t="shared" si="100"/>
        <v>PEITORIL LINEAR EM GRANITO OU MÁRMORE, L = 15CM, COMPRIMENTO DE ATÉ 2M, ASSENTADO COM ARGAMASSA 1:6 COM ADITIVO. AF_11/2020</v>
      </c>
      <c r="O135" s="16" t="str">
        <f t="shared" si="101"/>
        <v>M</v>
      </c>
    </row>
    <row r="136" spans="1:15" ht="33" customHeight="1" x14ac:dyDescent="0.25">
      <c r="A136" s="16" t="s">
        <v>291</v>
      </c>
      <c r="B136" s="16">
        <v>101966</v>
      </c>
      <c r="C136" s="16" t="s">
        <v>21</v>
      </c>
      <c r="D136" s="17" t="s">
        <v>214</v>
      </c>
      <c r="E136" s="16" t="s">
        <v>23</v>
      </c>
      <c r="F136" s="18">
        <v>129.04</v>
      </c>
      <c r="G136" s="18">
        <f>IFERROR(VLOOKUP($B136,'SERVIÇOS SINAPI 01-2026'!$A:$E,5,0),"")</f>
        <v>97.12</v>
      </c>
      <c r="H136" s="18">
        <f>IFERROR(F136*G136,"")</f>
        <v>12532.364799999999</v>
      </c>
      <c r="I136" s="18">
        <f>IFERROR(G136*(1+$H$5),"")</f>
        <v>120.81728000000001</v>
      </c>
      <c r="J136" s="19">
        <f>IFERROR(F136*I136,"")</f>
        <v>15590.2618112</v>
      </c>
      <c r="K136" s="20">
        <f t="shared" si="97"/>
        <v>101966</v>
      </c>
      <c r="L136" s="17" t="str">
        <f t="shared" si="98"/>
        <v>SINAPI</v>
      </c>
      <c r="M136" s="17" t="str">
        <f t="shared" si="99"/>
        <v>13.3.4</v>
      </c>
      <c r="N136" s="17" t="str">
        <f t="shared" si="100"/>
        <v>CHAPIM SOBRE MUROS LINEARES, EM GRANITO OU MÁRMORE, L = 25 CM, ASSENTADO COM ARGAMASSA 1:6 COM ADITIVO. AF_11/2020</v>
      </c>
      <c r="O136" s="16" t="str">
        <f t="shared" si="101"/>
        <v>M</v>
      </c>
    </row>
    <row r="137" spans="1:15" ht="24" customHeight="1" x14ac:dyDescent="0.25">
      <c r="A137" s="13">
        <v>14</v>
      </c>
      <c r="B137" s="13"/>
      <c r="C137" s="13"/>
      <c r="D137" s="12" t="s">
        <v>292</v>
      </c>
      <c r="E137" s="12"/>
      <c r="F137" s="21"/>
      <c r="G137" s="13"/>
      <c r="H137" s="15"/>
      <c r="I137" s="15"/>
      <c r="J137" s="15"/>
      <c r="K137" s="12"/>
      <c r="L137" s="12"/>
      <c r="M137" s="12">
        <v>14</v>
      </c>
      <c r="N137" s="12" t="s">
        <v>292</v>
      </c>
      <c r="O137" s="12"/>
    </row>
    <row r="138" spans="1:15" ht="24" customHeight="1" x14ac:dyDescent="0.25">
      <c r="A138" s="13" t="s">
        <v>293</v>
      </c>
      <c r="B138" s="13"/>
      <c r="C138" s="13"/>
      <c r="D138" s="12" t="s">
        <v>294</v>
      </c>
      <c r="E138" s="12"/>
      <c r="F138" s="21"/>
      <c r="G138" s="13"/>
      <c r="H138" s="15"/>
      <c r="I138" s="15"/>
      <c r="J138" s="15"/>
      <c r="K138" s="12"/>
      <c r="L138" s="12"/>
      <c r="M138" s="12" t="s">
        <v>295</v>
      </c>
      <c r="N138" s="12" t="s">
        <v>294</v>
      </c>
      <c r="O138" s="12"/>
    </row>
    <row r="139" spans="1:15" ht="45.75" customHeight="1" x14ac:dyDescent="0.25">
      <c r="A139" s="16" t="s">
        <v>296</v>
      </c>
      <c r="B139" s="16">
        <v>89714</v>
      </c>
      <c r="C139" s="16" t="s">
        <v>21</v>
      </c>
      <c r="D139" s="17" t="s">
        <v>297</v>
      </c>
      <c r="E139" s="16" t="s">
        <v>23</v>
      </c>
      <c r="F139" s="18">
        <v>66.27</v>
      </c>
      <c r="G139" s="18">
        <f>IFERROR(VLOOKUP($B139,'SERVIÇOS SINAPI 01-2026'!$A:$E,5,0),"")</f>
        <v>51.95</v>
      </c>
      <c r="H139" s="18">
        <f>IFERROR(F139*G139,"")</f>
        <v>3442.7264999999998</v>
      </c>
      <c r="I139" s="18">
        <f>IFERROR(G139*(1+$H$5),"")</f>
        <v>64.625799999999998</v>
      </c>
      <c r="J139" s="19">
        <f>IFERROR(F139*I139,"")</f>
        <v>4282.7517659999994</v>
      </c>
      <c r="K139" s="20">
        <f t="shared" ref="K139:K140" si="102">B139</f>
        <v>89714</v>
      </c>
      <c r="L139" s="17" t="str">
        <f t="shared" ref="L139:L140" si="103">C139</f>
        <v>SINAPI</v>
      </c>
      <c r="M139" s="17" t="str">
        <f t="shared" ref="M139:M140" si="104">A139</f>
        <v xml:space="preserve"> 14.1.1 </v>
      </c>
      <c r="N139" s="17" t="str">
        <f t="shared" ref="N139:N140" si="105">D139</f>
        <v>TUBO PVC, SERIE NORMAL, ESGOTO PREDIAL, DN 100 MM, FORNECIDO E INSTALADO EM RAMAL DE DESCARGA OU RAMAL DE ESGOTO SANITÁRIO. AF_08/2022</v>
      </c>
      <c r="O139" s="16" t="str">
        <f t="shared" ref="O139:O140" si="106">E139</f>
        <v>M</v>
      </c>
    </row>
    <row r="140" spans="1:15" ht="39" customHeight="1" x14ac:dyDescent="0.25">
      <c r="A140" s="16" t="s">
        <v>298</v>
      </c>
      <c r="B140" s="16">
        <v>89849</v>
      </c>
      <c r="C140" s="16" t="s">
        <v>21</v>
      </c>
      <c r="D140" s="17" t="s">
        <v>299</v>
      </c>
      <c r="E140" s="16" t="s">
        <v>23</v>
      </c>
      <c r="F140" s="18">
        <v>43.1</v>
      </c>
      <c r="G140" s="18">
        <f>IFERROR(VLOOKUP($B140,'SERVIÇOS SINAPI 01-2026'!$A:$E,5,0),"")</f>
        <v>81.27</v>
      </c>
      <c r="H140" s="18">
        <f>IFERROR(F140*G140,"")</f>
        <v>3502.7370000000001</v>
      </c>
      <c r="I140" s="18">
        <f>IFERROR(G140*(1+$H$5),"")</f>
        <v>101.09988</v>
      </c>
      <c r="J140" s="19">
        <f>IFERROR(F140*I140,"")</f>
        <v>4357.4048279999997</v>
      </c>
      <c r="K140" s="20">
        <f t="shared" si="102"/>
        <v>89849</v>
      </c>
      <c r="L140" s="17" t="str">
        <f t="shared" si="103"/>
        <v>SINAPI</v>
      </c>
      <c r="M140" s="17" t="str">
        <f t="shared" si="104"/>
        <v xml:space="preserve"> 14.1.2 </v>
      </c>
      <c r="N140" s="17" t="str">
        <f t="shared" si="105"/>
        <v>TUBO PVC, SERIE NORMAL, ESGOTO PREDIAL, DN 150 MM, FORNECIDO E INSTALADO EM SUBCOLETOR AÉREO DE ESGOTO SANITÁRIO. AF_08/2022</v>
      </c>
      <c r="O140" s="16" t="str">
        <f t="shared" si="106"/>
        <v>M</v>
      </c>
    </row>
    <row r="141" spans="1:15" ht="24" customHeight="1" x14ac:dyDescent="0.25">
      <c r="A141" s="13" t="s">
        <v>300</v>
      </c>
      <c r="B141" s="13"/>
      <c r="C141" s="13"/>
      <c r="D141" s="12" t="s">
        <v>301</v>
      </c>
      <c r="E141" s="12"/>
      <c r="F141" s="21"/>
      <c r="G141" s="13"/>
      <c r="H141" s="15"/>
      <c r="I141" s="15"/>
      <c r="J141" s="15"/>
      <c r="K141" s="12"/>
      <c r="L141" s="12"/>
      <c r="M141" s="12" t="s">
        <v>302</v>
      </c>
      <c r="N141" s="12" t="s">
        <v>301</v>
      </c>
      <c r="O141" s="12"/>
    </row>
    <row r="142" spans="1:15" ht="45" customHeight="1" x14ac:dyDescent="0.25">
      <c r="A142" s="16" t="s">
        <v>303</v>
      </c>
      <c r="B142" s="16">
        <v>99262</v>
      </c>
      <c r="C142" s="16" t="s">
        <v>21</v>
      </c>
      <c r="D142" s="17" t="s">
        <v>304</v>
      </c>
      <c r="E142" s="16" t="s">
        <v>167</v>
      </c>
      <c r="F142" s="18">
        <v>19</v>
      </c>
      <c r="G142" s="18">
        <f>IFERROR(VLOOKUP($B142,'SERVIÇOS SINAPI 01-2026'!$A:$E,5,0),"")</f>
        <v>716.27</v>
      </c>
      <c r="H142" s="18">
        <f>IFERROR(F142*G142,"")</f>
        <v>13609.13</v>
      </c>
      <c r="I142" s="18">
        <f>IFERROR(G142*(1+$H$5),"")</f>
        <v>891.03987999999993</v>
      </c>
      <c r="J142" s="19">
        <f>IFERROR(F142*I142,"")</f>
        <v>16929.757719999998</v>
      </c>
      <c r="K142" s="20">
        <f t="shared" ref="K142:K143" si="107">B142</f>
        <v>99262</v>
      </c>
      <c r="L142" s="17" t="str">
        <f t="shared" ref="L142:L143" si="108">C142</f>
        <v>SINAPI</v>
      </c>
      <c r="M142" s="17" t="str">
        <f t="shared" ref="M142:M143" si="109">A142</f>
        <v xml:space="preserve"> 14.2.1 </v>
      </c>
      <c r="N142" s="17" t="str">
        <f t="shared" ref="N142:N143" si="110">D142</f>
        <v>CAIXA ENTERRADA HIDRÁULICA RETANGULAR, EM ALVENARIA COM BLOCOS DE CONCRETO, DIMENSÕES INTERNAS: 0,8X0,8X0,6 M PARA REDE DE DRENAGEM. AF_12/2020</v>
      </c>
      <c r="O142" s="16" t="str">
        <f t="shared" ref="O142:O143" si="111">E142</f>
        <v>UND</v>
      </c>
    </row>
    <row r="143" spans="1:15" ht="50.25" customHeight="1" x14ac:dyDescent="0.25">
      <c r="A143" s="16" t="s">
        <v>305</v>
      </c>
      <c r="B143" s="16">
        <v>99258</v>
      </c>
      <c r="C143" s="16" t="s">
        <v>21</v>
      </c>
      <c r="D143" s="17" t="s">
        <v>306</v>
      </c>
      <c r="E143" s="16" t="s">
        <v>167</v>
      </c>
      <c r="F143" s="18">
        <v>1</v>
      </c>
      <c r="G143" s="18">
        <f>IFERROR(VLOOKUP($B143,'SERVIÇOS SINAPI 01-2026'!$A:$E,5,0),"")</f>
        <v>274.22000000000003</v>
      </c>
      <c r="H143" s="18">
        <f>IFERROR(F143*G143,"")</f>
        <v>274.22000000000003</v>
      </c>
      <c r="I143" s="18">
        <f>IFERROR(G143*(1+$H$5),"")</f>
        <v>341.12968000000001</v>
      </c>
      <c r="J143" s="19">
        <f>IFERROR(F143*I143,"")</f>
        <v>341.12968000000001</v>
      </c>
      <c r="K143" s="20">
        <f t="shared" si="107"/>
        <v>99258</v>
      </c>
      <c r="L143" s="17" t="str">
        <f t="shared" si="108"/>
        <v>SINAPI</v>
      </c>
      <c r="M143" s="17" t="str">
        <f t="shared" si="109"/>
        <v xml:space="preserve"> 14.2.2 </v>
      </c>
      <c r="N143" s="17" t="str">
        <f t="shared" si="110"/>
        <v>CAIXA ENTERRADA HIDRÁULICA RETANGULAR, EM ALVENARIA COM BLOCOS DE CONCRETO, DIMENSÕES INTERNAS: 0,4X0,4X0,4 M PARA REDE DE DRENAGEM. AF_12/2020</v>
      </c>
      <c r="O143" s="16" t="str">
        <f t="shared" si="111"/>
        <v>UND</v>
      </c>
    </row>
    <row r="144" spans="1:15" ht="24" customHeight="1" x14ac:dyDescent="0.25">
      <c r="A144" s="13" t="s">
        <v>307</v>
      </c>
      <c r="B144" s="13"/>
      <c r="C144" s="13"/>
      <c r="D144" s="12" t="s">
        <v>308</v>
      </c>
      <c r="E144" s="12"/>
      <c r="F144" s="21"/>
      <c r="G144" s="13"/>
      <c r="H144" s="15"/>
      <c r="I144" s="15"/>
      <c r="J144" s="15"/>
      <c r="K144" s="12"/>
      <c r="L144" s="12"/>
      <c r="M144" s="12" t="s">
        <v>309</v>
      </c>
      <c r="N144" s="12" t="s">
        <v>308</v>
      </c>
      <c r="O144" s="12"/>
    </row>
    <row r="145" spans="1:15" ht="36.75" customHeight="1" x14ac:dyDescent="0.25">
      <c r="A145" s="16" t="s">
        <v>310</v>
      </c>
      <c r="B145" s="16">
        <v>89355</v>
      </c>
      <c r="C145" s="16" t="s">
        <v>21</v>
      </c>
      <c r="D145" s="17" t="s">
        <v>311</v>
      </c>
      <c r="E145" s="16" t="s">
        <v>23</v>
      </c>
      <c r="F145" s="18">
        <v>25.9</v>
      </c>
      <c r="G145" s="18">
        <f>IFERROR(VLOOKUP($B145,'SERVIÇOS SINAPI 01-2026'!$A:$E,5,0),"")</f>
        <v>26.59</v>
      </c>
      <c r="H145" s="18">
        <f>IFERROR(F145*G145,"")</f>
        <v>688.68099999999993</v>
      </c>
      <c r="I145" s="18">
        <f>IFERROR(G145*(1+$H$5),"")</f>
        <v>33.077959999999997</v>
      </c>
      <c r="J145" s="19">
        <f>IFERROR(F145*I145,"")</f>
        <v>856.71916399999986</v>
      </c>
      <c r="K145" s="20">
        <f t="shared" ref="K145:K148" si="112">B145</f>
        <v>89355</v>
      </c>
      <c r="L145" s="17" t="str">
        <f t="shared" ref="L145:L148" si="113">C145</f>
        <v>SINAPI</v>
      </c>
      <c r="M145" s="17" t="str">
        <f t="shared" ref="M145:M148" si="114">A145</f>
        <v xml:space="preserve"> 14.3.1 </v>
      </c>
      <c r="N145" s="17" t="str">
        <f t="shared" ref="N145:N148" si="115">D145</f>
        <v>TUBO, PVC, SOLDÁVEL, DN 20MM, INSTALADO EM RAMAL OU SUB-RAMAL DE ÁGUA - FORNECIMENTO E INSTALAÇÃO. AF_06/2022</v>
      </c>
      <c r="O145" s="16" t="str">
        <f t="shared" ref="O145:O148" si="116">E145</f>
        <v>M</v>
      </c>
    </row>
    <row r="146" spans="1:15" ht="36.75" customHeight="1" x14ac:dyDescent="0.25">
      <c r="A146" s="16" t="s">
        <v>312</v>
      </c>
      <c r="B146" s="16">
        <v>89356</v>
      </c>
      <c r="C146" s="16" t="s">
        <v>21</v>
      </c>
      <c r="D146" s="17" t="s">
        <v>313</v>
      </c>
      <c r="E146" s="16" t="s">
        <v>23</v>
      </c>
      <c r="F146" s="18">
        <v>273.8</v>
      </c>
      <c r="G146" s="18">
        <f>IFERROR(VLOOKUP($B146,'SERVIÇOS SINAPI 01-2026'!$A:$E,5,0),"")</f>
        <v>30.66</v>
      </c>
      <c r="H146" s="18">
        <f>IFERROR(F146*G146,"")</f>
        <v>8394.7080000000005</v>
      </c>
      <c r="I146" s="18">
        <f>IFERROR(G146*(1+$H$5),"")</f>
        <v>38.141039999999997</v>
      </c>
      <c r="J146" s="19">
        <f>IFERROR(F146*I146,"")</f>
        <v>10443.016752</v>
      </c>
      <c r="K146" s="20">
        <f t="shared" si="112"/>
        <v>89356</v>
      </c>
      <c r="L146" s="17" t="str">
        <f t="shared" si="113"/>
        <v>SINAPI</v>
      </c>
      <c r="M146" s="17" t="str">
        <f t="shared" si="114"/>
        <v xml:space="preserve"> 14.3.2</v>
      </c>
      <c r="N146" s="17" t="str">
        <f t="shared" si="115"/>
        <v>TUBO, PVC, SOLDÁVEL, DN 25MM, INSTALADO EM RAMAL OU SUB-RAMAL DE ÁGUA - FORNECIMENTO E INSTALAÇÃO. AF_06/2022</v>
      </c>
      <c r="O146" s="16" t="str">
        <f t="shared" si="116"/>
        <v>M</v>
      </c>
    </row>
    <row r="147" spans="1:15" ht="36.75" customHeight="1" x14ac:dyDescent="0.25">
      <c r="A147" s="16" t="s">
        <v>314</v>
      </c>
      <c r="B147" s="16">
        <v>89357</v>
      </c>
      <c r="C147" s="16" t="s">
        <v>21</v>
      </c>
      <c r="D147" s="17" t="s">
        <v>315</v>
      </c>
      <c r="E147" s="16" t="s">
        <v>23</v>
      </c>
      <c r="F147" s="18">
        <v>26.7</v>
      </c>
      <c r="G147" s="18">
        <f>IFERROR(VLOOKUP($B147,'SERVIÇOS SINAPI 01-2026'!$A:$E,5,0),"")</f>
        <v>42.5</v>
      </c>
      <c r="H147" s="18">
        <f>IFERROR(F147*G147,"")</f>
        <v>1134.75</v>
      </c>
      <c r="I147" s="18">
        <f>IFERROR(G147*(1+$H$5),"")</f>
        <v>52.87</v>
      </c>
      <c r="J147" s="19">
        <f>IFERROR(F147*I147,"")</f>
        <v>1411.6289999999999</v>
      </c>
      <c r="K147" s="20">
        <f t="shared" si="112"/>
        <v>89357</v>
      </c>
      <c r="L147" s="17" t="str">
        <f t="shared" si="113"/>
        <v>SINAPI</v>
      </c>
      <c r="M147" s="17" t="str">
        <f t="shared" si="114"/>
        <v xml:space="preserve"> 14.3.3</v>
      </c>
      <c r="N147" s="17" t="str">
        <f t="shared" si="115"/>
        <v>TUBO, PVC, SOLDÁVEL, DN 32MM, INSTALADO EM RAMAL OU SUB-RAMAL DE ÁGUA - FORNECIMENTO E INSTALAÇÃO. AF_06/2022</v>
      </c>
      <c r="O147" s="16" t="str">
        <f t="shared" si="116"/>
        <v>M</v>
      </c>
    </row>
    <row r="148" spans="1:15" ht="36.75" customHeight="1" x14ac:dyDescent="0.25">
      <c r="A148" s="16" t="s">
        <v>316</v>
      </c>
      <c r="B148" s="16">
        <v>89449</v>
      </c>
      <c r="C148" s="16" t="s">
        <v>21</v>
      </c>
      <c r="D148" s="17" t="s">
        <v>317</v>
      </c>
      <c r="E148" s="16" t="s">
        <v>23</v>
      </c>
      <c r="F148" s="18">
        <v>67</v>
      </c>
      <c r="G148" s="18">
        <f>IFERROR(VLOOKUP($B148,'SERVIÇOS SINAPI 01-2026'!$A:$E,5,0),"")</f>
        <v>25.03</v>
      </c>
      <c r="H148" s="18">
        <f>IFERROR(F148*G148,"")</f>
        <v>1677.01</v>
      </c>
      <c r="I148" s="18">
        <f>IFERROR(G148*(1+$H$5),"")</f>
        <v>31.137320000000003</v>
      </c>
      <c r="J148" s="19">
        <f>IFERROR(F148*I148,"")</f>
        <v>2086.2004400000001</v>
      </c>
      <c r="K148" s="20">
        <f t="shared" si="112"/>
        <v>89449</v>
      </c>
      <c r="L148" s="17" t="str">
        <f t="shared" si="113"/>
        <v>SINAPI</v>
      </c>
      <c r="M148" s="17" t="str">
        <f t="shared" si="114"/>
        <v xml:space="preserve"> 14.3.4</v>
      </c>
      <c r="N148" s="17" t="str">
        <f t="shared" si="115"/>
        <v>TUBO, PVC, SOLDÁVEL, DN 50MM, INSTALADO EM PRUMADA DE ÁGUA - FORNECIMENTO E INSTALAÇÃO. AF_06/2022</v>
      </c>
      <c r="O148" s="16" t="str">
        <f t="shared" si="116"/>
        <v>M</v>
      </c>
    </row>
    <row r="149" spans="1:15" ht="24" customHeight="1" x14ac:dyDescent="0.25">
      <c r="A149" s="13" t="s">
        <v>318</v>
      </c>
      <c r="B149" s="13"/>
      <c r="C149" s="13"/>
      <c r="D149" s="12" t="s">
        <v>319</v>
      </c>
      <c r="E149" s="12"/>
      <c r="F149" s="21"/>
      <c r="G149" s="13"/>
      <c r="H149" s="15"/>
      <c r="I149" s="15"/>
      <c r="J149" s="15"/>
      <c r="K149" s="12"/>
      <c r="L149" s="12"/>
      <c r="M149" s="12" t="s">
        <v>320</v>
      </c>
      <c r="N149" s="12" t="s">
        <v>319</v>
      </c>
      <c r="O149" s="12"/>
    </row>
    <row r="150" spans="1:15" ht="47.25" customHeight="1" x14ac:dyDescent="0.25">
      <c r="A150" s="16" t="s">
        <v>321</v>
      </c>
      <c r="B150" s="16">
        <v>89711</v>
      </c>
      <c r="C150" s="16" t="s">
        <v>21</v>
      </c>
      <c r="D150" s="17" t="s">
        <v>322</v>
      </c>
      <c r="E150" s="16" t="s">
        <v>23</v>
      </c>
      <c r="F150" s="18">
        <v>10.200000000000003</v>
      </c>
      <c r="G150" s="18">
        <f>IFERROR(VLOOKUP($B150,'SERVIÇOS SINAPI 01-2026'!$A:$E,5,0),"")</f>
        <v>29.02</v>
      </c>
      <c r="H150" s="18">
        <f>IFERROR(F150*G150,"")</f>
        <v>296.00400000000008</v>
      </c>
      <c r="I150" s="18">
        <f>IFERROR(G150*(1+$H$5),"")</f>
        <v>36.100879999999997</v>
      </c>
      <c r="J150" s="19">
        <f>IFERROR(F150*I150,"")</f>
        <v>368.22897600000005</v>
      </c>
      <c r="K150" s="20">
        <f t="shared" ref="K150:K154" si="117">B150</f>
        <v>89711</v>
      </c>
      <c r="L150" s="17" t="str">
        <f t="shared" ref="L150:L154" si="118">C150</f>
        <v>SINAPI</v>
      </c>
      <c r="M150" s="17" t="str">
        <f t="shared" ref="M150:M154" si="119">A150</f>
        <v xml:space="preserve"> 14.4.1 </v>
      </c>
      <c r="N150" s="17" t="str">
        <f t="shared" ref="N150:N154" si="120">D150</f>
        <v>TUBO PVC, SERIE NORMAL, ESGOTO PREDIAL, DN 40 MM, FORNECIDO E INSTALADO EM RAMAL DE DESCARGA OU RAMAL DE ESGOTO SANITÁRIO. AF_08/2022</v>
      </c>
      <c r="O150" s="16" t="str">
        <f t="shared" ref="O150:O154" si="121">E150</f>
        <v>M</v>
      </c>
    </row>
    <row r="151" spans="1:15" ht="47.25" customHeight="1" x14ac:dyDescent="0.25">
      <c r="A151" s="16" t="s">
        <v>323</v>
      </c>
      <c r="B151" s="16">
        <v>89712</v>
      </c>
      <c r="C151" s="16" t="s">
        <v>21</v>
      </c>
      <c r="D151" s="17" t="s">
        <v>324</v>
      </c>
      <c r="E151" s="16" t="s">
        <v>23</v>
      </c>
      <c r="F151" s="18">
        <v>23.299999999999997</v>
      </c>
      <c r="G151" s="18">
        <f>IFERROR(VLOOKUP($B151,'SERVIÇOS SINAPI 01-2026'!$A:$E,5,0),"")</f>
        <v>37.32</v>
      </c>
      <c r="H151" s="18">
        <f>IFERROR(F151*G151,"")</f>
        <v>869.55599999999993</v>
      </c>
      <c r="I151" s="18">
        <f>IFERROR(G151*(1+$H$5),"")</f>
        <v>46.426079999999999</v>
      </c>
      <c r="J151" s="19">
        <f>IFERROR(F151*I151,"")</f>
        <v>1081.7276639999998</v>
      </c>
      <c r="K151" s="20">
        <f t="shared" si="117"/>
        <v>89712</v>
      </c>
      <c r="L151" s="17" t="str">
        <f t="shared" si="118"/>
        <v>SINAPI</v>
      </c>
      <c r="M151" s="17" t="str">
        <f t="shared" si="119"/>
        <v xml:space="preserve"> 14.4.2</v>
      </c>
      <c r="N151" s="17" t="str">
        <f t="shared" si="120"/>
        <v>TUBO PVC, SERIE NORMAL, ESGOTO PREDIAL, DN 50 MM, FORNECIDO E INSTALADO EM RAMAL DE DESCARGA OU RAMAL DE ESGOTO SANITÁRIO. AF_08/2022</v>
      </c>
      <c r="O151" s="16" t="str">
        <f t="shared" si="121"/>
        <v>M</v>
      </c>
    </row>
    <row r="152" spans="1:15" ht="46.5" customHeight="1" x14ac:dyDescent="0.25">
      <c r="A152" s="16" t="s">
        <v>325</v>
      </c>
      <c r="B152" s="16">
        <v>89713</v>
      </c>
      <c r="C152" s="16" t="s">
        <v>21</v>
      </c>
      <c r="D152" s="17" t="s">
        <v>326</v>
      </c>
      <c r="E152" s="16" t="s">
        <v>23</v>
      </c>
      <c r="F152" s="18">
        <v>16.3</v>
      </c>
      <c r="G152" s="18">
        <f>IFERROR(VLOOKUP($B152,'SERVIÇOS SINAPI 01-2026'!$A:$E,5,0),"")</f>
        <v>46.65</v>
      </c>
      <c r="H152" s="18">
        <f>IFERROR(F152*G152,"")</f>
        <v>760.39499999999998</v>
      </c>
      <c r="I152" s="18">
        <f>IFERROR(G152*(1+$H$5),"")</f>
        <v>58.032599999999995</v>
      </c>
      <c r="J152" s="19">
        <f>IFERROR(F152*I152,"")</f>
        <v>945.93137999999999</v>
      </c>
      <c r="K152" s="20">
        <f t="shared" si="117"/>
        <v>89713</v>
      </c>
      <c r="L152" s="17" t="str">
        <f t="shared" si="118"/>
        <v>SINAPI</v>
      </c>
      <c r="M152" s="17" t="str">
        <f t="shared" si="119"/>
        <v xml:space="preserve"> 14.4.3</v>
      </c>
      <c r="N152" s="17" t="str">
        <f t="shared" si="120"/>
        <v>TUBO PVC, SERIE NORMAL, ESGOTO PREDIAL, DN 75 MM, FORNECIDO E INSTALADO EM RAMAL DE DESCARGA OU RAMAL DE ESGOTO SANITÁRIO. AF_08/2022</v>
      </c>
      <c r="O152" s="16" t="str">
        <f t="shared" si="121"/>
        <v>M</v>
      </c>
    </row>
    <row r="153" spans="1:15" ht="46.5" customHeight="1" x14ac:dyDescent="0.25">
      <c r="A153" s="16" t="s">
        <v>19066</v>
      </c>
      <c r="B153" s="16">
        <v>89714</v>
      </c>
      <c r="C153" s="16" t="s">
        <v>21</v>
      </c>
      <c r="D153" s="17" t="s">
        <v>297</v>
      </c>
      <c r="E153" s="16" t="s">
        <v>23</v>
      </c>
      <c r="F153" s="18">
        <v>0</v>
      </c>
      <c r="G153" s="18">
        <f>IFERROR(VLOOKUP($B153,'SERVIÇOS SINAPI 01-2026'!$A:$E,5,0),"")</f>
        <v>51.95</v>
      </c>
      <c r="H153" s="18">
        <f>IFERROR(F153*G153,"")</f>
        <v>0</v>
      </c>
      <c r="I153" s="18">
        <f>IFERROR(G153*(1+$H$5),"")</f>
        <v>64.625799999999998</v>
      </c>
      <c r="J153" s="19">
        <f>IFERROR(F153*I153,"")</f>
        <v>0</v>
      </c>
      <c r="K153" s="20">
        <f t="shared" si="117"/>
        <v>89714</v>
      </c>
      <c r="L153" s="17" t="str">
        <f t="shared" si="118"/>
        <v>SINAPI</v>
      </c>
      <c r="M153" s="17" t="str">
        <f t="shared" si="119"/>
        <v>14.4.4</v>
      </c>
      <c r="N153" s="17" t="str">
        <f t="shared" si="120"/>
        <v>TUBO PVC, SERIE NORMAL, ESGOTO PREDIAL, DN 100 MM, FORNECIDO E INSTALADO EM RAMAL DE DESCARGA OU RAMAL DE ESGOTO SANITÁRIO. AF_08/2022</v>
      </c>
      <c r="O153" s="16" t="str">
        <f t="shared" si="121"/>
        <v>M</v>
      </c>
    </row>
    <row r="154" spans="1:15" ht="46.5" customHeight="1" x14ac:dyDescent="0.25">
      <c r="A154" s="16" t="s">
        <v>19067</v>
      </c>
      <c r="B154" s="16">
        <v>89849</v>
      </c>
      <c r="C154" s="16" t="s">
        <v>21</v>
      </c>
      <c r="D154" s="17" t="s">
        <v>299</v>
      </c>
      <c r="E154" s="16" t="s">
        <v>23</v>
      </c>
      <c r="F154" s="18">
        <v>8.3000000000000007</v>
      </c>
      <c r="G154" s="18">
        <f>IFERROR(VLOOKUP($B154,'SERVIÇOS SINAPI 01-2026'!$A:$E,5,0),"")</f>
        <v>81.27</v>
      </c>
      <c r="H154" s="18">
        <f>IFERROR(F154*G154,"")</f>
        <v>674.54100000000005</v>
      </c>
      <c r="I154" s="18">
        <f>IFERROR(G154*(1+$H$5),"")</f>
        <v>101.09988</v>
      </c>
      <c r="J154" s="19">
        <f>IFERROR(F154*I154,"")</f>
        <v>839.12900400000001</v>
      </c>
      <c r="K154" s="20">
        <f t="shared" si="117"/>
        <v>89849</v>
      </c>
      <c r="L154" s="17" t="str">
        <f t="shared" si="118"/>
        <v>SINAPI</v>
      </c>
      <c r="M154" s="17" t="str">
        <f t="shared" si="119"/>
        <v>14.4.5</v>
      </c>
      <c r="N154" s="17" t="str">
        <f t="shared" si="120"/>
        <v>TUBO PVC, SERIE NORMAL, ESGOTO PREDIAL, DN 150 MM, FORNECIDO E INSTALADO EM SUBCOLETOR AÉREO DE ESGOTO SANITÁRIO. AF_08/2022</v>
      </c>
      <c r="O154" s="16" t="str">
        <f t="shared" si="121"/>
        <v>M</v>
      </c>
    </row>
    <row r="155" spans="1:15" ht="24" customHeight="1" x14ac:dyDescent="0.25">
      <c r="A155" s="13" t="s">
        <v>327</v>
      </c>
      <c r="B155" s="13"/>
      <c r="C155" s="13"/>
      <c r="D155" s="12" t="s">
        <v>328</v>
      </c>
      <c r="E155" s="12"/>
      <c r="F155" s="21"/>
      <c r="G155" s="13"/>
      <c r="H155" s="15"/>
      <c r="I155" s="15"/>
      <c r="J155" s="15"/>
      <c r="K155" s="12"/>
      <c r="L155" s="12"/>
      <c r="M155" s="12" t="s">
        <v>329</v>
      </c>
      <c r="N155" s="12" t="s">
        <v>328</v>
      </c>
      <c r="O155" s="12"/>
    </row>
    <row r="156" spans="1:15" ht="47.25" customHeight="1" x14ac:dyDescent="0.25">
      <c r="A156" s="16" t="s">
        <v>330</v>
      </c>
      <c r="B156" s="16">
        <v>89707</v>
      </c>
      <c r="C156" s="16" t="s">
        <v>21</v>
      </c>
      <c r="D156" s="17" t="s">
        <v>331</v>
      </c>
      <c r="E156" s="16" t="s">
        <v>195</v>
      </c>
      <c r="F156" s="18">
        <v>5</v>
      </c>
      <c r="G156" s="18">
        <f>IFERROR(VLOOKUP($B156,'SERVIÇOS SINAPI 01-2026'!$A:$E,5,0),"")</f>
        <v>58.06</v>
      </c>
      <c r="H156" s="18">
        <f t="shared" ref="H156:H165" si="122">IFERROR(F156*G156,"")</f>
        <v>290.3</v>
      </c>
      <c r="I156" s="18">
        <f t="shared" ref="I156:I165" si="123">IFERROR(G156*(1+$H$5),"")</f>
        <v>72.226640000000003</v>
      </c>
      <c r="J156" s="19">
        <f t="shared" ref="J156:J165" si="124">IFERROR(F156*I156,"")</f>
        <v>361.13319999999999</v>
      </c>
      <c r="K156" s="20">
        <f t="shared" ref="K156:K165" si="125">B156</f>
        <v>89707</v>
      </c>
      <c r="L156" s="17" t="str">
        <f t="shared" ref="L156:L165" si="126">C156</f>
        <v>SINAPI</v>
      </c>
      <c r="M156" s="17" t="str">
        <f t="shared" ref="M156:M165" si="127">A156</f>
        <v xml:space="preserve"> 14.5.1 </v>
      </c>
      <c r="N156" s="17" t="str">
        <f t="shared" ref="N156:N165" si="128">D156</f>
        <v>CAIXA SIFONADA, PVC, DN 100 X 100 X 50 MM, JUNTA ELÁSTICA, FORNECIDA E INSTALADA EM RAMAL DE DESCARGA OU EM RAMAL DE ESGOTO SANITÁRIO. AF_08/2022</v>
      </c>
      <c r="O156" s="16" t="str">
        <f t="shared" ref="O156:O165" si="129">E156</f>
        <v>UN</v>
      </c>
    </row>
    <row r="157" spans="1:15" ht="51.75" customHeight="1" x14ac:dyDescent="0.25">
      <c r="A157" s="16" t="s">
        <v>332</v>
      </c>
      <c r="B157" s="16">
        <v>104328</v>
      </c>
      <c r="C157" s="16" t="s">
        <v>21</v>
      </c>
      <c r="D157" s="17" t="s">
        <v>333</v>
      </c>
      <c r="E157" s="16" t="s">
        <v>195</v>
      </c>
      <c r="F157" s="18">
        <v>5</v>
      </c>
      <c r="G157" s="18">
        <f>IFERROR(VLOOKUP($B157,'SERVIÇOS SINAPI 01-2026'!$A:$E,5,0),"")</f>
        <v>82.8</v>
      </c>
      <c r="H157" s="18">
        <f t="shared" si="122"/>
        <v>414</v>
      </c>
      <c r="I157" s="18">
        <f t="shared" si="123"/>
        <v>103.00319999999999</v>
      </c>
      <c r="J157" s="19">
        <f t="shared" si="124"/>
        <v>515.01599999999996</v>
      </c>
      <c r="K157" s="20">
        <f t="shared" si="125"/>
        <v>104328</v>
      </c>
      <c r="L157" s="17" t="str">
        <f t="shared" si="126"/>
        <v>SINAPI</v>
      </c>
      <c r="M157" s="17" t="str">
        <f t="shared" si="127"/>
        <v xml:space="preserve"> 14.5.2</v>
      </c>
      <c r="N157" s="17" t="str">
        <f t="shared" si="128"/>
        <v>CAIXA SIFONADA, COM GRELHA QUADRADA, PVC, DN 150 X 150 X 50 MM, JUNTA SOLDÁVEL, FORNECIDA E INSTALADA EM RAMAL DE DESCARGA OU EM RAMAL DE ESGOTO SANITÁRIO. AF_08/2022</v>
      </c>
      <c r="O157" s="16" t="str">
        <f t="shared" si="129"/>
        <v>UN</v>
      </c>
    </row>
    <row r="158" spans="1:15" ht="39" customHeight="1" x14ac:dyDescent="0.25">
      <c r="A158" s="16" t="s">
        <v>334</v>
      </c>
      <c r="B158" s="16">
        <v>89709</v>
      </c>
      <c r="C158" s="16" t="s">
        <v>21</v>
      </c>
      <c r="D158" s="17" t="s">
        <v>335</v>
      </c>
      <c r="E158" s="16" t="s">
        <v>195</v>
      </c>
      <c r="F158" s="18">
        <v>2</v>
      </c>
      <c r="G158" s="18">
        <f>IFERROR(VLOOKUP($B158,'SERVIÇOS SINAPI 01-2026'!$A:$E,5,0),"")</f>
        <v>24.97</v>
      </c>
      <c r="H158" s="18">
        <f t="shared" si="122"/>
        <v>49.94</v>
      </c>
      <c r="I158" s="18">
        <f t="shared" si="123"/>
        <v>31.062679999999997</v>
      </c>
      <c r="J158" s="19">
        <f t="shared" si="124"/>
        <v>62.125359999999993</v>
      </c>
      <c r="K158" s="20">
        <f t="shared" si="125"/>
        <v>89709</v>
      </c>
      <c r="L158" s="17" t="str">
        <f t="shared" si="126"/>
        <v>SINAPI</v>
      </c>
      <c r="M158" s="17" t="str">
        <f t="shared" si="127"/>
        <v xml:space="preserve"> 14.5.3</v>
      </c>
      <c r="N158" s="17" t="str">
        <f t="shared" si="128"/>
        <v>RALO SIFONADO, PVC, DN 100 X 40 MM, JUNTA SOLDÁVEL, FORNECIDO E INSTALADO EM RAMAL DE DESCARGA OU EM RAMAL DE ESGOTO SANITÁRIO. AF_08/2022</v>
      </c>
      <c r="O158" s="16" t="str">
        <f t="shared" si="129"/>
        <v>UN</v>
      </c>
    </row>
    <row r="159" spans="1:15" ht="45.75" customHeight="1" x14ac:dyDescent="0.25">
      <c r="A159" s="16" t="s">
        <v>336</v>
      </c>
      <c r="B159" s="16">
        <v>104348</v>
      </c>
      <c r="C159" s="16" t="s">
        <v>21</v>
      </c>
      <c r="D159" s="17" t="s">
        <v>337</v>
      </c>
      <c r="E159" s="16" t="s">
        <v>146</v>
      </c>
      <c r="F159" s="18">
        <v>2</v>
      </c>
      <c r="G159" s="18">
        <f>IFERROR(VLOOKUP($B159,'SERVIÇOS SINAPI 01-2026'!$A:$E,5,0),"")</f>
        <v>15.81</v>
      </c>
      <c r="H159" s="18">
        <f t="shared" si="122"/>
        <v>31.62</v>
      </c>
      <c r="I159" s="18">
        <f t="shared" si="123"/>
        <v>19.667640000000002</v>
      </c>
      <c r="J159" s="19">
        <f t="shared" si="124"/>
        <v>39.335280000000004</v>
      </c>
      <c r="K159" s="20">
        <f t="shared" si="125"/>
        <v>104348</v>
      </c>
      <c r="L159" s="17" t="str">
        <f t="shared" si="126"/>
        <v>SINAPI</v>
      </c>
      <c r="M159" s="17" t="str">
        <f t="shared" si="127"/>
        <v xml:space="preserve"> 14.5.4</v>
      </c>
      <c r="N159" s="17" t="str">
        <f t="shared" si="128"/>
        <v>TERMINAL DE VENTILAÇÃO, PVC, SÉRIE NORMAL, ESGOTO PREDIAL, DN 50 MM, JUNTA SOLDÁVEL, FORNECIDO E INSTALADO EM PRUMADA DE ESGOTO SANITÁRIO OU VENTILAÇÃO. AF_08/2022</v>
      </c>
      <c r="O159" s="16" t="str">
        <f t="shared" si="129"/>
        <v>und</v>
      </c>
    </row>
    <row r="160" spans="1:15" ht="39" customHeight="1" x14ac:dyDescent="0.25">
      <c r="A160" s="16" t="s">
        <v>338</v>
      </c>
      <c r="B160" s="16">
        <v>104351</v>
      </c>
      <c r="C160" s="16" t="s">
        <v>21</v>
      </c>
      <c r="D160" s="17" t="s">
        <v>339</v>
      </c>
      <c r="E160" s="16" t="s">
        <v>146</v>
      </c>
      <c r="F160" s="18">
        <v>1</v>
      </c>
      <c r="G160" s="18">
        <f>IFERROR(VLOOKUP($B160,'SERVIÇOS SINAPI 01-2026'!$A:$E,5,0),"")</f>
        <v>32.340000000000003</v>
      </c>
      <c r="H160" s="18">
        <f t="shared" si="122"/>
        <v>32.340000000000003</v>
      </c>
      <c r="I160" s="18">
        <f t="shared" si="123"/>
        <v>40.230960000000003</v>
      </c>
      <c r="J160" s="19">
        <f t="shared" si="124"/>
        <v>40.230960000000003</v>
      </c>
      <c r="K160" s="20">
        <f t="shared" si="125"/>
        <v>104351</v>
      </c>
      <c r="L160" s="17" t="str">
        <f t="shared" si="126"/>
        <v>SINAPI</v>
      </c>
      <c r="M160" s="17" t="str">
        <f t="shared" si="127"/>
        <v xml:space="preserve"> 14.5.5</v>
      </c>
      <c r="N160" s="17" t="str">
        <f t="shared" si="128"/>
        <v>TERMINAL DE VENTILAÇÃO, PVC, SÉRIE NORMAL, ESGOTO PREDIAL, DN 75 MM, JUNTA SOLDÁVEL, FORNECIDO E INSTALADO EM PRUMADA DE ESGOTO SANITÁRIO OU VENTILAÇÃO. AF_08/2022</v>
      </c>
      <c r="O160" s="16" t="str">
        <f t="shared" si="129"/>
        <v>und</v>
      </c>
    </row>
    <row r="161" spans="1:15" ht="25.5" customHeight="1" x14ac:dyDescent="0.25">
      <c r="A161" s="16" t="s">
        <v>340</v>
      </c>
      <c r="B161" s="16">
        <v>95674</v>
      </c>
      <c r="C161" s="16" t="s">
        <v>21</v>
      </c>
      <c r="D161" s="17" t="s">
        <v>341</v>
      </c>
      <c r="E161" s="16" t="s">
        <v>195</v>
      </c>
      <c r="F161" s="18">
        <v>1</v>
      </c>
      <c r="G161" s="18">
        <f>IFERROR(VLOOKUP($B161,'SERVIÇOS SINAPI 01-2026'!$A:$E,5,0),"")</f>
        <v>183.49</v>
      </c>
      <c r="H161" s="18">
        <f t="shared" si="122"/>
        <v>183.49</v>
      </c>
      <c r="I161" s="18">
        <f t="shared" si="123"/>
        <v>228.26156</v>
      </c>
      <c r="J161" s="19">
        <f t="shared" si="124"/>
        <v>228.26156</v>
      </c>
      <c r="K161" s="20">
        <f t="shared" si="125"/>
        <v>95674</v>
      </c>
      <c r="L161" s="17" t="str">
        <f t="shared" si="126"/>
        <v>SINAPI</v>
      </c>
      <c r="M161" s="17" t="str">
        <f t="shared" si="127"/>
        <v xml:space="preserve"> 14.5.6</v>
      </c>
      <c r="N161" s="17" t="str">
        <f t="shared" si="128"/>
        <v>HIDRÔMETRO DN 20 (½), 3,0 M³/H  FORNECIMENTO E INSTALAÇÃO. AF_11/2016</v>
      </c>
      <c r="O161" s="16" t="str">
        <f t="shared" si="129"/>
        <v>UN</v>
      </c>
    </row>
    <row r="162" spans="1:15" ht="25.5" customHeight="1" x14ac:dyDescent="0.25">
      <c r="A162" s="16" t="s">
        <v>342</v>
      </c>
      <c r="B162" s="16">
        <v>94796</v>
      </c>
      <c r="C162" s="16" t="s">
        <v>21</v>
      </c>
      <c r="D162" s="17" t="s">
        <v>343</v>
      </c>
      <c r="E162" s="16" t="s">
        <v>195</v>
      </c>
      <c r="F162" s="18">
        <v>2</v>
      </c>
      <c r="G162" s="18">
        <f>IFERROR(VLOOKUP($B162,'SERVIÇOS SINAPI 01-2026'!$A:$E,5,0),"")</f>
        <v>47.44</v>
      </c>
      <c r="H162" s="18">
        <f t="shared" si="122"/>
        <v>94.88</v>
      </c>
      <c r="I162" s="18">
        <f t="shared" si="123"/>
        <v>59.015359999999994</v>
      </c>
      <c r="J162" s="19">
        <f t="shared" si="124"/>
        <v>118.03071999999999</v>
      </c>
      <c r="K162" s="20">
        <f t="shared" si="125"/>
        <v>94796</v>
      </c>
      <c r="L162" s="17" t="str">
        <f t="shared" si="126"/>
        <v>SINAPI</v>
      </c>
      <c r="M162" s="17" t="str">
        <f t="shared" si="127"/>
        <v xml:space="preserve"> 14.5.7</v>
      </c>
      <c r="N162" s="17" t="str">
        <f t="shared" si="128"/>
        <v>TORNEIRA DE BOIA PARA CAIXA D'ÁGUA, ROSCÁVEL, 3/4" - FORNECIMENTO E INSTALAÇÃO. AF_08/2021</v>
      </c>
      <c r="O162" s="16" t="str">
        <f t="shared" si="129"/>
        <v>UN</v>
      </c>
    </row>
    <row r="163" spans="1:15" ht="51.75" customHeight="1" x14ac:dyDescent="0.25">
      <c r="A163" s="16" t="s">
        <v>344</v>
      </c>
      <c r="B163" s="16">
        <v>94703</v>
      </c>
      <c r="C163" s="16" t="s">
        <v>21</v>
      </c>
      <c r="D163" s="17" t="s">
        <v>345</v>
      </c>
      <c r="E163" s="16" t="s">
        <v>195</v>
      </c>
      <c r="F163" s="18">
        <v>1</v>
      </c>
      <c r="G163" s="18">
        <f>IFERROR(VLOOKUP($B163,'SERVIÇOS SINAPI 01-2026'!$A:$E,5,0),"")</f>
        <v>26.53</v>
      </c>
      <c r="H163" s="18">
        <f t="shared" si="122"/>
        <v>26.53</v>
      </c>
      <c r="I163" s="18">
        <f t="shared" si="123"/>
        <v>33.003320000000002</v>
      </c>
      <c r="J163" s="19">
        <f t="shared" si="124"/>
        <v>33.003320000000002</v>
      </c>
      <c r="K163" s="20">
        <f t="shared" si="125"/>
        <v>94703</v>
      </c>
      <c r="L163" s="17" t="str">
        <f t="shared" si="126"/>
        <v>SINAPI</v>
      </c>
      <c r="M163" s="17" t="str">
        <f t="shared" si="127"/>
        <v xml:space="preserve"> 14.5.8</v>
      </c>
      <c r="N163" s="17" t="str">
        <f t="shared" si="128"/>
        <v>ADAPTADOR COM FLANGE E ANEL DE VEDAÇÃO, PVC, SOLDÁVEL, DN 25 MM X 3/4,  INSTALADO EM RESERVAÇÃO DE ÁGUA DE EDIFICAÇÃO QUE POSSUA RESERVATÓRIO DE FIBRA/FIBROCIMENTO FORNECIMENTO E INSTALAÇÃO. AF_06/2016</v>
      </c>
      <c r="O163" s="16" t="str">
        <f t="shared" si="129"/>
        <v>UN</v>
      </c>
    </row>
    <row r="164" spans="1:15" ht="51.75" customHeight="1" x14ac:dyDescent="0.25">
      <c r="A164" s="16" t="s">
        <v>346</v>
      </c>
      <c r="B164" s="16" t="s">
        <v>347</v>
      </c>
      <c r="C164" s="16" t="s">
        <v>21</v>
      </c>
      <c r="D164" s="17" t="s">
        <v>348</v>
      </c>
      <c r="E164" s="16" t="s">
        <v>195</v>
      </c>
      <c r="F164" s="18">
        <v>5</v>
      </c>
      <c r="G164" s="18">
        <f>'COMP-08'!J23</f>
        <v>35.86</v>
      </c>
      <c r="H164" s="18">
        <f t="shared" si="122"/>
        <v>179.3</v>
      </c>
      <c r="I164" s="18">
        <f t="shared" si="123"/>
        <v>44.609839999999998</v>
      </c>
      <c r="J164" s="19">
        <f t="shared" si="124"/>
        <v>223.04919999999998</v>
      </c>
      <c r="K164" s="20" t="str">
        <f t="shared" si="125"/>
        <v>COMP-08</v>
      </c>
      <c r="L164" s="17" t="str">
        <f t="shared" si="126"/>
        <v>SINAPI</v>
      </c>
      <c r="M164" s="17" t="str">
        <f t="shared" si="127"/>
        <v xml:space="preserve"> 14.5.9</v>
      </c>
      <c r="N164" s="17" t="str">
        <f t="shared" si="128"/>
        <v>ADAPTADOR COM FLANGES LIVRES, PVC, SOLDÁVEL LONGO, DN 32 MM X 1 , INSTALADO EM RESERVAÇÃO DE ÁGUA DE EDIFICAÇÃO QUE POSSUA RESERVATÓRIO DE FIBRA/FIBROCIMENTO   FORNECIMENTO E INSTALAÇÃO. AF_06/2016</v>
      </c>
      <c r="O164" s="16" t="str">
        <f t="shared" si="129"/>
        <v>UN</v>
      </c>
    </row>
    <row r="165" spans="1:15" ht="57.75" customHeight="1" x14ac:dyDescent="0.25">
      <c r="A165" s="16" t="s">
        <v>349</v>
      </c>
      <c r="B165" s="16">
        <v>94706</v>
      </c>
      <c r="C165" s="16" t="s">
        <v>21</v>
      </c>
      <c r="D165" s="17" t="s">
        <v>350</v>
      </c>
      <c r="E165" s="16" t="s">
        <v>195</v>
      </c>
      <c r="F165" s="18">
        <v>2</v>
      </c>
      <c r="G165" s="18">
        <f>IFERROR(VLOOKUP($B165,'SERVIÇOS SINAPI 01-2026'!$A:$E,5,0),"")</f>
        <v>47.97</v>
      </c>
      <c r="H165" s="18">
        <f t="shared" si="122"/>
        <v>95.94</v>
      </c>
      <c r="I165" s="18">
        <f t="shared" si="123"/>
        <v>59.674679999999995</v>
      </c>
      <c r="J165" s="19">
        <f t="shared" si="124"/>
        <v>119.34935999999999</v>
      </c>
      <c r="K165" s="20">
        <f t="shared" si="125"/>
        <v>94706</v>
      </c>
      <c r="L165" s="17" t="str">
        <f t="shared" si="126"/>
        <v>SINAPI</v>
      </c>
      <c r="M165" s="17" t="str">
        <f t="shared" si="127"/>
        <v xml:space="preserve"> 14.5.10</v>
      </c>
      <c r="N165" s="17" t="str">
        <f t="shared" si="128"/>
        <v>ADAPTADOR COM FLANGE E ANEL DE VEDAÇÃO, PVC, SOLDÁVEL, DN 50 MM X 1 1/2 , INSTALADO EM RESERVAÇÃO DE ÁGUA DE EDIFICAÇÃO QUE POSSUA RESERVATÓRIO DE FIBRA/FIBROCIMENTO FORNECIMENTO E INSTALAÇÃO. AF_06/2016</v>
      </c>
      <c r="O165" s="16" t="str">
        <f t="shared" si="129"/>
        <v>UN</v>
      </c>
    </row>
    <row r="166" spans="1:15" ht="24" customHeight="1" x14ac:dyDescent="0.25">
      <c r="A166" s="13">
        <v>15</v>
      </c>
      <c r="B166" s="13"/>
      <c r="C166" s="13"/>
      <c r="D166" s="12" t="s">
        <v>351</v>
      </c>
      <c r="E166" s="12"/>
      <c r="F166" s="21"/>
      <c r="G166" s="13"/>
      <c r="H166" s="15"/>
      <c r="I166" s="15"/>
      <c r="J166" s="15"/>
      <c r="K166" s="12"/>
      <c r="L166" s="12"/>
      <c r="M166" s="12">
        <v>15</v>
      </c>
      <c r="N166" s="12" t="s">
        <v>351</v>
      </c>
      <c r="O166" s="12"/>
    </row>
    <row r="167" spans="1:15" ht="24" customHeight="1" x14ac:dyDescent="0.25">
      <c r="A167" s="13" t="s">
        <v>352</v>
      </c>
      <c r="B167" s="13"/>
      <c r="C167" s="13"/>
      <c r="D167" s="12" t="s">
        <v>353</v>
      </c>
      <c r="E167" s="12"/>
      <c r="F167" s="21"/>
      <c r="G167" s="13"/>
      <c r="H167" s="15"/>
      <c r="I167" s="15"/>
      <c r="J167" s="15"/>
      <c r="K167" s="12"/>
      <c r="L167" s="12"/>
      <c r="M167" s="12" t="s">
        <v>354</v>
      </c>
      <c r="N167" s="12" t="s">
        <v>353</v>
      </c>
      <c r="O167" s="12"/>
    </row>
    <row r="168" spans="1:15" ht="42.75" customHeight="1" x14ac:dyDescent="0.25">
      <c r="A168" s="16" t="s">
        <v>355</v>
      </c>
      <c r="B168" s="16">
        <v>101882</v>
      </c>
      <c r="C168" s="16" t="s">
        <v>21</v>
      </c>
      <c r="D168" s="17" t="s">
        <v>356</v>
      </c>
      <c r="E168" s="16" t="s">
        <v>167</v>
      </c>
      <c r="F168" s="18">
        <v>3</v>
      </c>
      <c r="G168" s="18">
        <f>IFERROR(VLOOKUP($B168,'SERVIÇOS SINAPI 01-2026'!$A:$E,5,0),"")</f>
        <v>1209.8</v>
      </c>
      <c r="H168" s="18">
        <f>IFERROR(F168*G168,"")</f>
        <v>3629.3999999999996</v>
      </c>
      <c r="I168" s="18">
        <f>IFERROR(G168*(1+$H$5),"")</f>
        <v>1504.9911999999999</v>
      </c>
      <c r="J168" s="19">
        <f>IFERROR(F168*I168,"")</f>
        <v>4514.9735999999994</v>
      </c>
      <c r="K168" s="20">
        <f t="shared" ref="K168:K169" si="130">B168</f>
        <v>101882</v>
      </c>
      <c r="L168" s="17" t="str">
        <f t="shared" ref="L168:L169" si="131">C168</f>
        <v>SINAPI</v>
      </c>
      <c r="M168" s="17" t="str">
        <f t="shared" ref="M168:M169" si="132">A168</f>
        <v xml:space="preserve"> 15.1.1 </v>
      </c>
      <c r="N168" s="17" t="str">
        <f t="shared" ref="N168:N169" si="133">D168</f>
        <v>QUADRO DE DISTRIBUIÇÃO DE ENERGIA EM CHAPA DE AÇO GALVANIZADO, DE EMBUTIR, COM BARRAMENTO TRIFÁSICO, PARA 30 DISJUNTORES DIN 225A - FORNECIMENTO E INSTALAÇÃO. AF_10/2020</v>
      </c>
      <c r="O168" s="16" t="str">
        <f t="shared" ref="O168:O169" si="134">E168</f>
        <v>UND</v>
      </c>
    </row>
    <row r="169" spans="1:15" ht="43.5" customHeight="1" x14ac:dyDescent="0.25">
      <c r="A169" s="16" t="s">
        <v>357</v>
      </c>
      <c r="B169" s="16">
        <v>101881</v>
      </c>
      <c r="C169" s="16" t="s">
        <v>21</v>
      </c>
      <c r="D169" s="17" t="s">
        <v>358</v>
      </c>
      <c r="E169" s="16" t="s">
        <v>195</v>
      </c>
      <c r="F169" s="18">
        <v>1</v>
      </c>
      <c r="G169" s="18">
        <f>IFERROR(VLOOKUP($B169,'SERVIÇOS SINAPI 01-2026'!$A:$E,5,0),"")</f>
        <v>893.41</v>
      </c>
      <c r="H169" s="18">
        <f>IFERROR(F169*G169,"")</f>
        <v>893.41</v>
      </c>
      <c r="I169" s="18">
        <f>IFERROR(G169*(1+$H$5),"")</f>
        <v>1111.4020399999999</v>
      </c>
      <c r="J169" s="19">
        <f>IFERROR(F169*I169,"")</f>
        <v>1111.4020399999999</v>
      </c>
      <c r="K169" s="20">
        <f t="shared" si="130"/>
        <v>101881</v>
      </c>
      <c r="L169" s="17" t="str">
        <f t="shared" si="131"/>
        <v>SINAPI</v>
      </c>
      <c r="M169" s="17" t="str">
        <f t="shared" si="132"/>
        <v xml:space="preserve"> 15.1.2 </v>
      </c>
      <c r="N169" s="17" t="str">
        <f t="shared" si="133"/>
        <v>QUADRO DE DISTRIBUIÇÃO DE ENERGIA EM CHAPA DE AÇO GALVANIZADO, DE EMBUTIR, COM BARRAMENTO TRIFÁSICO, PARA 40 DISJUNTORES DIN 100A - FORNECIMENTO E INSTALAÇÃO. AF_10/2020</v>
      </c>
      <c r="O169" s="16" t="str">
        <f t="shared" si="134"/>
        <v>UN</v>
      </c>
    </row>
    <row r="170" spans="1:15" ht="24" customHeight="1" x14ac:dyDescent="0.25">
      <c r="A170" s="13" t="s">
        <v>359</v>
      </c>
      <c r="B170" s="13"/>
      <c r="C170" s="13"/>
      <c r="D170" s="12" t="s">
        <v>301</v>
      </c>
      <c r="E170" s="12"/>
      <c r="F170" s="21"/>
      <c r="G170" s="13"/>
      <c r="H170" s="15"/>
      <c r="I170" s="15"/>
      <c r="J170" s="15"/>
      <c r="K170" s="12"/>
      <c r="L170" s="12"/>
      <c r="M170" s="12" t="s">
        <v>360</v>
      </c>
      <c r="N170" s="12" t="s">
        <v>301</v>
      </c>
      <c r="O170" s="12"/>
    </row>
    <row r="171" spans="1:15" ht="31.5" customHeight="1" x14ac:dyDescent="0.25">
      <c r="A171" s="16" t="s">
        <v>361</v>
      </c>
      <c r="B171" s="16">
        <v>91939</v>
      </c>
      <c r="C171" s="16" t="s">
        <v>21</v>
      </c>
      <c r="D171" s="17" t="s">
        <v>362</v>
      </c>
      <c r="E171" s="16" t="s">
        <v>195</v>
      </c>
      <c r="F171" s="18">
        <v>22</v>
      </c>
      <c r="G171" s="18">
        <f>IFERROR(VLOOKUP($B171,'SERVIÇOS SINAPI 01-2026'!$A:$E,5,0),"")</f>
        <v>44.9</v>
      </c>
      <c r="H171" s="18">
        <f t="shared" ref="H171:H177" si="135">IFERROR(F171*G171,"")</f>
        <v>987.8</v>
      </c>
      <c r="I171" s="18">
        <f t="shared" ref="I171:I177" si="136">IFERROR(G171*(1+$H$5),"")</f>
        <v>55.855599999999995</v>
      </c>
      <c r="J171" s="19">
        <f t="shared" ref="J171:J177" si="137">IFERROR(F171*I171,"")</f>
        <v>1228.8231999999998</v>
      </c>
      <c r="K171" s="20">
        <f t="shared" ref="K171:K177" si="138">B171</f>
        <v>91939</v>
      </c>
      <c r="L171" s="17" t="str">
        <f t="shared" ref="L171:L177" si="139">C171</f>
        <v>SINAPI</v>
      </c>
      <c r="M171" s="17" t="str">
        <f t="shared" ref="M171:M177" si="140">A171</f>
        <v xml:space="preserve"> 15.2.1 </v>
      </c>
      <c r="N171" s="17" t="str">
        <f t="shared" ref="N171:N177" si="141">D171</f>
        <v>CAIXA RETANGULAR 4" X 2" ALTA (2,00 M DO PISO), PVC, INSTALADA EM PAREDE - FORNECIMENTO E INSTALAÇÃO. AF_03/2023</v>
      </c>
      <c r="O171" s="16" t="str">
        <f t="shared" ref="O171:O177" si="142">E171</f>
        <v>UN</v>
      </c>
    </row>
    <row r="172" spans="1:15" ht="31.5" customHeight="1" x14ac:dyDescent="0.25">
      <c r="A172" s="16" t="s">
        <v>363</v>
      </c>
      <c r="B172" s="16">
        <v>91940</v>
      </c>
      <c r="C172" s="16" t="s">
        <v>21</v>
      </c>
      <c r="D172" s="17" t="s">
        <v>364</v>
      </c>
      <c r="E172" s="16" t="s">
        <v>195</v>
      </c>
      <c r="F172" s="18">
        <v>124</v>
      </c>
      <c r="G172" s="18">
        <f>IFERROR(VLOOKUP($B172,'SERVIÇOS SINAPI 01-2026'!$A:$E,5,0),"")</f>
        <v>25.25</v>
      </c>
      <c r="H172" s="18">
        <f t="shared" si="135"/>
        <v>3131</v>
      </c>
      <c r="I172" s="18">
        <f t="shared" si="136"/>
        <v>31.411000000000001</v>
      </c>
      <c r="J172" s="19">
        <f t="shared" si="137"/>
        <v>3894.9639999999999</v>
      </c>
      <c r="K172" s="20">
        <f t="shared" si="138"/>
        <v>91940</v>
      </c>
      <c r="L172" s="17" t="str">
        <f t="shared" si="139"/>
        <v>SINAPI</v>
      </c>
      <c r="M172" s="17" t="str">
        <f t="shared" si="140"/>
        <v xml:space="preserve"> 15.2.2</v>
      </c>
      <c r="N172" s="17" t="str">
        <f t="shared" si="141"/>
        <v>CAIXA RETANGULAR 4" X 2" MÉDIA (1,30 M DO PISO), PVC, INSTALADA EM PAREDE - FORNECIMENTO E INSTALAÇÃO. AF_03/2023</v>
      </c>
      <c r="O172" s="16" t="str">
        <f t="shared" si="142"/>
        <v>UN</v>
      </c>
    </row>
    <row r="173" spans="1:15" ht="31.5" customHeight="1" x14ac:dyDescent="0.25">
      <c r="A173" s="16" t="s">
        <v>365</v>
      </c>
      <c r="B173" s="16">
        <v>91941</v>
      </c>
      <c r="C173" s="16" t="s">
        <v>21</v>
      </c>
      <c r="D173" s="17" t="s">
        <v>366</v>
      </c>
      <c r="E173" s="16" t="s">
        <v>195</v>
      </c>
      <c r="F173" s="18">
        <v>15</v>
      </c>
      <c r="G173" s="18">
        <f>IFERROR(VLOOKUP($B173,'SERVIÇOS SINAPI 01-2026'!$A:$E,5,0),"")</f>
        <v>15.61</v>
      </c>
      <c r="H173" s="18">
        <f t="shared" si="135"/>
        <v>234.14999999999998</v>
      </c>
      <c r="I173" s="18">
        <f t="shared" si="136"/>
        <v>19.418839999999999</v>
      </c>
      <c r="J173" s="19">
        <f t="shared" si="137"/>
        <v>291.2826</v>
      </c>
      <c r="K173" s="20">
        <f t="shared" si="138"/>
        <v>91941</v>
      </c>
      <c r="L173" s="17" t="str">
        <f t="shared" si="139"/>
        <v>SINAPI</v>
      </c>
      <c r="M173" s="17" t="str">
        <f t="shared" si="140"/>
        <v xml:space="preserve"> 15.2.3</v>
      </c>
      <c r="N173" s="17" t="str">
        <f t="shared" si="141"/>
        <v>CAIXA RETANGULAR 4" X 2" BAIXA (0,30 M DO PISO), PVC, INSTALADA EM PAREDE - FORNECIMENTO E INSTALAÇÃO. AF_03/2023</v>
      </c>
      <c r="O173" s="16" t="str">
        <f t="shared" si="142"/>
        <v>UN</v>
      </c>
    </row>
    <row r="174" spans="1:15" ht="27.75" customHeight="1" x14ac:dyDescent="0.25">
      <c r="A174" s="16" t="s">
        <v>367</v>
      </c>
      <c r="B174" s="16">
        <v>91943</v>
      </c>
      <c r="C174" s="16" t="s">
        <v>21</v>
      </c>
      <c r="D174" s="17" t="s">
        <v>368</v>
      </c>
      <c r="E174" s="16" t="s">
        <v>167</v>
      </c>
      <c r="F174" s="18">
        <v>21</v>
      </c>
      <c r="G174" s="18">
        <f>IFERROR(VLOOKUP($B174,'SERVIÇOS SINAPI 01-2026'!$A:$E,5,0),"")</f>
        <v>28.76</v>
      </c>
      <c r="H174" s="18">
        <f t="shared" si="135"/>
        <v>603.96</v>
      </c>
      <c r="I174" s="18">
        <f t="shared" si="136"/>
        <v>35.777439999999999</v>
      </c>
      <c r="J174" s="19">
        <f t="shared" si="137"/>
        <v>751.32623999999998</v>
      </c>
      <c r="K174" s="20">
        <f t="shared" si="138"/>
        <v>91943</v>
      </c>
      <c r="L174" s="17" t="str">
        <f t="shared" si="139"/>
        <v>SINAPI</v>
      </c>
      <c r="M174" s="17" t="str">
        <f t="shared" si="140"/>
        <v xml:space="preserve"> 15.2.4</v>
      </c>
      <c r="N174" s="17" t="str">
        <f t="shared" si="141"/>
        <v>CAIXA RETANGULAR 4" X 4" MÉDIA (1,30 M DO PISO), PVC, INSTALADA EM PAREDE - FORNECIMENTO E INSTALAÇÃO. AF_03/2023</v>
      </c>
      <c r="O174" s="16" t="str">
        <f t="shared" si="142"/>
        <v>UND</v>
      </c>
    </row>
    <row r="175" spans="1:15" ht="25.5" customHeight="1" x14ac:dyDescent="0.25">
      <c r="A175" s="16" t="s">
        <v>369</v>
      </c>
      <c r="B175" s="16">
        <v>92868</v>
      </c>
      <c r="C175" s="16" t="s">
        <v>21</v>
      </c>
      <c r="D175" s="17" t="s">
        <v>370</v>
      </c>
      <c r="E175" s="16" t="s">
        <v>167</v>
      </c>
      <c r="F175" s="18">
        <v>2</v>
      </c>
      <c r="G175" s="18">
        <f>IFERROR(VLOOKUP($B175,'SERVIÇOS SINAPI 01-2026'!$A:$E,5,0),"")</f>
        <v>23.96</v>
      </c>
      <c r="H175" s="18">
        <f t="shared" si="135"/>
        <v>47.92</v>
      </c>
      <c r="I175" s="18">
        <f t="shared" si="136"/>
        <v>29.806240000000003</v>
      </c>
      <c r="J175" s="19">
        <f t="shared" si="137"/>
        <v>59.612480000000005</v>
      </c>
      <c r="K175" s="20">
        <f t="shared" si="138"/>
        <v>92868</v>
      </c>
      <c r="L175" s="17" t="str">
        <f t="shared" si="139"/>
        <v>SINAPI</v>
      </c>
      <c r="M175" s="17" t="str">
        <f t="shared" si="140"/>
        <v xml:space="preserve"> 15.2.5</v>
      </c>
      <c r="N175" s="17" t="str">
        <f t="shared" si="141"/>
        <v>CAIXA RETANGULAR 4" X 2" MÉDIA (1,30 M DO PISO), METÁLICA, INSTALADA EM PAREDE - FORNECIMENTO E INSTALAÇÃO. AF_03/2023</v>
      </c>
      <c r="O175" s="16" t="str">
        <f t="shared" si="142"/>
        <v>UND</v>
      </c>
    </row>
    <row r="176" spans="1:15" ht="34.5" customHeight="1" x14ac:dyDescent="0.25">
      <c r="A176" s="16" t="s">
        <v>371</v>
      </c>
      <c r="B176" s="16">
        <v>95818</v>
      </c>
      <c r="C176" s="16" t="s">
        <v>21</v>
      </c>
      <c r="D176" s="17" t="s">
        <v>372</v>
      </c>
      <c r="E176" s="16" t="s">
        <v>167</v>
      </c>
      <c r="F176" s="18">
        <v>116</v>
      </c>
      <c r="G176" s="18">
        <f>IFERROR(VLOOKUP($B176,'SERVIÇOS SINAPI 01-2026'!$A:$E,5,0),"")</f>
        <v>44.3</v>
      </c>
      <c r="H176" s="18">
        <f t="shared" si="135"/>
        <v>5138.7999999999993</v>
      </c>
      <c r="I176" s="18">
        <f t="shared" si="136"/>
        <v>55.109199999999994</v>
      </c>
      <c r="J176" s="19">
        <f t="shared" si="137"/>
        <v>6392.667199999999</v>
      </c>
      <c r="K176" s="20">
        <f t="shared" si="138"/>
        <v>95818</v>
      </c>
      <c r="L176" s="17" t="str">
        <f t="shared" si="139"/>
        <v>SINAPI</v>
      </c>
      <c r="M176" s="17" t="str">
        <f t="shared" si="140"/>
        <v xml:space="preserve"> 15.2.6</v>
      </c>
      <c r="N176" s="17" t="str">
        <f t="shared" si="141"/>
        <v xml:space="preserve">CONDULETE DE PVC, TIPO X, PARA ELETRODUTO DE PVC SOLDÁVEL DN 32 MM (1''), APARENTE - FORNECIMENTO E INSTALAÇÃO. AF_10/2022	</v>
      </c>
      <c r="O176" s="16" t="str">
        <f t="shared" si="142"/>
        <v>UND</v>
      </c>
    </row>
    <row r="177" spans="1:15" ht="39" customHeight="1" x14ac:dyDescent="0.25">
      <c r="A177" s="16" t="s">
        <v>373</v>
      </c>
      <c r="B177" s="16">
        <v>97892</v>
      </c>
      <c r="C177" s="16" t="s">
        <v>21</v>
      </c>
      <c r="D177" s="17" t="s">
        <v>374</v>
      </c>
      <c r="E177" s="16" t="s">
        <v>195</v>
      </c>
      <c r="F177" s="18">
        <v>1</v>
      </c>
      <c r="G177" s="18">
        <f>IFERROR(VLOOKUP($B177,'SERVIÇOS SINAPI 01-2026'!$A:$E,5,0),"")</f>
        <v>444.85</v>
      </c>
      <c r="H177" s="18">
        <f t="shared" si="135"/>
        <v>444.85</v>
      </c>
      <c r="I177" s="18">
        <f t="shared" si="136"/>
        <v>553.39340000000004</v>
      </c>
      <c r="J177" s="19">
        <f t="shared" si="137"/>
        <v>553.39340000000004</v>
      </c>
      <c r="K177" s="20">
        <f t="shared" si="138"/>
        <v>97892</v>
      </c>
      <c r="L177" s="17" t="str">
        <f t="shared" si="139"/>
        <v>SINAPI</v>
      </c>
      <c r="M177" s="17" t="str">
        <f t="shared" si="140"/>
        <v xml:space="preserve"> 15.2.7</v>
      </c>
      <c r="N177" s="17" t="str">
        <f t="shared" si="141"/>
        <v>CAIXA ENTERRADA ELÉTRICA RETANGULAR, EM ALVENARIA COM BLOCOS DE CONCRETO, FUNDO COM BRITA, DIMENSÕES INTERNAS: 0,6X0,6X0,6 M. AF_12/2020</v>
      </c>
      <c r="O177" s="16" t="str">
        <f t="shared" si="142"/>
        <v>UN</v>
      </c>
    </row>
    <row r="178" spans="1:15" ht="24" customHeight="1" x14ac:dyDescent="0.25">
      <c r="A178" s="13" t="s">
        <v>375</v>
      </c>
      <c r="B178" s="13"/>
      <c r="C178" s="13"/>
      <c r="D178" s="12" t="s">
        <v>376</v>
      </c>
      <c r="E178" s="12"/>
      <c r="F178" s="21"/>
      <c r="G178" s="13"/>
      <c r="H178" s="15"/>
      <c r="I178" s="15"/>
      <c r="J178" s="15"/>
      <c r="K178" s="12"/>
      <c r="L178" s="12"/>
      <c r="M178" s="12" t="s">
        <v>377</v>
      </c>
      <c r="N178" s="12" t="s">
        <v>376</v>
      </c>
      <c r="O178" s="12"/>
    </row>
    <row r="179" spans="1:15" ht="39.75" customHeight="1" x14ac:dyDescent="0.25">
      <c r="A179" s="16" t="s">
        <v>378</v>
      </c>
      <c r="B179" s="16">
        <v>91862</v>
      </c>
      <c r="C179" s="16" t="s">
        <v>21</v>
      </c>
      <c r="D179" s="17" t="s">
        <v>379</v>
      </c>
      <c r="E179" s="16" t="s">
        <v>23</v>
      </c>
      <c r="F179" s="18">
        <v>238</v>
      </c>
      <c r="G179" s="18">
        <f>IFERROR(VLOOKUP($B179,'SERVIÇOS SINAPI 01-2026'!$A:$E,5,0),"")</f>
        <v>11.46</v>
      </c>
      <c r="H179" s="18">
        <f t="shared" ref="H179:H185" si="143">IFERROR(F179*G179,"")</f>
        <v>2727.48</v>
      </c>
      <c r="I179" s="18">
        <f t="shared" ref="I179:I185" si="144">IFERROR(G179*(1+$H$5),"")</f>
        <v>14.256240000000002</v>
      </c>
      <c r="J179" s="19">
        <f t="shared" ref="J179:J185" si="145">IFERROR(F179*I179,"")</f>
        <v>3392.9851200000003</v>
      </c>
      <c r="K179" s="20">
        <f t="shared" ref="K179:K185" si="146">B179</f>
        <v>91862</v>
      </c>
      <c r="L179" s="17" t="str">
        <f t="shared" ref="L179:L185" si="147">C179</f>
        <v>SINAPI</v>
      </c>
      <c r="M179" s="17" t="str">
        <f t="shared" ref="M179:M185" si="148">A179</f>
        <v xml:space="preserve"> 15.3.1 </v>
      </c>
      <c r="N179" s="17" t="str">
        <f t="shared" ref="N179:N185" si="149">D179</f>
        <v>ELETRODUTO RÍGIDO ROSCÁVEL, PVC, DN 20 MM (1/2"), PARA CIRCUITOS TERMINAIS, INSTALADO EM FORRO - FORNECIMENTO E INSTALAÇÃO. AF_03/2023</v>
      </c>
      <c r="O179" s="16" t="str">
        <f t="shared" ref="O179:O185" si="150">E179</f>
        <v>M</v>
      </c>
    </row>
    <row r="180" spans="1:15" ht="42" customHeight="1" x14ac:dyDescent="0.25">
      <c r="A180" s="16" t="s">
        <v>380</v>
      </c>
      <c r="B180" s="16">
        <v>91863</v>
      </c>
      <c r="C180" s="16" t="s">
        <v>21</v>
      </c>
      <c r="D180" s="17" t="s">
        <v>381</v>
      </c>
      <c r="E180" s="16" t="s">
        <v>23</v>
      </c>
      <c r="F180" s="18">
        <v>617</v>
      </c>
      <c r="G180" s="18">
        <f>IFERROR(VLOOKUP($B180,'SERVIÇOS SINAPI 01-2026'!$A:$E,5,0),"")</f>
        <v>13.37</v>
      </c>
      <c r="H180" s="18">
        <f t="shared" si="143"/>
        <v>8249.2899999999991</v>
      </c>
      <c r="I180" s="18">
        <f t="shared" si="144"/>
        <v>16.632279999999998</v>
      </c>
      <c r="J180" s="19">
        <f t="shared" si="145"/>
        <v>10262.116759999999</v>
      </c>
      <c r="K180" s="20">
        <f t="shared" si="146"/>
        <v>91863</v>
      </c>
      <c r="L180" s="17" t="str">
        <f t="shared" si="147"/>
        <v>SINAPI</v>
      </c>
      <c r="M180" s="17" t="str">
        <f t="shared" si="148"/>
        <v xml:space="preserve"> 15.3.2</v>
      </c>
      <c r="N180" s="17" t="str">
        <f t="shared" si="149"/>
        <v>ELETRODUTO RÍGIDO ROSCÁVEL, PVC, DN 25 MM (3/4"), PARA CIRCUITOS TERMINAIS, INSTALADO EM FORRO - FORNECIMENTO E INSTALAÇÃO. AF_03/2023</v>
      </c>
      <c r="O180" s="16" t="str">
        <f t="shared" si="150"/>
        <v>M</v>
      </c>
    </row>
    <row r="181" spans="1:15" ht="42.75" customHeight="1" x14ac:dyDescent="0.25">
      <c r="A181" s="16" t="s">
        <v>382</v>
      </c>
      <c r="B181" s="16">
        <v>104764</v>
      </c>
      <c r="C181" s="16" t="s">
        <v>21</v>
      </c>
      <c r="D181" s="17" t="s">
        <v>383</v>
      </c>
      <c r="E181" s="16" t="s">
        <v>252</v>
      </c>
      <c r="F181" s="18">
        <v>140</v>
      </c>
      <c r="G181" s="18">
        <f>IFERROR(VLOOKUP($B181,'SERVIÇOS SINAPI 01-2026'!$A:$E,5,0),"")</f>
        <v>24.73</v>
      </c>
      <c r="H181" s="18">
        <f t="shared" si="143"/>
        <v>3462.2000000000003</v>
      </c>
      <c r="I181" s="18">
        <f t="shared" si="144"/>
        <v>30.764120000000002</v>
      </c>
      <c r="J181" s="19">
        <f t="shared" si="145"/>
        <v>4306.9768000000004</v>
      </c>
      <c r="K181" s="20">
        <f t="shared" si="146"/>
        <v>104764</v>
      </c>
      <c r="L181" s="17" t="str">
        <f t="shared" si="147"/>
        <v>SINAPI</v>
      </c>
      <c r="M181" s="17" t="str">
        <f t="shared" si="148"/>
        <v xml:space="preserve"> 15.3.3</v>
      </c>
      <c r="N181" s="17" t="str">
        <f t="shared" si="149"/>
        <v>SUPORTE PARA 2 ELETRODUTOS, ESPAÇADO A CADA 80 CM, EM PERFILADO COM COMPRIMENTO DE 25 CM FIXADO EM LAJE, POR METRO DE ELETRODUTO FIXADO. AF_09/2023</v>
      </c>
      <c r="O181" s="16" t="str">
        <f t="shared" si="150"/>
        <v>m</v>
      </c>
    </row>
    <row r="182" spans="1:15" ht="45" customHeight="1" x14ac:dyDescent="0.25">
      <c r="A182" s="16" t="s">
        <v>384</v>
      </c>
      <c r="B182" s="16">
        <v>91860</v>
      </c>
      <c r="C182" s="16" t="s">
        <v>21</v>
      </c>
      <c r="D182" s="17" t="s">
        <v>385</v>
      </c>
      <c r="E182" s="16" t="s">
        <v>23</v>
      </c>
      <c r="F182" s="18">
        <v>16</v>
      </c>
      <c r="G182" s="18">
        <f>IFERROR(VLOOKUP($B182,'SERVIÇOS SINAPI 01-2026'!$A:$E,5,0),"")</f>
        <v>17.350000000000001</v>
      </c>
      <c r="H182" s="18">
        <f t="shared" si="143"/>
        <v>277.60000000000002</v>
      </c>
      <c r="I182" s="18">
        <f t="shared" si="144"/>
        <v>21.583400000000001</v>
      </c>
      <c r="J182" s="19">
        <f t="shared" si="145"/>
        <v>345.33440000000002</v>
      </c>
      <c r="K182" s="20">
        <f t="shared" si="146"/>
        <v>91860</v>
      </c>
      <c r="L182" s="17" t="str">
        <f t="shared" si="147"/>
        <v>SINAPI</v>
      </c>
      <c r="M182" s="17" t="str">
        <f t="shared" si="148"/>
        <v xml:space="preserve"> 15.3.4</v>
      </c>
      <c r="N182" s="17" t="str">
        <f t="shared" si="149"/>
        <v>ELETRODUTO FLEXÍVEL CORRUGADO, PEAD, DN 40 MM (1 1/4"), PARA CIRCUITOS TERMINAIS, INSTALADO EM PAREDE - FORNECIMENTO E INSTALAÇÃO. AF_03/2023</v>
      </c>
      <c r="O182" s="16" t="str">
        <f t="shared" si="150"/>
        <v>M</v>
      </c>
    </row>
    <row r="183" spans="1:15" ht="42.75" customHeight="1" x14ac:dyDescent="0.25">
      <c r="A183" s="16" t="s">
        <v>386</v>
      </c>
      <c r="B183" s="16">
        <v>97668</v>
      </c>
      <c r="C183" s="16" t="s">
        <v>21</v>
      </c>
      <c r="D183" s="17" t="s">
        <v>387</v>
      </c>
      <c r="E183" s="16" t="s">
        <v>23</v>
      </c>
      <c r="F183" s="18">
        <v>42</v>
      </c>
      <c r="G183" s="18">
        <f>IFERROR(VLOOKUP($B183,'SERVIÇOS SINAPI 01-2026'!$A:$E,5,0),"")</f>
        <v>15.68</v>
      </c>
      <c r="H183" s="18">
        <f t="shared" si="143"/>
        <v>658.56</v>
      </c>
      <c r="I183" s="18">
        <f t="shared" si="144"/>
        <v>19.50592</v>
      </c>
      <c r="J183" s="19">
        <f t="shared" si="145"/>
        <v>819.24864000000002</v>
      </c>
      <c r="K183" s="20">
        <f t="shared" si="146"/>
        <v>97668</v>
      </c>
      <c r="L183" s="17" t="str">
        <f t="shared" si="147"/>
        <v>SINAPI</v>
      </c>
      <c r="M183" s="17" t="str">
        <f t="shared" si="148"/>
        <v xml:space="preserve"> 15.3.5</v>
      </c>
      <c r="N183" s="17" t="str">
        <f t="shared" si="149"/>
        <v>ELETRODUTO FLEXÍVEL CORRUGADO, PEAD, DN 63 (2"), PARA REDE ENTERRADA DE DISTRIBUIÇÃO DE ENERGIA ELÉTRICA - FORNECIMENTO E INSTALAÇÃO. AF_12/2021</v>
      </c>
      <c r="O183" s="16" t="str">
        <f t="shared" si="150"/>
        <v>M</v>
      </c>
    </row>
    <row r="184" spans="1:15" ht="45" customHeight="1" x14ac:dyDescent="0.25">
      <c r="A184" s="16" t="s">
        <v>388</v>
      </c>
      <c r="B184" s="16">
        <v>97669</v>
      </c>
      <c r="C184" s="16" t="s">
        <v>21</v>
      </c>
      <c r="D184" s="17" t="s">
        <v>389</v>
      </c>
      <c r="E184" s="16" t="s">
        <v>23</v>
      </c>
      <c r="F184" s="18">
        <v>10</v>
      </c>
      <c r="G184" s="18">
        <f>IFERROR(VLOOKUP($B184,'SERVIÇOS SINAPI 01-2026'!$A:$E,5,0),"")</f>
        <v>23.39</v>
      </c>
      <c r="H184" s="18">
        <f t="shared" si="143"/>
        <v>233.9</v>
      </c>
      <c r="I184" s="18">
        <f t="shared" si="144"/>
        <v>29.097160000000002</v>
      </c>
      <c r="J184" s="19">
        <f t="shared" si="145"/>
        <v>290.97160000000002</v>
      </c>
      <c r="K184" s="20">
        <f t="shared" si="146"/>
        <v>97669</v>
      </c>
      <c r="L184" s="17" t="str">
        <f t="shared" si="147"/>
        <v>SINAPI</v>
      </c>
      <c r="M184" s="17" t="str">
        <f t="shared" si="148"/>
        <v xml:space="preserve"> 15.3.6</v>
      </c>
      <c r="N184" s="17" t="str">
        <f t="shared" si="149"/>
        <v>ELETRODUTO FLEXÍVEL CORRUGADO, PEAD, DN 90 (3"), PARA REDE ENTERRADA DE DISTRIBUIÇÃO DE ENERGIA ELÉTRICA - FORNECIMENTO E INSTALAÇÃO. AF_12/2021</v>
      </c>
      <c r="O184" s="16" t="str">
        <f t="shared" si="150"/>
        <v>M</v>
      </c>
    </row>
    <row r="185" spans="1:15" ht="55.5" customHeight="1" x14ac:dyDescent="0.25">
      <c r="A185" s="16" t="s">
        <v>390</v>
      </c>
      <c r="B185" s="16">
        <v>96562</v>
      </c>
      <c r="C185" s="16" t="s">
        <v>21</v>
      </c>
      <c r="D185" s="17" t="s">
        <v>391</v>
      </c>
      <c r="E185" s="16" t="s">
        <v>252</v>
      </c>
      <c r="F185" s="18">
        <v>54</v>
      </c>
      <c r="G185" s="18">
        <f>IFERROR(VLOOKUP($B185,'SERVIÇOS SINAPI 01-2026'!$A:$E,5,0),"")</f>
        <v>62.8</v>
      </c>
      <c r="H185" s="18">
        <f t="shared" si="143"/>
        <v>3391.2</v>
      </c>
      <c r="I185" s="18">
        <f t="shared" si="144"/>
        <v>78.123199999999997</v>
      </c>
      <c r="J185" s="19">
        <f t="shared" si="145"/>
        <v>4218.6527999999998</v>
      </c>
      <c r="K185" s="20">
        <f t="shared" si="146"/>
        <v>96562</v>
      </c>
      <c r="L185" s="17" t="str">
        <f t="shared" si="147"/>
        <v>SINAPI</v>
      </c>
      <c r="M185" s="17" t="str">
        <f t="shared" si="148"/>
        <v xml:space="preserve"> 15.3.7</v>
      </c>
      <c r="N185" s="17" t="str">
        <f t="shared" si="149"/>
        <v>SUPORTE PARA ELETROCALHA LISA OU PERFURADA EM AÇO GALVANIZADO, LARGURA 400 MM, EM PERFILADO COM COMPRIMENTO DE 45 CM FIXADO EM LAJE, POR METRO DE ELETROCALHA FIXADA. AF_09/2023</v>
      </c>
      <c r="O185" s="16" t="str">
        <f t="shared" si="150"/>
        <v>m</v>
      </c>
    </row>
    <row r="186" spans="1:15" ht="24" customHeight="1" x14ac:dyDescent="0.25">
      <c r="A186" s="13" t="s">
        <v>392</v>
      </c>
      <c r="B186" s="13"/>
      <c r="C186" s="13"/>
      <c r="D186" s="12" t="s">
        <v>393</v>
      </c>
      <c r="E186" s="12"/>
      <c r="F186" s="21"/>
      <c r="G186" s="13"/>
      <c r="H186" s="15"/>
      <c r="I186" s="15"/>
      <c r="J186" s="15"/>
      <c r="K186" s="12"/>
      <c r="L186" s="12"/>
      <c r="M186" s="12" t="s">
        <v>394</v>
      </c>
      <c r="N186" s="12" t="s">
        <v>393</v>
      </c>
      <c r="O186" s="12"/>
    </row>
    <row r="187" spans="1:15" ht="29.25" customHeight="1" x14ac:dyDescent="0.25">
      <c r="A187" s="16" t="s">
        <v>395</v>
      </c>
      <c r="B187" s="16">
        <v>93654</v>
      </c>
      <c r="C187" s="16" t="s">
        <v>21</v>
      </c>
      <c r="D187" s="17" t="s">
        <v>396</v>
      </c>
      <c r="E187" s="16" t="s">
        <v>195</v>
      </c>
      <c r="F187" s="18">
        <v>20</v>
      </c>
      <c r="G187" s="18">
        <f>IFERROR(VLOOKUP($B187,'SERVIÇOS SINAPI 01-2026'!$A:$E,5,0),"")</f>
        <v>11.92</v>
      </c>
      <c r="H187" s="18">
        <f t="shared" ref="H187:H195" si="151">IFERROR(F187*G187,"")</f>
        <v>238.4</v>
      </c>
      <c r="I187" s="18">
        <f t="shared" ref="I187:I195" si="152">IFERROR(G187*(1+$H$5),"")</f>
        <v>14.828479999999999</v>
      </c>
      <c r="J187" s="19">
        <f t="shared" ref="J187:J195" si="153">IFERROR(F187*I187,"")</f>
        <v>296.56959999999998</v>
      </c>
      <c r="K187" s="20">
        <f t="shared" ref="K187:K195" si="154">B187</f>
        <v>93654</v>
      </c>
      <c r="L187" s="17" t="str">
        <f t="shared" ref="L187:L195" si="155">C187</f>
        <v>SINAPI</v>
      </c>
      <c r="M187" s="17" t="str">
        <f t="shared" ref="M187:M195" si="156">A187</f>
        <v xml:space="preserve"> 15.4.1 </v>
      </c>
      <c r="N187" s="17" t="str">
        <f t="shared" ref="N187:N195" si="157">D187</f>
        <v>DISJUNTOR MONOPOLAR TIPO DIN, CORRENTE NOMINAL DE 16A - FORNECIMENTO E INSTALAÇÃO. AF_10/2020</v>
      </c>
      <c r="O187" s="16" t="str">
        <f t="shared" ref="O187:O195" si="158">E187</f>
        <v>UN</v>
      </c>
    </row>
    <row r="188" spans="1:15" ht="29.25" customHeight="1" x14ac:dyDescent="0.25">
      <c r="A188" s="16" t="s">
        <v>397</v>
      </c>
      <c r="B188" s="16">
        <v>93655</v>
      </c>
      <c r="C188" s="16" t="s">
        <v>21</v>
      </c>
      <c r="D188" s="17" t="s">
        <v>398</v>
      </c>
      <c r="E188" s="16" t="s">
        <v>195</v>
      </c>
      <c r="F188" s="18">
        <v>2</v>
      </c>
      <c r="G188" s="18">
        <f>IFERROR(VLOOKUP($B188,'SERVIÇOS SINAPI 01-2026'!$A:$E,5,0),"")</f>
        <v>13.13</v>
      </c>
      <c r="H188" s="18">
        <f t="shared" si="151"/>
        <v>26.26</v>
      </c>
      <c r="I188" s="18">
        <f t="shared" si="152"/>
        <v>16.33372</v>
      </c>
      <c r="J188" s="19">
        <f t="shared" si="153"/>
        <v>32.667439999999999</v>
      </c>
      <c r="K188" s="20">
        <f t="shared" si="154"/>
        <v>93655</v>
      </c>
      <c r="L188" s="17" t="str">
        <f t="shared" si="155"/>
        <v>SINAPI</v>
      </c>
      <c r="M188" s="17" t="str">
        <f t="shared" si="156"/>
        <v xml:space="preserve"> 15.4.2 </v>
      </c>
      <c r="N188" s="17" t="str">
        <f t="shared" si="157"/>
        <v>DISJUNTOR MONOPOLAR TIPO DIN, CORRENTE NOMINAL DE 20A - FORNECIMENTO E INSTALAÇÃO. AF_10/2020</v>
      </c>
      <c r="O188" s="16" t="str">
        <f t="shared" si="158"/>
        <v>UN</v>
      </c>
    </row>
    <row r="189" spans="1:15" ht="29.25" customHeight="1" x14ac:dyDescent="0.25">
      <c r="A189" s="16" t="s">
        <v>399</v>
      </c>
      <c r="B189" s="16">
        <v>93659</v>
      </c>
      <c r="C189" s="16" t="s">
        <v>21</v>
      </c>
      <c r="D189" s="17" t="s">
        <v>400</v>
      </c>
      <c r="E189" s="16" t="s">
        <v>146</v>
      </c>
      <c r="F189" s="18">
        <v>6</v>
      </c>
      <c r="G189" s="18">
        <f>IFERROR(VLOOKUP($B189,'SERVIÇOS SINAPI 01-2026'!$A:$E,5,0),"")</f>
        <v>27.68</v>
      </c>
      <c r="H189" s="18">
        <f t="shared" si="151"/>
        <v>166.07999999999998</v>
      </c>
      <c r="I189" s="18">
        <f t="shared" si="152"/>
        <v>34.433920000000001</v>
      </c>
      <c r="J189" s="19">
        <f t="shared" si="153"/>
        <v>206.60352</v>
      </c>
      <c r="K189" s="20">
        <f t="shared" si="154"/>
        <v>93659</v>
      </c>
      <c r="L189" s="17" t="str">
        <f t="shared" si="155"/>
        <v>SINAPI</v>
      </c>
      <c r="M189" s="17" t="str">
        <f t="shared" si="156"/>
        <v xml:space="preserve"> 15.4.3</v>
      </c>
      <c r="N189" s="17" t="str">
        <f t="shared" si="157"/>
        <v>DISJUNTOR MONOPOLAR TIPO DIN, CORRENTE NOMINAL DE 50A - FORNECIMENTO E INSTALAÇÃO. AF_10/2020</v>
      </c>
      <c r="O189" s="16" t="str">
        <f t="shared" si="158"/>
        <v>und</v>
      </c>
    </row>
    <row r="190" spans="1:15" ht="29.25" customHeight="1" x14ac:dyDescent="0.25">
      <c r="A190" s="16" t="s">
        <v>401</v>
      </c>
      <c r="B190" s="16">
        <v>93661</v>
      </c>
      <c r="C190" s="16" t="s">
        <v>21</v>
      </c>
      <c r="D190" s="17" t="s">
        <v>402</v>
      </c>
      <c r="E190" s="16" t="s">
        <v>195</v>
      </c>
      <c r="F190" s="18">
        <v>24</v>
      </c>
      <c r="G190" s="18">
        <f>IFERROR(VLOOKUP($B190,'SERVIÇOS SINAPI 01-2026'!$A:$E,5,0),"")</f>
        <v>54.12</v>
      </c>
      <c r="H190" s="18">
        <f t="shared" si="151"/>
        <v>1298.8799999999999</v>
      </c>
      <c r="I190" s="18">
        <f t="shared" si="152"/>
        <v>67.325279999999992</v>
      </c>
      <c r="J190" s="19">
        <f t="shared" si="153"/>
        <v>1615.8067199999998</v>
      </c>
      <c r="K190" s="20">
        <f t="shared" si="154"/>
        <v>93661</v>
      </c>
      <c r="L190" s="17" t="str">
        <f t="shared" si="155"/>
        <v>SINAPI</v>
      </c>
      <c r="M190" s="17" t="str">
        <f t="shared" si="156"/>
        <v xml:space="preserve"> 15.4.4</v>
      </c>
      <c r="N190" s="17" t="str">
        <f t="shared" si="157"/>
        <v>DISJUNTOR BIPOLAR TIPO DIN, CORRENTE NOMINAL DE 16A - FORNECIMENTO E INSTALAÇÃO. AF_10/2020</v>
      </c>
      <c r="O190" s="16" t="str">
        <f t="shared" si="158"/>
        <v>UN</v>
      </c>
    </row>
    <row r="191" spans="1:15" ht="29.25" customHeight="1" x14ac:dyDescent="0.25">
      <c r="A191" s="16" t="s">
        <v>403</v>
      </c>
      <c r="B191" s="16">
        <v>93662</v>
      </c>
      <c r="C191" s="16" t="s">
        <v>21</v>
      </c>
      <c r="D191" s="17" t="s">
        <v>404</v>
      </c>
      <c r="E191" s="16" t="s">
        <v>195</v>
      </c>
      <c r="F191" s="18">
        <v>2</v>
      </c>
      <c r="G191" s="18">
        <f>IFERROR(VLOOKUP($B191,'SERVIÇOS SINAPI 01-2026'!$A:$E,5,0),"")</f>
        <v>56.53</v>
      </c>
      <c r="H191" s="18">
        <f t="shared" si="151"/>
        <v>113.06</v>
      </c>
      <c r="I191" s="18">
        <f t="shared" si="152"/>
        <v>70.323319999999995</v>
      </c>
      <c r="J191" s="19">
        <f t="shared" si="153"/>
        <v>140.64663999999999</v>
      </c>
      <c r="K191" s="20">
        <f t="shared" si="154"/>
        <v>93662</v>
      </c>
      <c r="L191" s="17" t="str">
        <f t="shared" si="155"/>
        <v>SINAPI</v>
      </c>
      <c r="M191" s="17" t="str">
        <f t="shared" si="156"/>
        <v xml:space="preserve"> 15.4.5</v>
      </c>
      <c r="N191" s="17" t="str">
        <f t="shared" si="157"/>
        <v>DISJUNTOR BIPOLAR TIPO DIN, CORRENTE NOMINAL DE 20A - FORNECIMENTO E INSTALAÇÃO. AF_10/2020</v>
      </c>
      <c r="O191" s="16" t="str">
        <f t="shared" si="158"/>
        <v>UN</v>
      </c>
    </row>
    <row r="192" spans="1:15" ht="29.25" customHeight="1" x14ac:dyDescent="0.25">
      <c r="A192" s="16" t="s">
        <v>405</v>
      </c>
      <c r="B192" s="16">
        <v>93664</v>
      </c>
      <c r="C192" s="16" t="s">
        <v>21</v>
      </c>
      <c r="D192" s="17" t="s">
        <v>406</v>
      </c>
      <c r="E192" s="16" t="s">
        <v>195</v>
      </c>
      <c r="F192" s="18">
        <v>6</v>
      </c>
      <c r="G192" s="18">
        <f>IFERROR(VLOOKUP($B192,'SERVIÇOS SINAPI 01-2026'!$A:$E,5,0),"")</f>
        <v>63.17</v>
      </c>
      <c r="H192" s="18">
        <f t="shared" si="151"/>
        <v>379.02</v>
      </c>
      <c r="I192" s="18">
        <f t="shared" si="152"/>
        <v>78.583480000000009</v>
      </c>
      <c r="J192" s="19">
        <f t="shared" si="153"/>
        <v>471.50088000000005</v>
      </c>
      <c r="K192" s="20">
        <f t="shared" si="154"/>
        <v>93664</v>
      </c>
      <c r="L192" s="17" t="str">
        <f t="shared" si="155"/>
        <v>SINAPI</v>
      </c>
      <c r="M192" s="17" t="str">
        <f t="shared" si="156"/>
        <v xml:space="preserve"> 15.4.6</v>
      </c>
      <c r="N192" s="17" t="str">
        <f t="shared" si="157"/>
        <v>DISJUNTOR BIPOLAR TIPO DIN, CORRENTE NOMINAL DE 32A - FORNECIMENTO E INSTALAÇÃO. AF_10/2020</v>
      </c>
      <c r="O192" s="16" t="str">
        <f t="shared" si="158"/>
        <v>UN</v>
      </c>
    </row>
    <row r="193" spans="1:21" ht="29.25" customHeight="1" x14ac:dyDescent="0.25">
      <c r="A193" s="16" t="s">
        <v>407</v>
      </c>
      <c r="B193" s="16">
        <v>93668</v>
      </c>
      <c r="C193" s="16" t="s">
        <v>21</v>
      </c>
      <c r="D193" s="17" t="s">
        <v>408</v>
      </c>
      <c r="E193" s="16" t="s">
        <v>195</v>
      </c>
      <c r="F193" s="18">
        <v>1</v>
      </c>
      <c r="G193" s="18">
        <f>IFERROR(VLOOKUP($B193,'SERVIÇOS SINAPI 01-2026'!$A:$E,5,0),"")</f>
        <v>68.400000000000006</v>
      </c>
      <c r="H193" s="18">
        <f t="shared" si="151"/>
        <v>68.400000000000006</v>
      </c>
      <c r="I193" s="18">
        <f t="shared" si="152"/>
        <v>85.089600000000004</v>
      </c>
      <c r="J193" s="19">
        <f t="shared" si="153"/>
        <v>85.089600000000004</v>
      </c>
      <c r="K193" s="20">
        <f t="shared" si="154"/>
        <v>93668</v>
      </c>
      <c r="L193" s="17" t="str">
        <f t="shared" si="155"/>
        <v>SINAPI</v>
      </c>
      <c r="M193" s="17" t="str">
        <f t="shared" si="156"/>
        <v xml:space="preserve"> 15.4.7</v>
      </c>
      <c r="N193" s="17" t="str">
        <f t="shared" si="157"/>
        <v>DISJUNTOR TRIPOLAR TIPO DIN, CORRENTE NOMINAL DE 16A - FORNECIMENTO E INSTALAÇÃO. AF_10/2020</v>
      </c>
      <c r="O193" s="16" t="str">
        <f t="shared" si="158"/>
        <v>UN</v>
      </c>
    </row>
    <row r="194" spans="1:21" ht="29.25" customHeight="1" x14ac:dyDescent="0.25">
      <c r="A194" s="16" t="s">
        <v>409</v>
      </c>
      <c r="B194" s="16">
        <v>101895</v>
      </c>
      <c r="C194" s="16" t="s">
        <v>21</v>
      </c>
      <c r="D194" s="17" t="s">
        <v>410</v>
      </c>
      <c r="E194" s="16" t="s">
        <v>146</v>
      </c>
      <c r="F194" s="18">
        <v>3</v>
      </c>
      <c r="G194" s="18">
        <f>IFERROR(VLOOKUP($B194,'SERVIÇOS SINAPI 01-2026'!$A:$E,5,0),"")</f>
        <v>421.75</v>
      </c>
      <c r="H194" s="18">
        <f t="shared" si="151"/>
        <v>1265.25</v>
      </c>
      <c r="I194" s="18">
        <f t="shared" si="152"/>
        <v>524.65700000000004</v>
      </c>
      <c r="J194" s="19">
        <f t="shared" si="153"/>
        <v>1573.971</v>
      </c>
      <c r="K194" s="20">
        <f t="shared" si="154"/>
        <v>101895</v>
      </c>
      <c r="L194" s="17" t="str">
        <f t="shared" si="155"/>
        <v>SINAPI</v>
      </c>
      <c r="M194" s="17" t="str">
        <f t="shared" si="156"/>
        <v xml:space="preserve"> 15.4.8</v>
      </c>
      <c r="N194" s="17" t="str">
        <f t="shared" si="157"/>
        <v>DISJUNTOR TERMOMAGNÉTICO TRIPOLAR , CORRENTE NOMINAL DE 125A - FORNECIMENTO E INSTALAÇÃO. AF_10/2020</v>
      </c>
      <c r="O194" s="16" t="str">
        <f t="shared" si="158"/>
        <v>und</v>
      </c>
    </row>
    <row r="195" spans="1:21" ht="29.25" customHeight="1" x14ac:dyDescent="0.25">
      <c r="A195" s="16" t="s">
        <v>411</v>
      </c>
      <c r="B195" s="16" t="s">
        <v>412</v>
      </c>
      <c r="C195" s="16"/>
      <c r="D195" s="17" t="s">
        <v>413</v>
      </c>
      <c r="E195" s="16" t="s">
        <v>146</v>
      </c>
      <c r="F195" s="18">
        <v>12</v>
      </c>
      <c r="G195" s="18">
        <f>'COMP-09'!J20</f>
        <v>223.45</v>
      </c>
      <c r="H195" s="18">
        <f t="shared" si="151"/>
        <v>2681.3999999999996</v>
      </c>
      <c r="I195" s="18">
        <f t="shared" si="152"/>
        <v>277.97179999999997</v>
      </c>
      <c r="J195" s="19">
        <f t="shared" si="153"/>
        <v>3335.6615999999995</v>
      </c>
      <c r="K195" s="20" t="str">
        <f t="shared" si="154"/>
        <v>COMP-09</v>
      </c>
      <c r="L195" s="17">
        <f t="shared" si="155"/>
        <v>0</v>
      </c>
      <c r="M195" s="17" t="str">
        <f t="shared" si="156"/>
        <v xml:space="preserve"> 15.4.9</v>
      </c>
      <c r="N195" s="17" t="str">
        <f t="shared" si="157"/>
        <v>DISPOSITIVO DPS CLASSE II, 1 POLO, TENSAO MAXIMA DE 175 V, CORRENTE MAXIMA DE *90* KA (TIPO AC)</v>
      </c>
      <c r="O195" s="16" t="str">
        <f t="shared" si="158"/>
        <v>und</v>
      </c>
      <c r="P195" s="3"/>
      <c r="Q195" s="3"/>
      <c r="S195" s="3"/>
      <c r="T195" s="3"/>
      <c r="U195" s="3"/>
    </row>
    <row r="196" spans="1:21" ht="24" customHeight="1" x14ac:dyDescent="0.25">
      <c r="A196" s="13" t="s">
        <v>414</v>
      </c>
      <c r="B196" s="13"/>
      <c r="C196" s="13"/>
      <c r="D196" s="12" t="s">
        <v>415</v>
      </c>
      <c r="E196" s="12"/>
      <c r="F196" s="21"/>
      <c r="G196" s="13"/>
      <c r="H196" s="15"/>
      <c r="I196" s="15"/>
      <c r="J196" s="15"/>
      <c r="K196" s="12"/>
      <c r="L196" s="12"/>
      <c r="M196" s="12" t="s">
        <v>416</v>
      </c>
      <c r="N196" s="12" t="s">
        <v>415</v>
      </c>
      <c r="O196" s="12"/>
    </row>
    <row r="197" spans="1:21" ht="41.25" customHeight="1" x14ac:dyDescent="0.25">
      <c r="A197" s="16" t="s">
        <v>417</v>
      </c>
      <c r="B197" s="16">
        <v>91926</v>
      </c>
      <c r="C197" s="16" t="s">
        <v>21</v>
      </c>
      <c r="D197" s="17" t="s">
        <v>418</v>
      </c>
      <c r="E197" s="16" t="s">
        <v>23</v>
      </c>
      <c r="F197" s="18">
        <v>3166</v>
      </c>
      <c r="G197" s="18">
        <f>IFERROR(VLOOKUP($B197,'SERVIÇOS SINAPI 01-2026'!$A:$E,5,0),"")</f>
        <v>5.45</v>
      </c>
      <c r="H197" s="18">
        <f t="shared" ref="H197:H204" si="159">IFERROR(F197*G197,"")</f>
        <v>17254.7</v>
      </c>
      <c r="I197" s="18">
        <f t="shared" ref="I197:I204" si="160">IFERROR(G197*(1+$H$5),"")</f>
        <v>6.7797999999999998</v>
      </c>
      <c r="J197" s="19">
        <f t="shared" ref="J197:J204" si="161">IFERROR(F197*I197,"")</f>
        <v>21464.846799999999</v>
      </c>
      <c r="K197" s="20">
        <f t="shared" ref="K197:K204" si="162">B197</f>
        <v>91926</v>
      </c>
      <c r="L197" s="17" t="str">
        <f t="shared" ref="L197:L204" si="163">C197</f>
        <v>SINAPI</v>
      </c>
      <c r="M197" s="17" t="str">
        <f t="shared" ref="M197:M204" si="164">A197</f>
        <v xml:space="preserve"> 15.5.1 </v>
      </c>
      <c r="N197" s="17" t="str">
        <f t="shared" ref="N197:N204" si="165">D197</f>
        <v>CABO DE COBRE FLEXÍVEL ISOLADO, 2,5 MM², ANTI-CHAMA 450/750 V, PARA CIRCUITOS TERMINAIS - FORNECIMENTO E INSTALAÇÃO. AF_03/2023</v>
      </c>
      <c r="O197" s="16" t="str">
        <f t="shared" ref="O197:O204" si="166">E197</f>
        <v>M</v>
      </c>
    </row>
    <row r="198" spans="1:21" ht="42.75" customHeight="1" x14ac:dyDescent="0.25">
      <c r="A198" s="16" t="s">
        <v>419</v>
      </c>
      <c r="B198" s="16">
        <v>91928</v>
      </c>
      <c r="C198" s="16" t="s">
        <v>21</v>
      </c>
      <c r="D198" s="17" t="s">
        <v>420</v>
      </c>
      <c r="E198" s="16" t="s">
        <v>23</v>
      </c>
      <c r="F198" s="18">
        <v>535</v>
      </c>
      <c r="G198" s="18">
        <f>IFERROR(VLOOKUP($B198,'SERVIÇOS SINAPI 01-2026'!$A:$E,5,0),"")</f>
        <v>8.33</v>
      </c>
      <c r="H198" s="18">
        <f t="shared" si="159"/>
        <v>4456.55</v>
      </c>
      <c r="I198" s="18">
        <f t="shared" si="160"/>
        <v>10.36252</v>
      </c>
      <c r="J198" s="19">
        <f t="shared" si="161"/>
        <v>5543.9481999999998</v>
      </c>
      <c r="K198" s="20">
        <f t="shared" si="162"/>
        <v>91928</v>
      </c>
      <c r="L198" s="17" t="str">
        <f t="shared" si="163"/>
        <v>SINAPI</v>
      </c>
      <c r="M198" s="17" t="str">
        <f t="shared" si="164"/>
        <v xml:space="preserve"> 15.5.2</v>
      </c>
      <c r="N198" s="17" t="str">
        <f t="shared" si="165"/>
        <v>CABO DE COBRE FLEXÍVEL ISOLADO, 4 MM², ANTI-CHAMA 450/750 V, PARA CIRCUITOS TERMINAIS - FORNECIMENTO E INSTALAÇÃO. AF_03/2023</v>
      </c>
      <c r="O198" s="16" t="str">
        <f t="shared" si="166"/>
        <v>M</v>
      </c>
    </row>
    <row r="199" spans="1:21" ht="47.25" customHeight="1" x14ac:dyDescent="0.25">
      <c r="A199" s="16" t="s">
        <v>421</v>
      </c>
      <c r="B199" s="16">
        <v>91930</v>
      </c>
      <c r="C199" s="16" t="s">
        <v>21</v>
      </c>
      <c r="D199" s="17" t="s">
        <v>422</v>
      </c>
      <c r="E199" s="16" t="s">
        <v>23</v>
      </c>
      <c r="F199" s="18">
        <v>172</v>
      </c>
      <c r="G199" s="18">
        <f>IFERROR(VLOOKUP($B199,'SERVIÇOS SINAPI 01-2026'!$A:$E,5,0),"")</f>
        <v>11.58</v>
      </c>
      <c r="H199" s="18">
        <f t="shared" si="159"/>
        <v>1991.76</v>
      </c>
      <c r="I199" s="18">
        <f t="shared" si="160"/>
        <v>14.405519999999999</v>
      </c>
      <c r="J199" s="19">
        <f t="shared" si="161"/>
        <v>2477.74944</v>
      </c>
      <c r="K199" s="20">
        <f t="shared" si="162"/>
        <v>91930</v>
      </c>
      <c r="L199" s="17" t="str">
        <f t="shared" si="163"/>
        <v>SINAPI</v>
      </c>
      <c r="M199" s="17" t="str">
        <f t="shared" si="164"/>
        <v xml:space="preserve"> 15.5.3</v>
      </c>
      <c r="N199" s="17" t="str">
        <f t="shared" si="165"/>
        <v>CABO DE COBRE FLEXÍVEL ISOLADO, 6 MM², ANTI-CHAMA 450/750 V, PARA CIRCUITOS TERMINAIS - FORNECIMENTO E INSTALAÇÃO. AF_03/2023</v>
      </c>
      <c r="O199" s="16" t="str">
        <f t="shared" si="166"/>
        <v>M</v>
      </c>
    </row>
    <row r="200" spans="1:21" ht="32.25" customHeight="1" x14ac:dyDescent="0.25">
      <c r="A200" s="16" t="s">
        <v>423</v>
      </c>
      <c r="B200" s="16">
        <v>91934</v>
      </c>
      <c r="C200" s="16" t="s">
        <v>21</v>
      </c>
      <c r="D200" s="17" t="s">
        <v>424</v>
      </c>
      <c r="E200" s="16" t="s">
        <v>23</v>
      </c>
      <c r="F200" s="18">
        <v>57</v>
      </c>
      <c r="G200" s="18">
        <f>IFERROR(VLOOKUP($B200,'SERVIÇOS SINAPI 01-2026'!$A:$E,5,0),"")</f>
        <v>29.66</v>
      </c>
      <c r="H200" s="18">
        <f t="shared" si="159"/>
        <v>1690.6200000000001</v>
      </c>
      <c r="I200" s="18">
        <f t="shared" si="160"/>
        <v>36.897039999999997</v>
      </c>
      <c r="J200" s="19">
        <f t="shared" si="161"/>
        <v>2103.1312799999996</v>
      </c>
      <c r="K200" s="20">
        <f t="shared" si="162"/>
        <v>91934</v>
      </c>
      <c r="L200" s="17" t="str">
        <f t="shared" si="163"/>
        <v>SINAPI</v>
      </c>
      <c r="M200" s="17" t="str">
        <f t="shared" si="164"/>
        <v xml:space="preserve"> 15.5.4</v>
      </c>
      <c r="N200" s="17" t="str">
        <f t="shared" si="165"/>
        <v>CABO DE COBRE FLEXÍVEL ISOLADO, 16 MM², ANTI-CHAMA 450/750 V, PARA DISTRIBUIÇÃO - FORNECIMENTO E INSTALAÇÃO. AF_12/2015</v>
      </c>
      <c r="O200" s="16" t="str">
        <f t="shared" si="166"/>
        <v>M</v>
      </c>
    </row>
    <row r="201" spans="1:21" ht="39" customHeight="1" x14ac:dyDescent="0.25">
      <c r="A201" s="16" t="s">
        <v>425</v>
      </c>
      <c r="B201" s="16">
        <v>92988</v>
      </c>
      <c r="C201" s="16" t="s">
        <v>21</v>
      </c>
      <c r="D201" s="17" t="s">
        <v>426</v>
      </c>
      <c r="E201" s="16" t="s">
        <v>23</v>
      </c>
      <c r="F201" s="18">
        <v>94</v>
      </c>
      <c r="G201" s="18">
        <f>IFERROR(VLOOKUP($B201,'SERVIÇOS SINAPI 01-2026'!$A:$E,5,0),"")</f>
        <v>65.31</v>
      </c>
      <c r="H201" s="18">
        <f t="shared" si="159"/>
        <v>6139.14</v>
      </c>
      <c r="I201" s="18">
        <f t="shared" si="160"/>
        <v>81.245640000000009</v>
      </c>
      <c r="J201" s="19">
        <f t="shared" si="161"/>
        <v>7637.0901600000007</v>
      </c>
      <c r="K201" s="20">
        <f t="shared" si="162"/>
        <v>92988</v>
      </c>
      <c r="L201" s="17" t="str">
        <f t="shared" si="163"/>
        <v>SINAPI</v>
      </c>
      <c r="M201" s="17" t="str">
        <f t="shared" si="164"/>
        <v xml:space="preserve"> 15.5.5</v>
      </c>
      <c r="N201" s="17" t="str">
        <f t="shared" si="165"/>
        <v>CABO DE COBRE FLEXÍVEL ISOLADO, 50 MM², ANTI-CHAMA 0,6/1,0 KV, PARA REDE ENTERRADA DE DISTRIBUIÇÃO DE ENERGIA ELÉTRICA - FORNECIMENTO E INSTALAÇÃO. AF_12/2021</v>
      </c>
      <c r="O201" s="16" t="str">
        <f t="shared" si="166"/>
        <v>M</v>
      </c>
      <c r="P201" s="3"/>
      <c r="Q201" s="22"/>
    </row>
    <row r="202" spans="1:21" ht="31.5" customHeight="1" x14ac:dyDescent="0.25">
      <c r="A202" s="16" t="s">
        <v>427</v>
      </c>
      <c r="B202" s="16">
        <v>91935</v>
      </c>
      <c r="C202" s="16" t="s">
        <v>21</v>
      </c>
      <c r="D202" s="17" t="s">
        <v>428</v>
      </c>
      <c r="E202" s="16" t="s">
        <v>23</v>
      </c>
      <c r="F202" s="18">
        <v>108</v>
      </c>
      <c r="G202" s="18">
        <f>IFERROR(VLOOKUP($B202,'SERVIÇOS SINAPI 01-2026'!$A:$E,5,0),"")</f>
        <v>30.98</v>
      </c>
      <c r="H202" s="18">
        <f t="shared" si="159"/>
        <v>3345.84</v>
      </c>
      <c r="I202" s="18">
        <f t="shared" si="160"/>
        <v>38.539119999999997</v>
      </c>
      <c r="J202" s="19">
        <f t="shared" si="161"/>
        <v>4162.2249599999996</v>
      </c>
      <c r="K202" s="20">
        <f t="shared" si="162"/>
        <v>91935</v>
      </c>
      <c r="L202" s="17" t="str">
        <f t="shared" si="163"/>
        <v>SINAPI</v>
      </c>
      <c r="M202" s="17" t="str">
        <f t="shared" si="164"/>
        <v xml:space="preserve"> 15.5.6</v>
      </c>
      <c r="N202" s="17" t="str">
        <f t="shared" si="165"/>
        <v>CABO DE COBRE FLEXÍVEL ISOLADO, 16 MM², ANTI-CHAMA 0,6/1,0 KV, PARA DISTRIBUIÇÃO - FORNECIMENTO E INSTALAÇÃO. AF_12/2015</v>
      </c>
      <c r="O202" s="16" t="str">
        <f t="shared" si="166"/>
        <v>M</v>
      </c>
    </row>
    <row r="203" spans="1:21" ht="40.5" customHeight="1" x14ac:dyDescent="0.25">
      <c r="A203" s="16" t="s">
        <v>429</v>
      </c>
      <c r="B203" s="16">
        <v>92986</v>
      </c>
      <c r="C203" s="16" t="s">
        <v>21</v>
      </c>
      <c r="D203" s="17" t="s">
        <v>430</v>
      </c>
      <c r="E203" s="16" t="s">
        <v>23</v>
      </c>
      <c r="F203" s="18">
        <v>165</v>
      </c>
      <c r="G203" s="18">
        <f>IFERROR(VLOOKUP($B203,'SERVIÇOS SINAPI 01-2026'!$A:$E,5,0),"")</f>
        <v>45.2</v>
      </c>
      <c r="H203" s="18">
        <f t="shared" si="159"/>
        <v>7458.0000000000009</v>
      </c>
      <c r="I203" s="18">
        <f t="shared" si="160"/>
        <v>56.228800000000007</v>
      </c>
      <c r="J203" s="19">
        <f t="shared" si="161"/>
        <v>9277.7520000000004</v>
      </c>
      <c r="K203" s="20">
        <f t="shared" si="162"/>
        <v>92986</v>
      </c>
      <c r="L203" s="17" t="str">
        <f t="shared" si="163"/>
        <v>SINAPI</v>
      </c>
      <c r="M203" s="17" t="str">
        <f t="shared" si="164"/>
        <v xml:space="preserve"> 15.5.7</v>
      </c>
      <c r="N203" s="17" t="str">
        <f t="shared" si="165"/>
        <v>CABO DE COBRE FLEXÍVEL ISOLADO, 35 MM², ANTI-CHAMA 0,6/1,0 KV, PARA REDE ENTERRADA DE DISTRIBUIÇÃO DE ENERGIA ELÉTRICA - FORNECIMENTO E INSTALAÇÃO. AF_12/2021</v>
      </c>
      <c r="O203" s="16" t="str">
        <f t="shared" si="166"/>
        <v>M</v>
      </c>
    </row>
    <row r="204" spans="1:21" ht="41.25" customHeight="1" x14ac:dyDescent="0.25">
      <c r="A204" s="16" t="s">
        <v>431</v>
      </c>
      <c r="B204" s="16">
        <v>92992</v>
      </c>
      <c r="C204" s="16" t="s">
        <v>21</v>
      </c>
      <c r="D204" s="17" t="s">
        <v>432</v>
      </c>
      <c r="E204" s="16" t="s">
        <v>23</v>
      </c>
      <c r="F204" s="18">
        <v>190</v>
      </c>
      <c r="G204" s="18">
        <f>IFERROR(VLOOKUP($B204,'SERVIÇOS SINAPI 01-2026'!$A:$E,5,0),"")</f>
        <v>116.48</v>
      </c>
      <c r="H204" s="18">
        <f t="shared" si="159"/>
        <v>22131.200000000001</v>
      </c>
      <c r="I204" s="18">
        <f t="shared" si="160"/>
        <v>144.90111999999999</v>
      </c>
      <c r="J204" s="19">
        <f t="shared" si="161"/>
        <v>27531.212799999998</v>
      </c>
      <c r="K204" s="20">
        <f t="shared" si="162"/>
        <v>92992</v>
      </c>
      <c r="L204" s="17" t="str">
        <f t="shared" si="163"/>
        <v>SINAPI</v>
      </c>
      <c r="M204" s="17" t="str">
        <f t="shared" si="164"/>
        <v xml:space="preserve"> 15.5.8</v>
      </c>
      <c r="N204" s="17" t="str">
        <f t="shared" si="165"/>
        <v>CABO DE COBRE FLEXÍVEL ISOLADO, 95 MM², ANTI-CHAMA 0,6/1,0 KV, PARA REDE ENTERRADA DE DISTRIBUIÇÃO DE ENERGIA ELÉTRICA - FORNECIMENTO E INSTALAÇÃO. AF_12/2021</v>
      </c>
      <c r="O204" s="16" t="str">
        <f t="shared" si="166"/>
        <v>M</v>
      </c>
    </row>
    <row r="205" spans="1:21" ht="24" customHeight="1" x14ac:dyDescent="0.25">
      <c r="A205" s="13" t="s">
        <v>433</v>
      </c>
      <c r="B205" s="13"/>
      <c r="C205" s="13"/>
      <c r="D205" s="12" t="s">
        <v>434</v>
      </c>
      <c r="E205" s="12"/>
      <c r="F205" s="21"/>
      <c r="G205" s="13"/>
      <c r="H205" s="15"/>
      <c r="I205" s="15"/>
      <c r="J205" s="15"/>
      <c r="K205" s="12"/>
      <c r="L205" s="12"/>
      <c r="M205" s="12" t="s">
        <v>435</v>
      </c>
      <c r="N205" s="12" t="s">
        <v>434</v>
      </c>
      <c r="O205" s="12"/>
    </row>
    <row r="206" spans="1:21" ht="51.75" customHeight="1" x14ac:dyDescent="0.25">
      <c r="A206" s="16" t="s">
        <v>436</v>
      </c>
      <c r="B206" s="16">
        <v>101512</v>
      </c>
      <c r="C206" s="16" t="s">
        <v>21</v>
      </c>
      <c r="D206" s="17" t="s">
        <v>437</v>
      </c>
      <c r="E206" s="16" t="s">
        <v>195</v>
      </c>
      <c r="F206" s="18">
        <v>0</v>
      </c>
      <c r="G206" s="18">
        <f>IFERROR(VLOOKUP($B206,'SERVIÇOS SINAPI 01-2026'!$A:$E,5,0),"")</f>
        <v>2814.18</v>
      </c>
      <c r="H206" s="18">
        <f>IFERROR(F206*G206,"")</f>
        <v>0</v>
      </c>
      <c r="I206" s="18">
        <f>IFERROR(G206*(1+$H$5),"")</f>
        <v>3500.8399199999999</v>
      </c>
      <c r="J206" s="19">
        <f>IFERROR(F206*I206,"")</f>
        <v>0</v>
      </c>
      <c r="K206" s="20">
        <f t="shared" ref="K206:K207" si="167">B206</f>
        <v>101512</v>
      </c>
      <c r="L206" s="17" t="str">
        <f t="shared" ref="L206:L207" si="168">C206</f>
        <v>SINAPI</v>
      </c>
      <c r="M206" s="17" t="str">
        <f t="shared" ref="M206:M207" si="169">A206</f>
        <v xml:space="preserve"> 15.6.1 </v>
      </c>
      <c r="N206" s="17" t="str">
        <f t="shared" ref="N206:N207" si="170">D206</f>
        <v>ENTRADA DE ENERGIA ELÉTRICA, AÉREA, TRIFÁSICA, COM CAIXA DE EMBUTIR, CABO DE 35 MM2 E DISJUNTOR DIN 50A (NÃO INCLUSO O POSTE DE CONCRETO). AF_07/2020_PS</v>
      </c>
      <c r="O206" s="16" t="str">
        <f t="shared" ref="O206:O207" si="171">E206</f>
        <v>UN</v>
      </c>
    </row>
    <row r="207" spans="1:21" ht="39" customHeight="1" x14ac:dyDescent="0.25">
      <c r="A207" s="16" t="s">
        <v>438</v>
      </c>
      <c r="B207" s="16">
        <v>97362</v>
      </c>
      <c r="C207" s="16" t="s">
        <v>21</v>
      </c>
      <c r="D207" s="17" t="s">
        <v>439</v>
      </c>
      <c r="E207" s="16" t="s">
        <v>195</v>
      </c>
      <c r="F207" s="18">
        <v>1</v>
      </c>
      <c r="G207" s="18">
        <f>IFERROR(VLOOKUP($B207,'SERVIÇOS SINAPI 01-2026'!$A:$E,5,0),"")</f>
        <v>1500.93</v>
      </c>
      <c r="H207" s="18">
        <f>IFERROR(F207*G207,"")</f>
        <v>1500.93</v>
      </c>
      <c r="I207" s="18">
        <f>IFERROR(G207*(1+$H$5),"")</f>
        <v>1867.1569200000001</v>
      </c>
      <c r="J207" s="19">
        <f>IFERROR(F207*I207,"")</f>
        <v>1867.1569200000001</v>
      </c>
      <c r="K207" s="20">
        <f t="shared" si="167"/>
        <v>97362</v>
      </c>
      <c r="L207" s="17" t="str">
        <f t="shared" si="168"/>
        <v>SINAPI</v>
      </c>
      <c r="M207" s="17" t="str">
        <f t="shared" si="169"/>
        <v xml:space="preserve"> 15.6.2 </v>
      </c>
      <c r="N207" s="17" t="str">
        <f t="shared" si="170"/>
        <v>QUADRO DE MEDIÇÃO GERAL DE ENERGIA PARA BARRAMENTO BLINDADO COM 4 MEDIDORES - FORNECIMENTO E INSTALAÇÃO. AF_10/2020</v>
      </c>
      <c r="O207" s="16" t="str">
        <f t="shared" si="171"/>
        <v>UN</v>
      </c>
    </row>
    <row r="208" spans="1:21" ht="24" customHeight="1" x14ac:dyDescent="0.25">
      <c r="A208" s="13">
        <v>16</v>
      </c>
      <c r="B208" s="13"/>
      <c r="C208" s="13"/>
      <c r="D208" s="12" t="s">
        <v>440</v>
      </c>
      <c r="E208" s="12"/>
      <c r="F208" s="21"/>
      <c r="G208" s="13"/>
      <c r="H208" s="15"/>
      <c r="I208" s="15"/>
      <c r="J208" s="15"/>
      <c r="K208" s="12"/>
      <c r="L208" s="12"/>
      <c r="M208" s="12">
        <v>16</v>
      </c>
      <c r="N208" s="12" t="s">
        <v>440</v>
      </c>
      <c r="O208" s="12"/>
    </row>
    <row r="209" spans="1:15" ht="24" customHeight="1" x14ac:dyDescent="0.25">
      <c r="A209" s="13" t="s">
        <v>441</v>
      </c>
      <c r="B209" s="13"/>
      <c r="C209" s="13"/>
      <c r="D209" s="12" t="s">
        <v>442</v>
      </c>
      <c r="E209" s="12"/>
      <c r="F209" s="21"/>
      <c r="G209" s="13"/>
      <c r="H209" s="15"/>
      <c r="I209" s="15"/>
      <c r="J209" s="15"/>
      <c r="K209" s="12"/>
      <c r="L209" s="12"/>
      <c r="M209" s="12" t="s">
        <v>443</v>
      </c>
      <c r="N209" s="12" t="s">
        <v>442</v>
      </c>
      <c r="O209" s="12"/>
    </row>
    <row r="210" spans="1:15" ht="25.5" customHeight="1" x14ac:dyDescent="0.25">
      <c r="A210" s="16" t="s">
        <v>444</v>
      </c>
      <c r="B210" s="16">
        <v>98305</v>
      </c>
      <c r="C210" s="16" t="s">
        <v>21</v>
      </c>
      <c r="D210" s="17" t="s">
        <v>445</v>
      </c>
      <c r="E210" s="16" t="s">
        <v>146</v>
      </c>
      <c r="F210" s="18">
        <v>1</v>
      </c>
      <c r="G210" s="18">
        <f>IFERROR(VLOOKUP($B210,'SERVIÇOS SINAPI 01-2026'!$A:$E,5,0),"")</f>
        <v>2698.68</v>
      </c>
      <c r="H210" s="18">
        <f t="shared" ref="H210:H226" si="172">IFERROR(F210*G210,"")</f>
        <v>2698.68</v>
      </c>
      <c r="I210" s="18">
        <f t="shared" ref="I210:I226" si="173">IFERROR(G210*(1+$H$5),"")</f>
        <v>3357.1579199999996</v>
      </c>
      <c r="J210" s="19">
        <f t="shared" ref="J210:J226" si="174">IFERROR(F210*I210,"")</f>
        <v>3357.1579199999996</v>
      </c>
      <c r="K210" s="20">
        <f t="shared" ref="K210:K226" si="175">B210</f>
        <v>98305</v>
      </c>
      <c r="L210" s="17" t="str">
        <f t="shared" ref="L210:L226" si="176">C210</f>
        <v>SINAPI</v>
      </c>
      <c r="M210" s="17" t="str">
        <f t="shared" ref="M210:M226" si="177">A210</f>
        <v xml:space="preserve"> 16.1.1 </v>
      </c>
      <c r="N210" s="17" t="str">
        <f t="shared" ref="N210:N226" si="178">D210</f>
        <v>RACK FECHADO PARA SERVIDOR - FORNECIMENTO E INSTALAÇÃO. AF_11/2019</v>
      </c>
      <c r="O210" s="16" t="str">
        <f t="shared" ref="O210:O226" si="179">E210</f>
        <v>und</v>
      </c>
    </row>
    <row r="211" spans="1:15" ht="45" customHeight="1" x14ac:dyDescent="0.25">
      <c r="A211" s="16" t="s">
        <v>446</v>
      </c>
      <c r="B211" s="16">
        <v>100561</v>
      </c>
      <c r="C211" s="16" t="s">
        <v>21</v>
      </c>
      <c r="D211" s="17" t="s">
        <v>447</v>
      </c>
      <c r="E211" s="16" t="s">
        <v>195</v>
      </c>
      <c r="F211" s="18">
        <v>1</v>
      </c>
      <c r="G211" s="18">
        <f>IFERROR(VLOOKUP($B211,'SERVIÇOS SINAPI 01-2026'!$A:$E,5,0),"")</f>
        <v>152.94999999999999</v>
      </c>
      <c r="H211" s="18">
        <f t="shared" si="172"/>
        <v>152.94999999999999</v>
      </c>
      <c r="I211" s="18">
        <f t="shared" si="173"/>
        <v>190.26979999999998</v>
      </c>
      <c r="J211" s="19">
        <f t="shared" si="174"/>
        <v>190.26979999999998</v>
      </c>
      <c r="K211" s="20">
        <f t="shared" si="175"/>
        <v>100561</v>
      </c>
      <c r="L211" s="17" t="str">
        <f t="shared" si="176"/>
        <v>SINAPI</v>
      </c>
      <c r="M211" s="17" t="str">
        <f t="shared" si="177"/>
        <v xml:space="preserve"> 16.1.2 </v>
      </c>
      <c r="N211" s="17" t="str">
        <f t="shared" si="178"/>
        <v>QUADRO DE DISTRIBUICAO PARA TELEFONE N.3, 40X40X12CM EM CHAPA METALICA, DE EMBUTIR, SEM ACESSORIOS, PADRAO TELEBRAS, FORNECIMENTO E INSTALAÇÃO. AF_11/2019</v>
      </c>
      <c r="O211" s="16" t="str">
        <f t="shared" si="179"/>
        <v>UN</v>
      </c>
    </row>
    <row r="212" spans="1:15" ht="25.5" customHeight="1" x14ac:dyDescent="0.25">
      <c r="A212" s="16" t="s">
        <v>448</v>
      </c>
      <c r="B212" s="16">
        <v>91940</v>
      </c>
      <c r="C212" s="16" t="s">
        <v>21</v>
      </c>
      <c r="D212" s="17" t="s">
        <v>364</v>
      </c>
      <c r="E212" s="16" t="s">
        <v>195</v>
      </c>
      <c r="F212" s="18">
        <v>17</v>
      </c>
      <c r="G212" s="18">
        <f>IFERROR(VLOOKUP($B212,'SERVIÇOS SINAPI 01-2026'!$A:$E,5,0),"")</f>
        <v>25.25</v>
      </c>
      <c r="H212" s="18">
        <f t="shared" si="172"/>
        <v>429.25</v>
      </c>
      <c r="I212" s="18">
        <f t="shared" si="173"/>
        <v>31.411000000000001</v>
      </c>
      <c r="J212" s="19">
        <f t="shared" si="174"/>
        <v>533.98700000000008</v>
      </c>
      <c r="K212" s="20">
        <f t="shared" si="175"/>
        <v>91940</v>
      </c>
      <c r="L212" s="17" t="str">
        <f t="shared" si="176"/>
        <v>SINAPI</v>
      </c>
      <c r="M212" s="17" t="str">
        <f t="shared" si="177"/>
        <v>16.1.3</v>
      </c>
      <c r="N212" s="17" t="str">
        <f t="shared" si="178"/>
        <v>CAIXA RETANGULAR 4" X 2" MÉDIA (1,30 M DO PISO), PVC, INSTALADA EM PAREDE - FORNECIMENTO E INSTALAÇÃO. AF_03/2023</v>
      </c>
      <c r="O212" s="16" t="str">
        <f t="shared" si="179"/>
        <v>UN</v>
      </c>
    </row>
    <row r="213" spans="1:15" ht="25.5" customHeight="1" x14ac:dyDescent="0.25">
      <c r="A213" s="16" t="s">
        <v>449</v>
      </c>
      <c r="B213" s="16">
        <v>91943</v>
      </c>
      <c r="C213" s="16" t="s">
        <v>21</v>
      </c>
      <c r="D213" s="17" t="s">
        <v>368</v>
      </c>
      <c r="E213" s="16" t="s">
        <v>167</v>
      </c>
      <c r="F213" s="18">
        <v>2</v>
      </c>
      <c r="G213" s="18">
        <f>IFERROR(VLOOKUP($B213,'SERVIÇOS SINAPI 01-2026'!$A:$E,5,0),"")</f>
        <v>28.76</v>
      </c>
      <c r="H213" s="18">
        <f t="shared" si="172"/>
        <v>57.52</v>
      </c>
      <c r="I213" s="18">
        <f t="shared" si="173"/>
        <v>35.777439999999999</v>
      </c>
      <c r="J213" s="19">
        <f t="shared" si="174"/>
        <v>71.554879999999997</v>
      </c>
      <c r="K213" s="20">
        <f t="shared" si="175"/>
        <v>91943</v>
      </c>
      <c r="L213" s="17" t="str">
        <f t="shared" si="176"/>
        <v>SINAPI</v>
      </c>
      <c r="M213" s="17" t="str">
        <f t="shared" si="177"/>
        <v>16.1.4</v>
      </c>
      <c r="N213" s="17" t="str">
        <f t="shared" si="178"/>
        <v>CAIXA RETANGULAR 4" X 4" MÉDIA (1,30 M DO PISO), PVC, INSTALADA EM PAREDE - FORNECIMENTO E INSTALAÇÃO. AF_03/2023</v>
      </c>
      <c r="O213" s="16" t="str">
        <f t="shared" si="179"/>
        <v>UND</v>
      </c>
    </row>
    <row r="214" spans="1:15" ht="32.25" customHeight="1" x14ac:dyDescent="0.25">
      <c r="A214" s="16" t="s">
        <v>450</v>
      </c>
      <c r="B214" s="16">
        <v>95818</v>
      </c>
      <c r="C214" s="16" t="s">
        <v>21</v>
      </c>
      <c r="D214" s="17" t="s">
        <v>372</v>
      </c>
      <c r="E214" s="16" t="s">
        <v>167</v>
      </c>
      <c r="F214" s="18">
        <v>5</v>
      </c>
      <c r="G214" s="18">
        <f>IFERROR(VLOOKUP($B214,'SERVIÇOS SINAPI 01-2026'!$A:$E,5,0),"")</f>
        <v>44.3</v>
      </c>
      <c r="H214" s="18">
        <f t="shared" si="172"/>
        <v>221.5</v>
      </c>
      <c r="I214" s="18">
        <f t="shared" si="173"/>
        <v>55.109199999999994</v>
      </c>
      <c r="J214" s="19">
        <f t="shared" si="174"/>
        <v>275.54599999999999</v>
      </c>
      <c r="K214" s="20">
        <f t="shared" si="175"/>
        <v>95818</v>
      </c>
      <c r="L214" s="17" t="str">
        <f t="shared" si="176"/>
        <v>SINAPI</v>
      </c>
      <c r="M214" s="17" t="str">
        <f t="shared" si="177"/>
        <v>16.1.5</v>
      </c>
      <c r="N214" s="17" t="str">
        <f t="shared" si="178"/>
        <v xml:space="preserve">CONDULETE DE PVC, TIPO X, PARA ELETRODUTO DE PVC SOLDÁVEL DN 32 MM (1''), APARENTE - FORNECIMENTO E INSTALAÇÃO. AF_10/2022	</v>
      </c>
      <c r="O214" s="16" t="str">
        <f t="shared" si="179"/>
        <v>UND</v>
      </c>
    </row>
    <row r="215" spans="1:15" ht="25.5" customHeight="1" x14ac:dyDescent="0.25">
      <c r="A215" s="16" t="s">
        <v>451</v>
      </c>
      <c r="B215" s="16">
        <v>100556</v>
      </c>
      <c r="C215" s="16" t="s">
        <v>21</v>
      </c>
      <c r="D215" s="17" t="s">
        <v>452</v>
      </c>
      <c r="E215" s="16" t="s">
        <v>146</v>
      </c>
      <c r="F215" s="18">
        <v>2</v>
      </c>
      <c r="G215" s="18">
        <f>IFERROR(VLOOKUP($B215,'SERVIÇOS SINAPI 01-2026'!$A:$E,5,0),"")</f>
        <v>33.340000000000003</v>
      </c>
      <c r="H215" s="18">
        <f t="shared" si="172"/>
        <v>66.680000000000007</v>
      </c>
      <c r="I215" s="18">
        <f t="shared" si="173"/>
        <v>41.474960000000003</v>
      </c>
      <c r="J215" s="19">
        <f t="shared" si="174"/>
        <v>82.949920000000006</v>
      </c>
      <c r="K215" s="20">
        <f t="shared" si="175"/>
        <v>100556</v>
      </c>
      <c r="L215" s="17" t="str">
        <f t="shared" si="176"/>
        <v>SINAPI</v>
      </c>
      <c r="M215" s="17" t="str">
        <f t="shared" si="177"/>
        <v xml:space="preserve"> 16.1.6</v>
      </c>
      <c r="N215" s="17" t="str">
        <f t="shared" si="178"/>
        <v>CAIXA DE PASSAGEM PARA TELEFONE 15X15X10CM (SOBREPOR), FORNECIMENTO E INSTALACAO. AF_11/2019</v>
      </c>
      <c r="O215" s="16" t="str">
        <f t="shared" si="179"/>
        <v>und</v>
      </c>
    </row>
    <row r="216" spans="1:15" ht="40.5" customHeight="1" x14ac:dyDescent="0.25">
      <c r="A216" s="16" t="s">
        <v>453</v>
      </c>
      <c r="B216" s="16">
        <v>101795</v>
      </c>
      <c r="C216" s="16" t="s">
        <v>21</v>
      </c>
      <c r="D216" s="17" t="s">
        <v>454</v>
      </c>
      <c r="E216" s="16" t="s">
        <v>195</v>
      </c>
      <c r="F216" s="18">
        <v>1</v>
      </c>
      <c r="G216" s="18">
        <f>IFERROR(VLOOKUP($B216,'SERVIÇOS SINAPI 01-2026'!$A:$E,5,0),"")</f>
        <v>664.34</v>
      </c>
      <c r="H216" s="18">
        <f t="shared" si="172"/>
        <v>664.34</v>
      </c>
      <c r="I216" s="18">
        <f t="shared" si="173"/>
        <v>826.43896000000007</v>
      </c>
      <c r="J216" s="19">
        <f t="shared" si="174"/>
        <v>826.43896000000007</v>
      </c>
      <c r="K216" s="20">
        <f t="shared" si="175"/>
        <v>101795</v>
      </c>
      <c r="L216" s="17" t="str">
        <f t="shared" si="176"/>
        <v>SINAPI</v>
      </c>
      <c r="M216" s="17" t="str">
        <f t="shared" si="177"/>
        <v xml:space="preserve"> 16.1.7</v>
      </c>
      <c r="N216" s="17" t="str">
        <f t="shared" si="178"/>
        <v>CAIXA ENTERRADA PARA INSTALAÇÕES TELEFÔNICAS TIPO R1, EM ALVENARIA COM BLOCOS DE CONCRETO, DIMENSÕES INTERNAS: 0,35X0,60X0,60 M, EXCLUINDO TAMPÃO. AF_12/2020</v>
      </c>
      <c r="O216" s="16" t="str">
        <f t="shared" si="179"/>
        <v>UN</v>
      </c>
    </row>
    <row r="217" spans="1:15" ht="30.75" customHeight="1" x14ac:dyDescent="0.25">
      <c r="A217" s="16" t="s">
        <v>455</v>
      </c>
      <c r="B217" s="16">
        <v>101798</v>
      </c>
      <c r="C217" s="16" t="s">
        <v>21</v>
      </c>
      <c r="D217" s="17" t="s">
        <v>456</v>
      </c>
      <c r="E217" s="16" t="s">
        <v>195</v>
      </c>
      <c r="F217" s="18">
        <v>1</v>
      </c>
      <c r="G217" s="18">
        <f>IFERROR(VLOOKUP($B217,'SERVIÇOS SINAPI 01-2026'!$A:$E,5,0),"")</f>
        <v>329.2</v>
      </c>
      <c r="H217" s="18">
        <f t="shared" si="172"/>
        <v>329.2</v>
      </c>
      <c r="I217" s="18">
        <f t="shared" si="173"/>
        <v>409.52479999999997</v>
      </c>
      <c r="J217" s="19">
        <f t="shared" si="174"/>
        <v>409.52479999999997</v>
      </c>
      <c r="K217" s="20">
        <f t="shared" si="175"/>
        <v>101798</v>
      </c>
      <c r="L217" s="17" t="str">
        <f t="shared" si="176"/>
        <v>SINAPI</v>
      </c>
      <c r="M217" s="17" t="str">
        <f t="shared" si="177"/>
        <v xml:space="preserve"> 16.1.8</v>
      </c>
      <c r="N217" s="17" t="str">
        <f t="shared" si="178"/>
        <v>TAMPA PARA CAIXA TIPO R1, EM FERRO FUNDIDO, DIMENSÕES INTERNAS: 0,40 X 0,60 M - FORNECIMENTO E INSTALAÇÃO. AF_12/2020</v>
      </c>
      <c r="O217" s="16" t="str">
        <f t="shared" si="179"/>
        <v>UN</v>
      </c>
    </row>
    <row r="218" spans="1:15" ht="43.5" customHeight="1" x14ac:dyDescent="0.25">
      <c r="A218" s="16" t="s">
        <v>457</v>
      </c>
      <c r="B218" s="16">
        <v>91863</v>
      </c>
      <c r="C218" s="16" t="s">
        <v>21</v>
      </c>
      <c r="D218" s="17" t="s">
        <v>381</v>
      </c>
      <c r="E218" s="16" t="s">
        <v>23</v>
      </c>
      <c r="F218" s="18">
        <v>258</v>
      </c>
      <c r="G218" s="18">
        <f>IFERROR(VLOOKUP($B218,'SERVIÇOS SINAPI 01-2026'!$A:$E,5,0),"")</f>
        <v>13.37</v>
      </c>
      <c r="H218" s="18">
        <f t="shared" si="172"/>
        <v>3449.4599999999996</v>
      </c>
      <c r="I218" s="18">
        <f t="shared" si="173"/>
        <v>16.632279999999998</v>
      </c>
      <c r="J218" s="19">
        <f t="shared" si="174"/>
        <v>4291.1282399999991</v>
      </c>
      <c r="K218" s="20">
        <f t="shared" si="175"/>
        <v>91863</v>
      </c>
      <c r="L218" s="17" t="str">
        <f t="shared" si="176"/>
        <v>SINAPI</v>
      </c>
      <c r="M218" s="17" t="str">
        <f t="shared" si="177"/>
        <v>16.1.9</v>
      </c>
      <c r="N218" s="17" t="str">
        <f t="shared" si="178"/>
        <v>ELETRODUTO RÍGIDO ROSCÁVEL, PVC, DN 25 MM (3/4"), PARA CIRCUITOS TERMINAIS, INSTALADO EM FORRO - FORNECIMENTO E INSTALAÇÃO. AF_03/2023</v>
      </c>
      <c r="O218" s="16" t="str">
        <f t="shared" si="179"/>
        <v>M</v>
      </c>
    </row>
    <row r="219" spans="1:15" ht="47.25" customHeight="1" x14ac:dyDescent="0.25">
      <c r="A219" s="16" t="s">
        <v>458</v>
      </c>
      <c r="B219" s="16">
        <v>91864</v>
      </c>
      <c r="C219" s="16" t="s">
        <v>21</v>
      </c>
      <c r="D219" s="17" t="s">
        <v>459</v>
      </c>
      <c r="E219" s="16" t="s">
        <v>23</v>
      </c>
      <c r="F219" s="18">
        <v>95</v>
      </c>
      <c r="G219" s="18">
        <f>IFERROR(VLOOKUP($B219,'SERVIÇOS SINAPI 01-2026'!$A:$E,5,0),"")</f>
        <v>17.36</v>
      </c>
      <c r="H219" s="18">
        <f t="shared" si="172"/>
        <v>1649.2</v>
      </c>
      <c r="I219" s="18">
        <f t="shared" si="173"/>
        <v>21.595839999999999</v>
      </c>
      <c r="J219" s="19">
        <f t="shared" si="174"/>
        <v>2051.6048000000001</v>
      </c>
      <c r="K219" s="20">
        <f t="shared" si="175"/>
        <v>91864</v>
      </c>
      <c r="L219" s="17" t="str">
        <f t="shared" si="176"/>
        <v>SINAPI</v>
      </c>
      <c r="M219" s="17" t="str">
        <f t="shared" si="177"/>
        <v xml:space="preserve"> 16.1.10</v>
      </c>
      <c r="N219" s="17" t="str">
        <f t="shared" si="178"/>
        <v>ELETRODUTO RÍGIDO ROSCÁVEL, PVC, DN 32 MM (1"), PARA CIRCUITOS TERMINAIS, INSTALADO EM FORRO - FORNECIMENTO E INSTALAÇÃO. AF_03/2023</v>
      </c>
      <c r="O219" s="16" t="str">
        <f t="shared" si="179"/>
        <v>M</v>
      </c>
    </row>
    <row r="220" spans="1:15" ht="39" customHeight="1" x14ac:dyDescent="0.25">
      <c r="A220" s="16" t="s">
        <v>460</v>
      </c>
      <c r="B220" s="16">
        <v>97668</v>
      </c>
      <c r="C220" s="16" t="s">
        <v>21</v>
      </c>
      <c r="D220" s="17" t="s">
        <v>387</v>
      </c>
      <c r="E220" s="16" t="s">
        <v>23</v>
      </c>
      <c r="F220" s="18">
        <v>22</v>
      </c>
      <c r="G220" s="18">
        <f>IFERROR(VLOOKUP($B220,'SERVIÇOS SINAPI 01-2026'!$A:$E,5,0),"")</f>
        <v>15.68</v>
      </c>
      <c r="H220" s="18">
        <f t="shared" si="172"/>
        <v>344.96</v>
      </c>
      <c r="I220" s="18">
        <f t="shared" si="173"/>
        <v>19.50592</v>
      </c>
      <c r="J220" s="19">
        <f t="shared" si="174"/>
        <v>429.13024000000001</v>
      </c>
      <c r="K220" s="20">
        <f t="shared" si="175"/>
        <v>97668</v>
      </c>
      <c r="L220" s="17" t="str">
        <f t="shared" si="176"/>
        <v>SINAPI</v>
      </c>
      <c r="M220" s="17" t="str">
        <f t="shared" si="177"/>
        <v>16.1.11</v>
      </c>
      <c r="N220" s="17" t="str">
        <f t="shared" si="178"/>
        <v>ELETRODUTO FLEXÍVEL CORRUGADO, PEAD, DN 63 (2"), PARA REDE ENTERRADA DE DISTRIBUIÇÃO DE ENERGIA ELÉTRICA - FORNECIMENTO E INSTALAÇÃO. AF_12/2021</v>
      </c>
      <c r="O220" s="16" t="str">
        <f t="shared" si="179"/>
        <v>M</v>
      </c>
    </row>
    <row r="221" spans="1:15" ht="39" customHeight="1" x14ac:dyDescent="0.25">
      <c r="A221" s="16" t="s">
        <v>461</v>
      </c>
      <c r="B221" s="16">
        <v>104764</v>
      </c>
      <c r="C221" s="16" t="s">
        <v>21</v>
      </c>
      <c r="D221" s="17" t="s">
        <v>383</v>
      </c>
      <c r="E221" s="16" t="s">
        <v>146</v>
      </c>
      <c r="F221" s="18">
        <v>43</v>
      </c>
      <c r="G221" s="18">
        <f>IFERROR(VLOOKUP($B221,'SERVIÇOS SINAPI 01-2026'!$A:$E,5,0),"")</f>
        <v>24.73</v>
      </c>
      <c r="H221" s="18">
        <f t="shared" si="172"/>
        <v>1063.3900000000001</v>
      </c>
      <c r="I221" s="18">
        <f t="shared" si="173"/>
        <v>30.764120000000002</v>
      </c>
      <c r="J221" s="19">
        <f t="shared" si="174"/>
        <v>1322.85716</v>
      </c>
      <c r="K221" s="20">
        <f t="shared" si="175"/>
        <v>104764</v>
      </c>
      <c r="L221" s="17" t="str">
        <f t="shared" si="176"/>
        <v>SINAPI</v>
      </c>
      <c r="M221" s="17" t="str">
        <f t="shared" si="177"/>
        <v>16.1.12</v>
      </c>
      <c r="N221" s="17" t="str">
        <f t="shared" si="178"/>
        <v>SUPORTE PARA 2 ELETRODUTOS, ESPAÇADO A CADA 80 CM, EM PERFILADO COM COMPRIMENTO DE 25 CM FIXADO EM LAJE, POR METRO DE ELETRODUTO FIXADO. AF_09/2023</v>
      </c>
      <c r="O221" s="16" t="str">
        <f t="shared" si="179"/>
        <v>und</v>
      </c>
    </row>
    <row r="222" spans="1:15" ht="34.5" customHeight="1" x14ac:dyDescent="0.25">
      <c r="A222" s="16" t="s">
        <v>462</v>
      </c>
      <c r="B222" s="16">
        <v>98295</v>
      </c>
      <c r="C222" s="16" t="s">
        <v>21</v>
      </c>
      <c r="D222" s="17" t="s">
        <v>463</v>
      </c>
      <c r="E222" s="16" t="s">
        <v>23</v>
      </c>
      <c r="F222" s="18">
        <v>897</v>
      </c>
      <c r="G222" s="18">
        <f>IFERROR(VLOOKUP($B222,'SERVIÇOS SINAPI 01-2026'!$A:$E,5,0),"")</f>
        <v>6.56</v>
      </c>
      <c r="H222" s="18">
        <f t="shared" si="172"/>
        <v>5884.32</v>
      </c>
      <c r="I222" s="18">
        <f t="shared" si="173"/>
        <v>8.160639999999999</v>
      </c>
      <c r="J222" s="19">
        <f t="shared" si="174"/>
        <v>7320.0940799999989</v>
      </c>
      <c r="K222" s="20">
        <f t="shared" si="175"/>
        <v>98295</v>
      </c>
      <c r="L222" s="17" t="str">
        <f t="shared" si="176"/>
        <v>SINAPI</v>
      </c>
      <c r="M222" s="17" t="str">
        <f t="shared" si="177"/>
        <v xml:space="preserve"> 16.1.13</v>
      </c>
      <c r="N222" s="17" t="str">
        <f t="shared" si="178"/>
        <v>CABO ELETRÔNICO CATEGORIA 5E, INSTALADO EM EDIFICAÇÃO INSTITUCIONAL - FORNECIMENTO E INSTALAÇÃO. AF_11/2019</v>
      </c>
      <c r="O222" s="16" t="str">
        <f t="shared" si="179"/>
        <v>M</v>
      </c>
    </row>
    <row r="223" spans="1:15" ht="38.25" x14ac:dyDescent="0.25">
      <c r="A223" s="16" t="s">
        <v>464</v>
      </c>
      <c r="B223" s="16">
        <v>98293</v>
      </c>
      <c r="C223" s="16" t="s">
        <v>21</v>
      </c>
      <c r="D223" s="17" t="s">
        <v>465</v>
      </c>
      <c r="E223" s="16" t="s">
        <v>23</v>
      </c>
      <c r="F223" s="18">
        <v>12</v>
      </c>
      <c r="G223" s="18">
        <f>IFERROR(VLOOKUP($B223,'SERVIÇOS SINAPI 01-2026'!$A:$E,5,0),"")</f>
        <v>9.4499999999999993</v>
      </c>
      <c r="H223" s="18">
        <f t="shared" si="172"/>
        <v>113.39999999999999</v>
      </c>
      <c r="I223" s="18">
        <f t="shared" si="173"/>
        <v>11.755799999999999</v>
      </c>
      <c r="J223" s="19">
        <f t="shared" si="174"/>
        <v>141.06959999999998</v>
      </c>
      <c r="K223" s="20">
        <f t="shared" si="175"/>
        <v>98293</v>
      </c>
      <c r="L223" s="17" t="str">
        <f t="shared" si="176"/>
        <v>SINAPI</v>
      </c>
      <c r="M223" s="17" t="str">
        <f t="shared" si="177"/>
        <v xml:space="preserve"> 16.1.14</v>
      </c>
      <c r="N223" s="17" t="str">
        <f t="shared" si="178"/>
        <v>CABO TELEFÔNICO CI-50 10 PARES INSTALADO EM DISTRIBUIÇÃO DE EDIFICAÇÃO INSTITUCIONAL - FORNECIMENTO E INSTALAÇÃO. AF_11/2019</v>
      </c>
      <c r="O223" s="16" t="str">
        <f t="shared" si="179"/>
        <v>M</v>
      </c>
    </row>
    <row r="224" spans="1:15" ht="33.75" customHeight="1" x14ac:dyDescent="0.25">
      <c r="A224" s="16" t="s">
        <v>466</v>
      </c>
      <c r="B224" s="16">
        <v>98400</v>
      </c>
      <c r="C224" s="16" t="s">
        <v>21</v>
      </c>
      <c r="D224" s="17" t="s">
        <v>467</v>
      </c>
      <c r="E224" s="16" t="s">
        <v>23</v>
      </c>
      <c r="F224" s="18">
        <v>10</v>
      </c>
      <c r="G224" s="18">
        <f>IFERROR(VLOOKUP($B224,'SERVIÇOS SINAPI 01-2026'!$A:$E,5,0),"")</f>
        <v>14.73</v>
      </c>
      <c r="H224" s="18">
        <f t="shared" si="172"/>
        <v>147.30000000000001</v>
      </c>
      <c r="I224" s="18">
        <f t="shared" si="173"/>
        <v>18.324120000000001</v>
      </c>
      <c r="J224" s="19">
        <f t="shared" si="174"/>
        <v>183.24119999999999</v>
      </c>
      <c r="K224" s="20">
        <f t="shared" si="175"/>
        <v>98400</v>
      </c>
      <c r="L224" s="17" t="str">
        <f t="shared" si="176"/>
        <v>SINAPI</v>
      </c>
      <c r="M224" s="17" t="str">
        <f t="shared" si="177"/>
        <v xml:space="preserve"> 16.1.15</v>
      </c>
      <c r="N224" s="17" t="str">
        <f t="shared" si="178"/>
        <v>CABO TELEFÔNICO CTP-APL-50 10 PARES INSTALADO EM ENTRADA DE EDIFICAÇÃO - FORNECIMENTO E INSTALAÇÃO. AF_11/2019</v>
      </c>
      <c r="O224" s="16" t="str">
        <f t="shared" si="179"/>
        <v>M</v>
      </c>
    </row>
    <row r="225" spans="1:15" ht="21.75" customHeight="1" x14ac:dyDescent="0.25">
      <c r="A225" s="16" t="s">
        <v>468</v>
      </c>
      <c r="B225" s="16">
        <v>98307</v>
      </c>
      <c r="C225" s="16" t="s">
        <v>21</v>
      </c>
      <c r="D225" s="17" t="s">
        <v>469</v>
      </c>
      <c r="E225" s="16" t="s">
        <v>195</v>
      </c>
      <c r="F225" s="18">
        <v>34</v>
      </c>
      <c r="G225" s="18">
        <f>IFERROR(VLOOKUP($B225,'SERVIÇOS SINAPI 01-2026'!$A:$E,5,0),"")</f>
        <v>73.28</v>
      </c>
      <c r="H225" s="18">
        <f t="shared" si="172"/>
        <v>2491.52</v>
      </c>
      <c r="I225" s="18">
        <f t="shared" si="173"/>
        <v>91.160319999999999</v>
      </c>
      <c r="J225" s="19">
        <f t="shared" si="174"/>
        <v>3099.4508799999999</v>
      </c>
      <c r="K225" s="20">
        <f t="shared" si="175"/>
        <v>98307</v>
      </c>
      <c r="L225" s="17" t="str">
        <f t="shared" si="176"/>
        <v>SINAPI</v>
      </c>
      <c r="M225" s="17" t="str">
        <f t="shared" si="177"/>
        <v xml:space="preserve"> 16.1.16</v>
      </c>
      <c r="N225" s="17" t="str">
        <f t="shared" si="178"/>
        <v>TOMADA DE REDE RJ45 - FORNECIMENTO E INSTALAÇÃO. AF_11/2019</v>
      </c>
      <c r="O225" s="16" t="str">
        <f t="shared" si="179"/>
        <v>UN</v>
      </c>
    </row>
    <row r="226" spans="1:15" ht="30" customHeight="1" x14ac:dyDescent="0.25">
      <c r="A226" s="16" t="s">
        <v>470</v>
      </c>
      <c r="B226" s="16">
        <v>98301</v>
      </c>
      <c r="C226" s="16" t="s">
        <v>21</v>
      </c>
      <c r="D226" s="17" t="s">
        <v>471</v>
      </c>
      <c r="E226" s="16" t="s">
        <v>146</v>
      </c>
      <c r="F226" s="18">
        <v>3</v>
      </c>
      <c r="G226" s="18">
        <f>IFERROR(VLOOKUP($B226,'SERVIÇOS SINAPI 01-2026'!$A:$E,5,0),"")</f>
        <v>716.82</v>
      </c>
      <c r="H226" s="18">
        <f t="shared" si="172"/>
        <v>2150.46</v>
      </c>
      <c r="I226" s="18">
        <f t="shared" si="173"/>
        <v>891.72408000000007</v>
      </c>
      <c r="J226" s="19">
        <f t="shared" si="174"/>
        <v>2675.1722400000003</v>
      </c>
      <c r="K226" s="20">
        <f t="shared" si="175"/>
        <v>98301</v>
      </c>
      <c r="L226" s="17" t="str">
        <f t="shared" si="176"/>
        <v>SINAPI</v>
      </c>
      <c r="M226" s="17" t="str">
        <f t="shared" si="177"/>
        <v xml:space="preserve"> 16.1.17</v>
      </c>
      <c r="N226" s="17" t="str">
        <f t="shared" si="178"/>
        <v>PATCH PANEL 24 PORTAS, CATEGORIA 5E - FORNECIMENTO E INSTALAÇÃO. AF_11/2019</v>
      </c>
      <c r="O226" s="16" t="str">
        <f t="shared" si="179"/>
        <v>und</v>
      </c>
    </row>
    <row r="227" spans="1:15" ht="24" customHeight="1" x14ac:dyDescent="0.25">
      <c r="A227" s="13" t="s">
        <v>472</v>
      </c>
      <c r="B227" s="13"/>
      <c r="C227" s="13"/>
      <c r="D227" s="12" t="s">
        <v>473</v>
      </c>
      <c r="E227" s="12"/>
      <c r="F227" s="21"/>
      <c r="G227" s="13"/>
      <c r="H227" s="15"/>
      <c r="I227" s="15"/>
      <c r="J227" s="15"/>
      <c r="K227" s="12"/>
      <c r="L227" s="12"/>
      <c r="M227" s="12" t="s">
        <v>474</v>
      </c>
      <c r="N227" s="12" t="s">
        <v>473</v>
      </c>
      <c r="O227" s="12"/>
    </row>
    <row r="228" spans="1:15" ht="33.75" customHeight="1" x14ac:dyDescent="0.25">
      <c r="A228" s="16" t="s">
        <v>475</v>
      </c>
      <c r="B228" s="16">
        <v>91939</v>
      </c>
      <c r="C228" s="16" t="s">
        <v>21</v>
      </c>
      <c r="D228" s="17" t="s">
        <v>476</v>
      </c>
      <c r="E228" s="16" t="s">
        <v>195</v>
      </c>
      <c r="F228" s="18">
        <v>22</v>
      </c>
      <c r="G228" s="18">
        <f>IFERROR(VLOOKUP($B228,'SERVIÇOS SINAPI 01-2026'!$A:$E,5,0),"")</f>
        <v>44.9</v>
      </c>
      <c r="H228" s="18">
        <f t="shared" ref="H228:H235" si="180">IFERROR(F228*G228,"")</f>
        <v>987.8</v>
      </c>
      <c r="I228" s="18">
        <f t="shared" ref="I228:I235" si="181">IFERROR(G228*(1+$H$5),"")</f>
        <v>55.855599999999995</v>
      </c>
      <c r="J228" s="19">
        <f t="shared" ref="J228:J235" si="182">IFERROR(F228*I228,"")</f>
        <v>1228.8231999999998</v>
      </c>
      <c r="K228" s="20">
        <f t="shared" ref="K228:K235" si="183">B228</f>
        <v>91939</v>
      </c>
      <c r="L228" s="17" t="str">
        <f t="shared" ref="L228:L235" si="184">C228</f>
        <v>SINAPI</v>
      </c>
      <c r="M228" s="17" t="str">
        <f t="shared" ref="M228:M235" si="185">A228</f>
        <v>16.2.1</v>
      </c>
      <c r="N228" s="17" t="str">
        <f t="shared" ref="N228:N235" si="186">D228</f>
        <v xml:space="preserve">CAIXA RETANGULAR 4" X 2" ALTA (2,00 M DO PISO), PVC, INSTALADA EM PAREDE - FORNECIMENTO E INSTALAÇÃO. AF_03/2023 </v>
      </c>
      <c r="O228" s="16" t="str">
        <f t="shared" ref="O228:O235" si="187">E228</f>
        <v>UN</v>
      </c>
    </row>
    <row r="229" spans="1:15" ht="31.5" customHeight="1" x14ac:dyDescent="0.25">
      <c r="A229" s="16" t="s">
        <v>477</v>
      </c>
      <c r="B229" s="16">
        <v>95818</v>
      </c>
      <c r="C229" s="16" t="s">
        <v>21</v>
      </c>
      <c r="D229" s="17" t="s">
        <v>372</v>
      </c>
      <c r="E229" s="16" t="s">
        <v>167</v>
      </c>
      <c r="F229" s="18">
        <v>18</v>
      </c>
      <c r="G229" s="18">
        <f>IFERROR(VLOOKUP($B229,'SERVIÇOS SINAPI 01-2026'!$A:$E,5,0),"")</f>
        <v>44.3</v>
      </c>
      <c r="H229" s="18">
        <f t="shared" si="180"/>
        <v>797.4</v>
      </c>
      <c r="I229" s="18">
        <f t="shared" si="181"/>
        <v>55.109199999999994</v>
      </c>
      <c r="J229" s="19">
        <f t="shared" si="182"/>
        <v>991.96559999999988</v>
      </c>
      <c r="K229" s="20">
        <f t="shared" si="183"/>
        <v>95818</v>
      </c>
      <c r="L229" s="17" t="str">
        <f t="shared" si="184"/>
        <v>SINAPI</v>
      </c>
      <c r="M229" s="17" t="str">
        <f t="shared" si="185"/>
        <v>16.2.2</v>
      </c>
      <c r="N229" s="17" t="str">
        <f t="shared" si="186"/>
        <v xml:space="preserve">CONDULETE DE PVC, TIPO X, PARA ELETRODUTO DE PVC SOLDÁVEL DN 32 MM (1''), APARENTE - FORNECIMENTO E INSTALAÇÃO. AF_10/2022	</v>
      </c>
      <c r="O229" s="16" t="str">
        <f t="shared" si="187"/>
        <v>UND</v>
      </c>
    </row>
    <row r="230" spans="1:15" ht="39" customHeight="1" x14ac:dyDescent="0.25">
      <c r="A230" s="16" t="s">
        <v>478</v>
      </c>
      <c r="B230" s="16">
        <v>91872</v>
      </c>
      <c r="C230" s="16" t="s">
        <v>21</v>
      </c>
      <c r="D230" s="17" t="s">
        <v>479</v>
      </c>
      <c r="E230" s="16" t="s">
        <v>23</v>
      </c>
      <c r="F230" s="18">
        <v>122</v>
      </c>
      <c r="G230" s="18">
        <f>IFERROR(VLOOKUP($B230,'SERVIÇOS SINAPI 01-2026'!$A:$E,5,0),"")</f>
        <v>21.75</v>
      </c>
      <c r="H230" s="18">
        <f t="shared" si="180"/>
        <v>2653.5</v>
      </c>
      <c r="I230" s="18">
        <f t="shared" si="181"/>
        <v>27.056999999999999</v>
      </c>
      <c r="J230" s="19">
        <f t="shared" si="182"/>
        <v>3300.9539999999997</v>
      </c>
      <c r="K230" s="20">
        <f t="shared" si="183"/>
        <v>91872</v>
      </c>
      <c r="L230" s="17" t="str">
        <f t="shared" si="184"/>
        <v>SINAPI</v>
      </c>
      <c r="M230" s="17" t="str">
        <f t="shared" si="185"/>
        <v xml:space="preserve"> 16.2.3</v>
      </c>
      <c r="N230" s="17" t="str">
        <f t="shared" si="186"/>
        <v>ELETRODUTO RÍGIDO ROSCÁVEL, PVC, DN 32 MM (1"), PARA CIRCUITOS TERMINAIS, INSTALADO EM PAREDE - FORNECIMENTO E INSTALAÇÃO. AF_03/2023</v>
      </c>
      <c r="O230" s="16" t="str">
        <f t="shared" si="187"/>
        <v>M</v>
      </c>
    </row>
    <row r="231" spans="1:15" ht="32.25" customHeight="1" x14ac:dyDescent="0.25">
      <c r="A231" s="16" t="s">
        <v>480</v>
      </c>
      <c r="B231" s="16">
        <v>98295</v>
      </c>
      <c r="C231" s="16" t="s">
        <v>21</v>
      </c>
      <c r="D231" s="17" t="s">
        <v>463</v>
      </c>
      <c r="E231" s="16" t="s">
        <v>23</v>
      </c>
      <c r="F231" s="18">
        <v>381</v>
      </c>
      <c r="G231" s="18">
        <f>IFERROR(VLOOKUP($B231,'SERVIÇOS SINAPI 01-2026'!$A:$E,5,0),"")</f>
        <v>6.56</v>
      </c>
      <c r="H231" s="18">
        <f t="shared" si="180"/>
        <v>2499.3599999999997</v>
      </c>
      <c r="I231" s="18">
        <f t="shared" si="181"/>
        <v>8.160639999999999</v>
      </c>
      <c r="J231" s="19">
        <f t="shared" si="182"/>
        <v>3109.2038399999997</v>
      </c>
      <c r="K231" s="20">
        <f t="shared" si="183"/>
        <v>98295</v>
      </c>
      <c r="L231" s="17" t="str">
        <f t="shared" si="184"/>
        <v>SINAPI</v>
      </c>
      <c r="M231" s="17" t="str">
        <f t="shared" si="185"/>
        <v>16.2.4</v>
      </c>
      <c r="N231" s="17" t="str">
        <f t="shared" si="186"/>
        <v>CABO ELETRÔNICO CATEGORIA 5E, INSTALADO EM EDIFICAÇÃO INSTITUCIONAL - FORNECIMENTO E INSTALAÇÃO. AF_11/2019</v>
      </c>
      <c r="O231" s="16" t="str">
        <f t="shared" si="187"/>
        <v>M</v>
      </c>
    </row>
    <row r="232" spans="1:15" ht="42.75" customHeight="1" x14ac:dyDescent="0.25">
      <c r="A232" s="16" t="s">
        <v>481</v>
      </c>
      <c r="B232" s="16">
        <v>104764</v>
      </c>
      <c r="C232" s="16" t="s">
        <v>21</v>
      </c>
      <c r="D232" s="17" t="s">
        <v>383</v>
      </c>
      <c r="E232" s="16" t="s">
        <v>146</v>
      </c>
      <c r="F232" s="18">
        <v>64</v>
      </c>
      <c r="G232" s="18">
        <f>IFERROR(VLOOKUP($B232,'SERVIÇOS SINAPI 01-2026'!$A:$E,5,0),"")</f>
        <v>24.73</v>
      </c>
      <c r="H232" s="18">
        <f t="shared" si="180"/>
        <v>1582.72</v>
      </c>
      <c r="I232" s="18">
        <f t="shared" si="181"/>
        <v>30.764120000000002</v>
      </c>
      <c r="J232" s="19">
        <f t="shared" si="182"/>
        <v>1968.9036800000001</v>
      </c>
      <c r="K232" s="20">
        <f t="shared" si="183"/>
        <v>104764</v>
      </c>
      <c r="L232" s="17" t="str">
        <f t="shared" si="184"/>
        <v>SINAPI</v>
      </c>
      <c r="M232" s="17" t="str">
        <f t="shared" si="185"/>
        <v>16.2.5</v>
      </c>
      <c r="N232" s="17" t="str">
        <f t="shared" si="186"/>
        <v>SUPORTE PARA 2 ELETRODUTOS, ESPAÇADO A CADA 80 CM, EM PERFILADO COM COMPRIMENTO DE 25 CM FIXADO EM LAJE, POR METRO DE ELETRODUTO FIXADO. AF_09/2023</v>
      </c>
      <c r="O232" s="16" t="str">
        <f t="shared" si="187"/>
        <v>und</v>
      </c>
    </row>
    <row r="233" spans="1:15" ht="20.25" customHeight="1" x14ac:dyDescent="0.25">
      <c r="A233" s="16" t="s">
        <v>482</v>
      </c>
      <c r="B233" s="16">
        <v>98307</v>
      </c>
      <c r="C233" s="16" t="s">
        <v>21</v>
      </c>
      <c r="D233" s="17" t="s">
        <v>469</v>
      </c>
      <c r="E233" s="16" t="s">
        <v>195</v>
      </c>
      <c r="F233" s="18">
        <v>5</v>
      </c>
      <c r="G233" s="18">
        <f>IFERROR(VLOOKUP($B233,'SERVIÇOS SINAPI 01-2026'!$A:$E,5,0),"")</f>
        <v>73.28</v>
      </c>
      <c r="H233" s="18">
        <f t="shared" si="180"/>
        <v>366.4</v>
      </c>
      <c r="I233" s="18">
        <f t="shared" si="181"/>
        <v>91.160319999999999</v>
      </c>
      <c r="J233" s="19">
        <f t="shared" si="182"/>
        <v>455.80160000000001</v>
      </c>
      <c r="K233" s="20">
        <f t="shared" si="183"/>
        <v>98307</v>
      </c>
      <c r="L233" s="17" t="str">
        <f t="shared" si="184"/>
        <v>SINAPI</v>
      </c>
      <c r="M233" s="17" t="str">
        <f t="shared" si="185"/>
        <v>16.2.6</v>
      </c>
      <c r="N233" s="17" t="str">
        <f t="shared" si="186"/>
        <v>TOMADA DE REDE RJ45 - FORNECIMENTO E INSTALAÇÃO. AF_11/2019</v>
      </c>
      <c r="O233" s="16" t="str">
        <f t="shared" si="187"/>
        <v>UN</v>
      </c>
    </row>
    <row r="234" spans="1:15" ht="30" customHeight="1" x14ac:dyDescent="0.25">
      <c r="A234" s="16" t="s">
        <v>483</v>
      </c>
      <c r="B234" s="16">
        <v>98301</v>
      </c>
      <c r="C234" s="16" t="s">
        <v>21</v>
      </c>
      <c r="D234" s="17" t="s">
        <v>471</v>
      </c>
      <c r="E234" s="16" t="s">
        <v>146</v>
      </c>
      <c r="F234" s="18">
        <v>1</v>
      </c>
      <c r="G234" s="18">
        <f>IFERROR(VLOOKUP($B234,'SERVIÇOS SINAPI 01-2026'!$A:$E,5,0),"")</f>
        <v>716.82</v>
      </c>
      <c r="H234" s="18">
        <f t="shared" si="180"/>
        <v>716.82</v>
      </c>
      <c r="I234" s="18">
        <f t="shared" si="181"/>
        <v>891.72408000000007</v>
      </c>
      <c r="J234" s="19">
        <f t="shared" si="182"/>
        <v>891.72408000000007</v>
      </c>
      <c r="K234" s="20">
        <f t="shared" si="183"/>
        <v>98301</v>
      </c>
      <c r="L234" s="17" t="str">
        <f t="shared" si="184"/>
        <v>SINAPI</v>
      </c>
      <c r="M234" s="17" t="str">
        <f t="shared" si="185"/>
        <v>16.2.7</v>
      </c>
      <c r="N234" s="17" t="str">
        <f t="shared" si="186"/>
        <v>PATCH PANEL 24 PORTAS, CATEGORIA 5E - FORNECIMENTO E INSTALAÇÃO. AF_11/2019</v>
      </c>
      <c r="O234" s="16" t="str">
        <f t="shared" si="187"/>
        <v>und</v>
      </c>
    </row>
    <row r="235" spans="1:15" ht="31.5" customHeight="1" x14ac:dyDescent="0.25">
      <c r="A235" s="16" t="s">
        <v>484</v>
      </c>
      <c r="B235" s="16">
        <v>97596</v>
      </c>
      <c r="C235" s="16" t="s">
        <v>21</v>
      </c>
      <c r="D235" s="17" t="s">
        <v>485</v>
      </c>
      <c r="E235" s="16" t="s">
        <v>167</v>
      </c>
      <c r="F235" s="18">
        <v>15</v>
      </c>
      <c r="G235" s="18">
        <f>IFERROR(VLOOKUP($B235,'SERVIÇOS SINAPI 01-2026'!$A:$E,5,0),"")</f>
        <v>77.72</v>
      </c>
      <c r="H235" s="18">
        <f t="shared" si="180"/>
        <v>1165.8</v>
      </c>
      <c r="I235" s="18">
        <f t="shared" si="181"/>
        <v>96.683679999999995</v>
      </c>
      <c r="J235" s="19">
        <f t="shared" si="182"/>
        <v>1450.2551999999998</v>
      </c>
      <c r="K235" s="20">
        <f t="shared" si="183"/>
        <v>97596</v>
      </c>
      <c r="L235" s="17" t="str">
        <f t="shared" si="184"/>
        <v>SINAPI</v>
      </c>
      <c r="M235" s="17" t="str">
        <f t="shared" si="185"/>
        <v xml:space="preserve"> 16.2.8</v>
      </c>
      <c r="N235" s="17" t="str">
        <f t="shared" si="186"/>
        <v>SENSOR DE PRESENÇA SEM FOTOCÉLULA, FIXAÇÃO EM PAREDE - FORNECIMENTO E INSTALAÇÃO. AF_02/2020</v>
      </c>
      <c r="O235" s="16" t="str">
        <f t="shared" si="187"/>
        <v>UND</v>
      </c>
    </row>
    <row r="236" spans="1:15" ht="24" customHeight="1" x14ac:dyDescent="0.25">
      <c r="A236" s="13" t="s">
        <v>486</v>
      </c>
      <c r="B236" s="13"/>
      <c r="C236" s="13"/>
      <c r="D236" s="12" t="s">
        <v>487</v>
      </c>
      <c r="E236" s="12"/>
      <c r="F236" s="21"/>
      <c r="G236" s="13"/>
      <c r="H236" s="15"/>
      <c r="I236" s="15"/>
      <c r="J236" s="15"/>
      <c r="K236" s="12"/>
      <c r="L236" s="12"/>
      <c r="M236" s="12" t="s">
        <v>488</v>
      </c>
      <c r="N236" s="12" t="s">
        <v>487</v>
      </c>
      <c r="O236" s="12"/>
    </row>
    <row r="237" spans="1:15" ht="33.75" customHeight="1" x14ac:dyDescent="0.25">
      <c r="A237" s="16" t="s">
        <v>489</v>
      </c>
      <c r="B237" s="16">
        <v>89356</v>
      </c>
      <c r="C237" s="16" t="s">
        <v>21</v>
      </c>
      <c r="D237" s="17" t="s">
        <v>313</v>
      </c>
      <c r="E237" s="16" t="s">
        <v>23</v>
      </c>
      <c r="F237" s="18">
        <v>63</v>
      </c>
      <c r="G237" s="18">
        <f>IFERROR(VLOOKUP($B237,'SERVIÇOS SINAPI 01-2026'!$A:$E,5,0),"")</f>
        <v>30.66</v>
      </c>
      <c r="H237" s="18">
        <f t="shared" ref="H237:H246" si="188">IFERROR(F237*G237,"")</f>
        <v>1931.58</v>
      </c>
      <c r="I237" s="18">
        <f t="shared" ref="I237:I246" si="189">IFERROR(G237*(1+$H$5),"")</f>
        <v>38.141039999999997</v>
      </c>
      <c r="J237" s="19">
        <f t="shared" ref="J237:J246" si="190">IFERROR(F237*I237,"")</f>
        <v>2402.8855199999998</v>
      </c>
      <c r="K237" s="20">
        <f t="shared" ref="K237:K246" si="191">B237</f>
        <v>89356</v>
      </c>
      <c r="L237" s="17" t="str">
        <f t="shared" ref="L237:L246" si="192">C237</f>
        <v>SINAPI</v>
      </c>
      <c r="M237" s="17" t="str">
        <f t="shared" ref="M237:M246" si="193">A237</f>
        <v>16.3.1</v>
      </c>
      <c r="N237" s="17" t="str">
        <f t="shared" ref="N237:N246" si="194">D237</f>
        <v>TUBO, PVC, SOLDÁVEL, DN 25MM, INSTALADO EM RAMAL OU SUB-RAMAL DE ÁGUA - FORNECIMENTO E INSTALAÇÃO. AF_06/2022</v>
      </c>
      <c r="O237" s="16" t="str">
        <f t="shared" ref="O237:O246" si="195">E237</f>
        <v>M</v>
      </c>
    </row>
    <row r="238" spans="1:15" ht="25.5" x14ac:dyDescent="0.25">
      <c r="A238" s="16" t="s">
        <v>490</v>
      </c>
      <c r="B238" s="16" t="s">
        <v>491</v>
      </c>
      <c r="C238" s="16" t="s">
        <v>250</v>
      </c>
      <c r="D238" s="17" t="s">
        <v>492</v>
      </c>
      <c r="E238" s="16" t="s">
        <v>252</v>
      </c>
      <c r="F238" s="18">
        <v>63</v>
      </c>
      <c r="G238" s="18">
        <f>'COMP-10'!J21</f>
        <v>170.45999999999998</v>
      </c>
      <c r="H238" s="18">
        <f t="shared" si="188"/>
        <v>10738.98</v>
      </c>
      <c r="I238" s="18">
        <f t="shared" si="189"/>
        <v>212.05223999999998</v>
      </c>
      <c r="J238" s="19">
        <f t="shared" si="190"/>
        <v>13359.291119999998</v>
      </c>
      <c r="K238" s="20" t="str">
        <f t="shared" si="191"/>
        <v>COMP-10</v>
      </c>
      <c r="L238" s="17" t="str">
        <f t="shared" si="192"/>
        <v>Próprio</v>
      </c>
      <c r="M238" s="17" t="str">
        <f t="shared" si="193"/>
        <v xml:space="preserve"> 16.3.2</v>
      </c>
      <c r="N238" s="17" t="str">
        <f t="shared" si="194"/>
        <v>Isolamento térmico em tubo de espuma elastomérica com furo de 25mm</v>
      </c>
      <c r="O238" s="16" t="str">
        <f t="shared" si="195"/>
        <v>m</v>
      </c>
    </row>
    <row r="239" spans="1:15" ht="42.75" customHeight="1" x14ac:dyDescent="0.25">
      <c r="A239" s="16" t="s">
        <v>493</v>
      </c>
      <c r="B239" s="16">
        <v>89711</v>
      </c>
      <c r="C239" s="16" t="s">
        <v>21</v>
      </c>
      <c r="D239" s="17" t="s">
        <v>494</v>
      </c>
      <c r="E239" s="16" t="s">
        <v>23</v>
      </c>
      <c r="F239" s="18">
        <v>57.2</v>
      </c>
      <c r="G239" s="18">
        <f>IFERROR(VLOOKUP($B239,'SERVIÇOS SINAPI 01-2026'!$A:$E,5,0),"")</f>
        <v>29.02</v>
      </c>
      <c r="H239" s="18">
        <f t="shared" si="188"/>
        <v>1659.944</v>
      </c>
      <c r="I239" s="18">
        <f t="shared" si="189"/>
        <v>36.100879999999997</v>
      </c>
      <c r="J239" s="19">
        <f t="shared" si="190"/>
        <v>2064.9703359999999</v>
      </c>
      <c r="K239" s="20">
        <f t="shared" si="191"/>
        <v>89711</v>
      </c>
      <c r="L239" s="17" t="str">
        <f t="shared" si="192"/>
        <v>SINAPI</v>
      </c>
      <c r="M239" s="17" t="str">
        <f t="shared" si="193"/>
        <v>16.3.3</v>
      </c>
      <c r="N239" s="17" t="str">
        <f t="shared" si="194"/>
        <v>TUBO PVC, SERIE NORMAL, ESGOTO PREDIAL, DN 40 MM, FORNECIDO E INSTALADO  EM RAMAL DE DESCARGA OU RAMAL DE ESGOTO SANITÁRIO. AF_08/2022</v>
      </c>
      <c r="O239" s="16" t="str">
        <f t="shared" si="195"/>
        <v>M</v>
      </c>
    </row>
    <row r="240" spans="1:15" ht="48.75" customHeight="1" x14ac:dyDescent="0.25">
      <c r="A240" s="16" t="s">
        <v>495</v>
      </c>
      <c r="B240" s="16">
        <v>103289</v>
      </c>
      <c r="C240" s="16" t="s">
        <v>21</v>
      </c>
      <c r="D240" s="17" t="s">
        <v>496</v>
      </c>
      <c r="E240" s="16" t="s">
        <v>252</v>
      </c>
      <c r="F240" s="18">
        <v>204</v>
      </c>
      <c r="G240" s="18">
        <f>IFERROR(VLOOKUP($B240,'SERVIÇOS SINAPI 01-2026'!$A:$E,5,0),"")</f>
        <v>42.6</v>
      </c>
      <c r="H240" s="18">
        <f t="shared" si="188"/>
        <v>8690.4</v>
      </c>
      <c r="I240" s="18">
        <f t="shared" si="189"/>
        <v>52.994399999999999</v>
      </c>
      <c r="J240" s="19">
        <f t="shared" si="190"/>
        <v>10810.857599999999</v>
      </c>
      <c r="K240" s="20">
        <f t="shared" si="191"/>
        <v>103289</v>
      </c>
      <c r="L240" s="17" t="str">
        <f t="shared" si="192"/>
        <v>SINAPI</v>
      </c>
      <c r="M240" s="17" t="str">
        <f t="shared" si="193"/>
        <v xml:space="preserve"> 16.3.4</v>
      </c>
      <c r="N240" s="17" t="str">
        <f t="shared" si="194"/>
        <v>TUBO EM COBRE FLEXÍVEL, DN 1/4", COM ISOLAMENTO, INSTALADO EM FORRO, PARA RAMAL DE ALIMENTAÇÃO DE AR CONDICIONADO, INCLUSO FIXADOR. AF_11/2021</v>
      </c>
      <c r="O240" s="16" t="str">
        <f t="shared" si="195"/>
        <v>m</v>
      </c>
    </row>
    <row r="241" spans="1:15" ht="42.75" customHeight="1" x14ac:dyDescent="0.25">
      <c r="A241" s="16" t="s">
        <v>497</v>
      </c>
      <c r="B241" s="16">
        <v>103290</v>
      </c>
      <c r="C241" s="16" t="s">
        <v>21</v>
      </c>
      <c r="D241" s="17" t="s">
        <v>498</v>
      </c>
      <c r="E241" s="16" t="s">
        <v>252</v>
      </c>
      <c r="F241" s="18">
        <v>48</v>
      </c>
      <c r="G241" s="18">
        <f>IFERROR(VLOOKUP($B241,'SERVIÇOS SINAPI 01-2026'!$A:$E,5,0),"")</f>
        <v>66.239999999999995</v>
      </c>
      <c r="H241" s="18">
        <f t="shared" si="188"/>
        <v>3179.5199999999995</v>
      </c>
      <c r="I241" s="18">
        <f t="shared" si="189"/>
        <v>82.402559999999994</v>
      </c>
      <c r="J241" s="19">
        <f t="shared" si="190"/>
        <v>3955.3228799999997</v>
      </c>
      <c r="K241" s="20">
        <f t="shared" si="191"/>
        <v>103290</v>
      </c>
      <c r="L241" s="17" t="str">
        <f t="shared" si="192"/>
        <v>SINAPI</v>
      </c>
      <c r="M241" s="17" t="str">
        <f t="shared" si="193"/>
        <v xml:space="preserve"> 16.3.5</v>
      </c>
      <c r="N241" s="17" t="str">
        <f t="shared" si="194"/>
        <v>TUBO EM COBRE FLEXÍVEL, DN 3/8", COM ISOLAMENTO, INSTALADO EM FORRO, PARA RAMAL DE ALIMENTAÇÃO DE AR CONDICIONADO, INCLUSO FIXADOR. AF_11/2021</v>
      </c>
      <c r="O241" s="16" t="str">
        <f t="shared" si="195"/>
        <v>m</v>
      </c>
    </row>
    <row r="242" spans="1:15" ht="46.5" customHeight="1" x14ac:dyDescent="0.25">
      <c r="A242" s="16" t="s">
        <v>499</v>
      </c>
      <c r="B242" s="16">
        <v>103291</v>
      </c>
      <c r="C242" s="16" t="s">
        <v>21</v>
      </c>
      <c r="D242" s="17" t="s">
        <v>500</v>
      </c>
      <c r="E242" s="16" t="s">
        <v>252</v>
      </c>
      <c r="F242" s="18">
        <v>177</v>
      </c>
      <c r="G242" s="18">
        <f>IFERROR(VLOOKUP($B242,'SERVIÇOS SINAPI 01-2026'!$A:$E,5,0),"")</f>
        <v>84.44</v>
      </c>
      <c r="H242" s="18">
        <f t="shared" si="188"/>
        <v>14945.88</v>
      </c>
      <c r="I242" s="18">
        <f t="shared" si="189"/>
        <v>105.04335999999999</v>
      </c>
      <c r="J242" s="19">
        <f t="shared" si="190"/>
        <v>18592.674719999999</v>
      </c>
      <c r="K242" s="20">
        <f t="shared" si="191"/>
        <v>103291</v>
      </c>
      <c r="L242" s="17" t="str">
        <f t="shared" si="192"/>
        <v>SINAPI</v>
      </c>
      <c r="M242" s="17" t="str">
        <f t="shared" si="193"/>
        <v xml:space="preserve"> 16.3.6</v>
      </c>
      <c r="N242" s="17" t="str">
        <f t="shared" si="194"/>
        <v>TUBO EM COBRE FLEXÍVEL, DN 1/2", COM ISOLAMENTO, INSTALADO EM FORRO, PARA RAMAL DE ALIMENTAÇÃO DE AR CONDICIONADO, INCLUSO FIXADOR. AF_11/2021</v>
      </c>
      <c r="O242" s="16" t="str">
        <f t="shared" si="195"/>
        <v>m</v>
      </c>
    </row>
    <row r="243" spans="1:15" ht="46.5" customHeight="1" x14ac:dyDescent="0.25">
      <c r="A243" s="16" t="s">
        <v>501</v>
      </c>
      <c r="B243" s="16">
        <v>103292</v>
      </c>
      <c r="C243" s="16" t="s">
        <v>21</v>
      </c>
      <c r="D243" s="17" t="s">
        <v>502</v>
      </c>
      <c r="E243" s="16" t="s">
        <v>252</v>
      </c>
      <c r="F243" s="18">
        <v>75</v>
      </c>
      <c r="G243" s="18">
        <f>IFERROR(VLOOKUP($B243,'SERVIÇOS SINAPI 01-2026'!$A:$E,5,0),"")</f>
        <v>102.79</v>
      </c>
      <c r="H243" s="18">
        <f t="shared" si="188"/>
        <v>7709.2500000000009</v>
      </c>
      <c r="I243" s="18">
        <f t="shared" si="189"/>
        <v>127.87076</v>
      </c>
      <c r="J243" s="19">
        <f t="shared" si="190"/>
        <v>9590.3070000000007</v>
      </c>
      <c r="K243" s="20">
        <f t="shared" si="191"/>
        <v>103292</v>
      </c>
      <c r="L243" s="17" t="str">
        <f t="shared" si="192"/>
        <v>SINAPI</v>
      </c>
      <c r="M243" s="17" t="str">
        <f t="shared" si="193"/>
        <v xml:space="preserve"> 16.3.7</v>
      </c>
      <c r="N243" s="17" t="str">
        <f t="shared" si="194"/>
        <v>TUBO EM COBRE FLEXÍVEL, DN 5/8", COM ISOLAMENTO, INSTALADO EM FORRO, PARA RAMAL DE ALIMENTAÇÃO DE AR CONDICIONADO, INCLUSO FIXADOR. AF_11/2021</v>
      </c>
      <c r="O243" s="16" t="str">
        <f t="shared" si="195"/>
        <v>m</v>
      </c>
    </row>
    <row r="244" spans="1:15" ht="45" customHeight="1" x14ac:dyDescent="0.25">
      <c r="A244" s="16" t="s">
        <v>503</v>
      </c>
      <c r="B244" s="16">
        <v>96559</v>
      </c>
      <c r="C244" s="16" t="s">
        <v>21</v>
      </c>
      <c r="D244" s="17" t="s">
        <v>504</v>
      </c>
      <c r="E244" s="16" t="s">
        <v>505</v>
      </c>
      <c r="F244" s="18">
        <v>37.799999999999997</v>
      </c>
      <c r="G244" s="18">
        <f>IFERROR(VLOOKUP($B244,'SERVIÇOS SINAPI 01-2026'!$A:$E,5,0),"")</f>
        <v>37.69</v>
      </c>
      <c r="H244" s="18">
        <f t="shared" si="188"/>
        <v>1424.6819999999998</v>
      </c>
      <c r="I244" s="18">
        <f t="shared" si="189"/>
        <v>46.886359999999996</v>
      </c>
      <c r="J244" s="19">
        <f t="shared" si="190"/>
        <v>1772.3044079999997</v>
      </c>
      <c r="K244" s="20">
        <f t="shared" si="191"/>
        <v>96559</v>
      </c>
      <c r="L244" s="17" t="str">
        <f t="shared" si="192"/>
        <v>SINAPI</v>
      </c>
      <c r="M244" s="17" t="str">
        <f t="shared" si="193"/>
        <v xml:space="preserve"> 16.3.8</v>
      </c>
      <c r="N244" s="17" t="str">
        <f t="shared" si="194"/>
        <v>SUPORTE PARA DUTO EM CHAPA GALVANIZADA BITOLA 26, EM PERFILADO COM COMPRIMENTO DE 35 CM FIXADO EM LAJE, POR METRO DE DUTO FIXADO. AF_09/2023</v>
      </c>
      <c r="O244" s="16" t="str">
        <f t="shared" si="195"/>
        <v>m2</v>
      </c>
    </row>
    <row r="245" spans="1:15" ht="31.5" customHeight="1" x14ac:dyDescent="0.25">
      <c r="A245" s="16" t="s">
        <v>506</v>
      </c>
      <c r="B245" s="16" t="s">
        <v>507</v>
      </c>
      <c r="C245" s="16" t="s">
        <v>250</v>
      </c>
      <c r="D245" s="17" t="s">
        <v>508</v>
      </c>
      <c r="E245" s="16" t="s">
        <v>252</v>
      </c>
      <c r="F245" s="18">
        <v>85</v>
      </c>
      <c r="G245" s="18">
        <f>'COMP-11'!J21</f>
        <v>46.290000000000006</v>
      </c>
      <c r="H245" s="18">
        <f t="shared" si="188"/>
        <v>3934.6500000000005</v>
      </c>
      <c r="I245" s="18">
        <f t="shared" si="189"/>
        <v>57.58476000000001</v>
      </c>
      <c r="J245" s="19">
        <f t="shared" si="190"/>
        <v>4894.7046000000009</v>
      </c>
      <c r="K245" s="20" t="str">
        <f t="shared" si="191"/>
        <v>COMP-11</v>
      </c>
      <c r="L245" s="17" t="str">
        <f t="shared" si="192"/>
        <v>Próprio</v>
      </c>
      <c r="M245" s="17" t="str">
        <f t="shared" si="193"/>
        <v xml:space="preserve"> 16.3.9</v>
      </c>
      <c r="N245" s="17" t="str">
        <f t="shared" si="194"/>
        <v>Duto flexível aluminizado, seção circular de 10cm (4"), com isolamento térmico em lã de vidro</v>
      </c>
      <c r="O245" s="16" t="str">
        <f t="shared" si="195"/>
        <v>m</v>
      </c>
    </row>
    <row r="246" spans="1:15" ht="60" customHeight="1" x14ac:dyDescent="0.25">
      <c r="A246" s="16" t="s">
        <v>509</v>
      </c>
      <c r="B246" s="16" t="s">
        <v>510</v>
      </c>
      <c r="C246" s="16" t="s">
        <v>250</v>
      </c>
      <c r="D246" s="17" t="s">
        <v>511</v>
      </c>
      <c r="E246" s="16" t="s">
        <v>40</v>
      </c>
      <c r="F246" s="18">
        <v>37.799999999999997</v>
      </c>
      <c r="G246" s="18">
        <f>'COMP-12'!J21</f>
        <v>121.65</v>
      </c>
      <c r="H246" s="18">
        <f t="shared" si="188"/>
        <v>4598.37</v>
      </c>
      <c r="I246" s="18">
        <f t="shared" si="189"/>
        <v>151.33260000000001</v>
      </c>
      <c r="J246" s="19">
        <f t="shared" si="190"/>
        <v>5720.3722800000005</v>
      </c>
      <c r="K246" s="20" t="str">
        <f t="shared" si="191"/>
        <v>COMP-12</v>
      </c>
      <c r="L246" s="17" t="str">
        <f t="shared" si="192"/>
        <v>Próprio</v>
      </c>
      <c r="M246" s="17" t="str">
        <f t="shared" si="193"/>
        <v xml:space="preserve"> 16.3.10</v>
      </c>
      <c r="N246" s="17" t="str">
        <f t="shared" si="194"/>
        <v>DUTO FABRICADO EM PAINEIS PRÉ ISOLADOS COM 20mm DE ESPESSURA DE ESPUMA RIGIDA DE POLIURETANO, REVESTIDO NAS DUAS FACES COM LAMINA DE ALUMINIO GOFRADO E PELICULA DE PROTEÇÃO CONTRA FUNGOS E BACTERIAS</v>
      </c>
      <c r="O246" s="16" t="str">
        <f t="shared" si="195"/>
        <v>m²</v>
      </c>
    </row>
    <row r="247" spans="1:15" ht="24" customHeight="1" x14ac:dyDescent="0.25">
      <c r="A247" s="13" t="s">
        <v>512</v>
      </c>
      <c r="B247" s="13"/>
      <c r="C247" s="13"/>
      <c r="D247" s="12" t="s">
        <v>513</v>
      </c>
      <c r="E247" s="12"/>
      <c r="F247" s="21"/>
      <c r="G247" s="13"/>
      <c r="H247" s="15"/>
      <c r="I247" s="15"/>
      <c r="J247" s="15"/>
      <c r="K247" s="12"/>
      <c r="L247" s="12"/>
      <c r="M247" s="12" t="s">
        <v>514</v>
      </c>
      <c r="N247" s="12" t="s">
        <v>513</v>
      </c>
      <c r="O247" s="12"/>
    </row>
    <row r="248" spans="1:15" ht="70.5" customHeight="1" x14ac:dyDescent="0.25">
      <c r="A248" s="16" t="s">
        <v>515</v>
      </c>
      <c r="B248" s="16" t="s">
        <v>516</v>
      </c>
      <c r="C248" s="16" t="s">
        <v>250</v>
      </c>
      <c r="D248" s="17" t="s">
        <v>517</v>
      </c>
      <c r="E248" s="16" t="s">
        <v>146</v>
      </c>
      <c r="F248" s="18">
        <v>55</v>
      </c>
      <c r="G248" s="18">
        <f>'COMP-13'!J16</f>
        <v>1305.3800000000001</v>
      </c>
      <c r="H248" s="18">
        <f>IFERROR(F248*G248,"")</f>
        <v>71795.900000000009</v>
      </c>
      <c r="I248" s="18">
        <f>IFERROR(G248*(1+$H$5),"")</f>
        <v>1623.8927200000001</v>
      </c>
      <c r="J248" s="19">
        <f>IFERROR(F248*I248,"")</f>
        <v>89314.099600000001</v>
      </c>
      <c r="K248" s="20" t="str">
        <f>B248</f>
        <v>COMP-13</v>
      </c>
      <c r="L248" s="17" t="str">
        <f>C248</f>
        <v>Próprio</v>
      </c>
      <c r="M248" s="17" t="str">
        <f>A248</f>
        <v xml:space="preserve"> 16.4.1</v>
      </c>
      <c r="N248" s="17" t="str">
        <f>D248</f>
        <v>Sistema completo de energia solar fotovoltaica, potência 30,25Kwp, composta por 55 módulos - JA Solar 550W (placas coletoras), área necessária para a instalação do sistema 195,00m2, monitoramento em tempo real via APP, produção esperada de 3.723 Kwh/mês - 44.678Kwh/ano,  conforme projeto, instalado (und=módulo)</v>
      </c>
      <c r="O248" s="16" t="str">
        <f>E248</f>
        <v>und</v>
      </c>
    </row>
    <row r="249" spans="1:15" x14ac:dyDescent="0.25">
      <c r="A249" s="13" t="s">
        <v>518</v>
      </c>
      <c r="B249" s="13"/>
      <c r="C249" s="13"/>
      <c r="D249" s="12" t="s">
        <v>519</v>
      </c>
      <c r="E249" s="12"/>
      <c r="F249" s="21"/>
      <c r="G249" s="13"/>
      <c r="H249" s="15"/>
      <c r="I249" s="15"/>
      <c r="J249" s="15"/>
      <c r="K249" s="12"/>
      <c r="L249" s="12"/>
      <c r="M249" s="12" t="s">
        <v>518</v>
      </c>
      <c r="N249" s="12" t="s">
        <v>519</v>
      </c>
      <c r="O249" s="12"/>
    </row>
    <row r="250" spans="1:15" ht="51" x14ac:dyDescent="0.25">
      <c r="A250" s="16" t="s">
        <v>520</v>
      </c>
      <c r="B250" s="16" t="s">
        <v>521</v>
      </c>
      <c r="C250" s="16"/>
      <c r="D250" s="17" t="s">
        <v>522</v>
      </c>
      <c r="E250" s="16" t="s">
        <v>146</v>
      </c>
      <c r="F250" s="18">
        <v>3</v>
      </c>
      <c r="G250" s="18">
        <f>'COMP-14'!J22</f>
        <v>204.5</v>
      </c>
      <c r="H250" s="18">
        <f>IFERROR(F250*G250,"")</f>
        <v>613.5</v>
      </c>
      <c r="I250" s="18">
        <f>IFERROR(G250*(1+$H$5),"")</f>
        <v>254.398</v>
      </c>
      <c r="J250" s="19">
        <f>IFERROR(F250*I250,"")</f>
        <v>763.19399999999996</v>
      </c>
      <c r="K250" s="20" t="str">
        <f t="shared" ref="K250:K254" si="196">B250</f>
        <v>COMP-14</v>
      </c>
      <c r="L250" s="17">
        <f t="shared" ref="L250:L254" si="197">C250</f>
        <v>0</v>
      </c>
      <c r="M250" s="17" t="str">
        <f t="shared" ref="M250:M254" si="198">A250</f>
        <v>16.5.1</v>
      </c>
      <c r="N250" s="17" t="str">
        <f t="shared" ref="N250:N254" si="199">D250</f>
        <v>Extintor de incêndio portátil de pó químico ABC com capacidade 2A-20B:C (6 kg), inclusive suporte de parede universal,inclusive parafuso e bucha S8, exclusive placa sinalizadora em PVC fotoluminescente e pintura de sinalização</v>
      </c>
      <c r="O250" s="16" t="str">
        <f t="shared" ref="O250:O254" si="200">E250</f>
        <v>und</v>
      </c>
    </row>
    <row r="251" spans="1:15" ht="38.25" x14ac:dyDescent="0.25">
      <c r="A251" s="16" t="s">
        <v>523</v>
      </c>
      <c r="B251" s="16" t="s">
        <v>524</v>
      </c>
      <c r="C251" s="16"/>
      <c r="D251" s="17" t="s">
        <v>525</v>
      </c>
      <c r="E251" s="16" t="s">
        <v>146</v>
      </c>
      <c r="F251" s="18">
        <v>3</v>
      </c>
      <c r="G251" s="18">
        <f>'COMP-15'!J21</f>
        <v>55.95</v>
      </c>
      <c r="H251" s="18">
        <f>IFERROR(F251*G251,"")</f>
        <v>167.85000000000002</v>
      </c>
      <c r="I251" s="18">
        <f>IFERROR(G251*(1+$H$5),"")</f>
        <v>69.601799999999997</v>
      </c>
      <c r="J251" s="19">
        <f>IFERROR(F251*I251,"")</f>
        <v>208.80539999999999</v>
      </c>
      <c r="K251" s="20" t="str">
        <f t="shared" si="196"/>
        <v>COMP-15</v>
      </c>
      <c r="L251" s="17">
        <f t="shared" si="197"/>
        <v>0</v>
      </c>
      <c r="M251" s="17" t="str">
        <f t="shared" si="198"/>
        <v>16.5.2</v>
      </c>
      <c r="N251" s="17" t="str">
        <f t="shared" si="199"/>
        <v>Placa de sinalização de segurança contra incêndio - alerta, triangular, base de *30* cm, em PVC *2* mm anti-chamas (símbolos, cores e pictogramas conforme NBR 16820)</v>
      </c>
      <c r="O251" s="16" t="str">
        <f t="shared" si="200"/>
        <v>und</v>
      </c>
    </row>
    <row r="252" spans="1:15" ht="38.25" x14ac:dyDescent="0.25">
      <c r="A252" s="16" t="s">
        <v>526</v>
      </c>
      <c r="B252" s="16" t="s">
        <v>527</v>
      </c>
      <c r="C252" s="16"/>
      <c r="D252" s="17" t="s">
        <v>528</v>
      </c>
      <c r="E252" s="16" t="s">
        <v>146</v>
      </c>
      <c r="F252" s="18">
        <v>3</v>
      </c>
      <c r="G252" s="18">
        <f>'COMP-16'!J21</f>
        <v>31.17</v>
      </c>
      <c r="H252" s="18">
        <f>IFERROR(F252*G252,"")</f>
        <v>93.51</v>
      </c>
      <c r="I252" s="18">
        <f>IFERROR(G252*(1+$H$5),"")</f>
        <v>38.775480000000002</v>
      </c>
      <c r="J252" s="19">
        <f>IFERROR(F252*I252,"")</f>
        <v>116.32644000000001</v>
      </c>
      <c r="K252" s="20" t="str">
        <f t="shared" si="196"/>
        <v>COMP-16</v>
      </c>
      <c r="L252" s="17">
        <f t="shared" si="197"/>
        <v>0</v>
      </c>
      <c r="M252" s="17" t="str">
        <f t="shared" si="198"/>
        <v>16.5.3</v>
      </c>
      <c r="N252" s="17" t="str">
        <f t="shared" si="199"/>
        <v>Placa de sinalizacao de seguranca contra incendio, fotoluminescente quadrada, *14 x 14* cm, em PVC *2* mm anti-chamas (simbolos, cores e pictogramas conforme NBR 16820)</v>
      </c>
      <c r="O252" s="16" t="str">
        <f t="shared" si="200"/>
        <v>und</v>
      </c>
    </row>
    <row r="253" spans="1:15" ht="25.5" x14ac:dyDescent="0.25">
      <c r="A253" s="16" t="s">
        <v>529</v>
      </c>
      <c r="B253" s="16" t="s">
        <v>530</v>
      </c>
      <c r="C253" s="16"/>
      <c r="D253" s="17" t="s">
        <v>531</v>
      </c>
      <c r="E253" s="16" t="s">
        <v>146</v>
      </c>
      <c r="F253" s="18">
        <v>6</v>
      </c>
      <c r="G253" s="18">
        <f>'COMP-17'!J21</f>
        <v>35.56</v>
      </c>
      <c r="H253" s="18">
        <f>IFERROR(F253*G253,"")</f>
        <v>213.36</v>
      </c>
      <c r="I253" s="18">
        <f>IFERROR(G253*(1+$H$5),"")</f>
        <v>44.236640000000001</v>
      </c>
      <c r="J253" s="19">
        <f>IFERROR(F253*I253,"")</f>
        <v>265.41984000000002</v>
      </c>
      <c r="K253" s="20" t="str">
        <f t="shared" si="196"/>
        <v>COMP-17</v>
      </c>
      <c r="L253" s="17">
        <f t="shared" si="197"/>
        <v>0</v>
      </c>
      <c r="M253" s="17" t="str">
        <f t="shared" si="198"/>
        <v>16.5.4</v>
      </c>
      <c r="N253" s="17" t="str">
        <f t="shared" si="199"/>
        <v>Placa de sinalização de segurança CODIGO 14 - 315/158(NBR 13.434); CÓDIGO S3(NT 14/2010-ES) ("SAIDA DE EMERGÊNCIA" - seta vertical)</v>
      </c>
      <c r="O253" s="16" t="str">
        <f t="shared" si="200"/>
        <v>und</v>
      </c>
    </row>
    <row r="254" spans="1:15" ht="25.5" x14ac:dyDescent="0.25">
      <c r="A254" s="16" t="s">
        <v>532</v>
      </c>
      <c r="B254" s="16" t="s">
        <v>533</v>
      </c>
      <c r="C254" s="16"/>
      <c r="D254" s="17" t="s">
        <v>534</v>
      </c>
      <c r="E254" s="16" t="s">
        <v>146</v>
      </c>
      <c r="F254" s="18">
        <v>8</v>
      </c>
      <c r="G254" s="18">
        <f>'COMP-18'!J25</f>
        <v>353.79459999999995</v>
      </c>
      <c r="H254" s="18">
        <f>IFERROR(F254*G254,"")</f>
        <v>2830.3567999999996</v>
      </c>
      <c r="I254" s="18">
        <f>IFERROR(G254*(1+$H$5),"")</f>
        <v>440.12048239999996</v>
      </c>
      <c r="J254" s="19">
        <f>IFERROR(F254*I254,"")</f>
        <v>3520.9638591999997</v>
      </c>
      <c r="K254" s="20" t="str">
        <f t="shared" si="196"/>
        <v>COMP-18</v>
      </c>
      <c r="L254" s="17">
        <f t="shared" si="197"/>
        <v>0</v>
      </c>
      <c r="M254" s="17" t="str">
        <f t="shared" si="198"/>
        <v>16.5.5</v>
      </c>
      <c r="N254" s="17" t="str">
        <f t="shared" si="199"/>
        <v>Ponto para iluminação de emergência completo, inclusive bloco autônomo de iluminação 2x9W com tomada universal</v>
      </c>
      <c r="O254" s="16" t="str">
        <f t="shared" si="200"/>
        <v>und</v>
      </c>
    </row>
    <row r="255" spans="1:15" x14ac:dyDescent="0.25">
      <c r="A255" s="13" t="s">
        <v>535</v>
      </c>
      <c r="B255" s="13"/>
      <c r="C255" s="13"/>
      <c r="D255" s="12" t="s">
        <v>536</v>
      </c>
      <c r="E255" s="12"/>
      <c r="F255" s="21"/>
      <c r="G255" s="13"/>
      <c r="H255" s="15"/>
      <c r="I255" s="15"/>
      <c r="J255" s="15"/>
      <c r="K255" s="12"/>
      <c r="L255" s="12"/>
      <c r="M255" s="12" t="s">
        <v>535</v>
      </c>
      <c r="N255" s="12" t="s">
        <v>536</v>
      </c>
      <c r="O255" s="12"/>
    </row>
    <row r="256" spans="1:15" ht="25.5" x14ac:dyDescent="0.25">
      <c r="A256" s="16" t="s">
        <v>537</v>
      </c>
      <c r="B256" s="16">
        <v>96986</v>
      </c>
      <c r="C256" s="16" t="str">
        <f>VLOOKUP($B256,'SERVIÇOS SINAPI 01-2026'!$A:$E,2,0)</f>
        <v>SINAPI</v>
      </c>
      <c r="D256" s="17" t="str">
        <f>VLOOKUP($B256,'SERVIÇOS SINAPI 01-2026'!$A:$E,3,0)</f>
        <v>HASTE DE ATERRAMENTO, DIÂMETRO 3/4", COM 3 METROS - FORNECIMENTO E INSTALAÇÃO. AF_08/2023</v>
      </c>
      <c r="E256" s="16" t="str">
        <f>VLOOKUP($B256,'SERVIÇOS SINAPI 01-2026'!$A:$E,4,0)</f>
        <v>UN</v>
      </c>
      <c r="F256" s="18">
        <v>6</v>
      </c>
      <c r="G256" s="18">
        <f>IFERROR(VLOOKUP($B256,'SERVIÇOS SINAPI 01-2026'!$A:$E,5,0),"")</f>
        <v>125.61</v>
      </c>
      <c r="H256" s="18">
        <f t="shared" ref="H256:H270" si="201">IFERROR(F256*G256,"")</f>
        <v>753.66</v>
      </c>
      <c r="I256" s="18">
        <f t="shared" ref="I256:I263" si="202">IFERROR(G256*(1+$H$5),"")</f>
        <v>156.25883999999999</v>
      </c>
      <c r="J256" s="19">
        <f t="shared" ref="J256:J270" si="203">IFERROR(F256*I256,"")</f>
        <v>937.55304000000001</v>
      </c>
      <c r="K256" s="20">
        <f t="shared" ref="K256:K270" si="204">B256</f>
        <v>96986</v>
      </c>
      <c r="L256" s="17" t="str">
        <f t="shared" ref="L256:L270" si="205">C256</f>
        <v>SINAPI</v>
      </c>
      <c r="M256" s="17" t="str">
        <f t="shared" ref="M256:M270" si="206">A256</f>
        <v>16.6.1</v>
      </c>
      <c r="N256" s="17" t="str">
        <f t="shared" ref="N256:N270" si="207">D256</f>
        <v>HASTE DE ATERRAMENTO, DIÂMETRO 3/4", COM 3 METROS - FORNECIMENTO E INSTALAÇÃO. AF_08/2023</v>
      </c>
      <c r="O256" s="16" t="str">
        <f t="shared" ref="O256:O270" si="208">E256</f>
        <v>UN</v>
      </c>
    </row>
    <row r="257" spans="1:15" ht="25.5" x14ac:dyDescent="0.25">
      <c r="A257" s="16" t="s">
        <v>538</v>
      </c>
      <c r="B257" s="16">
        <v>98111</v>
      </c>
      <c r="C257" s="16" t="str">
        <f>VLOOKUP($B257,'SERVIÇOS SINAPI 01-2026'!$A:$E,2,0)</f>
        <v>SINAPI</v>
      </c>
      <c r="D257" s="17" t="str">
        <f>VLOOKUP($B257,'SERVIÇOS SINAPI 01-2026'!$A:$E,3,0)</f>
        <v>CAIXA DE INSPEÇÃO PARA ATERRAMENTO, CIRCULAR, EM POLIETILENO, DIÂMETRO INTERNO = 0,3 M. AF_12/2020</v>
      </c>
      <c r="E257" s="16" t="str">
        <f>VLOOKUP($B257,'SERVIÇOS SINAPI 01-2026'!$A:$E,4,0)</f>
        <v>UN</v>
      </c>
      <c r="F257" s="18">
        <v>6</v>
      </c>
      <c r="G257" s="18">
        <f>IFERROR(VLOOKUP($B257,'SERVIÇOS SINAPI 01-2026'!$A:$E,5,0),"")</f>
        <v>59.87</v>
      </c>
      <c r="H257" s="18">
        <f t="shared" si="201"/>
        <v>359.21999999999997</v>
      </c>
      <c r="I257" s="18">
        <f t="shared" si="202"/>
        <v>74.478279999999998</v>
      </c>
      <c r="J257" s="19">
        <f t="shared" si="203"/>
        <v>446.86968000000002</v>
      </c>
      <c r="K257" s="20">
        <f t="shared" si="204"/>
        <v>98111</v>
      </c>
      <c r="L257" s="17" t="str">
        <f t="shared" si="205"/>
        <v>SINAPI</v>
      </c>
      <c r="M257" s="17" t="str">
        <f t="shared" si="206"/>
        <v>16.6.2</v>
      </c>
      <c r="N257" s="17" t="str">
        <f t="shared" si="207"/>
        <v>CAIXA DE INSPEÇÃO PARA ATERRAMENTO, CIRCULAR, EM POLIETILENO, DIÂMETRO INTERNO = 0,3 M. AF_12/2020</v>
      </c>
      <c r="O257" s="16" t="str">
        <f t="shared" si="208"/>
        <v>UN</v>
      </c>
    </row>
    <row r="258" spans="1:15" ht="25.5" x14ac:dyDescent="0.25">
      <c r="A258" s="16" t="s">
        <v>539</v>
      </c>
      <c r="B258" s="16">
        <v>96989</v>
      </c>
      <c r="C258" s="16" t="str">
        <f>VLOOKUP($B258,'SERVIÇOS SINAPI 01-2026'!$A:$E,2,0)</f>
        <v>SINAPI</v>
      </c>
      <c r="D258" s="17" t="str">
        <f>VLOOKUP($B258,'SERVIÇOS SINAPI 01-2026'!$A:$E,3,0)</f>
        <v>CAPTOR TIPO FRANKLIN PARA SPDA - FORNECIMENTO E INSTALAÇÃO. AF_08/2023</v>
      </c>
      <c r="E258" s="16" t="str">
        <f>VLOOKUP($B258,'SERVIÇOS SINAPI 01-2026'!$A:$E,4,0)</f>
        <v>UN</v>
      </c>
      <c r="F258" s="18">
        <v>1</v>
      </c>
      <c r="G258" s="18">
        <f>IFERROR(VLOOKUP($B258,'SERVIÇOS SINAPI 01-2026'!$A:$E,5,0),"")</f>
        <v>142.69999999999999</v>
      </c>
      <c r="H258" s="18">
        <f t="shared" si="201"/>
        <v>142.69999999999999</v>
      </c>
      <c r="I258" s="18">
        <f t="shared" si="202"/>
        <v>177.5188</v>
      </c>
      <c r="J258" s="19">
        <f t="shared" si="203"/>
        <v>177.5188</v>
      </c>
      <c r="K258" s="20">
        <f t="shared" si="204"/>
        <v>96989</v>
      </c>
      <c r="L258" s="17" t="str">
        <f t="shared" si="205"/>
        <v>SINAPI</v>
      </c>
      <c r="M258" s="17" t="str">
        <f t="shared" si="206"/>
        <v>16.6.3</v>
      </c>
      <c r="N258" s="17" t="str">
        <f t="shared" si="207"/>
        <v>CAPTOR TIPO FRANKLIN PARA SPDA - FORNECIMENTO E INSTALAÇÃO. AF_08/2023</v>
      </c>
      <c r="O258" s="16" t="str">
        <f t="shared" si="208"/>
        <v>UN</v>
      </c>
    </row>
    <row r="259" spans="1:15" ht="25.5" x14ac:dyDescent="0.25">
      <c r="A259" s="16" t="s">
        <v>540</v>
      </c>
      <c r="B259" s="16" t="s">
        <v>541</v>
      </c>
      <c r="C259" s="16"/>
      <c r="D259" s="17" t="s">
        <v>542</v>
      </c>
      <c r="E259" s="16" t="s">
        <v>252</v>
      </c>
      <c r="F259" s="18">
        <v>298</v>
      </c>
      <c r="G259" s="18">
        <f>'COMP-19'!J22</f>
        <v>57.264799999999994</v>
      </c>
      <c r="H259" s="18">
        <f t="shared" si="201"/>
        <v>17064.910399999997</v>
      </c>
      <c r="I259" s="18">
        <f t="shared" si="202"/>
        <v>71.237411199999997</v>
      </c>
      <c r="J259" s="19">
        <f t="shared" si="203"/>
        <v>21228.7485376</v>
      </c>
      <c r="K259" s="20" t="str">
        <f t="shared" si="204"/>
        <v>COMP-19</v>
      </c>
      <c r="L259" s="17">
        <f t="shared" si="205"/>
        <v>0</v>
      </c>
      <c r="M259" s="17" t="str">
        <f t="shared" si="206"/>
        <v>16.6.4</v>
      </c>
      <c r="N259" s="17" t="str">
        <f t="shared" si="207"/>
        <v>Barra chata em alumínio 7/8"x1/8" (70mm²), com furos diâmetro 7 mm ref. TEL-771, marca de referência Termotécnica ou equivalente</v>
      </c>
      <c r="O259" s="16" t="str">
        <f t="shared" si="208"/>
        <v>m</v>
      </c>
    </row>
    <row r="260" spans="1:15" ht="25.5" x14ac:dyDescent="0.25">
      <c r="A260" s="16" t="s">
        <v>543</v>
      </c>
      <c r="B260" s="16" t="s">
        <v>544</v>
      </c>
      <c r="C260" s="16"/>
      <c r="D260" s="17" t="s">
        <v>545</v>
      </c>
      <c r="E260" s="16" t="s">
        <v>252</v>
      </c>
      <c r="F260" s="18">
        <v>55</v>
      </c>
      <c r="G260" s="18">
        <f>'COMP-20'!J20</f>
        <v>59.688000000000002</v>
      </c>
      <c r="H260" s="18">
        <f t="shared" si="201"/>
        <v>3282.84</v>
      </c>
      <c r="I260" s="18">
        <f t="shared" si="202"/>
        <v>74.251872000000006</v>
      </c>
      <c r="J260" s="19">
        <f t="shared" si="203"/>
        <v>4083.8529600000002</v>
      </c>
      <c r="K260" s="20" t="str">
        <f t="shared" si="204"/>
        <v>COMP-20</v>
      </c>
      <c r="L260" s="17">
        <f t="shared" si="205"/>
        <v>0</v>
      </c>
      <c r="M260" s="17" t="str">
        <f t="shared" si="206"/>
        <v>16.6.5</v>
      </c>
      <c r="N260" s="17" t="str">
        <f t="shared" si="207"/>
        <v>Cabo de cobre nú 35mm2, ref. TEL 5735, marca de referência Termotécnica ou equivalente</v>
      </c>
      <c r="O260" s="16" t="str">
        <f t="shared" si="208"/>
        <v>m</v>
      </c>
    </row>
    <row r="261" spans="1:15" ht="25.5" x14ac:dyDescent="0.25">
      <c r="A261" s="16" t="s">
        <v>546</v>
      </c>
      <c r="B261" s="16">
        <v>104752</v>
      </c>
      <c r="C261" s="16" t="str">
        <f>VLOOKUP($B261,'SERVIÇOS SINAPI 01-2026'!$A:$E,2,0)</f>
        <v>SINAPI</v>
      </c>
      <c r="D261" s="17" t="str">
        <f>VLOOKUP($B261,'SERVIÇOS SINAPI 01-2026'!$A:$E,3,0)</f>
        <v>CONECTOR SPLIT-BOLT, PARA SPDA, PARA CABOS ATÉ 35 MM2 - FORNECIMENTO E INSTALAÇÃO. AF_08/2023</v>
      </c>
      <c r="E261" s="16" t="str">
        <f>VLOOKUP($B261,'SERVIÇOS SINAPI 01-2026'!$A:$E,4,0)</f>
        <v>UN</v>
      </c>
      <c r="F261" s="18">
        <v>15</v>
      </c>
      <c r="G261" s="18">
        <f>IFERROR(VLOOKUP($B261,'SERVIÇOS SINAPI 01-2026'!$A:$E,5,0),"")</f>
        <v>25.75</v>
      </c>
      <c r="H261" s="18">
        <f t="shared" si="201"/>
        <v>386.25</v>
      </c>
      <c r="I261" s="18">
        <f t="shared" si="202"/>
        <v>32.033000000000001</v>
      </c>
      <c r="J261" s="19">
        <f t="shared" si="203"/>
        <v>480.495</v>
      </c>
      <c r="K261" s="20">
        <f t="shared" si="204"/>
        <v>104752</v>
      </c>
      <c r="L261" s="17" t="str">
        <f t="shared" si="205"/>
        <v>SINAPI</v>
      </c>
      <c r="M261" s="17" t="str">
        <f t="shared" si="206"/>
        <v>16.6.6</v>
      </c>
      <c r="N261" s="17" t="str">
        <f t="shared" si="207"/>
        <v>CONECTOR SPLIT-BOLT, PARA SPDA, PARA CABOS ATÉ 35 MM2 - FORNECIMENTO E INSTALAÇÃO. AF_08/2023</v>
      </c>
      <c r="O261" s="16" t="str">
        <f t="shared" si="208"/>
        <v>UN</v>
      </c>
    </row>
    <row r="262" spans="1:15" x14ac:dyDescent="0.25">
      <c r="A262" s="16" t="s">
        <v>547</v>
      </c>
      <c r="B262" s="16">
        <v>97054</v>
      </c>
      <c r="C262" s="16" t="str">
        <f>VLOOKUP($B262,'SERVIÇOS SINAPI 01-2026'!$A:$E,2,0)</f>
        <v>SINAPI</v>
      </c>
      <c r="D262" s="17" t="str">
        <f>VLOOKUP($B262,'SERVIÇOS SINAPI 01-2026'!$A:$E,3,0)</f>
        <v>INSTALAÇÃO DE SINALIZADOR NOTURNO LED. AF_03/2024</v>
      </c>
      <c r="E262" s="16" t="str">
        <f>VLOOKUP($B262,'SERVIÇOS SINAPI 01-2026'!$A:$E,4,0)</f>
        <v>UN</v>
      </c>
      <c r="F262" s="18">
        <v>1</v>
      </c>
      <c r="G262" s="18">
        <f>IFERROR(VLOOKUP($B262,'SERVIÇOS SINAPI 01-2026'!$A:$E,5,0),"")</f>
        <v>31.2</v>
      </c>
      <c r="H262" s="18">
        <f t="shared" si="201"/>
        <v>31.2</v>
      </c>
      <c r="I262" s="18">
        <f t="shared" si="202"/>
        <v>38.812799999999996</v>
      </c>
      <c r="J262" s="19">
        <f t="shared" si="203"/>
        <v>38.812799999999996</v>
      </c>
      <c r="K262" s="20">
        <f t="shared" si="204"/>
        <v>97054</v>
      </c>
      <c r="L262" s="17" t="str">
        <f t="shared" si="205"/>
        <v>SINAPI</v>
      </c>
      <c r="M262" s="17" t="str">
        <f t="shared" si="206"/>
        <v>16.6.7</v>
      </c>
      <c r="N262" s="17" t="str">
        <f t="shared" si="207"/>
        <v>INSTALAÇÃO DE SINALIZADOR NOTURNO LED. AF_03/2024</v>
      </c>
      <c r="O262" s="16" t="str">
        <f t="shared" si="208"/>
        <v>UN</v>
      </c>
    </row>
    <row r="263" spans="1:15" ht="25.5" x14ac:dyDescent="0.25">
      <c r="A263" s="16" t="s">
        <v>548</v>
      </c>
      <c r="B263" s="16" t="s">
        <v>549</v>
      </c>
      <c r="C263" s="16"/>
      <c r="D263" s="17" t="s">
        <v>550</v>
      </c>
      <c r="E263" s="16" t="s">
        <v>146</v>
      </c>
      <c r="F263" s="18">
        <v>8</v>
      </c>
      <c r="G263" s="18">
        <f>'COMP-21'!J20</f>
        <v>92.55</v>
      </c>
      <c r="H263" s="18">
        <f t="shared" si="201"/>
        <v>740.4</v>
      </c>
      <c r="I263" s="18">
        <f t="shared" si="202"/>
        <v>115.1322</v>
      </c>
      <c r="J263" s="19">
        <f t="shared" si="203"/>
        <v>921.05759999999998</v>
      </c>
      <c r="K263" s="20" t="str">
        <f t="shared" si="204"/>
        <v>COMP-21</v>
      </c>
      <c r="L263" s="17">
        <f t="shared" si="205"/>
        <v>0</v>
      </c>
      <c r="M263" s="17" t="str">
        <f t="shared" si="206"/>
        <v>16.6.8</v>
      </c>
      <c r="N263" s="17" t="str">
        <f t="shared" si="207"/>
        <v>Conector de medição em latão com 4 parafusos para cabos de 16 a 50 mm2, ref. TEL-562, Termotécnica ou equivalente</v>
      </c>
      <c r="O263" s="16" t="str">
        <f t="shared" si="208"/>
        <v>und</v>
      </c>
    </row>
    <row r="264" spans="1:15" ht="25.5" x14ac:dyDescent="0.25">
      <c r="A264" s="16" t="s">
        <v>551</v>
      </c>
      <c r="B264" s="16">
        <v>48064</v>
      </c>
      <c r="C264" s="16" t="str">
        <f>VLOOKUP($B264,'INSUMOS SINAPI 01-2026'!$A:$E,2,0)</f>
        <v>DER-ES</v>
      </c>
      <c r="D264" s="17" t="str">
        <f>VLOOKUP($B264,'INSUMOS SINAPI 01-2026'!$A:$E,3,0)</f>
        <v>ABRACADEIRA GUIA P/ MASTRO REFORCADA P/ 1 DESCIDA 2" - TEL-350</v>
      </c>
      <c r="E264" s="16" t="str">
        <f>VLOOKUP($B264,'INSUMOS SINAPI 01-2026'!$A:$E,4,0)</f>
        <v>UN</v>
      </c>
      <c r="F264" s="18">
        <v>19</v>
      </c>
      <c r="G264" s="16">
        <f>VLOOKUP($B264,'INSUMOS SINAPI 01-2026'!$A:$E,5,0)</f>
        <v>19.39</v>
      </c>
      <c r="H264" s="18">
        <f t="shared" si="201"/>
        <v>368.41</v>
      </c>
      <c r="I264" s="18">
        <f>IFERROR(G264*(1+$H$6),"")</f>
        <v>22.409023000000001</v>
      </c>
      <c r="J264" s="19">
        <f t="shared" si="203"/>
        <v>425.77143700000005</v>
      </c>
      <c r="K264" s="20">
        <f t="shared" si="204"/>
        <v>48064</v>
      </c>
      <c r="L264" s="17" t="str">
        <f t="shared" si="205"/>
        <v>DER-ES</v>
      </c>
      <c r="M264" s="17" t="str">
        <f t="shared" si="206"/>
        <v>16.6.9</v>
      </c>
      <c r="N264" s="17" t="str">
        <f t="shared" si="207"/>
        <v>ABRACADEIRA GUIA P/ MASTRO REFORCADA P/ 1 DESCIDA 2" - TEL-350</v>
      </c>
      <c r="O264" s="16" t="str">
        <f t="shared" si="208"/>
        <v>UN</v>
      </c>
    </row>
    <row r="265" spans="1:15" ht="38.25" x14ac:dyDescent="0.25">
      <c r="A265" s="16" t="s">
        <v>552</v>
      </c>
      <c r="B265" s="16">
        <v>91872</v>
      </c>
      <c r="C265" s="16" t="str">
        <f>VLOOKUP($B265,'SERVIÇOS SINAPI 01-2026'!$A:$E,2,0)</f>
        <v>SINAPI</v>
      </c>
      <c r="D265" s="17" t="str">
        <f>VLOOKUP($B265,'SERVIÇOS SINAPI 01-2026'!$A:$E,3,0)</f>
        <v>ELETRODUTO RÍGIDO ROSCÁVEL, PVC, DN 32 MM (1"), PARA CIRCUITOS TERMINAIS, INSTALADO EM PAREDE - FORNECIMENTO E INSTALAÇÃO. AF_03/2023</v>
      </c>
      <c r="E265" s="16" t="str">
        <f>VLOOKUP($B265,'SERVIÇOS SINAPI 01-2026'!$A:$E,4,0)</f>
        <v>M</v>
      </c>
      <c r="F265" s="18">
        <v>24</v>
      </c>
      <c r="G265" s="18">
        <f>IFERROR(VLOOKUP($B265,'SERVIÇOS SINAPI 01-2026'!$A:$E,5,0),"")</f>
        <v>21.75</v>
      </c>
      <c r="H265" s="18">
        <f t="shared" si="201"/>
        <v>522</v>
      </c>
      <c r="I265" s="18">
        <f>IFERROR(G265*(1+$H$5),"")</f>
        <v>27.056999999999999</v>
      </c>
      <c r="J265" s="19">
        <f t="shared" si="203"/>
        <v>649.36799999999994</v>
      </c>
      <c r="K265" s="20">
        <f t="shared" si="204"/>
        <v>91872</v>
      </c>
      <c r="L265" s="17" t="str">
        <f t="shared" si="205"/>
        <v>SINAPI</v>
      </c>
      <c r="M265" s="17" t="str">
        <f t="shared" si="206"/>
        <v>16.6.10</v>
      </c>
      <c r="N265" s="17" t="str">
        <f t="shared" si="207"/>
        <v>ELETRODUTO RÍGIDO ROSCÁVEL, PVC, DN 32 MM (1"), PARA CIRCUITOS TERMINAIS, INSTALADO EM PAREDE - FORNECIMENTO E INSTALAÇÃO. AF_03/2023</v>
      </c>
      <c r="O265" s="16" t="str">
        <f t="shared" si="208"/>
        <v>M</v>
      </c>
    </row>
    <row r="266" spans="1:15" ht="38.25" x14ac:dyDescent="0.25">
      <c r="A266" s="16" t="s">
        <v>553</v>
      </c>
      <c r="B266" s="16">
        <v>92341</v>
      </c>
      <c r="C266" s="16" t="str">
        <f>VLOOKUP($B266,'SERVIÇOS SINAPI 01-2026'!$A:$E,2,0)</f>
        <v>SINAPI</v>
      </c>
      <c r="D266" s="17" t="str">
        <f>VLOOKUP($B266,'SERVIÇOS SINAPI 01-2026'!$A:$E,3,0)</f>
        <v>TUBO DE AÇO GALVANIZADO COM COSTURA, CLASSE MÉDIA, DN 50 (2"), CONEXÃO ROSQUEADA, INSTALADO EM PRUMADAS - FORNECIMENTO E INSTALAÇÃO. AF_01/2026</v>
      </c>
      <c r="E266" s="16" t="str">
        <f>VLOOKUP($B266,'SERVIÇOS SINAPI 01-2026'!$A:$E,4,0)</f>
        <v>M</v>
      </c>
      <c r="F266" s="18">
        <v>1</v>
      </c>
      <c r="G266" s="18">
        <f>IFERROR(VLOOKUP($B266,'SERVIÇOS SINAPI 01-2026'!$A:$E,5,0),"")</f>
        <v>133.9</v>
      </c>
      <c r="H266" s="18">
        <f t="shared" si="201"/>
        <v>133.9</v>
      </c>
      <c r="I266" s="18">
        <f>IFERROR(G266*(1+$H$5),"")</f>
        <v>166.57160000000002</v>
      </c>
      <c r="J266" s="19">
        <f t="shared" si="203"/>
        <v>166.57160000000002</v>
      </c>
      <c r="K266" s="20">
        <f t="shared" si="204"/>
        <v>92341</v>
      </c>
      <c r="L266" s="17" t="str">
        <f t="shared" si="205"/>
        <v>SINAPI</v>
      </c>
      <c r="M266" s="17" t="str">
        <f t="shared" si="206"/>
        <v>16.6.11</v>
      </c>
      <c r="N266" s="17" t="str">
        <f t="shared" si="207"/>
        <v>TUBO DE AÇO GALVANIZADO COM COSTURA, CLASSE MÉDIA, DN 50 (2"), CONEXÃO ROSQUEADA, INSTALADO EM PRUMADAS - FORNECIMENTO E INSTALAÇÃO. AF_01/2026</v>
      </c>
      <c r="O266" s="16" t="str">
        <f t="shared" si="208"/>
        <v>M</v>
      </c>
    </row>
    <row r="267" spans="1:15" ht="25.5" x14ac:dyDescent="0.25">
      <c r="A267" s="16" t="s">
        <v>554</v>
      </c>
      <c r="B267" s="16">
        <v>96988</v>
      </c>
      <c r="C267" s="16" t="str">
        <f>VLOOKUP($B267,'SERVIÇOS SINAPI 01-2026'!$A:$E,2,0)</f>
        <v>SINAPI</v>
      </c>
      <c r="D267" s="17" t="str">
        <f>VLOOKUP($B267,'SERVIÇOS SINAPI 01-2026'!$A:$E,3,0)</f>
        <v>MASTRO 1 ½", COM 3 METROS, PARA SPDA - FORNECIMENTO E INSTALAÇÃO. AF_08/2023</v>
      </c>
      <c r="E267" s="16" t="str">
        <f>VLOOKUP($B267,'SERVIÇOS SINAPI 01-2026'!$A:$E,4,0)</f>
        <v>UN</v>
      </c>
      <c r="F267" s="18">
        <v>1</v>
      </c>
      <c r="G267" s="18">
        <f>IFERROR(VLOOKUP($B267,'SERVIÇOS SINAPI 01-2026'!$A:$E,5,0),"")</f>
        <v>170.61</v>
      </c>
      <c r="H267" s="18">
        <f t="shared" si="201"/>
        <v>170.61</v>
      </c>
      <c r="I267" s="18">
        <f>IFERROR(G267*(1+$H$5),"")</f>
        <v>212.23884000000001</v>
      </c>
      <c r="J267" s="19">
        <f t="shared" si="203"/>
        <v>212.23884000000001</v>
      </c>
      <c r="K267" s="20">
        <f t="shared" si="204"/>
        <v>96988</v>
      </c>
      <c r="L267" s="17" t="str">
        <f t="shared" si="205"/>
        <v>SINAPI</v>
      </c>
      <c r="M267" s="17" t="str">
        <f t="shared" si="206"/>
        <v>16.6.12</v>
      </c>
      <c r="N267" s="17" t="str">
        <f t="shared" si="207"/>
        <v>MASTRO 1 ½", COM 3 METROS, PARA SPDA - FORNECIMENTO E INSTALAÇÃO. AF_08/2023</v>
      </c>
      <c r="O267" s="16" t="str">
        <f t="shared" si="208"/>
        <v>UN</v>
      </c>
    </row>
    <row r="268" spans="1:15" ht="27.75" customHeight="1" x14ac:dyDescent="0.25">
      <c r="A268" s="16" t="s">
        <v>555</v>
      </c>
      <c r="B268" s="16">
        <v>1402</v>
      </c>
      <c r="C268" s="16" t="str">
        <f>VLOOKUP($B268,'INSUMOS SINAPI 01-2026'!$A:$E,2,0)</f>
        <v>SINAPI</v>
      </c>
      <c r="D268" s="17" t="str">
        <f>VLOOKUP($B268,'INSUMOS SINAPI 01-2026'!$A:$E,3,0)</f>
        <v>COLAR TOMADA PVC, COM TRAVAS, SAIDA COM ROSCA, DE 32 MM X 1/2" OU 32 MM X 3/4", PARA LIGACAO PREDIAL DE AGUA</v>
      </c>
      <c r="E268" s="16" t="str">
        <f>VLOOKUP($B268,'INSUMOS SINAPI 01-2026'!$A:$E,4,0)</f>
        <v>UN</v>
      </c>
      <c r="F268" s="18">
        <v>40</v>
      </c>
      <c r="G268" s="16">
        <f>VLOOKUP($B268,'INSUMOS SINAPI 01-2026'!$A:$E,5,0)</f>
        <v>6.29</v>
      </c>
      <c r="H268" s="18">
        <f t="shared" si="201"/>
        <v>251.6</v>
      </c>
      <c r="I268" s="18">
        <f>IFERROR(G268*(1+$H$6),"")</f>
        <v>7.2693529999999997</v>
      </c>
      <c r="J268" s="19">
        <f t="shared" si="203"/>
        <v>290.77411999999998</v>
      </c>
      <c r="K268" s="20">
        <f t="shared" si="204"/>
        <v>1402</v>
      </c>
      <c r="L268" s="17" t="str">
        <f t="shared" si="205"/>
        <v>SINAPI</v>
      </c>
      <c r="M268" s="17" t="str">
        <f t="shared" si="206"/>
        <v>16.6.13</v>
      </c>
      <c r="N268" s="17" t="str">
        <f t="shared" si="207"/>
        <v>COLAR TOMADA PVC, COM TRAVAS, SAIDA COM ROSCA, DE 32 MM X 1/2" OU 32 MM X 3/4", PARA LIGACAO PREDIAL DE AGUA</v>
      </c>
      <c r="O268" s="16" t="str">
        <f t="shared" si="208"/>
        <v>UN</v>
      </c>
    </row>
    <row r="269" spans="1:15" ht="25.5" x14ac:dyDescent="0.25">
      <c r="A269" s="16" t="s">
        <v>556</v>
      </c>
      <c r="B269" s="16">
        <v>26877</v>
      </c>
      <c r="C269" s="16" t="str">
        <f>VLOOKUP($B269,'INSUMOS SINAPI 01-2026'!$A:$E,2,0)</f>
        <v>DER-ES</v>
      </c>
      <c r="D269" s="17" t="str">
        <f>VLOOKUP($B269,'INSUMOS SINAPI 01-2026'!$A:$E,3,0)</f>
        <v>PARAFUSO AUTOATARRACHANTE DIM 4.2X32MM REF TEL5333</v>
      </c>
      <c r="E269" s="16" t="str">
        <f>VLOOKUP($B269,'INSUMOS SINAPI 01-2026'!$A:$E,4,0)</f>
        <v>UN</v>
      </c>
      <c r="F269" s="18">
        <v>40</v>
      </c>
      <c r="G269" s="16">
        <f>VLOOKUP($B269,'INSUMOS SINAPI 01-2026'!$A:$E,5,0)</f>
        <v>0.64</v>
      </c>
      <c r="H269" s="18">
        <f t="shared" si="201"/>
        <v>25.6</v>
      </c>
      <c r="I269" s="18">
        <f>IFERROR(G269*(1+$H$6),"")</f>
        <v>0.73964799999999997</v>
      </c>
      <c r="J269" s="19">
        <f t="shared" si="203"/>
        <v>29.585919999999998</v>
      </c>
      <c r="K269" s="20">
        <f t="shared" si="204"/>
        <v>26877</v>
      </c>
      <c r="L269" s="17" t="str">
        <f t="shared" si="205"/>
        <v>DER-ES</v>
      </c>
      <c r="M269" s="17" t="str">
        <f t="shared" si="206"/>
        <v>16.6.14</v>
      </c>
      <c r="N269" s="17" t="str">
        <f t="shared" si="207"/>
        <v>PARAFUSO AUTOATARRACHANTE DIM 4.2X32MM REF TEL5333</v>
      </c>
      <c r="O269" s="16" t="str">
        <f t="shared" si="208"/>
        <v>UN</v>
      </c>
    </row>
    <row r="270" spans="1:15" ht="18" customHeight="1" x14ac:dyDescent="0.25">
      <c r="A270" s="16" t="s">
        <v>557</v>
      </c>
      <c r="B270" s="16">
        <v>4375</v>
      </c>
      <c r="C270" s="16" t="str">
        <f>VLOOKUP($B270,'INSUMOS SINAPI 01-2026'!$A:$E,2,0)</f>
        <v>SINAPI</v>
      </c>
      <c r="D270" s="17" t="str">
        <f>VLOOKUP($B270,'INSUMOS SINAPI 01-2026'!$A:$E,3,0)</f>
        <v>BUCHA DE NYLON SEM ABA S6</v>
      </c>
      <c r="E270" s="16" t="str">
        <f>VLOOKUP($B270,'INSUMOS SINAPI 01-2026'!$A:$E,4,0)</f>
        <v>UN</v>
      </c>
      <c r="F270" s="18">
        <v>40</v>
      </c>
      <c r="G270" s="16">
        <f>VLOOKUP($B270,'INSUMOS SINAPI 01-2026'!$A:$E,5,0)</f>
        <v>0.1</v>
      </c>
      <c r="H270" s="18">
        <f t="shared" si="201"/>
        <v>4</v>
      </c>
      <c r="I270" s="18">
        <f>IFERROR(G270*(1+$H$6),"")</f>
        <v>0.11557000000000001</v>
      </c>
      <c r="J270" s="19">
        <f t="shared" si="203"/>
        <v>4.6227999999999998</v>
      </c>
      <c r="K270" s="20">
        <f t="shared" si="204"/>
        <v>4375</v>
      </c>
      <c r="L270" s="17" t="str">
        <f t="shared" si="205"/>
        <v>SINAPI</v>
      </c>
      <c r="M270" s="17" t="str">
        <f t="shared" si="206"/>
        <v>16.6.15</v>
      </c>
      <c r="N270" s="17" t="str">
        <f t="shared" si="207"/>
        <v>BUCHA DE NYLON SEM ABA S6</v>
      </c>
      <c r="O270" s="16" t="str">
        <f t="shared" si="208"/>
        <v>UN</v>
      </c>
    </row>
    <row r="271" spans="1:15" x14ac:dyDescent="0.25">
      <c r="A271" s="13" t="s">
        <v>558</v>
      </c>
      <c r="B271" s="13"/>
      <c r="C271" s="13"/>
      <c r="D271" s="12" t="s">
        <v>559</v>
      </c>
      <c r="E271" s="12"/>
      <c r="F271" s="21"/>
      <c r="G271" s="13"/>
      <c r="H271" s="15"/>
      <c r="I271" s="15"/>
      <c r="J271" s="15"/>
      <c r="K271" s="12"/>
      <c r="L271" s="12"/>
      <c r="M271" s="12" t="s">
        <v>558</v>
      </c>
      <c r="N271" s="12" t="s">
        <v>559</v>
      </c>
      <c r="O271" s="12"/>
    </row>
    <row r="272" spans="1:15" ht="38.25" x14ac:dyDescent="0.25">
      <c r="A272" s="16" t="s">
        <v>560</v>
      </c>
      <c r="B272" s="16">
        <v>103835</v>
      </c>
      <c r="C272" s="16" t="str">
        <f>VLOOKUP($B272,'SERVIÇOS SINAPI 01-2026'!$A:$E,2,0)</f>
        <v>SINAPI</v>
      </c>
      <c r="D272" s="17" t="str">
        <f>VLOOKUP($B272,'SERVIÇOS SINAPI 01-2026'!$A:$E,3,0)</f>
        <v>TUBO EM COBRE RÍGIDO, DN 15 MM, CLASSE A, SEM ISOLAMENTO, INSTALADO EM RAMAL E SUB-RAMAL DE GÁS MEDICINAL - FORNECIMENTO E INSTALAÇÃO. AF_04/2022</v>
      </c>
      <c r="E272" s="16" t="str">
        <f>VLOOKUP($B272,'SERVIÇOS SINAPI 01-2026'!$A:$E,4,0)</f>
        <v>M</v>
      </c>
      <c r="F272" s="18">
        <v>79.42</v>
      </c>
      <c r="G272" s="18">
        <f>IFERROR(VLOOKUP($B272,'SERVIÇOS SINAPI 01-2026'!$A:$E,5,0),"")</f>
        <v>92.19</v>
      </c>
      <c r="H272" s="18">
        <f>IFERROR(F272*G272,"")</f>
        <v>7321.7298000000001</v>
      </c>
      <c r="I272" s="18">
        <f>IFERROR(G272*(1+$H$5),"")</f>
        <v>114.68436</v>
      </c>
      <c r="J272" s="19">
        <f>IFERROR(F272*I272,"")</f>
        <v>9108.2318711999997</v>
      </c>
      <c r="K272" s="20">
        <f t="shared" ref="K272:K276" si="209">B272</f>
        <v>103835</v>
      </c>
      <c r="L272" s="17" t="str">
        <f t="shared" ref="L272:L276" si="210">C272</f>
        <v>SINAPI</v>
      </c>
      <c r="M272" s="17" t="str">
        <f t="shared" ref="M272:M276" si="211">A272</f>
        <v>16.7.1</v>
      </c>
      <c r="N272" s="17" t="str">
        <f t="shared" ref="N272:N276" si="212">D272</f>
        <v>TUBO EM COBRE RÍGIDO, DN 15 MM, CLASSE A, SEM ISOLAMENTO, INSTALADO EM RAMAL E SUB-RAMAL DE GÁS MEDICINAL - FORNECIMENTO E INSTALAÇÃO. AF_04/2022</v>
      </c>
      <c r="O272" s="16" t="str">
        <f t="shared" ref="O272:O276" si="213">E272</f>
        <v>M</v>
      </c>
    </row>
    <row r="273" spans="1:15" ht="38.25" x14ac:dyDescent="0.25">
      <c r="A273" s="16" t="s">
        <v>561</v>
      </c>
      <c r="B273" s="16">
        <v>103865</v>
      </c>
      <c r="C273" s="16" t="str">
        <f>VLOOKUP($B273,'SERVIÇOS SINAPI 01-2026'!$A:$E,2,0)</f>
        <v>SINAPI</v>
      </c>
      <c r="D273" s="17" t="str">
        <f>VLOOKUP($B273,'SERVIÇOS SINAPI 01-2026'!$A:$E,3,0)</f>
        <v>TÊ EM COBRE, DN 15 MM, SEM ANEL DE SOLDA, INSTALADO EM RAMAL E SUB-RAMAL DE GÁS MEDICINAL - FORNECIMENTO E INSTALAÇÃO. AF_04/2022</v>
      </c>
      <c r="E273" s="16" t="str">
        <f>VLOOKUP($B273,'SERVIÇOS SINAPI 01-2026'!$A:$E,4,0)</f>
        <v>UN</v>
      </c>
      <c r="F273" s="18">
        <v>13</v>
      </c>
      <c r="G273" s="18">
        <f>IFERROR(VLOOKUP($B273,'SERVIÇOS SINAPI 01-2026'!$A:$E,5,0),"")</f>
        <v>32.28</v>
      </c>
      <c r="H273" s="18">
        <f>IFERROR(F273*G273,"")</f>
        <v>419.64</v>
      </c>
      <c r="I273" s="18">
        <f>IFERROR(G273*(1+$H$5),"")</f>
        <v>40.156320000000001</v>
      </c>
      <c r="J273" s="19">
        <f>IFERROR(F273*I273,"")</f>
        <v>522.03215999999998</v>
      </c>
      <c r="K273" s="20">
        <f t="shared" si="209"/>
        <v>103865</v>
      </c>
      <c r="L273" s="17" t="str">
        <f t="shared" si="210"/>
        <v>SINAPI</v>
      </c>
      <c r="M273" s="17" t="str">
        <f t="shared" si="211"/>
        <v>16.7.2</v>
      </c>
      <c r="N273" s="17" t="str">
        <f t="shared" si="212"/>
        <v>TÊ EM COBRE, DN 15 MM, SEM ANEL DE SOLDA, INSTALADO EM RAMAL E SUB-RAMAL DE GÁS MEDICINAL - FORNECIMENTO E INSTALAÇÃO. AF_04/2022</v>
      </c>
      <c r="O273" s="16" t="str">
        <f t="shared" si="213"/>
        <v>UN</v>
      </c>
    </row>
    <row r="274" spans="1:15" ht="38.25" x14ac:dyDescent="0.25">
      <c r="A274" s="16" t="s">
        <v>562</v>
      </c>
      <c r="B274" s="16">
        <v>103838</v>
      </c>
      <c r="C274" s="16" t="str">
        <f>VLOOKUP($B274,'SERVIÇOS SINAPI 01-2026'!$A:$E,2,0)</f>
        <v>SINAPI</v>
      </c>
      <c r="D274" s="17" t="str">
        <f>VLOOKUP($B274,'SERVIÇOS SINAPI 01-2026'!$A:$E,3,0)</f>
        <v>COTOVELO EM COBRE, DN 15 MM, 90 GRAUS, SEM ANEL DE SOLDA, INSTALADO EM RAMAL E SUB-RAMAL DE GÁS MEDICINAL - FORNECIMENTO E INSTALAÇÃO. AF_04/2022</v>
      </c>
      <c r="E274" s="16" t="str">
        <f>VLOOKUP($B274,'SERVIÇOS SINAPI 01-2026'!$A:$E,4,0)</f>
        <v>UN</v>
      </c>
      <c r="F274" s="18">
        <v>15</v>
      </c>
      <c r="G274" s="18">
        <f>IFERROR(VLOOKUP($B274,'SERVIÇOS SINAPI 01-2026'!$A:$E,5,0),"")</f>
        <v>23.88</v>
      </c>
      <c r="H274" s="18">
        <f>IFERROR(F274*G274,"")</f>
        <v>358.2</v>
      </c>
      <c r="I274" s="18">
        <f>IFERROR(G274*(1+$H$5),"")</f>
        <v>29.706719999999997</v>
      </c>
      <c r="J274" s="19">
        <f>IFERROR(F274*I274,"")</f>
        <v>445.60079999999994</v>
      </c>
      <c r="K274" s="20">
        <f t="shared" si="209"/>
        <v>103838</v>
      </c>
      <c r="L274" s="17" t="str">
        <f t="shared" si="210"/>
        <v>SINAPI</v>
      </c>
      <c r="M274" s="17" t="str">
        <f t="shared" si="211"/>
        <v>16.7.3</v>
      </c>
      <c r="N274" s="17" t="str">
        <f t="shared" si="212"/>
        <v>COTOVELO EM COBRE, DN 15 MM, 90 GRAUS, SEM ANEL DE SOLDA, INSTALADO EM RAMAL E SUB-RAMAL DE GÁS MEDICINAL - FORNECIMENTO E INSTALAÇÃO. AF_04/2022</v>
      </c>
      <c r="O274" s="16" t="str">
        <f t="shared" si="213"/>
        <v>UN</v>
      </c>
    </row>
    <row r="275" spans="1:15" ht="25.5" x14ac:dyDescent="0.25">
      <c r="A275" s="16" t="s">
        <v>563</v>
      </c>
      <c r="B275" s="16" t="s">
        <v>564</v>
      </c>
      <c r="C275" s="16"/>
      <c r="D275" s="23" t="s">
        <v>565</v>
      </c>
      <c r="E275" s="16" t="s">
        <v>566</v>
      </c>
      <c r="F275" s="18">
        <v>1</v>
      </c>
      <c r="G275" s="18">
        <f>'COMP-22'!J20</f>
        <v>1318.3200000000002</v>
      </c>
      <c r="H275" s="18">
        <f>IFERROR(F275*G275,"")</f>
        <v>1318.3200000000002</v>
      </c>
      <c r="I275" s="18">
        <f>IFERROR(G275*(1+$H$5),"")</f>
        <v>1639.9900800000003</v>
      </c>
      <c r="J275" s="19">
        <f>IFERROR(F275*I275,"")</f>
        <v>1639.9900800000003</v>
      </c>
      <c r="K275" s="20" t="str">
        <f t="shared" si="209"/>
        <v>COMP-22</v>
      </c>
      <c r="L275" s="17">
        <f t="shared" si="210"/>
        <v>0</v>
      </c>
      <c r="M275" s="17" t="str">
        <f t="shared" si="211"/>
        <v>16.7.4</v>
      </c>
      <c r="N275" s="17" t="str">
        <f t="shared" si="212"/>
        <v>Central manifold para cilindros 2 x 2 para oxigênio, ar comprimido e óxido nitroso com serpentina e sem válvula de alta Pressão</v>
      </c>
      <c r="O275" s="16" t="str">
        <f t="shared" si="213"/>
        <v>un</v>
      </c>
    </row>
    <row r="276" spans="1:15" ht="28.5" customHeight="1" x14ac:dyDescent="0.25">
      <c r="A276" s="16" t="s">
        <v>567</v>
      </c>
      <c r="B276" s="16" t="s">
        <v>568</v>
      </c>
      <c r="C276" s="16"/>
      <c r="D276" s="17" t="s">
        <v>569</v>
      </c>
      <c r="E276" s="16" t="s">
        <v>146</v>
      </c>
      <c r="F276" s="18">
        <v>1</v>
      </c>
      <c r="G276" s="18">
        <f>'COMP-23'!J34</f>
        <v>8021.8300000000017</v>
      </c>
      <c r="H276" s="18">
        <f>IFERROR(F276*G276,"")</f>
        <v>8021.8300000000017</v>
      </c>
      <c r="I276" s="18">
        <f>IFERROR(G276*(1+$H$5),"")</f>
        <v>9979.1565200000023</v>
      </c>
      <c r="J276" s="19">
        <f>IFERROR(F276*I276,"")</f>
        <v>9979.1565200000023</v>
      </c>
      <c r="K276" s="20" t="str">
        <f t="shared" si="209"/>
        <v>COMP-23</v>
      </c>
      <c r="L276" s="17">
        <f t="shared" si="210"/>
        <v>0</v>
      </c>
      <c r="M276" s="17" t="str">
        <f t="shared" si="211"/>
        <v>16.7.5</v>
      </c>
      <c r="N276" s="17" t="str">
        <f t="shared" si="212"/>
        <v>ABRIGO PARA CILINDROS  , EXEC. EM ALV BLOCO CONCRETO, DIM.1.90X0,40X2.00M</v>
      </c>
      <c r="O276" s="16" t="str">
        <f t="shared" si="213"/>
        <v>und</v>
      </c>
    </row>
    <row r="277" spans="1:15" x14ac:dyDescent="0.25">
      <c r="A277" s="13">
        <v>17</v>
      </c>
      <c r="B277" s="13"/>
      <c r="C277" s="13"/>
      <c r="D277" s="12" t="s">
        <v>570</v>
      </c>
      <c r="E277" s="12"/>
      <c r="F277" s="21"/>
      <c r="G277" s="13"/>
      <c r="H277" s="15"/>
      <c r="I277" s="15"/>
      <c r="J277" s="15"/>
      <c r="K277" s="12"/>
      <c r="L277" s="12"/>
      <c r="M277" s="12">
        <v>17</v>
      </c>
      <c r="N277" s="12" t="s">
        <v>570</v>
      </c>
      <c r="O277" s="12"/>
    </row>
    <row r="278" spans="1:15" x14ac:dyDescent="0.25">
      <c r="A278" s="13" t="s">
        <v>571</v>
      </c>
      <c r="B278" s="13"/>
      <c r="C278" s="13"/>
      <c r="D278" s="12" t="s">
        <v>572</v>
      </c>
      <c r="E278" s="12"/>
      <c r="F278" s="21"/>
      <c r="G278" s="13"/>
      <c r="H278" s="15"/>
      <c r="I278" s="15"/>
      <c r="J278" s="15"/>
      <c r="K278" s="12"/>
      <c r="L278" s="12"/>
      <c r="M278" s="12" t="s">
        <v>573</v>
      </c>
      <c r="N278" s="12" t="s">
        <v>572</v>
      </c>
      <c r="O278" s="12"/>
    </row>
    <row r="279" spans="1:15" ht="39.75" customHeight="1" x14ac:dyDescent="0.25">
      <c r="A279" s="16" t="s">
        <v>574</v>
      </c>
      <c r="B279" s="16">
        <v>86904</v>
      </c>
      <c r="C279" s="16" t="s">
        <v>21</v>
      </c>
      <c r="D279" s="17" t="s">
        <v>575</v>
      </c>
      <c r="E279" s="16" t="s">
        <v>167</v>
      </c>
      <c r="F279" s="18">
        <v>13</v>
      </c>
      <c r="G279" s="18">
        <f>IFERROR(VLOOKUP($B279,'SERVIÇOS SINAPI 01-2026'!$A:$E,5,0),"")</f>
        <v>165.77</v>
      </c>
      <c r="H279" s="18">
        <f t="shared" ref="H279:H284" si="214">IFERROR(F279*G279,"")</f>
        <v>2155.0100000000002</v>
      </c>
      <c r="I279" s="18">
        <f t="shared" ref="I279:I284" si="215">IFERROR(G279*(1+$H$5),"")</f>
        <v>206.21788000000001</v>
      </c>
      <c r="J279" s="19">
        <f t="shared" ref="J279:J284" si="216">IFERROR(F279*I279,"")</f>
        <v>2680.8324400000001</v>
      </c>
      <c r="K279" s="20">
        <f t="shared" ref="K279:K284" si="217">B279</f>
        <v>86904</v>
      </c>
      <c r="L279" s="17" t="str">
        <f t="shared" ref="L279:L284" si="218">C279</f>
        <v>SINAPI</v>
      </c>
      <c r="M279" s="17" t="str">
        <f t="shared" ref="M279:M284" si="219">A279</f>
        <v xml:space="preserve"> 17.1.1</v>
      </c>
      <c r="N279" s="17" t="str">
        <f t="shared" ref="N279:N284" si="220">D279</f>
        <v>LAVATÓRIO LOUÇA BRANCA SUSPENSO, 29,5 X 39CM OU EQUIVALENTE, PADRÃO POPULAR - FORNECIMENTO E INSTALAÇÃO. AF_01/2020</v>
      </c>
      <c r="O279" s="16" t="str">
        <f t="shared" ref="O279:O284" si="221">E279</f>
        <v>UND</v>
      </c>
    </row>
    <row r="280" spans="1:15" ht="39" customHeight="1" x14ac:dyDescent="0.25">
      <c r="A280" s="16" t="s">
        <v>576</v>
      </c>
      <c r="B280" s="16">
        <v>86938</v>
      </c>
      <c r="C280" s="16" t="s">
        <v>21</v>
      </c>
      <c r="D280" s="17" t="s">
        <v>577</v>
      </c>
      <c r="E280" s="16" t="s">
        <v>195</v>
      </c>
      <c r="F280" s="18">
        <v>3</v>
      </c>
      <c r="G280" s="18">
        <f>IFERROR(VLOOKUP($B280,'SERVIÇOS SINAPI 01-2026'!$A:$E,5,0),"")</f>
        <v>479.45</v>
      </c>
      <c r="H280" s="18">
        <f t="shared" si="214"/>
        <v>1438.35</v>
      </c>
      <c r="I280" s="18">
        <f t="shared" si="215"/>
        <v>596.43579999999997</v>
      </c>
      <c r="J280" s="19">
        <f t="shared" si="216"/>
        <v>1789.3073999999999</v>
      </c>
      <c r="K280" s="20">
        <f t="shared" si="217"/>
        <v>86938</v>
      </c>
      <c r="L280" s="17" t="str">
        <f t="shared" si="218"/>
        <v>SINAPI</v>
      </c>
      <c r="M280" s="17" t="str">
        <f t="shared" si="219"/>
        <v xml:space="preserve"> 17.1.2</v>
      </c>
      <c r="N280" s="17" t="str">
        <f t="shared" si="220"/>
        <v>CUBA DE EMBUTIR OVAL EM LOUÇA BRANCA, 35 X 50CM OU EQUIVALENTE, INCLUSO VÁLVULA E SIFÃO TIPO GARRAFA EM METAL CROMADO - FORNECIMENTO E INSTALAÇÃO. AF_01/2020</v>
      </c>
      <c r="O280" s="16" t="str">
        <f t="shared" si="221"/>
        <v>UN</v>
      </c>
    </row>
    <row r="281" spans="1:15" ht="41.25" customHeight="1" x14ac:dyDescent="0.25">
      <c r="A281" s="16" t="s">
        <v>578</v>
      </c>
      <c r="B281" s="16">
        <v>86920</v>
      </c>
      <c r="C281" s="16" t="s">
        <v>21</v>
      </c>
      <c r="D281" s="17" t="s">
        <v>579</v>
      </c>
      <c r="E281" s="16" t="s">
        <v>167</v>
      </c>
      <c r="F281" s="18">
        <v>1</v>
      </c>
      <c r="G281" s="18">
        <f>IFERROR(VLOOKUP($B281,'SERVIÇOS SINAPI 01-2026'!$A:$E,5,0),"")</f>
        <v>899.29</v>
      </c>
      <c r="H281" s="18">
        <f t="shared" si="214"/>
        <v>899.29</v>
      </c>
      <c r="I281" s="18">
        <f t="shared" si="215"/>
        <v>1118.71676</v>
      </c>
      <c r="J281" s="19">
        <f t="shared" si="216"/>
        <v>1118.71676</v>
      </c>
      <c r="K281" s="20">
        <f t="shared" si="217"/>
        <v>86920</v>
      </c>
      <c r="L281" s="17" t="str">
        <f t="shared" si="218"/>
        <v>SINAPI</v>
      </c>
      <c r="M281" s="17" t="str">
        <f t="shared" si="219"/>
        <v xml:space="preserve"> 17.1.3</v>
      </c>
      <c r="N281" s="17" t="str">
        <f t="shared" si="220"/>
        <v>TANQUE DE LOUÇA BRANCA COM COLUNA, 30L OU EQUIVALENTE, INCLUSO SIFÃO FLEXÍVEL EM PVC, VÁLVULA PLÁSTICA E TORNEIRA DE METAL CROMADO PADRÃO POPULAR - FORNECIMENTO E INSTALAÇÃO. AF_01/2020</v>
      </c>
      <c r="O281" s="16" t="str">
        <f t="shared" si="221"/>
        <v>UND</v>
      </c>
    </row>
    <row r="282" spans="1:15" ht="51.75" customHeight="1" x14ac:dyDescent="0.25">
      <c r="A282" s="16" t="s">
        <v>580</v>
      </c>
      <c r="B282" s="16">
        <v>95472</v>
      </c>
      <c r="C282" s="16" t="s">
        <v>21</v>
      </c>
      <c r="D282" s="17" t="s">
        <v>581</v>
      </c>
      <c r="E282" s="16" t="s">
        <v>195</v>
      </c>
      <c r="F282" s="18">
        <v>7</v>
      </c>
      <c r="G282" s="18">
        <f>IFERROR(VLOOKUP($B282,'SERVIÇOS SINAPI 01-2026'!$A:$E,5,0),"")</f>
        <v>912.84</v>
      </c>
      <c r="H282" s="18">
        <f t="shared" si="214"/>
        <v>6389.88</v>
      </c>
      <c r="I282" s="18">
        <f t="shared" si="215"/>
        <v>1135.57296</v>
      </c>
      <c r="J282" s="19">
        <f t="shared" si="216"/>
        <v>7949.0107200000002</v>
      </c>
      <c r="K282" s="20">
        <f t="shared" si="217"/>
        <v>95472</v>
      </c>
      <c r="L282" s="17" t="str">
        <f t="shared" si="218"/>
        <v>SINAPI</v>
      </c>
      <c r="M282" s="17" t="str">
        <f t="shared" si="219"/>
        <v xml:space="preserve"> 17.1.4</v>
      </c>
      <c r="N282" s="17" t="str">
        <f t="shared" si="220"/>
        <v>VASO SANITARIO SIFONADO CONVENCIONAL PARA PCD SEM FURO FRONTAL COM LOUÇA BRANCA SEM ASSENTO, INCLUSO CONJUNTO DE LIGAÇÃO PARA BACIA SANITÁRIA AJUSTÁVEL - FORNECIMENTO E INSTALAÇÃO. AF_01/2020</v>
      </c>
      <c r="O282" s="16" t="str">
        <f t="shared" si="221"/>
        <v>UN</v>
      </c>
    </row>
    <row r="283" spans="1:15" ht="29.25" customHeight="1" x14ac:dyDescent="0.25">
      <c r="A283" s="16" t="s">
        <v>582</v>
      </c>
      <c r="B283" s="16">
        <v>95547</v>
      </c>
      <c r="C283" s="16" t="s">
        <v>21</v>
      </c>
      <c r="D283" s="17" t="s">
        <v>583</v>
      </c>
      <c r="E283" s="16" t="s">
        <v>195</v>
      </c>
      <c r="F283" s="18">
        <v>18</v>
      </c>
      <c r="G283" s="18">
        <f>IFERROR(VLOOKUP($B283,'SERVIÇOS SINAPI 01-2026'!$A:$E,5,0),"")</f>
        <v>70.290000000000006</v>
      </c>
      <c r="H283" s="18">
        <f t="shared" si="214"/>
        <v>1265.22</v>
      </c>
      <c r="I283" s="18">
        <f t="shared" si="215"/>
        <v>87.440760000000012</v>
      </c>
      <c r="J283" s="19">
        <f t="shared" si="216"/>
        <v>1573.9336800000001</v>
      </c>
      <c r="K283" s="20">
        <f t="shared" si="217"/>
        <v>95547</v>
      </c>
      <c r="L283" s="17" t="str">
        <f t="shared" si="218"/>
        <v>SINAPI</v>
      </c>
      <c r="M283" s="17" t="str">
        <f t="shared" si="219"/>
        <v xml:space="preserve"> 17.1.5</v>
      </c>
      <c r="N283" s="17" t="str">
        <f t="shared" si="220"/>
        <v>SABONETEIRA PLASTICA TIPO DISPENSER PARA SABONETE LIQUIDO COM RESERVATORIO 800 A 1500 ML, INCLUSO FIXAÇÃO. AF_01/2020</v>
      </c>
      <c r="O283" s="16" t="str">
        <f t="shared" si="221"/>
        <v>UN</v>
      </c>
    </row>
    <row r="284" spans="1:15" ht="25.5" customHeight="1" x14ac:dyDescent="0.25">
      <c r="A284" s="16" t="s">
        <v>584</v>
      </c>
      <c r="B284" s="16">
        <v>100849</v>
      </c>
      <c r="C284" s="16" t="s">
        <v>21</v>
      </c>
      <c r="D284" s="17" t="s">
        <v>585</v>
      </c>
      <c r="E284" s="16" t="s">
        <v>195</v>
      </c>
      <c r="F284" s="18">
        <v>7</v>
      </c>
      <c r="G284" s="18">
        <f>IFERROR(VLOOKUP($B284,'SERVIÇOS SINAPI 01-2026'!$A:$E,5,0),"")</f>
        <v>49.17</v>
      </c>
      <c r="H284" s="18">
        <f t="shared" si="214"/>
        <v>344.19</v>
      </c>
      <c r="I284" s="18">
        <f t="shared" si="215"/>
        <v>61.167480000000005</v>
      </c>
      <c r="J284" s="19">
        <f t="shared" si="216"/>
        <v>428.17236000000003</v>
      </c>
      <c r="K284" s="20">
        <f t="shared" si="217"/>
        <v>100849</v>
      </c>
      <c r="L284" s="17" t="str">
        <f t="shared" si="218"/>
        <v>SINAPI</v>
      </c>
      <c r="M284" s="17" t="str">
        <f t="shared" si="219"/>
        <v xml:space="preserve"> 17.1.6</v>
      </c>
      <c r="N284" s="17" t="str">
        <f t="shared" si="220"/>
        <v>ASSENTO SANITÁRIO CONVENCIONAL - FORNECIMENTO E INSTALACAO. AF_01/2020</v>
      </c>
      <c r="O284" s="16" t="str">
        <f t="shared" si="221"/>
        <v>UN</v>
      </c>
    </row>
    <row r="285" spans="1:15" ht="24" customHeight="1" x14ac:dyDescent="0.25">
      <c r="A285" s="13" t="s">
        <v>586</v>
      </c>
      <c r="B285" s="13"/>
      <c r="C285" s="13"/>
      <c r="D285" s="12" t="s">
        <v>587</v>
      </c>
      <c r="E285" s="12"/>
      <c r="F285" s="21"/>
      <c r="G285" s="13"/>
      <c r="H285" s="15"/>
      <c r="I285" s="15"/>
      <c r="J285" s="15"/>
      <c r="K285" s="12"/>
      <c r="L285" s="12"/>
      <c r="M285" s="12" t="s">
        <v>588</v>
      </c>
      <c r="N285" s="12" t="s">
        <v>587</v>
      </c>
      <c r="O285" s="12"/>
    </row>
    <row r="286" spans="1:15" ht="36" customHeight="1" x14ac:dyDescent="0.25">
      <c r="A286" s="16" t="s">
        <v>589</v>
      </c>
      <c r="B286" s="16">
        <v>86889</v>
      </c>
      <c r="C286" s="16" t="s">
        <v>21</v>
      </c>
      <c r="D286" s="17" t="s">
        <v>590</v>
      </c>
      <c r="E286" s="16" t="s">
        <v>192</v>
      </c>
      <c r="F286" s="18">
        <v>11</v>
      </c>
      <c r="G286" s="18">
        <f>IFERROR(VLOOKUP($B286,'SERVIÇOS SINAPI 01-2026'!$A:$E,5,0),"")</f>
        <v>498.79</v>
      </c>
      <c r="H286" s="18">
        <f>IFERROR(F286*G286,"")</f>
        <v>5486.6900000000005</v>
      </c>
      <c r="I286" s="18">
        <f>IFERROR(G286*(1+$H$5),"")</f>
        <v>620.49476000000004</v>
      </c>
      <c r="J286" s="19">
        <f>IFERROR(F286*I286,"")</f>
        <v>6825.4423600000009</v>
      </c>
      <c r="K286" s="20">
        <f t="shared" ref="K286" si="222">B286</f>
        <v>86889</v>
      </c>
      <c r="L286" s="17" t="str">
        <f t="shared" ref="L286" si="223">C286</f>
        <v>SINAPI</v>
      </c>
      <c r="M286" s="17" t="str">
        <f t="shared" ref="M286" si="224">A286</f>
        <v xml:space="preserve"> 17.2.1 </v>
      </c>
      <c r="N286" s="17" t="str">
        <f t="shared" ref="N286" si="225">D286</f>
        <v>BANCADA DE GRANITO CINZA POLIDO, DE 1,50 X 0,60 M, PARA PIA DE COZINHA -  FORNECIMENTO E INSTALAÇÃO. AF_01/2020</v>
      </c>
      <c r="O286" s="16" t="str">
        <f t="shared" ref="O286" si="226">E286</f>
        <v xml:space="preserve">UN </v>
      </c>
    </row>
    <row r="287" spans="1:15" ht="24" customHeight="1" x14ac:dyDescent="0.25">
      <c r="A287" s="13" t="s">
        <v>591</v>
      </c>
      <c r="B287" s="13"/>
      <c r="C287" s="13"/>
      <c r="D287" s="12" t="s">
        <v>592</v>
      </c>
      <c r="E287" s="12"/>
      <c r="F287" s="21"/>
      <c r="G287" s="13"/>
      <c r="H287" s="15"/>
      <c r="I287" s="15"/>
      <c r="J287" s="15"/>
      <c r="K287" s="12"/>
      <c r="L287" s="12"/>
      <c r="M287" s="12" t="s">
        <v>593</v>
      </c>
      <c r="N287" s="12" t="s">
        <v>592</v>
      </c>
      <c r="O287" s="12"/>
    </row>
    <row r="288" spans="1:15" ht="36.75" customHeight="1" x14ac:dyDescent="0.25">
      <c r="A288" s="16" t="s">
        <v>594</v>
      </c>
      <c r="B288" s="16">
        <v>86914</v>
      </c>
      <c r="C288" s="16" t="s">
        <v>21</v>
      </c>
      <c r="D288" s="17" t="s">
        <v>595</v>
      </c>
      <c r="E288" s="16" t="s">
        <v>195</v>
      </c>
      <c r="F288" s="18">
        <v>1</v>
      </c>
      <c r="G288" s="18">
        <f>IFERROR(VLOOKUP($B288,'SERVIÇOS SINAPI 01-2026'!$A:$E,5,0),"")</f>
        <v>79.67</v>
      </c>
      <c r="H288" s="18">
        <f t="shared" ref="H288:H296" si="227">IFERROR(F288*G288,"")</f>
        <v>79.67</v>
      </c>
      <c r="I288" s="18">
        <f t="shared" ref="I288:I296" si="228">IFERROR(G288*(1+$H$5),"")</f>
        <v>99.109480000000005</v>
      </c>
      <c r="J288" s="19">
        <f t="shared" ref="J288:J296" si="229">IFERROR(F288*I288,"")</f>
        <v>99.109480000000005</v>
      </c>
      <c r="K288" s="20">
        <f t="shared" ref="K288:K296" si="230">B288</f>
        <v>86914</v>
      </c>
      <c r="L288" s="17" t="str">
        <f t="shared" ref="L288:L296" si="231">C288</f>
        <v>SINAPI</v>
      </c>
      <c r="M288" s="17" t="str">
        <f t="shared" ref="M288:M296" si="232">A288</f>
        <v xml:space="preserve"> 17.3.1 </v>
      </c>
      <c r="N288" s="17" t="str">
        <f t="shared" ref="N288:N296" si="233">D288</f>
        <v>TORNEIRA CROMADA 1/2 OU 3/4 PARA TANQUE, PADRÃO MÉDIO - FORNECIMENTO E INSTALAÇÃO. AF_01/2020</v>
      </c>
      <c r="O288" s="16" t="str">
        <f t="shared" ref="O288:O296" si="234">E288</f>
        <v>UN</v>
      </c>
    </row>
    <row r="289" spans="1:15" ht="29.25" customHeight="1" x14ac:dyDescent="0.25">
      <c r="A289" s="16" t="s">
        <v>596</v>
      </c>
      <c r="B289" s="16">
        <v>100853</v>
      </c>
      <c r="C289" s="16" t="s">
        <v>21</v>
      </c>
      <c r="D289" s="17" t="s">
        <v>597</v>
      </c>
      <c r="E289" s="16" t="s">
        <v>195</v>
      </c>
      <c r="F289" s="18">
        <v>16</v>
      </c>
      <c r="G289" s="18">
        <f>IFERROR(VLOOKUP($B289,'SERVIÇOS SINAPI 01-2026'!$A:$E,5,0),"")</f>
        <v>277.3</v>
      </c>
      <c r="H289" s="18">
        <f t="shared" si="227"/>
        <v>4436.8</v>
      </c>
      <c r="I289" s="18">
        <f t="shared" si="228"/>
        <v>344.96120000000002</v>
      </c>
      <c r="J289" s="19">
        <f t="shared" si="229"/>
        <v>5519.3792000000003</v>
      </c>
      <c r="K289" s="20">
        <f t="shared" si="230"/>
        <v>100853</v>
      </c>
      <c r="L289" s="17" t="str">
        <f t="shared" si="231"/>
        <v>SINAPI</v>
      </c>
      <c r="M289" s="17" t="str">
        <f t="shared" si="232"/>
        <v xml:space="preserve"> 17.3.2</v>
      </c>
      <c r="N289" s="17" t="str">
        <f t="shared" si="233"/>
        <v>TORNEIRA CROMADA DE MESA PARA LAVATORIO, TIPO MONOCOMANDO. AF_01/2020</v>
      </c>
      <c r="O289" s="16" t="str">
        <f t="shared" si="234"/>
        <v>UN</v>
      </c>
    </row>
    <row r="290" spans="1:15" ht="30" customHeight="1" x14ac:dyDescent="0.25">
      <c r="A290" s="16" t="s">
        <v>598</v>
      </c>
      <c r="B290" s="16">
        <v>86909</v>
      </c>
      <c r="C290" s="16" t="s">
        <v>21</v>
      </c>
      <c r="D290" s="17" t="s">
        <v>599</v>
      </c>
      <c r="E290" s="16" t="s">
        <v>146</v>
      </c>
      <c r="F290" s="18">
        <v>3</v>
      </c>
      <c r="G290" s="18">
        <f>IFERROR(VLOOKUP($B290,'SERVIÇOS SINAPI 01-2026'!$A:$E,5,0),"")</f>
        <v>104.69</v>
      </c>
      <c r="H290" s="18">
        <f t="shared" si="227"/>
        <v>314.07</v>
      </c>
      <c r="I290" s="18">
        <f t="shared" si="228"/>
        <v>130.23436000000001</v>
      </c>
      <c r="J290" s="19">
        <f t="shared" si="229"/>
        <v>390.70308</v>
      </c>
      <c r="K290" s="20">
        <f t="shared" si="230"/>
        <v>86909</v>
      </c>
      <c r="L290" s="17" t="str">
        <f t="shared" si="231"/>
        <v>SINAPI</v>
      </c>
      <c r="M290" s="17" t="str">
        <f t="shared" si="232"/>
        <v xml:space="preserve"> 17.3.3</v>
      </c>
      <c r="N290" s="17" t="str">
        <f t="shared" si="233"/>
        <v>TORNEIRA CROMADA TUBO MÓVEL, DE MESA, 1/2 OU 3/4, PARA PIA DE COZINHA, PADRÃO ALTO - FORNECIMENTO E INSTALAÇÃO. AF_01/2020</v>
      </c>
      <c r="O290" s="16" t="str">
        <f t="shared" si="234"/>
        <v>und</v>
      </c>
    </row>
    <row r="291" spans="1:15" ht="31.5" customHeight="1" x14ac:dyDescent="0.25">
      <c r="A291" s="16" t="s">
        <v>600</v>
      </c>
      <c r="B291" s="16">
        <v>89353</v>
      </c>
      <c r="C291" s="16" t="s">
        <v>21</v>
      </c>
      <c r="D291" s="17" t="s">
        <v>601</v>
      </c>
      <c r="E291" s="16" t="s">
        <v>195</v>
      </c>
      <c r="F291" s="18">
        <v>1</v>
      </c>
      <c r="G291" s="18">
        <f>IFERROR(VLOOKUP($B291,'SERVIÇOS SINAPI 01-2026'!$A:$E,5,0),"")</f>
        <v>52.34</v>
      </c>
      <c r="H291" s="18">
        <f t="shared" si="227"/>
        <v>52.34</v>
      </c>
      <c r="I291" s="18">
        <f t="shared" si="228"/>
        <v>65.110960000000006</v>
      </c>
      <c r="J291" s="19">
        <f t="shared" si="229"/>
        <v>65.110960000000006</v>
      </c>
      <c r="K291" s="20">
        <f t="shared" si="230"/>
        <v>89353</v>
      </c>
      <c r="L291" s="17" t="str">
        <f t="shared" si="231"/>
        <v>SINAPI</v>
      </c>
      <c r="M291" s="17" t="str">
        <f t="shared" si="232"/>
        <v xml:space="preserve"> 17.3.4</v>
      </c>
      <c r="N291" s="17" t="str">
        <f t="shared" si="233"/>
        <v>REGISTRO DE GAVETA BRUTO, LATÃO, ROSCÁVEL, 3/4" - FORNECIMENTO E INSTALAÇÃO. AF_08/2021</v>
      </c>
      <c r="O291" s="16" t="str">
        <f t="shared" si="234"/>
        <v>UN</v>
      </c>
    </row>
    <row r="292" spans="1:15" ht="33" customHeight="1" x14ac:dyDescent="0.25">
      <c r="A292" s="16" t="s">
        <v>602</v>
      </c>
      <c r="B292" s="16">
        <v>94495</v>
      </c>
      <c r="C292" s="16" t="s">
        <v>21</v>
      </c>
      <c r="D292" s="17" t="s">
        <v>603</v>
      </c>
      <c r="E292" s="16" t="s">
        <v>195</v>
      </c>
      <c r="F292" s="18">
        <v>3</v>
      </c>
      <c r="G292" s="18">
        <f>IFERROR(VLOOKUP($B292,'SERVIÇOS SINAPI 01-2026'!$A:$E,5,0),"")</f>
        <v>80.930000000000007</v>
      </c>
      <c r="H292" s="18">
        <f t="shared" si="227"/>
        <v>242.79000000000002</v>
      </c>
      <c r="I292" s="18">
        <f t="shared" si="228"/>
        <v>100.67692000000001</v>
      </c>
      <c r="J292" s="19">
        <f t="shared" si="229"/>
        <v>302.03076000000004</v>
      </c>
      <c r="K292" s="20">
        <f t="shared" si="230"/>
        <v>94495</v>
      </c>
      <c r="L292" s="17" t="str">
        <f t="shared" si="231"/>
        <v>SINAPI</v>
      </c>
      <c r="M292" s="17" t="str">
        <f t="shared" si="232"/>
        <v xml:space="preserve"> 17.3.5</v>
      </c>
      <c r="N292" s="17" t="str">
        <f t="shared" si="233"/>
        <v>REGISTRO DE GAVETA BRUTO, LATÃO, ROSCÁVEL, 1" - FORNECIMENTO E INSTALAÇÃO. AF_08/2021</v>
      </c>
      <c r="O292" s="16" t="str">
        <f t="shared" si="234"/>
        <v>UN</v>
      </c>
    </row>
    <row r="293" spans="1:15" ht="31.5" customHeight="1" x14ac:dyDescent="0.25">
      <c r="A293" s="16" t="s">
        <v>604</v>
      </c>
      <c r="B293" s="16">
        <v>94497</v>
      </c>
      <c r="C293" s="16" t="s">
        <v>21</v>
      </c>
      <c r="D293" s="17" t="s">
        <v>605</v>
      </c>
      <c r="E293" s="16" t="s">
        <v>195</v>
      </c>
      <c r="F293" s="18">
        <v>2</v>
      </c>
      <c r="G293" s="18">
        <f>IFERROR(VLOOKUP($B293,'SERVIÇOS SINAPI 01-2026'!$A:$E,5,0),"")</f>
        <v>139.68</v>
      </c>
      <c r="H293" s="18">
        <f t="shared" si="227"/>
        <v>279.36</v>
      </c>
      <c r="I293" s="18">
        <f t="shared" si="228"/>
        <v>173.76192</v>
      </c>
      <c r="J293" s="19">
        <f t="shared" si="229"/>
        <v>347.52384000000001</v>
      </c>
      <c r="K293" s="20">
        <f t="shared" si="230"/>
        <v>94497</v>
      </c>
      <c r="L293" s="17" t="str">
        <f t="shared" si="231"/>
        <v>SINAPI</v>
      </c>
      <c r="M293" s="17" t="str">
        <f t="shared" si="232"/>
        <v xml:space="preserve"> 17.3.6</v>
      </c>
      <c r="N293" s="17" t="str">
        <f t="shared" si="233"/>
        <v>REGISTRO DE GAVETA BRUTO, LATÃO, ROSCÁVEL, 1 1/2" - FORNECIMENTO E INSTALAÇÃO. AF_08/2021</v>
      </c>
      <c r="O293" s="16" t="str">
        <f t="shared" si="234"/>
        <v>UN</v>
      </c>
    </row>
    <row r="294" spans="1:15" ht="43.5" customHeight="1" x14ac:dyDescent="0.25">
      <c r="A294" s="16" t="s">
        <v>606</v>
      </c>
      <c r="B294" s="16">
        <v>89987</v>
      </c>
      <c r="C294" s="16" t="s">
        <v>21</v>
      </c>
      <c r="D294" s="17" t="s">
        <v>607</v>
      </c>
      <c r="E294" s="16" t="s">
        <v>195</v>
      </c>
      <c r="F294" s="18">
        <v>24</v>
      </c>
      <c r="G294" s="18">
        <f>IFERROR(VLOOKUP($B294,'SERVIÇOS SINAPI 01-2026'!$A:$E,5,0),"")</f>
        <v>124.35</v>
      </c>
      <c r="H294" s="18">
        <f t="shared" si="227"/>
        <v>2984.3999999999996</v>
      </c>
      <c r="I294" s="18">
        <f t="shared" si="228"/>
        <v>154.69139999999999</v>
      </c>
      <c r="J294" s="19">
        <f t="shared" si="229"/>
        <v>3712.5935999999997</v>
      </c>
      <c r="K294" s="20">
        <f t="shared" si="230"/>
        <v>89987</v>
      </c>
      <c r="L294" s="17" t="str">
        <f t="shared" si="231"/>
        <v>SINAPI</v>
      </c>
      <c r="M294" s="17" t="str">
        <f t="shared" si="232"/>
        <v xml:space="preserve"> 17.3.7</v>
      </c>
      <c r="N294" s="17" t="str">
        <f t="shared" si="233"/>
        <v>REGISTRO DE GAVETA BRUTO, LATÃO, ROSCÁVEL, 3/4", COM ACABAMENTO E CANOPLA CROMADOS - FORNECIMENTO E INSTALAÇÃO. AF_08/2021</v>
      </c>
      <c r="O294" s="16" t="str">
        <f t="shared" si="234"/>
        <v>UN</v>
      </c>
    </row>
    <row r="295" spans="1:15" ht="33" customHeight="1" x14ac:dyDescent="0.25">
      <c r="A295" s="16" t="s">
        <v>608</v>
      </c>
      <c r="B295" s="16">
        <v>90371</v>
      </c>
      <c r="C295" s="16" t="s">
        <v>21</v>
      </c>
      <c r="D295" s="17" t="s">
        <v>609</v>
      </c>
      <c r="E295" s="16" t="s">
        <v>195</v>
      </c>
      <c r="F295" s="18">
        <v>1</v>
      </c>
      <c r="G295" s="18">
        <f>IFERROR(VLOOKUP($B295,'SERVIÇOS SINAPI 01-2026'!$A:$E,5,0),"")</f>
        <v>39.9</v>
      </c>
      <c r="H295" s="18">
        <f t="shared" si="227"/>
        <v>39.9</v>
      </c>
      <c r="I295" s="18">
        <f t="shared" si="228"/>
        <v>49.635599999999997</v>
      </c>
      <c r="J295" s="19">
        <f t="shared" si="229"/>
        <v>49.635599999999997</v>
      </c>
      <c r="K295" s="20">
        <f t="shared" si="230"/>
        <v>90371</v>
      </c>
      <c r="L295" s="17" t="str">
        <f t="shared" si="231"/>
        <v>SINAPI</v>
      </c>
      <c r="M295" s="17" t="str">
        <f t="shared" si="232"/>
        <v xml:space="preserve"> 17.3.8</v>
      </c>
      <c r="N295" s="17" t="str">
        <f t="shared" si="233"/>
        <v>REGISTRO DE ESFERA, PVC, ROSCÁVEL, COM VOLANTE, 3/4" - FORNECIMENTO E INSTALAÇÃO. AF_08/2021</v>
      </c>
      <c r="O295" s="16" t="str">
        <f t="shared" si="234"/>
        <v>UN</v>
      </c>
    </row>
    <row r="296" spans="1:15" ht="42" customHeight="1" x14ac:dyDescent="0.25">
      <c r="A296" s="16" t="s">
        <v>610</v>
      </c>
      <c r="B296" s="16">
        <v>89985</v>
      </c>
      <c r="C296" s="16" t="s">
        <v>21</v>
      </c>
      <c r="D296" s="17" t="s">
        <v>611</v>
      </c>
      <c r="E296" s="16" t="s">
        <v>195</v>
      </c>
      <c r="F296" s="18">
        <v>2</v>
      </c>
      <c r="G296" s="18">
        <f>IFERROR(VLOOKUP($B296,'SERVIÇOS SINAPI 01-2026'!$A:$E,5,0),"")</f>
        <v>118.1</v>
      </c>
      <c r="H296" s="18">
        <f t="shared" si="227"/>
        <v>236.2</v>
      </c>
      <c r="I296" s="18">
        <f t="shared" si="228"/>
        <v>146.91639999999998</v>
      </c>
      <c r="J296" s="19">
        <f t="shared" si="229"/>
        <v>293.83279999999996</v>
      </c>
      <c r="K296" s="20">
        <f t="shared" si="230"/>
        <v>89985</v>
      </c>
      <c r="L296" s="17" t="str">
        <f t="shared" si="231"/>
        <v>SINAPI</v>
      </c>
      <c r="M296" s="17" t="str">
        <f t="shared" si="232"/>
        <v xml:space="preserve"> 17.3.9</v>
      </c>
      <c r="N296" s="17" t="str">
        <f t="shared" si="233"/>
        <v>REGISTRO DE PRESSÃO BRUTO, LATÃO, ROSCÁVEL, 3/4", COM ACABAMENTO E CANOPLA CROMADOS - FORNECIMENTO E INSTALAÇÃO. AF_08/2021</v>
      </c>
      <c r="O296" s="16" t="str">
        <f t="shared" si="234"/>
        <v>UN</v>
      </c>
    </row>
    <row r="297" spans="1:15" ht="24" customHeight="1" x14ac:dyDescent="0.25">
      <c r="A297" s="13" t="s">
        <v>612</v>
      </c>
      <c r="B297" s="13"/>
      <c r="C297" s="13"/>
      <c r="D297" s="12" t="s">
        <v>613</v>
      </c>
      <c r="E297" s="12"/>
      <c r="F297" s="21"/>
      <c r="G297" s="13"/>
      <c r="H297" s="15"/>
      <c r="I297" s="15"/>
      <c r="J297" s="15"/>
      <c r="K297" s="12"/>
      <c r="L297" s="12"/>
      <c r="M297" s="12" t="s">
        <v>614</v>
      </c>
      <c r="N297" s="12" t="s">
        <v>613</v>
      </c>
      <c r="O297" s="12"/>
    </row>
    <row r="298" spans="1:15" ht="43.5" customHeight="1" x14ac:dyDescent="0.25">
      <c r="A298" s="16" t="s">
        <v>615</v>
      </c>
      <c r="B298" s="16">
        <v>86936</v>
      </c>
      <c r="C298" s="16" t="s">
        <v>21</v>
      </c>
      <c r="D298" s="17" t="s">
        <v>616</v>
      </c>
      <c r="E298" s="16" t="s">
        <v>195</v>
      </c>
      <c r="F298" s="18">
        <v>4</v>
      </c>
      <c r="G298" s="18">
        <f>IFERROR(VLOOKUP($B298,'SERVIÇOS SINAPI 01-2026'!$A:$E,5,0),"")</f>
        <v>562.49</v>
      </c>
      <c r="H298" s="18">
        <f t="shared" ref="H298:H306" si="235">IFERROR(F298*G298,"")</f>
        <v>2249.96</v>
      </c>
      <c r="I298" s="18">
        <f t="shared" ref="I298:I306" si="236">IFERROR(G298*(1+$H$5),"")</f>
        <v>699.73756000000003</v>
      </c>
      <c r="J298" s="19">
        <f t="shared" ref="J298:J306" si="237">IFERROR(F298*I298,"")</f>
        <v>2798.9502400000001</v>
      </c>
      <c r="K298" s="20">
        <f t="shared" ref="K298:K306" si="238">B298</f>
        <v>86936</v>
      </c>
      <c r="L298" s="17" t="str">
        <f t="shared" ref="L298:L306" si="239">C298</f>
        <v>SINAPI</v>
      </c>
      <c r="M298" s="17" t="str">
        <f t="shared" ref="M298:M306" si="240">A298</f>
        <v xml:space="preserve"> 17.4.1 </v>
      </c>
      <c r="N298" s="17" t="str">
        <f t="shared" ref="N298:N306" si="241">D298</f>
        <v>CUBA DE EMBUTIR DE AÇO INOXIDÁVEL MÉDIA, INCLUSO VÁLVULA TIPO AMERICANA E SIFÃO TIPO GARRAFA EM METAL CROMADO - FORNECIMENTO E INSTALAÇÃO. AF_01/2020</v>
      </c>
      <c r="O298" s="16" t="str">
        <f t="shared" ref="O298:O306" si="242">E298</f>
        <v>UN</v>
      </c>
    </row>
    <row r="299" spans="1:15" ht="31.5" customHeight="1" x14ac:dyDescent="0.25">
      <c r="A299" s="16" t="s">
        <v>617</v>
      </c>
      <c r="B299" s="16">
        <v>86900</v>
      </c>
      <c r="C299" s="16" t="s">
        <v>21</v>
      </c>
      <c r="D299" s="17" t="s">
        <v>618</v>
      </c>
      <c r="E299" s="16" t="s">
        <v>146</v>
      </c>
      <c r="F299" s="18">
        <v>1</v>
      </c>
      <c r="G299" s="18">
        <f>IFERROR(VLOOKUP($B299,'SERVIÇOS SINAPI 01-2026'!$A:$E,5,0),"")</f>
        <v>250.01</v>
      </c>
      <c r="H299" s="18">
        <f t="shared" si="235"/>
        <v>250.01</v>
      </c>
      <c r="I299" s="18">
        <f t="shared" si="236"/>
        <v>311.01243999999997</v>
      </c>
      <c r="J299" s="19">
        <f t="shared" si="237"/>
        <v>311.01243999999997</v>
      </c>
      <c r="K299" s="20">
        <f t="shared" si="238"/>
        <v>86900</v>
      </c>
      <c r="L299" s="17" t="str">
        <f t="shared" si="239"/>
        <v>SINAPI</v>
      </c>
      <c r="M299" s="17" t="str">
        <f t="shared" si="240"/>
        <v xml:space="preserve"> 17.4.2</v>
      </c>
      <c r="N299" s="17" t="str">
        <f t="shared" si="241"/>
        <v>CUBA DE EMBUTIR RETANGULAR DE AÇO INOXIDÁVEL, 46 X 30 X 12 CM - FORNECIMENTO E INSTALAÇÃO. AF_01/2020</v>
      </c>
      <c r="O299" s="16" t="str">
        <f t="shared" si="242"/>
        <v>und</v>
      </c>
    </row>
    <row r="300" spans="1:15" ht="27" customHeight="1" x14ac:dyDescent="0.25">
      <c r="A300" s="16" t="s">
        <v>619</v>
      </c>
      <c r="B300" s="16">
        <v>86881</v>
      </c>
      <c r="C300" s="16" t="s">
        <v>21</v>
      </c>
      <c r="D300" s="17" t="s">
        <v>620</v>
      </c>
      <c r="E300" s="16" t="s">
        <v>146</v>
      </c>
      <c r="F300" s="18">
        <v>2</v>
      </c>
      <c r="G300" s="18">
        <f>IFERROR(VLOOKUP($B300,'SERVIÇOS SINAPI 01-2026'!$A:$E,5,0),"")</f>
        <v>230.25</v>
      </c>
      <c r="H300" s="18">
        <f t="shared" si="235"/>
        <v>460.5</v>
      </c>
      <c r="I300" s="18">
        <f t="shared" si="236"/>
        <v>286.43099999999998</v>
      </c>
      <c r="J300" s="19">
        <f t="shared" si="237"/>
        <v>572.86199999999997</v>
      </c>
      <c r="K300" s="20">
        <f t="shared" si="238"/>
        <v>86881</v>
      </c>
      <c r="L300" s="17" t="str">
        <f t="shared" si="239"/>
        <v>SINAPI</v>
      </c>
      <c r="M300" s="17" t="str">
        <f t="shared" si="240"/>
        <v xml:space="preserve"> 17.4.3</v>
      </c>
      <c r="N300" s="17" t="str">
        <f t="shared" si="241"/>
        <v>SIFÃO DO TIPO GARRAFA EM METAL CROMADO 1 X 1.1/2 - FORNECIMENTO E INSTALAÇÃO. AF_01/2020</v>
      </c>
      <c r="O300" s="16" t="str">
        <f t="shared" si="242"/>
        <v>und</v>
      </c>
    </row>
    <row r="301" spans="1:15" ht="30.75" customHeight="1" x14ac:dyDescent="0.25">
      <c r="A301" s="16" t="s">
        <v>621</v>
      </c>
      <c r="B301" s="16">
        <v>100866</v>
      </c>
      <c r="C301" s="16" t="s">
        <v>21</v>
      </c>
      <c r="D301" s="17" t="s">
        <v>622</v>
      </c>
      <c r="E301" s="16" t="s">
        <v>623</v>
      </c>
      <c r="F301" s="18">
        <v>24</v>
      </c>
      <c r="G301" s="18">
        <f>IFERROR(VLOOKUP($B301,'SERVIÇOS SINAPI 01-2026'!$A:$E,5,0),"")</f>
        <v>262</v>
      </c>
      <c r="H301" s="18">
        <f t="shared" si="235"/>
        <v>6288</v>
      </c>
      <c r="I301" s="18">
        <f t="shared" si="236"/>
        <v>325.928</v>
      </c>
      <c r="J301" s="19">
        <f t="shared" si="237"/>
        <v>7822.2719999999999</v>
      </c>
      <c r="K301" s="20">
        <f t="shared" si="238"/>
        <v>100866</v>
      </c>
      <c r="L301" s="17" t="str">
        <f t="shared" si="239"/>
        <v>SINAPI</v>
      </c>
      <c r="M301" s="17" t="str">
        <f t="shared" si="240"/>
        <v xml:space="preserve"> 17.4.4</v>
      </c>
      <c r="N301" s="17" t="str">
        <f t="shared" si="241"/>
        <v>BARRA DE APOIO RETA, EM ACO INOX POLIDO, COMPRIMENTO 60CM, FIXADA NA PAREDE - FORNECIMENTO E INSTALAÇÃO. AF_01/2020</v>
      </c>
      <c r="O301" s="16" t="str">
        <f t="shared" si="242"/>
        <v>UM</v>
      </c>
    </row>
    <row r="302" spans="1:15" ht="30.75" customHeight="1" x14ac:dyDescent="0.25">
      <c r="A302" s="16" t="s">
        <v>624</v>
      </c>
      <c r="B302" s="16">
        <v>100868</v>
      </c>
      <c r="C302" s="16" t="s">
        <v>21</v>
      </c>
      <c r="D302" s="17" t="s">
        <v>625</v>
      </c>
      <c r="E302" s="16" t="s">
        <v>195</v>
      </c>
      <c r="F302" s="18">
        <v>8</v>
      </c>
      <c r="G302" s="18">
        <f>IFERROR(VLOOKUP($B302,'SERVIÇOS SINAPI 01-2026'!$A:$E,5,0),"")</f>
        <v>285.32</v>
      </c>
      <c r="H302" s="18">
        <f t="shared" si="235"/>
        <v>2282.56</v>
      </c>
      <c r="I302" s="18">
        <f t="shared" si="236"/>
        <v>354.93808000000001</v>
      </c>
      <c r="J302" s="19">
        <f t="shared" si="237"/>
        <v>2839.5046400000001</v>
      </c>
      <c r="K302" s="20">
        <f t="shared" si="238"/>
        <v>100868</v>
      </c>
      <c r="L302" s="17" t="str">
        <f t="shared" si="239"/>
        <v>SINAPI</v>
      </c>
      <c r="M302" s="17" t="str">
        <f t="shared" si="240"/>
        <v xml:space="preserve"> 17.4.5</v>
      </c>
      <c r="N302" s="17" t="str">
        <f t="shared" si="241"/>
        <v>BARRA DE APOIO RETA, EM ACO INOX POLIDO, COMPRIMENTO 80 CM,  FIXADA NA PAREDE - FORNECIMENTO E INSTALAÇÃO. AF_01/2020</v>
      </c>
      <c r="O302" s="16" t="str">
        <f t="shared" si="242"/>
        <v>UN</v>
      </c>
    </row>
    <row r="303" spans="1:15" ht="38.25" x14ac:dyDescent="0.25">
      <c r="A303" s="16" t="s">
        <v>626</v>
      </c>
      <c r="B303" s="16">
        <v>100865</v>
      </c>
      <c r="C303" s="16" t="s">
        <v>21</v>
      </c>
      <c r="D303" s="17" t="s">
        <v>627</v>
      </c>
      <c r="E303" s="16" t="s">
        <v>195</v>
      </c>
      <c r="F303" s="18">
        <v>3</v>
      </c>
      <c r="G303" s="18">
        <f>IFERROR(VLOOKUP($B303,'SERVIÇOS SINAPI 01-2026'!$A:$E,5,0),"")</f>
        <v>447.3</v>
      </c>
      <c r="H303" s="18">
        <f t="shared" si="235"/>
        <v>1341.9</v>
      </c>
      <c r="I303" s="18">
        <f t="shared" si="236"/>
        <v>556.44119999999998</v>
      </c>
      <c r="J303" s="19">
        <f t="shared" si="237"/>
        <v>1669.3235999999999</v>
      </c>
      <c r="K303" s="20">
        <f t="shared" si="238"/>
        <v>100865</v>
      </c>
      <c r="L303" s="17" t="str">
        <f t="shared" si="239"/>
        <v>SINAPI</v>
      </c>
      <c r="M303" s="17" t="str">
        <f t="shared" si="240"/>
        <v xml:space="preserve"> 17.4.6</v>
      </c>
      <c r="N303" s="17" t="str">
        <f t="shared" si="241"/>
        <v>BARRA DE APOIO LATERAL ARTICULADA, COM TRAVA, EM ACO INOX POLIDO, FIXADA NA PAREDE - FORNECIMENTO E INSTALAÇÃO. AF_01/2020</v>
      </c>
      <c r="O303" s="16" t="str">
        <f t="shared" si="242"/>
        <v>UN</v>
      </c>
    </row>
    <row r="304" spans="1:15" ht="25.5" x14ac:dyDescent="0.25">
      <c r="A304" s="16" t="s">
        <v>628</v>
      </c>
      <c r="B304" s="16">
        <v>100864</v>
      </c>
      <c r="C304" s="16" t="str">
        <f>VLOOKUP($B304,'SERVIÇOS SINAPI 01-2026'!$A:$E,2,0)</f>
        <v>SINAPI</v>
      </c>
      <c r="D304" s="17" t="str">
        <f>VLOOKUP($B304,'SERVIÇOS SINAPI 01-2026'!$A:$E,3,0)</f>
        <v>BARRA DE APOIO EM "L", EM ACO INOX POLIDO 80 X 80 CM, FIXADA NA PAREDE - FORNECIMENTO E INSTALACAO. AF_01/2020</v>
      </c>
      <c r="E304" s="16" t="str">
        <f>VLOOKUP($B304,'SERVIÇOS SINAPI 01-2026'!$A:$E,4,0)</f>
        <v>UN</v>
      </c>
      <c r="F304" s="18">
        <v>3</v>
      </c>
      <c r="G304" s="18">
        <f>IFERROR(VLOOKUP($B304,'SERVIÇOS SINAPI 01-2026'!$A:$E,5,0),"")</f>
        <v>533.11</v>
      </c>
      <c r="H304" s="18">
        <f t="shared" si="235"/>
        <v>1599.33</v>
      </c>
      <c r="I304" s="18">
        <f t="shared" si="236"/>
        <v>663.18884000000003</v>
      </c>
      <c r="J304" s="19">
        <f t="shared" si="237"/>
        <v>1989.5665200000001</v>
      </c>
      <c r="K304" s="20">
        <f t="shared" si="238"/>
        <v>100864</v>
      </c>
      <c r="L304" s="17" t="str">
        <f t="shared" si="239"/>
        <v>SINAPI</v>
      </c>
      <c r="M304" s="17" t="str">
        <f t="shared" si="240"/>
        <v xml:space="preserve"> 17.4.7</v>
      </c>
      <c r="N304" s="17" t="str">
        <f t="shared" si="241"/>
        <v>BARRA DE APOIO EM "L", EM ACO INOX POLIDO 80 X 80 CM, FIXADA NA PAREDE - FORNECIMENTO E INSTALACAO. AF_01/2020</v>
      </c>
      <c r="O304" s="16" t="str">
        <f t="shared" si="242"/>
        <v>UN</v>
      </c>
    </row>
    <row r="305" spans="1:15" ht="30" customHeight="1" x14ac:dyDescent="0.25">
      <c r="A305" s="16" t="s">
        <v>629</v>
      </c>
      <c r="B305" s="16">
        <v>102609</v>
      </c>
      <c r="C305" s="16" t="s">
        <v>21</v>
      </c>
      <c r="D305" s="17" t="s">
        <v>630</v>
      </c>
      <c r="E305" s="16" t="s">
        <v>195</v>
      </c>
      <c r="F305" s="18">
        <v>2</v>
      </c>
      <c r="G305" s="18">
        <f>IFERROR(VLOOKUP($B305,'SERVIÇOS SINAPI 01-2026'!$A:$E,5,0),"")</f>
        <v>1214.3900000000001</v>
      </c>
      <c r="H305" s="18">
        <f t="shared" si="235"/>
        <v>2428.7800000000002</v>
      </c>
      <c r="I305" s="18">
        <f t="shared" si="236"/>
        <v>1510.7011600000001</v>
      </c>
      <c r="J305" s="19">
        <f t="shared" si="237"/>
        <v>3021.4023200000001</v>
      </c>
      <c r="K305" s="20">
        <f t="shared" si="238"/>
        <v>102609</v>
      </c>
      <c r="L305" s="17" t="str">
        <f t="shared" si="239"/>
        <v>SINAPI</v>
      </c>
      <c r="M305" s="17" t="str">
        <f t="shared" si="240"/>
        <v xml:space="preserve"> 17.4.8</v>
      </c>
      <c r="N305" s="17" t="str">
        <f t="shared" si="241"/>
        <v>CAIXA D´ÁGUA EM POLIETILENO, 2000 LITROS - FORNECIMENTO E INSTALAÇÃO. AF_06/2021</v>
      </c>
      <c r="O305" s="16" t="str">
        <f t="shared" si="242"/>
        <v>UN</v>
      </c>
    </row>
    <row r="306" spans="1:15" ht="30" customHeight="1" x14ac:dyDescent="0.25">
      <c r="A306" s="16" t="s">
        <v>631</v>
      </c>
      <c r="B306" s="16">
        <v>100860</v>
      </c>
      <c r="C306" s="16" t="s">
        <v>21</v>
      </c>
      <c r="D306" s="17" t="s">
        <v>632</v>
      </c>
      <c r="E306" s="16" t="s">
        <v>195</v>
      </c>
      <c r="F306" s="18">
        <v>3</v>
      </c>
      <c r="G306" s="18">
        <f>IFERROR(VLOOKUP($B306,'SERVIÇOS SINAPI 01-2026'!$A:$E,5,0),"")</f>
        <v>113.93</v>
      </c>
      <c r="H306" s="18">
        <f t="shared" si="235"/>
        <v>341.79</v>
      </c>
      <c r="I306" s="18">
        <f t="shared" si="236"/>
        <v>141.72892000000002</v>
      </c>
      <c r="J306" s="19">
        <f t="shared" si="237"/>
        <v>425.18676000000005</v>
      </c>
      <c r="K306" s="20">
        <f t="shared" si="238"/>
        <v>100860</v>
      </c>
      <c r="L306" s="17" t="str">
        <f t="shared" si="239"/>
        <v>SINAPI</v>
      </c>
      <c r="M306" s="17" t="str">
        <f t="shared" si="240"/>
        <v xml:space="preserve"> 17.4.9</v>
      </c>
      <c r="N306" s="17" t="str">
        <f t="shared" si="241"/>
        <v>CHUVEIRO ELÉTRICO COMUM CORPO PLÁSTICO, TIPO DUCHA FORNECIMENTO E INSTALAÇÃO. AF_01/2020</v>
      </c>
      <c r="O306" s="16" t="str">
        <f t="shared" si="242"/>
        <v>UN</v>
      </c>
    </row>
    <row r="307" spans="1:15" ht="24" customHeight="1" x14ac:dyDescent="0.25">
      <c r="A307" s="13">
        <v>18</v>
      </c>
      <c r="B307" s="13"/>
      <c r="C307" s="13"/>
      <c r="D307" s="12" t="s">
        <v>633</v>
      </c>
      <c r="E307" s="12"/>
      <c r="F307" s="21"/>
      <c r="G307" s="13"/>
      <c r="H307" s="15"/>
      <c r="I307" s="15"/>
      <c r="J307" s="15"/>
      <c r="K307" s="12"/>
      <c r="L307" s="12"/>
      <c r="M307" s="12">
        <v>18</v>
      </c>
      <c r="N307" s="12" t="s">
        <v>633</v>
      </c>
      <c r="O307" s="12"/>
    </row>
    <row r="308" spans="1:15" ht="24" customHeight="1" x14ac:dyDescent="0.25">
      <c r="A308" s="13" t="s">
        <v>634</v>
      </c>
      <c r="B308" s="13"/>
      <c r="C308" s="13"/>
      <c r="D308" s="12" t="s">
        <v>635</v>
      </c>
      <c r="E308" s="12"/>
      <c r="F308" s="21"/>
      <c r="G308" s="13"/>
      <c r="H308" s="15"/>
      <c r="I308" s="15"/>
      <c r="J308" s="15"/>
      <c r="K308" s="12"/>
      <c r="L308" s="12"/>
      <c r="M308" s="12" t="s">
        <v>636</v>
      </c>
      <c r="N308" s="12" t="s">
        <v>635</v>
      </c>
      <c r="O308" s="12"/>
    </row>
    <row r="309" spans="1:15" ht="47.25" customHeight="1" x14ac:dyDescent="0.25">
      <c r="A309" s="16" t="s">
        <v>637</v>
      </c>
      <c r="B309" s="16" t="s">
        <v>638</v>
      </c>
      <c r="C309" s="16"/>
      <c r="D309" s="17" t="s">
        <v>639</v>
      </c>
      <c r="E309" s="16" t="s">
        <v>167</v>
      </c>
      <c r="F309" s="18">
        <v>7</v>
      </c>
      <c r="G309" s="18">
        <f>'COMP-24'!J21</f>
        <v>326.07</v>
      </c>
      <c r="H309" s="18">
        <f t="shared" ref="H309:H318" si="243">IFERROR(F309*G309,"")</f>
        <v>2282.4899999999998</v>
      </c>
      <c r="I309" s="18">
        <f t="shared" ref="I309:I318" si="244">IFERROR(G309*(1+$H$5),"")</f>
        <v>405.63108</v>
      </c>
      <c r="J309" s="19">
        <f t="shared" ref="J309:J318" si="245">IFERROR(F309*I309,"")</f>
        <v>2839.4175599999999</v>
      </c>
      <c r="K309" s="20" t="str">
        <f t="shared" ref="K309:K318" si="246">B309</f>
        <v>COMP-24</v>
      </c>
      <c r="L309" s="17">
        <f t="shared" ref="L309:L318" si="247">C309</f>
        <v>0</v>
      </c>
      <c r="M309" s="17" t="str">
        <f t="shared" ref="M309:M318" si="248">A309</f>
        <v xml:space="preserve"> 18.1.1 </v>
      </c>
      <c r="N309" s="17" t="str">
        <f t="shared" ref="N309:N318" si="249">D309</f>
        <v>LUMINÁRIA DUPLA TIPO CALHA, DE SOBREPOR, COM 4 LÂMPADAS TUBULARES FLUORESCENTES DE 18 W,COM REATORES DE PARTIDA RÁPIDA - FORNECIMENTO E INSTALAÇÃO. AF_02/2020</v>
      </c>
      <c r="O309" s="16" t="str">
        <f t="shared" ref="O309:O318" si="250">E309</f>
        <v>UND</v>
      </c>
    </row>
    <row r="310" spans="1:15" ht="46.5" customHeight="1" x14ac:dyDescent="0.25">
      <c r="A310" s="16" t="s">
        <v>640</v>
      </c>
      <c r="B310" s="16" t="s">
        <v>641</v>
      </c>
      <c r="C310" s="16"/>
      <c r="D310" s="17" t="s">
        <v>642</v>
      </c>
      <c r="E310" s="16" t="s">
        <v>167</v>
      </c>
      <c r="F310" s="18">
        <v>28</v>
      </c>
      <c r="G310" s="18">
        <f>'COMP-25'!J21</f>
        <v>200.97</v>
      </c>
      <c r="H310" s="18">
        <f t="shared" si="243"/>
        <v>5627.16</v>
      </c>
      <c r="I310" s="18">
        <f t="shared" si="244"/>
        <v>250.00667999999999</v>
      </c>
      <c r="J310" s="19">
        <f t="shared" si="245"/>
        <v>7000.1870399999998</v>
      </c>
      <c r="K310" s="20" t="str">
        <f t="shared" si="246"/>
        <v>COMP-25</v>
      </c>
      <c r="L310" s="17">
        <f t="shared" si="247"/>
        <v>0</v>
      </c>
      <c r="M310" s="17" t="str">
        <f t="shared" si="248"/>
        <v xml:space="preserve"> 18.1.2 </v>
      </c>
      <c r="N310" s="17" t="str">
        <f t="shared" si="249"/>
        <v>LUMINÁRIA TIPO CALHA, DE SOBREPOR, COM 2 LÂMPADAS TUBULARES FLUORESCENTES DE 18 W, COM REATOR DE PARTIDA RÁPIDA - FORNECIMENTO E INSTALAÇÃO. AF_02/2020</v>
      </c>
      <c r="O310" s="16" t="str">
        <f t="shared" si="250"/>
        <v>UND</v>
      </c>
    </row>
    <row r="311" spans="1:15" ht="51" customHeight="1" x14ac:dyDescent="0.25">
      <c r="A311" s="16" t="s">
        <v>643</v>
      </c>
      <c r="B311" s="16" t="s">
        <v>644</v>
      </c>
      <c r="C311" s="16"/>
      <c r="D311" s="17" t="s">
        <v>645</v>
      </c>
      <c r="E311" s="16" t="s">
        <v>167</v>
      </c>
      <c r="F311" s="18">
        <v>45</v>
      </c>
      <c r="G311" s="18">
        <f>'COMP-26'!J21</f>
        <v>221.11</v>
      </c>
      <c r="H311" s="18">
        <f t="shared" si="243"/>
        <v>9949.9500000000007</v>
      </c>
      <c r="I311" s="18">
        <f t="shared" si="244"/>
        <v>275.06084000000004</v>
      </c>
      <c r="J311" s="19">
        <f t="shared" si="245"/>
        <v>12377.737800000003</v>
      </c>
      <c r="K311" s="20" t="str">
        <f t="shared" si="246"/>
        <v>COMP-26</v>
      </c>
      <c r="L311" s="17">
        <f t="shared" si="247"/>
        <v>0</v>
      </c>
      <c r="M311" s="17" t="str">
        <f t="shared" si="248"/>
        <v xml:space="preserve"> 18.1.3 </v>
      </c>
      <c r="N311" s="17" t="str">
        <f t="shared" si="249"/>
        <v>LUMINÁRIA TIPO CALHA, DE SOBREPOR, COM 2 LÂMPADAS TUBULARES FLUORESCENTES DE 36 W, COM REATOR DE PARTIDA RÁPIDA - FORNECIMENTO E INSTALAÇÃO. AF_02/2020</v>
      </c>
      <c r="O311" s="16" t="str">
        <f t="shared" si="250"/>
        <v>UND</v>
      </c>
    </row>
    <row r="312" spans="1:15" ht="25.5" x14ac:dyDescent="0.25">
      <c r="A312" s="16" t="s">
        <v>646</v>
      </c>
      <c r="B312" s="16" t="s">
        <v>647</v>
      </c>
      <c r="C312" s="16"/>
      <c r="D312" s="217" t="s">
        <v>648</v>
      </c>
      <c r="E312" s="16" t="s">
        <v>167</v>
      </c>
      <c r="F312" s="18">
        <v>6</v>
      </c>
      <c r="G312" s="18">
        <f>'COMP-27'!J20</f>
        <v>738.97</v>
      </c>
      <c r="H312" s="18">
        <f t="shared" si="243"/>
        <v>4433.82</v>
      </c>
      <c r="I312" s="18">
        <f t="shared" si="244"/>
        <v>919.27868000000001</v>
      </c>
      <c r="J312" s="19">
        <f t="shared" si="245"/>
        <v>5515.6720800000003</v>
      </c>
      <c r="K312" s="20" t="str">
        <f t="shared" si="246"/>
        <v>COMP-27</v>
      </c>
      <c r="L312" s="17">
        <f t="shared" si="247"/>
        <v>0</v>
      </c>
      <c r="M312" s="17" t="str">
        <f t="shared" si="248"/>
        <v xml:space="preserve"> 18.1.4</v>
      </c>
      <c r="N312" s="17" t="str">
        <f t="shared" si="249"/>
        <v>LUMINÁRIA TIPO ESPETO PARA JARDIM COM LÂMPADA LED 18,5 W</v>
      </c>
      <c r="O312" s="16" t="str">
        <f t="shared" si="250"/>
        <v>UND</v>
      </c>
    </row>
    <row r="313" spans="1:15" ht="25.5" x14ac:dyDescent="0.25">
      <c r="A313" s="16" t="s">
        <v>649</v>
      </c>
      <c r="B313" s="16" t="s">
        <v>650</v>
      </c>
      <c r="C313" s="16"/>
      <c r="D313" s="217" t="s">
        <v>651</v>
      </c>
      <c r="E313" s="16" t="s">
        <v>167</v>
      </c>
      <c r="F313" s="18">
        <v>19</v>
      </c>
      <c r="G313" s="18">
        <f>'COMP-28'!J20</f>
        <v>435.86</v>
      </c>
      <c r="H313" s="18">
        <f t="shared" si="243"/>
        <v>8281.34</v>
      </c>
      <c r="I313" s="18">
        <f t="shared" si="244"/>
        <v>542.20983999999999</v>
      </c>
      <c r="J313" s="19">
        <f t="shared" si="245"/>
        <v>10301.98696</v>
      </c>
      <c r="K313" s="20" t="str">
        <f t="shared" si="246"/>
        <v>COMP-28</v>
      </c>
      <c r="L313" s="17">
        <f t="shared" si="247"/>
        <v>0</v>
      </c>
      <c r="M313" s="17" t="str">
        <f t="shared" si="248"/>
        <v xml:space="preserve"> 18.1.5</v>
      </c>
      <c r="N313" s="17" t="str">
        <f t="shared" si="249"/>
        <v>LUMINÁRIA TIPO ESPETO PARA JARDIM COM LÂMPADA LED 6,5 W</v>
      </c>
      <c r="O313" s="16" t="str">
        <f t="shared" si="250"/>
        <v>UND</v>
      </c>
    </row>
    <row r="314" spans="1:15" ht="51" customHeight="1" x14ac:dyDescent="0.25">
      <c r="A314" s="16" t="s">
        <v>652</v>
      </c>
      <c r="B314" s="16" t="s">
        <v>653</v>
      </c>
      <c r="C314" s="16"/>
      <c r="D314" s="17" t="s">
        <v>654</v>
      </c>
      <c r="E314" s="16" t="s">
        <v>167</v>
      </c>
      <c r="F314" s="18">
        <v>6</v>
      </c>
      <c r="G314" s="18">
        <f>'COMP-29'!J20</f>
        <v>856.56</v>
      </c>
      <c r="H314" s="18">
        <f t="shared" si="243"/>
        <v>5139.3599999999997</v>
      </c>
      <c r="I314" s="18">
        <f t="shared" si="244"/>
        <v>1065.5606399999999</v>
      </c>
      <c r="J314" s="19">
        <f t="shared" si="245"/>
        <v>6393.36384</v>
      </c>
      <c r="K314" s="20" t="str">
        <f t="shared" si="246"/>
        <v>COMP-29</v>
      </c>
      <c r="L314" s="17">
        <f t="shared" si="247"/>
        <v>0</v>
      </c>
      <c r="M314" s="17" t="str">
        <f t="shared" si="248"/>
        <v xml:space="preserve"> 18.1.6</v>
      </c>
      <c r="N314" s="17" t="str">
        <f t="shared" si="249"/>
        <v xml:space="preserve">LUMINÁRIA DE EMBUTIR EM SOLO COM POTÊNCIA DE 18W FLUXO LUMINOSO DE 800 LUMENS E TEMPERATURA DE COR 3000K (BRANCO QUENTE)
</v>
      </c>
      <c r="O314" s="16" t="str">
        <f t="shared" si="250"/>
        <v>UND</v>
      </c>
    </row>
    <row r="315" spans="1:15" ht="51" customHeight="1" x14ac:dyDescent="0.25">
      <c r="A315" s="16" t="s">
        <v>655</v>
      </c>
      <c r="B315" s="16" t="s">
        <v>656</v>
      </c>
      <c r="C315" s="16"/>
      <c r="D315" s="17" t="s">
        <v>19172</v>
      </c>
      <c r="E315" s="16" t="s">
        <v>167</v>
      </c>
      <c r="F315" s="18">
        <v>34</v>
      </c>
      <c r="G315" s="18">
        <f>'COMP-30'!J20</f>
        <v>504.44</v>
      </c>
      <c r="H315" s="18">
        <f t="shared" si="243"/>
        <v>17150.96</v>
      </c>
      <c r="I315" s="18">
        <f t="shared" si="244"/>
        <v>627.52336000000003</v>
      </c>
      <c r="J315" s="19">
        <f t="shared" si="245"/>
        <v>21335.794239999999</v>
      </c>
      <c r="K315" s="20" t="str">
        <f t="shared" si="246"/>
        <v>COMP-30</v>
      </c>
      <c r="L315" s="17">
        <f t="shared" si="247"/>
        <v>0</v>
      </c>
      <c r="M315" s="17" t="str">
        <f t="shared" si="248"/>
        <v xml:space="preserve"> 18.1.7</v>
      </c>
      <c r="N315" s="17" t="str">
        <f t="shared" si="249"/>
        <v>LUMINÁRIA DE EMBUTIR EM SOLO COM POTÊNCIA DE 10W
FLUXO LUMINOSO ADEQUADO PARA ILUMINAÇÃO DIRECIONADA, IDEAL PARA ÁREAS EXTERNAS COMO JARDINS E CALÇADAS</v>
      </c>
      <c r="O315" s="16" t="str">
        <f t="shared" si="250"/>
        <v>UND</v>
      </c>
    </row>
    <row r="316" spans="1:15" ht="51" customHeight="1" x14ac:dyDescent="0.25">
      <c r="A316" s="16" t="s">
        <v>657</v>
      </c>
      <c r="B316" s="16" t="s">
        <v>658</v>
      </c>
      <c r="C316" s="16"/>
      <c r="D316" s="17" t="s">
        <v>659</v>
      </c>
      <c r="E316" s="16" t="s">
        <v>167</v>
      </c>
      <c r="F316" s="18">
        <v>11</v>
      </c>
      <c r="G316" s="18">
        <f>'COMP-31'!J20</f>
        <v>385.32</v>
      </c>
      <c r="H316" s="18">
        <f t="shared" si="243"/>
        <v>4238.5199999999995</v>
      </c>
      <c r="I316" s="18">
        <f t="shared" si="244"/>
        <v>479.33807999999999</v>
      </c>
      <c r="J316" s="19">
        <f t="shared" si="245"/>
        <v>5272.7188800000004</v>
      </c>
      <c r="K316" s="20" t="str">
        <f t="shared" si="246"/>
        <v>COMP-31</v>
      </c>
      <c r="L316" s="17">
        <f t="shared" si="247"/>
        <v>0</v>
      </c>
      <c r="M316" s="17" t="str">
        <f t="shared" si="248"/>
        <v xml:space="preserve"> 18.1.8</v>
      </c>
      <c r="N316" s="17" t="str">
        <f t="shared" si="249"/>
        <v>FITA DE LED COM FONTE BIVOLT COM POTÊNCIA DE 150 W E SAÍDA DE 24 V , 5M, 3000K (BRANCO QUENTE), TIPO FITA TENSÃO DE REDE DOUBLE LINE ECO 10W/M IP67 – STELLA OU SIMILAR</v>
      </c>
      <c r="O316" s="16" t="str">
        <f t="shared" si="250"/>
        <v>UND</v>
      </c>
    </row>
    <row r="317" spans="1:15" ht="51" customHeight="1" x14ac:dyDescent="0.25">
      <c r="A317" s="16" t="s">
        <v>660</v>
      </c>
      <c r="B317" s="16" t="s">
        <v>661</v>
      </c>
      <c r="C317" s="16"/>
      <c r="D317" s="17" t="s">
        <v>662</v>
      </c>
      <c r="E317" s="16" t="s">
        <v>167</v>
      </c>
      <c r="F317" s="18">
        <v>7</v>
      </c>
      <c r="G317" s="18">
        <f>'COMP-32'!J24</f>
        <v>2729.71</v>
      </c>
      <c r="H317" s="18">
        <f t="shared" si="243"/>
        <v>19107.97</v>
      </c>
      <c r="I317" s="18">
        <f t="shared" si="244"/>
        <v>3395.7592399999999</v>
      </c>
      <c r="J317" s="19">
        <f t="shared" si="245"/>
        <v>23770.314679999999</v>
      </c>
      <c r="K317" s="20" t="str">
        <f t="shared" si="246"/>
        <v>COMP-32</v>
      </c>
      <c r="L317" s="17">
        <f t="shared" si="247"/>
        <v>0</v>
      </c>
      <c r="M317" s="17" t="str">
        <f t="shared" si="248"/>
        <v xml:space="preserve"> 18.1.9</v>
      </c>
      <c r="N317" s="17" t="str">
        <f t="shared" si="249"/>
        <v>POSTE DECORATIVO 2 PÉTALAS, EM AÇO GALVANIZADO COM DIFUSOR EM VIDRO TRANSPARENTE TEMPERADO, COM 3M/4M, INCLUSIVE LÂMPADA DE LED 50W</v>
      </c>
      <c r="O317" s="16" t="str">
        <f t="shared" si="250"/>
        <v>UND</v>
      </c>
    </row>
    <row r="318" spans="1:15" ht="51" customHeight="1" x14ac:dyDescent="0.25">
      <c r="A318" s="16" t="s">
        <v>663</v>
      </c>
      <c r="B318" s="16" t="s">
        <v>664</v>
      </c>
      <c r="C318" s="16"/>
      <c r="D318" s="17" t="s">
        <v>665</v>
      </c>
      <c r="E318" s="16" t="s">
        <v>167</v>
      </c>
      <c r="F318" s="18">
        <v>2</v>
      </c>
      <c r="G318" s="18">
        <f>'COMP-33'!J21</f>
        <v>91.06</v>
      </c>
      <c r="H318" s="18">
        <f t="shared" si="243"/>
        <v>182.12</v>
      </c>
      <c r="I318" s="18">
        <f t="shared" si="244"/>
        <v>113.27864</v>
      </c>
      <c r="J318" s="19">
        <f t="shared" si="245"/>
        <v>226.55727999999999</v>
      </c>
      <c r="K318" s="20" t="str">
        <f t="shared" si="246"/>
        <v>COMP-33</v>
      </c>
      <c r="L318" s="17">
        <f t="shared" si="247"/>
        <v>0</v>
      </c>
      <c r="M318" s="17" t="str">
        <f t="shared" si="248"/>
        <v xml:space="preserve"> 18.1.10</v>
      </c>
      <c r="N318" s="17" t="str">
        <f t="shared" si="249"/>
        <v>REFLETOR SLIM LED 100W DE POTÊNCIA, BRANCO FRIO, 6500K, AUTOVOLT, MARCA G-LIGHT OU SIMILAR</v>
      </c>
      <c r="O318" s="16" t="str">
        <f t="shared" si="250"/>
        <v>UND</v>
      </c>
    </row>
    <row r="319" spans="1:15" ht="24" customHeight="1" x14ac:dyDescent="0.25">
      <c r="A319" s="13" t="s">
        <v>666</v>
      </c>
      <c r="B319" s="13"/>
      <c r="C319" s="13"/>
      <c r="D319" s="12" t="s">
        <v>667</v>
      </c>
      <c r="E319" s="12"/>
      <c r="F319" s="21"/>
      <c r="G319" s="13"/>
      <c r="H319" s="15"/>
      <c r="I319" s="15"/>
      <c r="J319" s="15"/>
      <c r="K319" s="12"/>
      <c r="L319" s="12"/>
      <c r="M319" s="12" t="s">
        <v>668</v>
      </c>
      <c r="N319" s="12" t="s">
        <v>667</v>
      </c>
      <c r="O319" s="12"/>
    </row>
    <row r="320" spans="1:15" ht="30.75" customHeight="1" x14ac:dyDescent="0.25">
      <c r="A320" s="16" t="s">
        <v>669</v>
      </c>
      <c r="B320" s="16">
        <v>91996</v>
      </c>
      <c r="C320" s="16" t="s">
        <v>21</v>
      </c>
      <c r="D320" s="17" t="s">
        <v>670</v>
      </c>
      <c r="E320" s="16" t="s">
        <v>195</v>
      </c>
      <c r="F320" s="18">
        <v>75</v>
      </c>
      <c r="G320" s="18">
        <f>IFERROR(VLOOKUP($B320,'SERVIÇOS SINAPI 01-2026'!$A:$E,5,0),"")</f>
        <v>48.79</v>
      </c>
      <c r="H320" s="18">
        <f t="shared" ref="H320:H326" si="251">IFERROR(F320*G320,"")</f>
        <v>3659.25</v>
      </c>
      <c r="I320" s="18">
        <f t="shared" ref="I320:I326" si="252">IFERROR(G320*(1+$H$5),"")</f>
        <v>60.694759999999995</v>
      </c>
      <c r="J320" s="19">
        <f t="shared" ref="J320:J326" si="253">IFERROR(F320*I320,"")</f>
        <v>4552.107</v>
      </c>
      <c r="K320" s="20">
        <f t="shared" ref="K320:K326" si="254">B320</f>
        <v>91996</v>
      </c>
      <c r="L320" s="17" t="str">
        <f t="shared" ref="L320:L326" si="255">C320</f>
        <v>SINAPI</v>
      </c>
      <c r="M320" s="17" t="str">
        <f t="shared" ref="M320:M326" si="256">A320</f>
        <v xml:space="preserve"> 18.2.1 </v>
      </c>
      <c r="N320" s="17" t="str">
        <f t="shared" ref="N320:N326" si="257">D320</f>
        <v>TOMADA MÉDIA DE EMBUTIR (1 MÓDULO), 2P+T 10 A, INCLUINDO SUPORTE E PLACA - FORNECIMENTO E INSTALAÇÃO. AF_03/2023</v>
      </c>
      <c r="O320" s="16" t="str">
        <f t="shared" ref="O320:O326" si="258">E320</f>
        <v>UN</v>
      </c>
    </row>
    <row r="321" spans="1:15" ht="30.75" customHeight="1" x14ac:dyDescent="0.25">
      <c r="A321" s="16" t="s">
        <v>671</v>
      </c>
      <c r="B321" s="16">
        <v>91997</v>
      </c>
      <c r="C321" s="16" t="s">
        <v>21</v>
      </c>
      <c r="D321" s="17" t="s">
        <v>672</v>
      </c>
      <c r="E321" s="16" t="s">
        <v>195</v>
      </c>
      <c r="F321" s="18">
        <v>5</v>
      </c>
      <c r="G321" s="18">
        <f>IFERROR(VLOOKUP($B321,'SERVIÇOS SINAPI 01-2026'!$A:$E,5,0),"")</f>
        <v>51.48</v>
      </c>
      <c r="H321" s="18">
        <f t="shared" si="251"/>
        <v>257.39999999999998</v>
      </c>
      <c r="I321" s="18">
        <f t="shared" si="252"/>
        <v>64.041119999999992</v>
      </c>
      <c r="J321" s="19">
        <f t="shared" si="253"/>
        <v>320.20559999999995</v>
      </c>
      <c r="K321" s="20">
        <f t="shared" si="254"/>
        <v>91997</v>
      </c>
      <c r="L321" s="17" t="str">
        <f t="shared" si="255"/>
        <v>SINAPI</v>
      </c>
      <c r="M321" s="17" t="str">
        <f t="shared" si="256"/>
        <v xml:space="preserve"> 18.2.2 </v>
      </c>
      <c r="N321" s="17" t="str">
        <f t="shared" si="257"/>
        <v>TOMADA MÉDIA DE EMBUTIR (1 MÓDULO), 2P+T 20 A, INCLUINDO SUPORTE E PLACA - FORNECIMENTO E INSTALAÇÃO. AF_03/2023</v>
      </c>
      <c r="O321" s="16" t="str">
        <f t="shared" si="258"/>
        <v>UN</v>
      </c>
    </row>
    <row r="322" spans="1:15" ht="29.25" customHeight="1" x14ac:dyDescent="0.25">
      <c r="A322" s="16" t="s">
        <v>673</v>
      </c>
      <c r="B322" s="16">
        <v>92004</v>
      </c>
      <c r="C322" s="16" t="s">
        <v>21</v>
      </c>
      <c r="D322" s="17" t="s">
        <v>674</v>
      </c>
      <c r="E322" s="16" t="s">
        <v>195</v>
      </c>
      <c r="F322" s="18">
        <v>23</v>
      </c>
      <c r="G322" s="18">
        <f>IFERROR(VLOOKUP($B322,'SERVIÇOS SINAPI 01-2026'!$A:$E,5,0),"")</f>
        <v>77.75</v>
      </c>
      <c r="H322" s="18">
        <f t="shared" si="251"/>
        <v>1788.25</v>
      </c>
      <c r="I322" s="18">
        <f t="shared" si="252"/>
        <v>96.721000000000004</v>
      </c>
      <c r="J322" s="19">
        <f t="shared" si="253"/>
        <v>2224.5830000000001</v>
      </c>
      <c r="K322" s="20">
        <f t="shared" si="254"/>
        <v>92004</v>
      </c>
      <c r="L322" s="17" t="str">
        <f t="shared" si="255"/>
        <v>SINAPI</v>
      </c>
      <c r="M322" s="17" t="str">
        <f t="shared" si="256"/>
        <v xml:space="preserve"> 18.2.3 </v>
      </c>
      <c r="N322" s="17" t="str">
        <f t="shared" si="257"/>
        <v>TOMADA MÉDIA DE EMBUTIR (2 MÓDULOS), 2P+T 10 A, INCLUINDO SUPORTE E PLACA - FORNECIMENTO E INSTALAÇÃO. AF_03/2023</v>
      </c>
      <c r="O322" s="16" t="str">
        <f t="shared" si="258"/>
        <v>UN</v>
      </c>
    </row>
    <row r="323" spans="1:15" ht="25.5" customHeight="1" x14ac:dyDescent="0.25">
      <c r="A323" s="16" t="s">
        <v>675</v>
      </c>
      <c r="B323" s="16">
        <v>91953</v>
      </c>
      <c r="C323" s="16" t="s">
        <v>21</v>
      </c>
      <c r="D323" s="17" t="s">
        <v>676</v>
      </c>
      <c r="E323" s="16" t="s">
        <v>195</v>
      </c>
      <c r="F323" s="18">
        <v>36</v>
      </c>
      <c r="G323" s="18">
        <f>IFERROR(VLOOKUP($B323,'SERVIÇOS SINAPI 01-2026'!$A:$E,5,0),"")</f>
        <v>41.18</v>
      </c>
      <c r="H323" s="18">
        <f t="shared" si="251"/>
        <v>1482.48</v>
      </c>
      <c r="I323" s="18">
        <f t="shared" si="252"/>
        <v>51.227919999999997</v>
      </c>
      <c r="J323" s="19">
        <f t="shared" si="253"/>
        <v>1844.2051199999999</v>
      </c>
      <c r="K323" s="20">
        <f t="shared" si="254"/>
        <v>91953</v>
      </c>
      <c r="L323" s="17" t="str">
        <f t="shared" si="255"/>
        <v>SINAPI</v>
      </c>
      <c r="M323" s="17" t="str">
        <f t="shared" si="256"/>
        <v xml:space="preserve"> 18.2.4 </v>
      </c>
      <c r="N323" s="17" t="str">
        <f t="shared" si="257"/>
        <v>INTERRUPTOR SIMPLES (1 MÓDULO), 10A/250V, INCLUINDO SUPORTE E PLACA - FORNECIMENTO E INSTALAÇÃO. AF_03/2023</v>
      </c>
      <c r="O323" s="16" t="str">
        <f t="shared" si="258"/>
        <v>UN</v>
      </c>
    </row>
    <row r="324" spans="1:15" ht="27" customHeight="1" x14ac:dyDescent="0.25">
      <c r="A324" s="16" t="s">
        <v>677</v>
      </c>
      <c r="B324" s="16">
        <v>91955</v>
      </c>
      <c r="C324" s="16" t="s">
        <v>21</v>
      </c>
      <c r="D324" s="17" t="s">
        <v>678</v>
      </c>
      <c r="E324" s="16" t="s">
        <v>195</v>
      </c>
      <c r="F324" s="18">
        <v>4</v>
      </c>
      <c r="G324" s="18">
        <f>IFERROR(VLOOKUP($B324,'SERVIÇOS SINAPI 01-2026'!$A:$E,5,0),"")</f>
        <v>50.19</v>
      </c>
      <c r="H324" s="18">
        <f t="shared" si="251"/>
        <v>200.76</v>
      </c>
      <c r="I324" s="18">
        <f t="shared" si="252"/>
        <v>62.436359999999993</v>
      </c>
      <c r="J324" s="19">
        <f t="shared" si="253"/>
        <v>249.74543999999997</v>
      </c>
      <c r="K324" s="20">
        <f t="shared" si="254"/>
        <v>91955</v>
      </c>
      <c r="L324" s="17" t="str">
        <f t="shared" si="255"/>
        <v>SINAPI</v>
      </c>
      <c r="M324" s="17" t="str">
        <f t="shared" si="256"/>
        <v xml:space="preserve"> 18.2.5</v>
      </c>
      <c r="N324" s="17" t="str">
        <f t="shared" si="257"/>
        <v>INTERRUPTOR PARALELO (1 MÓDULO), 10A/250V, INCLUINDO SUPORTE E PLACA - FORNECIMENTO E INSTALAÇÃO. AF_03/2023</v>
      </c>
      <c r="O324" s="16" t="str">
        <f t="shared" si="258"/>
        <v>UN</v>
      </c>
    </row>
    <row r="325" spans="1:15" ht="28.5" customHeight="1" x14ac:dyDescent="0.25">
      <c r="A325" s="16" t="s">
        <v>679</v>
      </c>
      <c r="B325" s="16">
        <v>91981</v>
      </c>
      <c r="C325" s="16" t="s">
        <v>21</v>
      </c>
      <c r="D325" s="17" t="s">
        <v>680</v>
      </c>
      <c r="E325" s="16" t="s">
        <v>195</v>
      </c>
      <c r="F325" s="18">
        <v>1</v>
      </c>
      <c r="G325" s="18">
        <f>IFERROR(VLOOKUP($B325,'SERVIÇOS SINAPI 01-2026'!$A:$E,5,0),"")</f>
        <v>67.52</v>
      </c>
      <c r="H325" s="18">
        <f t="shared" si="251"/>
        <v>67.52</v>
      </c>
      <c r="I325" s="18">
        <f t="shared" si="252"/>
        <v>83.994879999999995</v>
      </c>
      <c r="J325" s="19">
        <f t="shared" si="253"/>
        <v>83.994879999999995</v>
      </c>
      <c r="K325" s="20">
        <f t="shared" si="254"/>
        <v>91981</v>
      </c>
      <c r="L325" s="17" t="str">
        <f t="shared" si="255"/>
        <v>SINAPI</v>
      </c>
      <c r="M325" s="17" t="str">
        <f t="shared" si="256"/>
        <v xml:space="preserve"> 18.2.6</v>
      </c>
      <c r="N325" s="17" t="str">
        <f t="shared" si="257"/>
        <v>INTERRUPTOR BIPOLAR (1 MÓDULO), 10A/250V, INCLUINDO SUPORTE E PLACA - FORNECIMENTO E INSTALAÇÃO. AF_03/2023</v>
      </c>
      <c r="O325" s="16" t="str">
        <f t="shared" si="258"/>
        <v>UN</v>
      </c>
    </row>
    <row r="326" spans="1:15" ht="28.5" customHeight="1" x14ac:dyDescent="0.25">
      <c r="A326" s="16" t="s">
        <v>681</v>
      </c>
      <c r="B326" s="16">
        <v>91966</v>
      </c>
      <c r="C326" s="16" t="str">
        <f>VLOOKUP($B326,'SERVIÇOS SINAPI 01-2026'!$A:$E,2,0)</f>
        <v>SINAPI</v>
      </c>
      <c r="D326" s="17" t="str">
        <f>VLOOKUP($B326,'SERVIÇOS SINAPI 01-2026'!$A:$E,3,0)</f>
        <v>INTERRUPTOR SIMPLES (3 MÓDULOS), 10A/250V, SEM SUPORTE E SEM PLACA - FORNECIMENTO E INSTALAÇÃO. AF_03/2023</v>
      </c>
      <c r="E326" s="16" t="str">
        <f>VLOOKUP($B326,'SERVIÇOS SINAPI 01-2026'!$A:$E,4,0)</f>
        <v>UN</v>
      </c>
      <c r="F326" s="18">
        <v>2</v>
      </c>
      <c r="G326" s="18">
        <f>IFERROR(VLOOKUP($B326,'SERVIÇOS SINAPI 01-2026'!$A:$E,5,0),"")</f>
        <v>68.739999999999995</v>
      </c>
      <c r="H326" s="18">
        <f t="shared" si="251"/>
        <v>137.47999999999999</v>
      </c>
      <c r="I326" s="18">
        <f t="shared" si="252"/>
        <v>85.512559999999993</v>
      </c>
      <c r="J326" s="19">
        <f t="shared" si="253"/>
        <v>171.02511999999999</v>
      </c>
      <c r="K326" s="20">
        <f t="shared" si="254"/>
        <v>91966</v>
      </c>
      <c r="L326" s="17" t="str">
        <f t="shared" si="255"/>
        <v>SINAPI</v>
      </c>
      <c r="M326" s="17" t="str">
        <f t="shared" si="256"/>
        <v xml:space="preserve"> 18.2.7</v>
      </c>
      <c r="N326" s="17" t="str">
        <f t="shared" si="257"/>
        <v>INTERRUPTOR SIMPLES (3 MÓDULOS), 10A/250V, SEM SUPORTE E SEM PLACA - FORNECIMENTO E INSTALAÇÃO. AF_03/2023</v>
      </c>
      <c r="O326" s="16" t="str">
        <f t="shared" si="258"/>
        <v>UN</v>
      </c>
    </row>
    <row r="327" spans="1:15" ht="24" customHeight="1" x14ac:dyDescent="0.25">
      <c r="A327" s="13">
        <v>19</v>
      </c>
      <c r="B327" s="13"/>
      <c r="C327" s="13"/>
      <c r="D327" s="12" t="s">
        <v>682</v>
      </c>
      <c r="E327" s="12"/>
      <c r="F327" s="21"/>
      <c r="G327" s="13"/>
      <c r="H327" s="15"/>
      <c r="I327" s="15"/>
      <c r="J327" s="15"/>
      <c r="K327" s="12"/>
      <c r="L327" s="12"/>
      <c r="M327" s="12">
        <v>19</v>
      </c>
      <c r="N327" s="12" t="s">
        <v>682</v>
      </c>
      <c r="O327" s="12"/>
    </row>
    <row r="328" spans="1:15" ht="24" customHeight="1" x14ac:dyDescent="0.25">
      <c r="A328" s="13" t="s">
        <v>683</v>
      </c>
      <c r="B328" s="13"/>
      <c r="C328" s="13"/>
      <c r="D328" s="12" t="s">
        <v>684</v>
      </c>
      <c r="E328" s="12"/>
      <c r="F328" s="21"/>
      <c r="G328" s="13"/>
      <c r="H328" s="15"/>
      <c r="I328" s="15"/>
      <c r="J328" s="15"/>
      <c r="K328" s="12"/>
      <c r="L328" s="12"/>
      <c r="M328" s="12" t="s">
        <v>685</v>
      </c>
      <c r="N328" s="12" t="s">
        <v>684</v>
      </c>
      <c r="O328" s="12"/>
    </row>
    <row r="329" spans="1:15" ht="29.25" customHeight="1" x14ac:dyDescent="0.25">
      <c r="A329" s="16" t="s">
        <v>686</v>
      </c>
      <c r="B329" s="16">
        <v>88497</v>
      </c>
      <c r="C329" s="16" t="s">
        <v>21</v>
      </c>
      <c r="D329" s="17" t="s">
        <v>687</v>
      </c>
      <c r="E329" s="16" t="s">
        <v>40</v>
      </c>
      <c r="F329" s="18">
        <v>900.89919999999995</v>
      </c>
      <c r="G329" s="18">
        <f>IFERROR(VLOOKUP($B329,'SERVIÇOS SINAPI 01-2026'!$A:$E,5,0),"")</f>
        <v>23.98</v>
      </c>
      <c r="H329" s="18">
        <f>IFERROR(F329*G329,"")</f>
        <v>21603.562815999998</v>
      </c>
      <c r="I329" s="18">
        <f>IFERROR(G329*(1+$H$5),"")</f>
        <v>29.831120000000002</v>
      </c>
      <c r="J329" s="19">
        <f>IFERROR(F329*I329,"")</f>
        <v>26874.832143104002</v>
      </c>
      <c r="K329" s="20">
        <f t="shared" ref="K329:K332" si="259">B329</f>
        <v>88497</v>
      </c>
      <c r="L329" s="17" t="str">
        <f t="shared" ref="L329:L332" si="260">C329</f>
        <v>SINAPI</v>
      </c>
      <c r="M329" s="17" t="str">
        <f t="shared" ref="M329:M332" si="261">A329</f>
        <v xml:space="preserve"> 19.1.1 </v>
      </c>
      <c r="N329" s="17" t="str">
        <f t="shared" ref="N329:N332" si="262">D329</f>
        <v>EMASSAMENTO COM MASSA LÁTEX, APLICAÇÃO EM PAREDE, DUAS DEMÃOS, LIXAMENTO MANUAL. AF_04/2023</v>
      </c>
      <c r="O329" s="16" t="str">
        <f t="shared" ref="O329:O332" si="263">E329</f>
        <v>m²</v>
      </c>
    </row>
    <row r="330" spans="1:15" ht="29.25" customHeight="1" x14ac:dyDescent="0.25">
      <c r="A330" s="16" t="s">
        <v>688</v>
      </c>
      <c r="B330" s="16">
        <v>88496</v>
      </c>
      <c r="C330" s="16" t="s">
        <v>21</v>
      </c>
      <c r="D330" s="17" t="s">
        <v>689</v>
      </c>
      <c r="E330" s="16" t="s">
        <v>40</v>
      </c>
      <c r="F330" s="18">
        <v>316.32</v>
      </c>
      <c r="G330" s="18">
        <f>IFERROR(VLOOKUP($B330,'SERVIÇOS SINAPI 01-2026'!$A:$E,5,0),"")</f>
        <v>42.89</v>
      </c>
      <c r="H330" s="18">
        <f>IFERROR(F330*G330,"")</f>
        <v>13566.9648</v>
      </c>
      <c r="I330" s="18">
        <f>IFERROR(G330*(1+$H$5),"")</f>
        <v>53.355159999999998</v>
      </c>
      <c r="J330" s="19">
        <f>IFERROR(F330*I330,"")</f>
        <v>16877.3042112</v>
      </c>
      <c r="K330" s="20">
        <f t="shared" si="259"/>
        <v>88496</v>
      </c>
      <c r="L330" s="17" t="str">
        <f t="shared" si="260"/>
        <v>SINAPI</v>
      </c>
      <c r="M330" s="17" t="str">
        <f t="shared" si="261"/>
        <v xml:space="preserve"> 19.1.2 </v>
      </c>
      <c r="N330" s="17" t="str">
        <f t="shared" si="262"/>
        <v>EMASSAMENTO COM MASSA LÁTEX, APLICAÇÃO EM TETO, DUAS DEMÃOS, LIXAMENTO MANUAL. AF_04/2023</v>
      </c>
      <c r="O330" s="16" t="str">
        <f t="shared" si="263"/>
        <v>m²</v>
      </c>
    </row>
    <row r="331" spans="1:15" ht="29.25" customHeight="1" x14ac:dyDescent="0.25">
      <c r="A331" s="16" t="s">
        <v>690</v>
      </c>
      <c r="B331" s="16">
        <v>88488</v>
      </c>
      <c r="C331" s="16" t="s">
        <v>21</v>
      </c>
      <c r="D331" s="17" t="s">
        <v>691</v>
      </c>
      <c r="E331" s="16" t="s">
        <v>40</v>
      </c>
      <c r="F331" s="18">
        <v>316.32</v>
      </c>
      <c r="G331" s="18">
        <f>IFERROR(VLOOKUP($B331,'SERVIÇOS SINAPI 01-2026'!$A:$E,5,0),"")</f>
        <v>18.059999999999999</v>
      </c>
      <c r="H331" s="18">
        <f>IFERROR(F331*G331,"")</f>
        <v>5712.7391999999991</v>
      </c>
      <c r="I331" s="18">
        <f>IFERROR(G331*(1+$H$5),"")</f>
        <v>22.466639999999998</v>
      </c>
      <c r="J331" s="19">
        <f>IFERROR(F331*I331,"")</f>
        <v>7106.6475647999996</v>
      </c>
      <c r="K331" s="20">
        <f t="shared" si="259"/>
        <v>88488</v>
      </c>
      <c r="L331" s="17" t="str">
        <f t="shared" si="260"/>
        <v>SINAPI</v>
      </c>
      <c r="M331" s="17" t="str">
        <f t="shared" si="261"/>
        <v xml:space="preserve"> 19.1.3 </v>
      </c>
      <c r="N331" s="17" t="str">
        <f t="shared" si="262"/>
        <v>PINTURA LÁTEX ACRÍLICA PREMIUM, APLICAÇÃO MANUAL EM TETO, DUAS DEMÃOS. AF_04/2023</v>
      </c>
      <c r="O331" s="16" t="str">
        <f t="shared" si="263"/>
        <v>m²</v>
      </c>
    </row>
    <row r="332" spans="1:15" ht="29.25" customHeight="1" x14ac:dyDescent="0.25">
      <c r="A332" s="16" t="s">
        <v>692</v>
      </c>
      <c r="B332" s="16">
        <v>88489</v>
      </c>
      <c r="C332" s="16" t="s">
        <v>21</v>
      </c>
      <c r="D332" s="17" t="s">
        <v>693</v>
      </c>
      <c r="E332" s="16" t="s">
        <v>40</v>
      </c>
      <c r="F332" s="18">
        <v>1904.71</v>
      </c>
      <c r="G332" s="18">
        <f>IFERROR(VLOOKUP($B332,'SERVIÇOS SINAPI 01-2026'!$A:$E,5,0),"")</f>
        <v>14.88</v>
      </c>
      <c r="H332" s="18">
        <f>IFERROR(F332*G332,"")</f>
        <v>28342.084800000001</v>
      </c>
      <c r="I332" s="18">
        <f>IFERROR(G332*(1+$H$5),"")</f>
        <v>18.510719999999999</v>
      </c>
      <c r="J332" s="19">
        <f>IFERROR(F332*I332,"")</f>
        <v>35257.5534912</v>
      </c>
      <c r="K332" s="20">
        <f t="shared" si="259"/>
        <v>88489</v>
      </c>
      <c r="L332" s="17" t="str">
        <f t="shared" si="260"/>
        <v>SINAPI</v>
      </c>
      <c r="M332" s="17" t="str">
        <f t="shared" si="261"/>
        <v xml:space="preserve"> 19.1.4 </v>
      </c>
      <c r="N332" s="17" t="str">
        <f t="shared" si="262"/>
        <v>PINTURA LÁTEX ACRÍLICA PREMIUM, APLICAÇÃO MANUAL EM PAREDES, DUAS DEMÃOS. AF_04/2023</v>
      </c>
      <c r="O332" s="16" t="str">
        <f t="shared" si="263"/>
        <v>m²</v>
      </c>
    </row>
    <row r="333" spans="1:15" ht="24" customHeight="1" x14ac:dyDescent="0.25">
      <c r="A333" s="13" t="s">
        <v>694</v>
      </c>
      <c r="B333" s="13"/>
      <c r="C333" s="13"/>
      <c r="D333" s="12" t="s">
        <v>695</v>
      </c>
      <c r="E333" s="12"/>
      <c r="F333" s="21"/>
      <c r="G333" s="13"/>
      <c r="H333" s="15"/>
      <c r="I333" s="15"/>
      <c r="J333" s="15"/>
      <c r="K333" s="12"/>
      <c r="L333" s="12"/>
      <c r="M333" s="12" t="s">
        <v>696</v>
      </c>
      <c r="N333" s="12" t="s">
        <v>695</v>
      </c>
      <c r="O333" s="12"/>
    </row>
    <row r="334" spans="1:15" ht="33" customHeight="1" x14ac:dyDescent="0.25">
      <c r="A334" s="16" t="s">
        <v>697</v>
      </c>
      <c r="B334" s="16">
        <v>102201</v>
      </c>
      <c r="C334" s="16" t="s">
        <v>21</v>
      </c>
      <c r="D334" s="17" t="s">
        <v>698</v>
      </c>
      <c r="E334" s="16" t="s">
        <v>40</v>
      </c>
      <c r="F334" s="18">
        <v>286.02</v>
      </c>
      <c r="G334" s="18">
        <f>IFERROR(VLOOKUP($B334,'SERVIÇOS SINAPI 01-2026'!$A:$E,5,0),"")</f>
        <v>25.54</v>
      </c>
      <c r="H334" s="18">
        <f>IFERROR(F334*G334,"")</f>
        <v>7304.9507999999996</v>
      </c>
      <c r="I334" s="18">
        <f>IFERROR(G334*(1+$H$5),"")</f>
        <v>31.77176</v>
      </c>
      <c r="J334" s="19">
        <f>IFERROR(F334*I334,"")</f>
        <v>9087.3587951999998</v>
      </c>
      <c r="K334" s="20">
        <f t="shared" ref="K334:K335" si="264">B334</f>
        <v>102201</v>
      </c>
      <c r="L334" s="17" t="str">
        <f t="shared" ref="L334:L335" si="265">C334</f>
        <v>SINAPI</v>
      </c>
      <c r="M334" s="17" t="str">
        <f t="shared" ref="M334:M335" si="266">A334</f>
        <v xml:space="preserve"> 19.2.1 </v>
      </c>
      <c r="N334" s="17" t="str">
        <f t="shared" ref="N334:N335" si="267">D334</f>
        <v>APLICAÇÃO MASSA ACRÍLICA PARA MADEIRA, PARA PINTURA COM TINTA DE ACABAMENTO (PIGMENTADA). AF_01/2021</v>
      </c>
      <c r="O334" s="16" t="str">
        <f t="shared" ref="O334:O335" si="268">E334</f>
        <v>m²</v>
      </c>
    </row>
    <row r="335" spans="1:15" ht="39" customHeight="1" x14ac:dyDescent="0.25">
      <c r="A335" s="16" t="s">
        <v>699</v>
      </c>
      <c r="B335" s="16">
        <v>102219</v>
      </c>
      <c r="C335" s="16" t="s">
        <v>21</v>
      </c>
      <c r="D335" s="17" t="s">
        <v>700</v>
      </c>
      <c r="E335" s="16" t="s">
        <v>40</v>
      </c>
      <c r="F335" s="18">
        <v>286.02</v>
      </c>
      <c r="G335" s="18">
        <f>IFERROR(VLOOKUP($B335,'SERVIÇOS SINAPI 01-2026'!$A:$E,5,0),"")</f>
        <v>22.12</v>
      </c>
      <c r="H335" s="18">
        <f>IFERROR(F335*G335,"")</f>
        <v>6326.7623999999996</v>
      </c>
      <c r="I335" s="18">
        <f>IFERROR(G335*(1+$H$5),"")</f>
        <v>27.51728</v>
      </c>
      <c r="J335" s="19">
        <f>IFERROR(F335*I335,"")</f>
        <v>7870.4924255999995</v>
      </c>
      <c r="K335" s="20">
        <f t="shared" si="264"/>
        <v>102219</v>
      </c>
      <c r="L335" s="17" t="str">
        <f t="shared" si="265"/>
        <v>SINAPI</v>
      </c>
      <c r="M335" s="17" t="str">
        <f t="shared" si="266"/>
        <v xml:space="preserve"> 19.2.2 </v>
      </c>
      <c r="N335" s="17" t="str">
        <f t="shared" si="267"/>
        <v>PINTURA TINTA DE ACABAMENTO (PIGMENTADA) ESMALTE SINTÉTICO ACETINADO EM MADEIRA, 2 DEMÃOS. AF_01/2021</v>
      </c>
      <c r="O335" s="16" t="str">
        <f t="shared" si="268"/>
        <v>m²</v>
      </c>
    </row>
    <row r="336" spans="1:15" ht="39" customHeight="1" x14ac:dyDescent="0.25">
      <c r="A336" s="13" t="s">
        <v>701</v>
      </c>
      <c r="B336" s="13"/>
      <c r="C336" s="13"/>
      <c r="D336" s="12" t="s">
        <v>702</v>
      </c>
      <c r="E336" s="12"/>
      <c r="F336" s="21"/>
      <c r="G336" s="13"/>
      <c r="H336" s="15"/>
      <c r="I336" s="15"/>
      <c r="J336" s="15"/>
      <c r="K336" s="20"/>
      <c r="L336" s="17"/>
      <c r="M336" s="17" t="s">
        <v>701</v>
      </c>
      <c r="N336" s="17" t="str">
        <f>D336</f>
        <v>SOBRE METAL</v>
      </c>
      <c r="O336" s="16"/>
    </row>
    <row r="337" spans="1:15" ht="39" customHeight="1" x14ac:dyDescent="0.25">
      <c r="A337" s="16" t="s">
        <v>703</v>
      </c>
      <c r="B337" s="16">
        <v>100722</v>
      </c>
      <c r="C337" s="16" t="str">
        <f>VLOOKUP($B337,'SERVIÇOS SINAPI 01-2026'!$A:$E,2,0)</f>
        <v>SINAPI</v>
      </c>
      <c r="D337" s="17" t="str">
        <f>VLOOKUP($B337,'SERVIÇOS SINAPI 01-2026'!$A:$E,3,0)</f>
        <v>PINTURA COM TINTA ALQUÍDICA DE FUNDO (TIPO ZARCÃO) APLICADA A ROLO OU PINCEL SOBRE SUPERFÍCIES METÁLICAS (EXCETO PERFIL) EXECUTADO EM OBRA (POR DEMÃO). AF_01/2020</v>
      </c>
      <c r="E337" s="16" t="str">
        <f>VLOOKUP($B337,'SERVIÇOS SINAPI 01-2026'!$A:$E,4,0)</f>
        <v>M2</v>
      </c>
      <c r="F337" s="18">
        <v>30.04</v>
      </c>
      <c r="G337" s="18">
        <f>IFERROR(VLOOKUP($B337,'SERVIÇOS SINAPI 01-2026'!$A:$E,5,0),"")</f>
        <v>32.74</v>
      </c>
      <c r="H337" s="18">
        <f>IFERROR(F337*G337,"")</f>
        <v>983.50959999999998</v>
      </c>
      <c r="I337" s="18">
        <f>IFERROR(G337*(1+$H$5),"")</f>
        <v>40.728560000000002</v>
      </c>
      <c r="J337" s="19">
        <f>IFERROR(F337*I337,"")</f>
        <v>1223.4859424000001</v>
      </c>
      <c r="K337" s="20">
        <f t="shared" ref="K337:K338" si="269">B337</f>
        <v>100722</v>
      </c>
      <c r="L337" s="17" t="str">
        <f t="shared" ref="L337:L338" si="270">C337</f>
        <v>SINAPI</v>
      </c>
      <c r="M337" s="17" t="str">
        <f t="shared" ref="M337:M338" si="271">A337</f>
        <v>19.3.1</v>
      </c>
      <c r="N337" s="17" t="str">
        <f t="shared" ref="N337:N338" si="272">D337</f>
        <v>PINTURA COM TINTA ALQUÍDICA DE FUNDO (TIPO ZARCÃO) APLICADA A ROLO OU PINCEL SOBRE SUPERFÍCIES METÁLICAS (EXCETO PERFIL) EXECUTADO EM OBRA (POR DEMÃO). AF_01/2020</v>
      </c>
      <c r="O337" s="16" t="str">
        <f t="shared" ref="O337:O338" si="273">E337</f>
        <v>M2</v>
      </c>
    </row>
    <row r="338" spans="1:15" ht="39" customHeight="1" x14ac:dyDescent="0.25">
      <c r="A338" s="16" t="s">
        <v>704</v>
      </c>
      <c r="B338" s="16">
        <v>100742</v>
      </c>
      <c r="C338" s="16" t="str">
        <f>VLOOKUP($B338,'SERVIÇOS SINAPI 01-2026'!$A:$E,2,0)</f>
        <v>SINAPI</v>
      </c>
      <c r="D338" s="17" t="str">
        <f>VLOOKUP($B338,'SERVIÇOS SINAPI 01-2026'!$A:$E,3,0)</f>
        <v>PINTURA COM TINTA ALQUÍDICA DE ACABAMENTO (ESMALTE SINTÉTICO ACETINADO) APLICADA A ROLO OU PINCEL SOBRE SUPERFÍCIES METÁLICAS (EXCETO PERFIL) EXECUTADO EM OBRA (POR DEMÃO). AF_01/2020</v>
      </c>
      <c r="E338" s="16" t="str">
        <f>VLOOKUP($B338,'SERVIÇOS SINAPI 01-2026'!$A:$E,4,0)</f>
        <v>M2</v>
      </c>
      <c r="F338" s="18">
        <v>30.04</v>
      </c>
      <c r="G338" s="18">
        <f>IFERROR(VLOOKUP($B338,'SERVIÇOS SINAPI 01-2026'!$A:$E,5,0),"")</f>
        <v>33.369999999999997</v>
      </c>
      <c r="H338" s="18">
        <f>IFERROR(F338*G338,"")</f>
        <v>1002.4347999999999</v>
      </c>
      <c r="I338" s="18">
        <f>IFERROR(G338*(1+$H$5),"")</f>
        <v>41.512279999999997</v>
      </c>
      <c r="J338" s="19">
        <f>IFERROR(F338*I338,"")</f>
        <v>1247.0288911999999</v>
      </c>
      <c r="K338" s="20">
        <f t="shared" si="269"/>
        <v>100742</v>
      </c>
      <c r="L338" s="17" t="str">
        <f t="shared" si="270"/>
        <v>SINAPI</v>
      </c>
      <c r="M338" s="17" t="str">
        <f t="shared" si="271"/>
        <v>19.3.2</v>
      </c>
      <c r="N338" s="17" t="str">
        <f t="shared" si="272"/>
        <v>PINTURA COM TINTA ALQUÍDICA DE ACABAMENTO (ESMALTE SINTÉTICO ACETINADO) APLICADA A ROLO OU PINCEL SOBRE SUPERFÍCIES METÁLICAS (EXCETO PERFIL) EXECUTADO EM OBRA (POR DEMÃO). AF_01/2020</v>
      </c>
      <c r="O338" s="16" t="str">
        <f t="shared" si="273"/>
        <v>M2</v>
      </c>
    </row>
    <row r="339" spans="1:15" ht="24" customHeight="1" x14ac:dyDescent="0.25">
      <c r="A339" s="13">
        <v>20</v>
      </c>
      <c r="B339" s="13"/>
      <c r="C339" s="13"/>
      <c r="D339" s="12" t="s">
        <v>705</v>
      </c>
      <c r="E339" s="12"/>
      <c r="F339" s="21"/>
      <c r="G339" s="13"/>
      <c r="H339" s="15"/>
      <c r="I339" s="15"/>
      <c r="J339" s="15"/>
      <c r="K339" s="12"/>
      <c r="L339" s="12"/>
      <c r="M339" s="12">
        <v>20</v>
      </c>
      <c r="N339" s="12" t="s">
        <v>705</v>
      </c>
      <c r="O339" s="12"/>
    </row>
    <row r="340" spans="1:15" ht="24" customHeight="1" x14ac:dyDescent="0.25">
      <c r="A340" s="13" t="s">
        <v>706</v>
      </c>
      <c r="B340" s="13"/>
      <c r="C340" s="13"/>
      <c r="D340" s="12" t="s">
        <v>707</v>
      </c>
      <c r="E340" s="12"/>
      <c r="F340" s="21"/>
      <c r="G340" s="13"/>
      <c r="H340" s="15"/>
      <c r="I340" s="15"/>
      <c r="J340" s="15"/>
      <c r="K340" s="12"/>
      <c r="L340" s="12"/>
      <c r="M340" s="12" t="s">
        <v>708</v>
      </c>
      <c r="N340" s="12" t="s">
        <v>707</v>
      </c>
      <c r="O340" s="12"/>
    </row>
    <row r="341" spans="1:15" ht="30" customHeight="1" x14ac:dyDescent="0.25">
      <c r="A341" s="16" t="s">
        <v>709</v>
      </c>
      <c r="B341" s="16">
        <v>99810</v>
      </c>
      <c r="C341" s="16" t="s">
        <v>21</v>
      </c>
      <c r="D341" s="17" t="s">
        <v>710</v>
      </c>
      <c r="E341" s="16" t="s">
        <v>40</v>
      </c>
      <c r="F341" s="18">
        <v>456.2</v>
      </c>
      <c r="G341" s="18">
        <f>IFERROR(VLOOKUP($B341,'SERVIÇOS SINAPI 01-2026'!$A:$E,5,0),"")</f>
        <v>7.98</v>
      </c>
      <c r="H341" s="18">
        <f>IFERROR(F341*G341,"")</f>
        <v>3640.4760000000001</v>
      </c>
      <c r="I341" s="18">
        <f>IFERROR(G341*(1+$H$5),"")</f>
        <v>9.9271200000000004</v>
      </c>
      <c r="J341" s="19">
        <f>IFERROR(F341*I341,"")</f>
        <v>4528.752144</v>
      </c>
      <c r="K341" s="20">
        <f>B341</f>
        <v>99810</v>
      </c>
      <c r="L341" s="17" t="str">
        <f>C341</f>
        <v>SINAPI</v>
      </c>
      <c r="M341" s="17" t="str">
        <f>A341</f>
        <v xml:space="preserve"> 20.1.1</v>
      </c>
      <c r="N341" s="17" t="str">
        <f>D341</f>
        <v>LIMPEZA DE PISO CERÂMICO OU PORCELANATO UTILIZANDO DETERGENTE NEUTRO E ESCOVAÇÃO MANUAL. AF_04/2019</v>
      </c>
      <c r="O341" s="16" t="str">
        <f>E341</f>
        <v>m²</v>
      </c>
    </row>
    <row r="342" spans="1:15" ht="30" customHeight="1" x14ac:dyDescent="0.25">
      <c r="A342" s="16" t="s">
        <v>711</v>
      </c>
      <c r="B342" s="16">
        <v>99813</v>
      </c>
      <c r="C342" s="16" t="s">
        <v>21</v>
      </c>
      <c r="D342" s="17" t="s">
        <v>712</v>
      </c>
      <c r="E342" s="16" t="s">
        <v>40</v>
      </c>
      <c r="F342" s="18">
        <v>448.85</v>
      </c>
      <c r="G342" s="18">
        <f>IFERROR(VLOOKUP($B342,'SERVIÇOS SINAPI 01-2026'!$A:$E,5,0),"")</f>
        <v>3.62</v>
      </c>
      <c r="H342" s="18">
        <f>IFERROR(F342*G342,"")</f>
        <v>1624.8370000000002</v>
      </c>
      <c r="I342" s="18">
        <f>IFERROR(G342*(1+$H$5),"")</f>
        <v>4.5032800000000002</v>
      </c>
      <c r="J342" s="19">
        <f>IFERROR(F342*I342,"")</f>
        <v>2021.2972280000001</v>
      </c>
      <c r="K342" s="20">
        <f>B342</f>
        <v>99813</v>
      </c>
      <c r="L342" s="17" t="str">
        <f>C342</f>
        <v>SINAPI</v>
      </c>
      <c r="M342" s="17" t="str">
        <f>A342</f>
        <v xml:space="preserve"> 20.1.2</v>
      </c>
      <c r="N342" s="17" t="str">
        <f>D342</f>
        <v>LIMPEZA DE REVESTIMENTO CERÂMICO EM PAREDE UTILIZANDO DETERGENTE NEUTRO E ESCOVAÇÃO MANUAL. AF_04/2019</v>
      </c>
      <c r="O342" s="16" t="str">
        <f>E342</f>
        <v>m²</v>
      </c>
    </row>
    <row r="343" spans="1:15" ht="24" customHeight="1" x14ac:dyDescent="0.25">
      <c r="A343" s="13" t="s">
        <v>713</v>
      </c>
      <c r="B343" s="13"/>
      <c r="C343" s="13"/>
      <c r="D343" s="12" t="s">
        <v>714</v>
      </c>
      <c r="E343" s="12"/>
      <c r="F343" s="21"/>
      <c r="G343" s="13"/>
      <c r="H343" s="15"/>
      <c r="I343" s="15"/>
      <c r="J343" s="15"/>
      <c r="K343" s="12"/>
      <c r="L343" s="12"/>
      <c r="M343" s="12" t="s">
        <v>715</v>
      </c>
      <c r="N343" s="12" t="s">
        <v>714</v>
      </c>
      <c r="O343" s="12"/>
    </row>
    <row r="344" spans="1:15" ht="21" customHeight="1" x14ac:dyDescent="0.25">
      <c r="A344" s="16" t="s">
        <v>716</v>
      </c>
      <c r="B344" s="16">
        <v>39621</v>
      </c>
      <c r="C344" s="16" t="s">
        <v>21</v>
      </c>
      <c r="D344" s="17" t="s">
        <v>717</v>
      </c>
      <c r="E344" s="16" t="s">
        <v>566</v>
      </c>
      <c r="F344" s="18">
        <v>1</v>
      </c>
      <c r="G344" s="18">
        <f>VLOOKUP(B344,'INSUMOS SINAPI 01-2026'!$A:$E,5,0)</f>
        <v>1064.18</v>
      </c>
      <c r="H344" s="18">
        <f t="shared" ref="H344:H350" si="274">IFERROR(F344*G344,"")</f>
        <v>1064.18</v>
      </c>
      <c r="I344" s="18">
        <f>IFERROR(G344*(1+$H$6),"")</f>
        <v>1229.872826</v>
      </c>
      <c r="J344" s="19">
        <f t="shared" ref="J344:J350" si="275">IFERROR(F344*I344,"")</f>
        <v>1229.872826</v>
      </c>
      <c r="K344" s="20">
        <f t="shared" ref="K344:K350" si="276">B344</f>
        <v>39621</v>
      </c>
      <c r="L344" s="17" t="str">
        <f t="shared" ref="L344:L350" si="277">C344</f>
        <v>SINAPI</v>
      </c>
      <c r="M344" s="17" t="str">
        <f t="shared" ref="M344:M350" si="278">A344</f>
        <v xml:space="preserve"> 20.2.1</v>
      </c>
      <c r="N344" s="17" t="str">
        <f t="shared" ref="N344:N350" si="279">D344</f>
        <v xml:space="preserve">BARRA ANTIPANICO DUPLA, CEGA EM LADO OPOSTO, COR CINZA	</v>
      </c>
      <c r="O344" s="16" t="str">
        <f t="shared" ref="O344:O350" si="280">E344</f>
        <v>un</v>
      </c>
    </row>
    <row r="345" spans="1:15" ht="42.75" customHeight="1" x14ac:dyDescent="0.25">
      <c r="A345" s="16" t="s">
        <v>718</v>
      </c>
      <c r="B345" s="16" t="s">
        <v>719</v>
      </c>
      <c r="C345" s="16" t="s">
        <v>250</v>
      </c>
      <c r="D345" s="17" t="s">
        <v>720</v>
      </c>
      <c r="E345" s="16" t="s">
        <v>40</v>
      </c>
      <c r="F345" s="18">
        <v>12.6</v>
      </c>
      <c r="G345" s="18">
        <f>'COMP-34'!J24</f>
        <v>547.90132000000006</v>
      </c>
      <c r="H345" s="18">
        <f t="shared" si="274"/>
        <v>6903.5566320000007</v>
      </c>
      <c r="I345" s="18">
        <f t="shared" ref="I345:I350" si="281">IFERROR(G345*(1+$H$5),"")</f>
        <v>681.58924208000008</v>
      </c>
      <c r="J345" s="19">
        <f t="shared" si="275"/>
        <v>8588.0244502080004</v>
      </c>
      <c r="K345" s="20" t="str">
        <f t="shared" si="276"/>
        <v>COMP-34</v>
      </c>
      <c r="L345" s="17" t="str">
        <f t="shared" si="277"/>
        <v>Próprio</v>
      </c>
      <c r="M345" s="17" t="str">
        <f t="shared" si="278"/>
        <v xml:space="preserve"> 20.2.2</v>
      </c>
      <c r="N345" s="17" t="str">
        <f t="shared" si="279"/>
        <v>Brise em madeira pau d' arco, com réguas cantos abaulados 10 x 2cm, protegidas duas demãos de sparlack cetol deck semi-brilho, em todas as faces, antes do assentamento</v>
      </c>
      <c r="O345" s="16" t="str">
        <f t="shared" si="280"/>
        <v>m²</v>
      </c>
    </row>
    <row r="346" spans="1:15" ht="28.5" customHeight="1" x14ac:dyDescent="0.25">
      <c r="A346" s="16" t="s">
        <v>721</v>
      </c>
      <c r="B346" s="16">
        <v>100875</v>
      </c>
      <c r="C346" s="16" t="s">
        <v>21</v>
      </c>
      <c r="D346" s="17" t="s">
        <v>722</v>
      </c>
      <c r="E346" s="16" t="s">
        <v>195</v>
      </c>
      <c r="F346" s="18">
        <v>3</v>
      </c>
      <c r="G346" s="18">
        <f>IFERROR(VLOOKUP($B346,'SERVIÇOS SINAPI 01-2026'!$A:$E,5,0),"")</f>
        <v>829.7</v>
      </c>
      <c r="H346" s="18">
        <f t="shared" si="274"/>
        <v>2489.1000000000004</v>
      </c>
      <c r="I346" s="18">
        <f t="shared" si="281"/>
        <v>1032.1468</v>
      </c>
      <c r="J346" s="19">
        <f t="shared" si="275"/>
        <v>3096.4404</v>
      </c>
      <c r="K346" s="20">
        <f t="shared" si="276"/>
        <v>100875</v>
      </c>
      <c r="L346" s="17" t="str">
        <f t="shared" si="277"/>
        <v>SINAPI</v>
      </c>
      <c r="M346" s="17" t="str">
        <f t="shared" si="278"/>
        <v xml:space="preserve"> 20.2.3</v>
      </c>
      <c r="N346" s="17" t="str">
        <f t="shared" si="279"/>
        <v>BANCO ARTICULADO, EM ACO INOX, PARA PCD, FIXADO NA PAREDE - FORNECIMENTO E INSTALAÇÃO. AF_01/2020</v>
      </c>
      <c r="O346" s="16" t="str">
        <f t="shared" si="280"/>
        <v>UN</v>
      </c>
    </row>
    <row r="347" spans="1:15" ht="38.25" x14ac:dyDescent="0.25">
      <c r="A347" s="16" t="s">
        <v>723</v>
      </c>
      <c r="B347" s="16">
        <v>103304</v>
      </c>
      <c r="C347" s="16" t="s">
        <v>21</v>
      </c>
      <c r="D347" s="17" t="s">
        <v>724</v>
      </c>
      <c r="E347" s="16" t="s">
        <v>195</v>
      </c>
      <c r="F347" s="18">
        <v>7</v>
      </c>
      <c r="G347" s="18">
        <f>IFERROR(VLOOKUP($B347,'SERVIÇOS SINAPI 01-2026'!$A:$E,5,0),"")</f>
        <v>1260.04</v>
      </c>
      <c r="H347" s="18">
        <f t="shared" si="274"/>
        <v>8820.2799999999988</v>
      </c>
      <c r="I347" s="18">
        <f t="shared" si="281"/>
        <v>1567.4897599999999</v>
      </c>
      <c r="J347" s="19">
        <f t="shared" si="275"/>
        <v>10972.428319999999</v>
      </c>
      <c r="K347" s="20">
        <f t="shared" si="276"/>
        <v>103304</v>
      </c>
      <c r="L347" s="17" t="str">
        <f t="shared" si="277"/>
        <v>SINAPI</v>
      </c>
      <c r="M347" s="17" t="str">
        <f t="shared" si="278"/>
        <v xml:space="preserve"> 20.2.4</v>
      </c>
      <c r="N347" s="17" t="str">
        <f t="shared" si="279"/>
        <v>INSTALAÇÃO DE BANCO METÁLICO COM ENCOSTO, 1,60 M DE COMPRIMENTO, EM TUBO DE AÇO CARBONO COM PINTURA ELETROSTÁTICA, SOBRE PISO DE CONCRETO EXISTENTE. AF_11/2021</v>
      </c>
      <c r="O347" s="16" t="str">
        <f t="shared" si="280"/>
        <v>UN</v>
      </c>
    </row>
    <row r="348" spans="1:15" ht="28.5" customHeight="1" x14ac:dyDescent="0.25">
      <c r="A348" s="16" t="s">
        <v>725</v>
      </c>
      <c r="B348" s="16">
        <v>103946</v>
      </c>
      <c r="C348" s="16" t="s">
        <v>21</v>
      </c>
      <c r="D348" s="17" t="s">
        <v>726</v>
      </c>
      <c r="E348" s="16" t="s">
        <v>505</v>
      </c>
      <c r="F348" s="18">
        <v>134.66</v>
      </c>
      <c r="G348" s="18">
        <f>IFERROR(VLOOKUP($B348,'SERVIÇOS SINAPI 01-2026'!$A:$E,5,0),"")</f>
        <v>19.36</v>
      </c>
      <c r="H348" s="18">
        <f t="shared" si="274"/>
        <v>2607.0175999999997</v>
      </c>
      <c r="I348" s="18">
        <f t="shared" si="281"/>
        <v>24.083839999999999</v>
      </c>
      <c r="J348" s="19">
        <f t="shared" si="275"/>
        <v>3243.1298943999996</v>
      </c>
      <c r="K348" s="20">
        <f t="shared" si="276"/>
        <v>103946</v>
      </c>
      <c r="L348" s="17" t="str">
        <f t="shared" si="277"/>
        <v>SINAPI</v>
      </c>
      <c r="M348" s="17" t="str">
        <f t="shared" si="278"/>
        <v xml:space="preserve"> 20.2.5</v>
      </c>
      <c r="N348" s="17" t="str">
        <f t="shared" si="279"/>
        <v>PLANTIO DE GRAMA ESMERALDA OU SÃO CARLOS OU CURITIBANA, EM PLACAS. AF_.05/2022</v>
      </c>
      <c r="O348" s="16" t="str">
        <f t="shared" si="280"/>
        <v>m2</v>
      </c>
    </row>
    <row r="349" spans="1:15" ht="28.5" customHeight="1" x14ac:dyDescent="0.25">
      <c r="A349" s="16" t="s">
        <v>727</v>
      </c>
      <c r="B349" s="16">
        <v>98510</v>
      </c>
      <c r="C349" s="16" t="s">
        <v>21</v>
      </c>
      <c r="D349" s="17" t="s">
        <v>728</v>
      </c>
      <c r="E349" s="16" t="s">
        <v>195</v>
      </c>
      <c r="F349" s="18">
        <v>196</v>
      </c>
      <c r="G349" s="18">
        <f>IFERROR(VLOOKUP($B349,'SERVIÇOS SINAPI 01-2026'!$A:$E,5,0),"")</f>
        <v>103.98</v>
      </c>
      <c r="H349" s="18">
        <f t="shared" si="274"/>
        <v>20380.080000000002</v>
      </c>
      <c r="I349" s="18">
        <f t="shared" si="281"/>
        <v>129.35112000000001</v>
      </c>
      <c r="J349" s="19">
        <f t="shared" si="275"/>
        <v>25352.819520000001</v>
      </c>
      <c r="K349" s="20">
        <f t="shared" si="276"/>
        <v>98510</v>
      </c>
      <c r="L349" s="17" t="str">
        <f t="shared" si="277"/>
        <v>SINAPI</v>
      </c>
      <c r="M349" s="17" t="str">
        <f t="shared" si="278"/>
        <v xml:space="preserve"> 20.2.6</v>
      </c>
      <c r="N349" s="17" t="str">
        <f t="shared" si="279"/>
        <v>PLANTIO DE ÁRVORE ORNAMENTAL COM ALTURA DE MUDA MENOR OU IGUAL A 2,00M. AF_05/2018</v>
      </c>
      <c r="O349" s="16" t="str">
        <f t="shared" si="280"/>
        <v>UN</v>
      </c>
    </row>
    <row r="350" spans="1:15" ht="28.5" customHeight="1" x14ac:dyDescent="0.25">
      <c r="A350" s="16" t="s">
        <v>729</v>
      </c>
      <c r="B350" s="16" t="s">
        <v>730</v>
      </c>
      <c r="C350" s="16" t="s">
        <v>250</v>
      </c>
      <c r="D350" s="17" t="s">
        <v>731</v>
      </c>
      <c r="E350" s="16" t="s">
        <v>566</v>
      </c>
      <c r="F350" s="18">
        <v>5</v>
      </c>
      <c r="G350" s="18">
        <f>'COMP-35'!J20</f>
        <v>306.78000000000003</v>
      </c>
      <c r="H350" s="18">
        <f t="shared" si="274"/>
        <v>1533.9</v>
      </c>
      <c r="I350" s="18">
        <f t="shared" si="281"/>
        <v>381.63432000000006</v>
      </c>
      <c r="J350" s="19">
        <f t="shared" si="275"/>
        <v>1908.1716000000004</v>
      </c>
      <c r="K350" s="20" t="str">
        <f t="shared" si="276"/>
        <v>COMP-35</v>
      </c>
      <c r="L350" s="17" t="str">
        <f t="shared" si="277"/>
        <v>Próprio</v>
      </c>
      <c r="M350" s="17" t="str">
        <f t="shared" si="278"/>
        <v>20.2.7</v>
      </c>
      <c r="N350" s="17" t="str">
        <f t="shared" si="279"/>
        <v>Exaustor para banheiro, bivolt, ref.: C 80 A, da Ventokit ou similar - fornecimento e instalação</v>
      </c>
      <c r="O350" s="16" t="str">
        <f t="shared" si="280"/>
        <v>un</v>
      </c>
    </row>
    <row r="351" spans="1:15" x14ac:dyDescent="0.25">
      <c r="A351" s="24"/>
      <c r="B351" s="25"/>
      <c r="C351" s="25"/>
      <c r="D351" s="25"/>
      <c r="E351" s="25"/>
      <c r="F351" s="25"/>
      <c r="G351" s="25"/>
      <c r="H351" s="25"/>
      <c r="I351" s="25"/>
      <c r="J351" s="26"/>
      <c r="K351" s="27"/>
    </row>
    <row r="352" spans="1:15" ht="20.25" customHeight="1" x14ac:dyDescent="0.25">
      <c r="A352" s="247"/>
      <c r="B352" s="247"/>
      <c r="C352" s="247"/>
      <c r="D352" s="28"/>
      <c r="E352" s="29"/>
      <c r="F352" s="248" t="s">
        <v>13</v>
      </c>
      <c r="G352" s="248"/>
      <c r="H352" s="30">
        <f>SUM(H11:H350)</f>
        <v>1739036.7504840537</v>
      </c>
      <c r="I352" s="249"/>
      <c r="J352" s="249"/>
      <c r="K352" s="31"/>
    </row>
    <row r="353" spans="1:21" ht="20.25" customHeight="1" x14ac:dyDescent="0.25">
      <c r="A353" s="32"/>
      <c r="B353" s="33"/>
      <c r="C353" s="33"/>
      <c r="D353" s="34"/>
      <c r="E353" s="29"/>
      <c r="F353" s="248" t="s">
        <v>732</v>
      </c>
      <c r="G353" s="248"/>
      <c r="H353" s="30">
        <f>H354-H352</f>
        <v>423227.70098711015</v>
      </c>
      <c r="I353" s="249"/>
      <c r="J353" s="249"/>
      <c r="K353" s="31"/>
    </row>
    <row r="354" spans="1:21" ht="20.25" customHeight="1" x14ac:dyDescent="0.25">
      <c r="A354" s="32"/>
      <c r="B354" s="33"/>
      <c r="C354" s="33"/>
      <c r="D354" s="34"/>
      <c r="E354" s="29"/>
      <c r="F354" s="248" t="s">
        <v>733</v>
      </c>
      <c r="G354" s="248"/>
      <c r="H354" s="30">
        <f>SUM(J9:J350)</f>
        <v>2162264.4514711639</v>
      </c>
      <c r="I354" s="249"/>
      <c r="J354" s="249"/>
      <c r="K354" s="31"/>
    </row>
    <row r="355" spans="1:21" ht="24.75" customHeight="1" x14ac:dyDescent="0.25">
      <c r="D355" t="s">
        <v>734</v>
      </c>
      <c r="G355" s="35"/>
      <c r="H355" s="35"/>
      <c r="I355" s="35"/>
      <c r="J355" s="36"/>
      <c r="K355" s="36"/>
      <c r="L355" s="37"/>
      <c r="M355" s="37"/>
      <c r="N355" s="37"/>
      <c r="O355" s="35"/>
      <c r="P355" s="35"/>
      <c r="Q355" s="35"/>
    </row>
    <row r="356" spans="1:21" ht="15.75" x14ac:dyDescent="0.25">
      <c r="D356" s="38" t="s">
        <v>735</v>
      </c>
      <c r="G356" s="35"/>
      <c r="H356" s="35"/>
      <c r="I356" s="35"/>
      <c r="J356" s="36"/>
      <c r="K356" s="36"/>
      <c r="L356" s="37"/>
      <c r="M356" s="37"/>
      <c r="N356" s="37"/>
      <c r="O356" s="35"/>
      <c r="P356" s="35"/>
      <c r="Q356" s="35"/>
      <c r="R356" s="39"/>
    </row>
    <row r="357" spans="1:21" ht="15.75" x14ac:dyDescent="0.25">
      <c r="D357" s="1" t="s">
        <v>736</v>
      </c>
      <c r="G357" s="40"/>
      <c r="H357" s="35"/>
      <c r="I357" s="35"/>
      <c r="J357" s="35"/>
      <c r="K357" s="35"/>
      <c r="L357" s="35"/>
      <c r="M357" s="35"/>
      <c r="N357" s="35"/>
      <c r="O357" s="35"/>
      <c r="P357" s="35"/>
      <c r="Q357" s="35"/>
      <c r="R357" s="41"/>
    </row>
    <row r="358" spans="1:21" ht="15.75" x14ac:dyDescent="0.25">
      <c r="D358" s="1" t="s">
        <v>737</v>
      </c>
      <c r="G358" s="35"/>
      <c r="H358" s="35"/>
      <c r="I358" s="35"/>
      <c r="J358" s="35"/>
      <c r="K358" s="35"/>
      <c r="L358" s="35"/>
      <c r="M358" s="35"/>
      <c r="N358" s="35"/>
      <c r="O358" s="35"/>
      <c r="P358" s="35"/>
      <c r="Q358" s="35"/>
      <c r="R358" s="42"/>
    </row>
    <row r="359" spans="1:21" ht="15.75" x14ac:dyDescent="0.25">
      <c r="D359" s="1" t="s">
        <v>738</v>
      </c>
      <c r="G359" s="35"/>
      <c r="H359" s="35"/>
      <c r="I359" s="35"/>
      <c r="J359" s="35"/>
      <c r="K359" s="35"/>
      <c r="L359" s="35"/>
      <c r="M359" s="35"/>
      <c r="N359" s="35"/>
      <c r="O359" s="35"/>
      <c r="P359" s="35"/>
      <c r="Q359" s="35"/>
      <c r="R359" s="41"/>
    </row>
    <row r="360" spans="1:21" ht="15.75" x14ac:dyDescent="0.25">
      <c r="G360" s="35"/>
      <c r="H360" s="35"/>
      <c r="I360" s="35"/>
      <c r="J360" s="35"/>
      <c r="K360" s="35"/>
      <c r="L360" s="35"/>
      <c r="M360" s="35"/>
      <c r="N360" s="35"/>
      <c r="O360" s="35"/>
      <c r="P360" s="35"/>
      <c r="Q360" s="35"/>
      <c r="R360" s="41"/>
    </row>
    <row r="361" spans="1:21" ht="15.75" x14ac:dyDescent="0.25">
      <c r="G361" s="35"/>
      <c r="H361" s="35"/>
      <c r="I361" s="35"/>
      <c r="J361" s="35"/>
      <c r="K361" s="35"/>
      <c r="L361" s="35"/>
      <c r="M361" s="35"/>
      <c r="N361" s="35"/>
      <c r="O361" s="35"/>
      <c r="P361" s="35"/>
      <c r="Q361" s="35"/>
      <c r="R361" s="41"/>
    </row>
    <row r="362" spans="1:21" x14ac:dyDescent="0.25">
      <c r="A362" s="4"/>
      <c r="B362" s="4"/>
      <c r="C362" s="4"/>
      <c r="D362" s="3"/>
      <c r="E362" s="3"/>
      <c r="F362" s="3"/>
      <c r="G362" s="37"/>
      <c r="H362" s="37"/>
      <c r="I362" s="37"/>
      <c r="J362" s="37"/>
      <c r="K362" s="37"/>
      <c r="L362" s="37"/>
      <c r="M362" s="37"/>
      <c r="N362" s="37"/>
      <c r="O362" s="37"/>
      <c r="P362" s="37"/>
      <c r="Q362" s="37"/>
      <c r="R362" s="22"/>
      <c r="S362" s="3"/>
      <c r="T362" s="3"/>
      <c r="U362" s="3"/>
    </row>
    <row r="363" spans="1:21" s="3" customFormat="1" ht="23.25" customHeight="1" x14ac:dyDescent="0.2">
      <c r="A363" s="4"/>
      <c r="B363" s="4"/>
      <c r="C363" s="4"/>
      <c r="G363" s="35"/>
      <c r="H363" s="35"/>
      <c r="I363" s="35"/>
      <c r="J363" s="35"/>
      <c r="K363" s="35"/>
      <c r="L363" s="35"/>
      <c r="M363" s="35"/>
      <c r="N363" s="35"/>
      <c r="O363" s="35"/>
      <c r="P363" s="35"/>
      <c r="Q363" s="35"/>
      <c r="R363" s="41"/>
    </row>
    <row r="364" spans="1:21" ht="42.75" customHeight="1" x14ac:dyDescent="0.25">
      <c r="A364" s="43"/>
      <c r="B364" s="43"/>
      <c r="C364" s="43"/>
      <c r="D364" s="44"/>
      <c r="E364" s="37"/>
      <c r="F364" s="37"/>
    </row>
    <row r="365" spans="1:21" x14ac:dyDescent="0.25">
      <c r="A365" s="45"/>
      <c r="B365" s="46"/>
      <c r="C365" s="46"/>
      <c r="D365" s="2"/>
      <c r="E365" s="37"/>
      <c r="F365" s="37"/>
    </row>
    <row r="366" spans="1:21" x14ac:dyDescent="0.25">
      <c r="A366" s="45"/>
      <c r="B366" s="46"/>
      <c r="C366" s="46"/>
      <c r="D366" s="2"/>
      <c r="E366" s="37"/>
      <c r="F366" s="37"/>
    </row>
    <row r="367" spans="1:21" x14ac:dyDescent="0.25">
      <c r="E367" s="37"/>
      <c r="F367" s="37"/>
    </row>
    <row r="370" spans="1:1" x14ac:dyDescent="0.25">
      <c r="A370" s="43"/>
    </row>
  </sheetData>
  <mergeCells count="15">
    <mergeCell ref="F353:G353"/>
    <mergeCell ref="I353:J353"/>
    <mergeCell ref="F354:G354"/>
    <mergeCell ref="I354:J354"/>
    <mergeCell ref="A6:F6"/>
    <mergeCell ref="H6:J6"/>
    <mergeCell ref="A7:J7"/>
    <mergeCell ref="A352:C352"/>
    <mergeCell ref="F352:G352"/>
    <mergeCell ref="I352:J352"/>
    <mergeCell ref="A2:J2"/>
    <mergeCell ref="E4:J4"/>
    <mergeCell ref="A5:D5"/>
    <mergeCell ref="E5:F5"/>
    <mergeCell ref="H5:J5"/>
  </mergeCells>
  <printOptions horizontalCentered="1"/>
  <pageMargins left="0.51181102362204722" right="0.51181102362204722" top="0.82677165354330717" bottom="0.82677165354330717" header="0.51181102362204722" footer="0.51181102362204722"/>
  <pageSetup paperSize="9" scale="45"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S65"/>
  <sheetViews>
    <sheetView view="pageBreakPreview" topLeftCell="B1" zoomScaleNormal="100" zoomScaleSheetLayoutView="100" workbookViewId="0">
      <selection activeCell="F53" sqref="F53:O53"/>
    </sheetView>
  </sheetViews>
  <sheetFormatPr defaultColWidth="10.28515625" defaultRowHeight="12.75" x14ac:dyDescent="0.2"/>
  <cols>
    <col min="1" max="1" width="3.140625" style="47" customWidth="1"/>
    <col min="2" max="2" width="10.28515625" style="47"/>
    <col min="3" max="3" width="39.85546875" style="47" customWidth="1"/>
    <col min="4" max="4" width="12.85546875" style="47" customWidth="1"/>
    <col min="5" max="5" width="8" style="47" customWidth="1"/>
    <col min="6" max="6" width="10.28515625" style="47"/>
    <col min="7" max="9" width="11.28515625" style="47" customWidth="1"/>
    <col min="10" max="11" width="11.7109375" style="47" bestFit="1" customWidth="1"/>
    <col min="12" max="15" width="11.7109375" style="47" customWidth="1"/>
    <col min="16" max="16" width="9.28515625" style="47" bestFit="1" customWidth="1"/>
    <col min="17" max="17" width="12.140625" style="47" customWidth="1"/>
    <col min="18" max="258" width="10.28515625" style="47"/>
    <col min="259" max="259" width="48.7109375" style="47" customWidth="1"/>
    <col min="260" max="260" width="16" style="47" customWidth="1"/>
    <col min="261" max="261" width="10.5703125" style="47" customWidth="1"/>
    <col min="262" max="262" width="12.85546875" style="47" customWidth="1"/>
    <col min="263" max="269" width="14.42578125" style="47" customWidth="1"/>
    <col min="270" max="270" width="12" style="47" customWidth="1"/>
    <col min="271" max="514" width="10.28515625" style="47"/>
    <col min="515" max="515" width="48.7109375" style="47" customWidth="1"/>
    <col min="516" max="516" width="16" style="47" customWidth="1"/>
    <col min="517" max="517" width="10.5703125" style="47" customWidth="1"/>
    <col min="518" max="518" width="12.85546875" style="47" customWidth="1"/>
    <col min="519" max="525" width="14.42578125" style="47" customWidth="1"/>
    <col min="526" max="526" width="12" style="47" customWidth="1"/>
    <col min="527" max="770" width="10.28515625" style="47"/>
    <col min="771" max="771" width="48.7109375" style="47" customWidth="1"/>
    <col min="772" max="772" width="16" style="47" customWidth="1"/>
    <col min="773" max="773" width="10.5703125" style="47" customWidth="1"/>
    <col min="774" max="774" width="12.85546875" style="47" customWidth="1"/>
    <col min="775" max="781" width="14.42578125" style="47" customWidth="1"/>
    <col min="782" max="782" width="12" style="47" customWidth="1"/>
    <col min="783" max="1026" width="10.28515625" style="47"/>
    <col min="1027" max="1027" width="48.7109375" style="47" customWidth="1"/>
    <col min="1028" max="1028" width="16" style="47" customWidth="1"/>
    <col min="1029" max="1029" width="10.5703125" style="47" customWidth="1"/>
    <col min="1030" max="1030" width="12.85546875" style="47" customWidth="1"/>
    <col min="1031" max="1037" width="14.42578125" style="47" customWidth="1"/>
    <col min="1038" max="1038" width="12" style="47" customWidth="1"/>
    <col min="1039" max="1282" width="10.28515625" style="47"/>
    <col min="1283" max="1283" width="48.7109375" style="47" customWidth="1"/>
    <col min="1284" max="1284" width="16" style="47" customWidth="1"/>
    <col min="1285" max="1285" width="10.5703125" style="47" customWidth="1"/>
    <col min="1286" max="1286" width="12.85546875" style="47" customWidth="1"/>
    <col min="1287" max="1293" width="14.42578125" style="47" customWidth="1"/>
    <col min="1294" max="1294" width="12" style="47" customWidth="1"/>
    <col min="1295" max="1538" width="10.28515625" style="47"/>
    <col min="1539" max="1539" width="48.7109375" style="47" customWidth="1"/>
    <col min="1540" max="1540" width="16" style="47" customWidth="1"/>
    <col min="1541" max="1541" width="10.5703125" style="47" customWidth="1"/>
    <col min="1542" max="1542" width="12.85546875" style="47" customWidth="1"/>
    <col min="1543" max="1549" width="14.42578125" style="47" customWidth="1"/>
    <col min="1550" max="1550" width="12" style="47" customWidth="1"/>
    <col min="1551" max="1794" width="10.28515625" style="47"/>
    <col min="1795" max="1795" width="48.7109375" style="47" customWidth="1"/>
    <col min="1796" max="1796" width="16" style="47" customWidth="1"/>
    <col min="1797" max="1797" width="10.5703125" style="47" customWidth="1"/>
    <col min="1798" max="1798" width="12.85546875" style="47" customWidth="1"/>
    <col min="1799" max="1805" width="14.42578125" style="47" customWidth="1"/>
    <col min="1806" max="1806" width="12" style="47" customWidth="1"/>
    <col min="1807" max="2050" width="10.28515625" style="47"/>
    <col min="2051" max="2051" width="48.7109375" style="47" customWidth="1"/>
    <col min="2052" max="2052" width="16" style="47" customWidth="1"/>
    <col min="2053" max="2053" width="10.5703125" style="47" customWidth="1"/>
    <col min="2054" max="2054" width="12.85546875" style="47" customWidth="1"/>
    <col min="2055" max="2061" width="14.42578125" style="47" customWidth="1"/>
    <col min="2062" max="2062" width="12" style="47" customWidth="1"/>
    <col min="2063" max="2306" width="10.28515625" style="47"/>
    <col min="2307" max="2307" width="48.7109375" style="47" customWidth="1"/>
    <col min="2308" max="2308" width="16" style="47" customWidth="1"/>
    <col min="2309" max="2309" width="10.5703125" style="47" customWidth="1"/>
    <col min="2310" max="2310" width="12.85546875" style="47" customWidth="1"/>
    <col min="2311" max="2317" width="14.42578125" style="47" customWidth="1"/>
    <col min="2318" max="2318" width="12" style="47" customWidth="1"/>
    <col min="2319" max="2562" width="10.28515625" style="47"/>
    <col min="2563" max="2563" width="48.7109375" style="47" customWidth="1"/>
    <col min="2564" max="2564" width="16" style="47" customWidth="1"/>
    <col min="2565" max="2565" width="10.5703125" style="47" customWidth="1"/>
    <col min="2566" max="2566" width="12.85546875" style="47" customWidth="1"/>
    <col min="2567" max="2573" width="14.42578125" style="47" customWidth="1"/>
    <col min="2574" max="2574" width="12" style="47" customWidth="1"/>
    <col min="2575" max="2818" width="10.28515625" style="47"/>
    <col min="2819" max="2819" width="48.7109375" style="47" customWidth="1"/>
    <col min="2820" max="2820" width="16" style="47" customWidth="1"/>
    <col min="2821" max="2821" width="10.5703125" style="47" customWidth="1"/>
    <col min="2822" max="2822" width="12.85546875" style="47" customWidth="1"/>
    <col min="2823" max="2829" width="14.42578125" style="47" customWidth="1"/>
    <col min="2830" max="2830" width="12" style="47" customWidth="1"/>
    <col min="2831" max="3074" width="10.28515625" style="47"/>
    <col min="3075" max="3075" width="48.7109375" style="47" customWidth="1"/>
    <col min="3076" max="3076" width="16" style="47" customWidth="1"/>
    <col min="3077" max="3077" width="10.5703125" style="47" customWidth="1"/>
    <col min="3078" max="3078" width="12.85546875" style="47" customWidth="1"/>
    <col min="3079" max="3085" width="14.42578125" style="47" customWidth="1"/>
    <col min="3086" max="3086" width="12" style="47" customWidth="1"/>
    <col min="3087" max="3330" width="10.28515625" style="47"/>
    <col min="3331" max="3331" width="48.7109375" style="47" customWidth="1"/>
    <col min="3332" max="3332" width="16" style="47" customWidth="1"/>
    <col min="3333" max="3333" width="10.5703125" style="47" customWidth="1"/>
    <col min="3334" max="3334" width="12.85546875" style="47" customWidth="1"/>
    <col min="3335" max="3341" width="14.42578125" style="47" customWidth="1"/>
    <col min="3342" max="3342" width="12" style="47" customWidth="1"/>
    <col min="3343" max="3586" width="10.28515625" style="47"/>
    <col min="3587" max="3587" width="48.7109375" style="47" customWidth="1"/>
    <col min="3588" max="3588" width="16" style="47" customWidth="1"/>
    <col min="3589" max="3589" width="10.5703125" style="47" customWidth="1"/>
    <col min="3590" max="3590" width="12.85546875" style="47" customWidth="1"/>
    <col min="3591" max="3597" width="14.42578125" style="47" customWidth="1"/>
    <col min="3598" max="3598" width="12" style="47" customWidth="1"/>
    <col min="3599" max="3842" width="10.28515625" style="47"/>
    <col min="3843" max="3843" width="48.7109375" style="47" customWidth="1"/>
    <col min="3844" max="3844" width="16" style="47" customWidth="1"/>
    <col min="3845" max="3845" width="10.5703125" style="47" customWidth="1"/>
    <col min="3846" max="3846" width="12.85546875" style="47" customWidth="1"/>
    <col min="3847" max="3853" width="14.42578125" style="47" customWidth="1"/>
    <col min="3854" max="3854" width="12" style="47" customWidth="1"/>
    <col min="3855" max="4098" width="10.28515625" style="47"/>
    <col min="4099" max="4099" width="48.7109375" style="47" customWidth="1"/>
    <col min="4100" max="4100" width="16" style="47" customWidth="1"/>
    <col min="4101" max="4101" width="10.5703125" style="47" customWidth="1"/>
    <col min="4102" max="4102" width="12.85546875" style="47" customWidth="1"/>
    <col min="4103" max="4109" width="14.42578125" style="47" customWidth="1"/>
    <col min="4110" max="4110" width="12" style="47" customWidth="1"/>
    <col min="4111" max="4354" width="10.28515625" style="47"/>
    <col min="4355" max="4355" width="48.7109375" style="47" customWidth="1"/>
    <col min="4356" max="4356" width="16" style="47" customWidth="1"/>
    <col min="4357" max="4357" width="10.5703125" style="47" customWidth="1"/>
    <col min="4358" max="4358" width="12.85546875" style="47" customWidth="1"/>
    <col min="4359" max="4365" width="14.42578125" style="47" customWidth="1"/>
    <col min="4366" max="4366" width="12" style="47" customWidth="1"/>
    <col min="4367" max="4610" width="10.28515625" style="47"/>
    <col min="4611" max="4611" width="48.7109375" style="47" customWidth="1"/>
    <col min="4612" max="4612" width="16" style="47" customWidth="1"/>
    <col min="4613" max="4613" width="10.5703125" style="47" customWidth="1"/>
    <col min="4614" max="4614" width="12.85546875" style="47" customWidth="1"/>
    <col min="4615" max="4621" width="14.42578125" style="47" customWidth="1"/>
    <col min="4622" max="4622" width="12" style="47" customWidth="1"/>
    <col min="4623" max="4866" width="10.28515625" style="47"/>
    <col min="4867" max="4867" width="48.7109375" style="47" customWidth="1"/>
    <col min="4868" max="4868" width="16" style="47" customWidth="1"/>
    <col min="4869" max="4869" width="10.5703125" style="47" customWidth="1"/>
    <col min="4870" max="4870" width="12.85546875" style="47" customWidth="1"/>
    <col min="4871" max="4877" width="14.42578125" style="47" customWidth="1"/>
    <col min="4878" max="4878" width="12" style="47" customWidth="1"/>
    <col min="4879" max="5122" width="10.28515625" style="47"/>
    <col min="5123" max="5123" width="48.7109375" style="47" customWidth="1"/>
    <col min="5124" max="5124" width="16" style="47" customWidth="1"/>
    <col min="5125" max="5125" width="10.5703125" style="47" customWidth="1"/>
    <col min="5126" max="5126" width="12.85546875" style="47" customWidth="1"/>
    <col min="5127" max="5133" width="14.42578125" style="47" customWidth="1"/>
    <col min="5134" max="5134" width="12" style="47" customWidth="1"/>
    <col min="5135" max="5378" width="10.28515625" style="47"/>
    <col min="5379" max="5379" width="48.7109375" style="47" customWidth="1"/>
    <col min="5380" max="5380" width="16" style="47" customWidth="1"/>
    <col min="5381" max="5381" width="10.5703125" style="47" customWidth="1"/>
    <col min="5382" max="5382" width="12.85546875" style="47" customWidth="1"/>
    <col min="5383" max="5389" width="14.42578125" style="47" customWidth="1"/>
    <col min="5390" max="5390" width="12" style="47" customWidth="1"/>
    <col min="5391" max="5634" width="10.28515625" style="47"/>
    <col min="5635" max="5635" width="48.7109375" style="47" customWidth="1"/>
    <col min="5636" max="5636" width="16" style="47" customWidth="1"/>
    <col min="5637" max="5637" width="10.5703125" style="47" customWidth="1"/>
    <col min="5638" max="5638" width="12.85546875" style="47" customWidth="1"/>
    <col min="5639" max="5645" width="14.42578125" style="47" customWidth="1"/>
    <col min="5646" max="5646" width="12" style="47" customWidth="1"/>
    <col min="5647" max="5890" width="10.28515625" style="47"/>
    <col min="5891" max="5891" width="48.7109375" style="47" customWidth="1"/>
    <col min="5892" max="5892" width="16" style="47" customWidth="1"/>
    <col min="5893" max="5893" width="10.5703125" style="47" customWidth="1"/>
    <col min="5894" max="5894" width="12.85546875" style="47" customWidth="1"/>
    <col min="5895" max="5901" width="14.42578125" style="47" customWidth="1"/>
    <col min="5902" max="5902" width="12" style="47" customWidth="1"/>
    <col min="5903" max="6146" width="10.28515625" style="47"/>
    <col min="6147" max="6147" width="48.7109375" style="47" customWidth="1"/>
    <col min="6148" max="6148" width="16" style="47" customWidth="1"/>
    <col min="6149" max="6149" width="10.5703125" style="47" customWidth="1"/>
    <col min="6150" max="6150" width="12.85546875" style="47" customWidth="1"/>
    <col min="6151" max="6157" width="14.42578125" style="47" customWidth="1"/>
    <col min="6158" max="6158" width="12" style="47" customWidth="1"/>
    <col min="6159" max="6402" width="10.28515625" style="47"/>
    <col min="6403" max="6403" width="48.7109375" style="47" customWidth="1"/>
    <col min="6404" max="6404" width="16" style="47" customWidth="1"/>
    <col min="6405" max="6405" width="10.5703125" style="47" customWidth="1"/>
    <col min="6406" max="6406" width="12.85546875" style="47" customWidth="1"/>
    <col min="6407" max="6413" width="14.42578125" style="47" customWidth="1"/>
    <col min="6414" max="6414" width="12" style="47" customWidth="1"/>
    <col min="6415" max="6658" width="10.28515625" style="47"/>
    <col min="6659" max="6659" width="48.7109375" style="47" customWidth="1"/>
    <col min="6660" max="6660" width="16" style="47" customWidth="1"/>
    <col min="6661" max="6661" width="10.5703125" style="47" customWidth="1"/>
    <col min="6662" max="6662" width="12.85546875" style="47" customWidth="1"/>
    <col min="6663" max="6669" width="14.42578125" style="47" customWidth="1"/>
    <col min="6670" max="6670" width="12" style="47" customWidth="1"/>
    <col min="6671" max="6914" width="10.28515625" style="47"/>
    <col min="6915" max="6915" width="48.7109375" style="47" customWidth="1"/>
    <col min="6916" max="6916" width="16" style="47" customWidth="1"/>
    <col min="6917" max="6917" width="10.5703125" style="47" customWidth="1"/>
    <col min="6918" max="6918" width="12.85546875" style="47" customWidth="1"/>
    <col min="6919" max="6925" width="14.42578125" style="47" customWidth="1"/>
    <col min="6926" max="6926" width="12" style="47" customWidth="1"/>
    <col min="6927" max="7170" width="10.28515625" style="47"/>
    <col min="7171" max="7171" width="48.7109375" style="47" customWidth="1"/>
    <col min="7172" max="7172" width="16" style="47" customWidth="1"/>
    <col min="7173" max="7173" width="10.5703125" style="47" customWidth="1"/>
    <col min="7174" max="7174" width="12.85546875" style="47" customWidth="1"/>
    <col min="7175" max="7181" width="14.42578125" style="47" customWidth="1"/>
    <col min="7182" max="7182" width="12" style="47" customWidth="1"/>
    <col min="7183" max="7426" width="10.28515625" style="47"/>
    <col min="7427" max="7427" width="48.7109375" style="47" customWidth="1"/>
    <col min="7428" max="7428" width="16" style="47" customWidth="1"/>
    <col min="7429" max="7429" width="10.5703125" style="47" customWidth="1"/>
    <col min="7430" max="7430" width="12.85546875" style="47" customWidth="1"/>
    <col min="7431" max="7437" width="14.42578125" style="47" customWidth="1"/>
    <col min="7438" max="7438" width="12" style="47" customWidth="1"/>
    <col min="7439" max="7682" width="10.28515625" style="47"/>
    <col min="7683" max="7683" width="48.7109375" style="47" customWidth="1"/>
    <col min="7684" max="7684" width="16" style="47" customWidth="1"/>
    <col min="7685" max="7685" width="10.5703125" style="47" customWidth="1"/>
    <col min="7686" max="7686" width="12.85546875" style="47" customWidth="1"/>
    <col min="7687" max="7693" width="14.42578125" style="47" customWidth="1"/>
    <col min="7694" max="7694" width="12" style="47" customWidth="1"/>
    <col min="7695" max="7938" width="10.28515625" style="47"/>
    <col min="7939" max="7939" width="48.7109375" style="47" customWidth="1"/>
    <col min="7940" max="7940" width="16" style="47" customWidth="1"/>
    <col min="7941" max="7941" width="10.5703125" style="47" customWidth="1"/>
    <col min="7942" max="7942" width="12.85546875" style="47" customWidth="1"/>
    <col min="7943" max="7949" width="14.42578125" style="47" customWidth="1"/>
    <col min="7950" max="7950" width="12" style="47" customWidth="1"/>
    <col min="7951" max="8194" width="10.28515625" style="47"/>
    <col min="8195" max="8195" width="48.7109375" style="47" customWidth="1"/>
    <col min="8196" max="8196" width="16" style="47" customWidth="1"/>
    <col min="8197" max="8197" width="10.5703125" style="47" customWidth="1"/>
    <col min="8198" max="8198" width="12.85546875" style="47" customWidth="1"/>
    <col min="8199" max="8205" width="14.42578125" style="47" customWidth="1"/>
    <col min="8206" max="8206" width="12" style="47" customWidth="1"/>
    <col min="8207" max="8450" width="10.28515625" style="47"/>
    <col min="8451" max="8451" width="48.7109375" style="47" customWidth="1"/>
    <col min="8452" max="8452" width="16" style="47" customWidth="1"/>
    <col min="8453" max="8453" width="10.5703125" style="47" customWidth="1"/>
    <col min="8454" max="8454" width="12.85546875" style="47" customWidth="1"/>
    <col min="8455" max="8461" width="14.42578125" style="47" customWidth="1"/>
    <col min="8462" max="8462" width="12" style="47" customWidth="1"/>
    <col min="8463" max="8706" width="10.28515625" style="47"/>
    <col min="8707" max="8707" width="48.7109375" style="47" customWidth="1"/>
    <col min="8708" max="8708" width="16" style="47" customWidth="1"/>
    <col min="8709" max="8709" width="10.5703125" style="47" customWidth="1"/>
    <col min="8710" max="8710" width="12.85546875" style="47" customWidth="1"/>
    <col min="8711" max="8717" width="14.42578125" style="47" customWidth="1"/>
    <col min="8718" max="8718" width="12" style="47" customWidth="1"/>
    <col min="8719" max="8962" width="10.28515625" style="47"/>
    <col min="8963" max="8963" width="48.7109375" style="47" customWidth="1"/>
    <col min="8964" max="8964" width="16" style="47" customWidth="1"/>
    <col min="8965" max="8965" width="10.5703125" style="47" customWidth="1"/>
    <col min="8966" max="8966" width="12.85546875" style="47" customWidth="1"/>
    <col min="8967" max="8973" width="14.42578125" style="47" customWidth="1"/>
    <col min="8974" max="8974" width="12" style="47" customWidth="1"/>
    <col min="8975" max="9218" width="10.28515625" style="47"/>
    <col min="9219" max="9219" width="48.7109375" style="47" customWidth="1"/>
    <col min="9220" max="9220" width="16" style="47" customWidth="1"/>
    <col min="9221" max="9221" width="10.5703125" style="47" customWidth="1"/>
    <col min="9222" max="9222" width="12.85546875" style="47" customWidth="1"/>
    <col min="9223" max="9229" width="14.42578125" style="47" customWidth="1"/>
    <col min="9230" max="9230" width="12" style="47" customWidth="1"/>
    <col min="9231" max="9474" width="10.28515625" style="47"/>
    <col min="9475" max="9475" width="48.7109375" style="47" customWidth="1"/>
    <col min="9476" max="9476" width="16" style="47" customWidth="1"/>
    <col min="9477" max="9477" width="10.5703125" style="47" customWidth="1"/>
    <col min="9478" max="9478" width="12.85546875" style="47" customWidth="1"/>
    <col min="9479" max="9485" width="14.42578125" style="47" customWidth="1"/>
    <col min="9486" max="9486" width="12" style="47" customWidth="1"/>
    <col min="9487" max="9730" width="10.28515625" style="47"/>
    <col min="9731" max="9731" width="48.7109375" style="47" customWidth="1"/>
    <col min="9732" max="9732" width="16" style="47" customWidth="1"/>
    <col min="9733" max="9733" width="10.5703125" style="47" customWidth="1"/>
    <col min="9734" max="9734" width="12.85546875" style="47" customWidth="1"/>
    <col min="9735" max="9741" width="14.42578125" style="47" customWidth="1"/>
    <col min="9742" max="9742" width="12" style="47" customWidth="1"/>
    <col min="9743" max="9986" width="10.28515625" style="47"/>
    <col min="9987" max="9987" width="48.7109375" style="47" customWidth="1"/>
    <col min="9988" max="9988" width="16" style="47" customWidth="1"/>
    <col min="9989" max="9989" width="10.5703125" style="47" customWidth="1"/>
    <col min="9990" max="9990" width="12.85546875" style="47" customWidth="1"/>
    <col min="9991" max="9997" width="14.42578125" style="47" customWidth="1"/>
    <col min="9998" max="9998" width="12" style="47" customWidth="1"/>
    <col min="9999" max="10242" width="10.28515625" style="47"/>
    <col min="10243" max="10243" width="48.7109375" style="47" customWidth="1"/>
    <col min="10244" max="10244" width="16" style="47" customWidth="1"/>
    <col min="10245" max="10245" width="10.5703125" style="47" customWidth="1"/>
    <col min="10246" max="10246" width="12.85546875" style="47" customWidth="1"/>
    <col min="10247" max="10253" width="14.42578125" style="47" customWidth="1"/>
    <col min="10254" max="10254" width="12" style="47" customWidth="1"/>
    <col min="10255" max="10498" width="10.28515625" style="47"/>
    <col min="10499" max="10499" width="48.7109375" style="47" customWidth="1"/>
    <col min="10500" max="10500" width="16" style="47" customWidth="1"/>
    <col min="10501" max="10501" width="10.5703125" style="47" customWidth="1"/>
    <col min="10502" max="10502" width="12.85546875" style="47" customWidth="1"/>
    <col min="10503" max="10509" width="14.42578125" style="47" customWidth="1"/>
    <col min="10510" max="10510" width="12" style="47" customWidth="1"/>
    <col min="10511" max="10754" width="10.28515625" style="47"/>
    <col min="10755" max="10755" width="48.7109375" style="47" customWidth="1"/>
    <col min="10756" max="10756" width="16" style="47" customWidth="1"/>
    <col min="10757" max="10757" width="10.5703125" style="47" customWidth="1"/>
    <col min="10758" max="10758" width="12.85546875" style="47" customWidth="1"/>
    <col min="10759" max="10765" width="14.42578125" style="47" customWidth="1"/>
    <col min="10766" max="10766" width="12" style="47" customWidth="1"/>
    <col min="10767" max="11010" width="10.28515625" style="47"/>
    <col min="11011" max="11011" width="48.7109375" style="47" customWidth="1"/>
    <col min="11012" max="11012" width="16" style="47" customWidth="1"/>
    <col min="11013" max="11013" width="10.5703125" style="47" customWidth="1"/>
    <col min="11014" max="11014" width="12.85546875" style="47" customWidth="1"/>
    <col min="11015" max="11021" width="14.42578125" style="47" customWidth="1"/>
    <col min="11022" max="11022" width="12" style="47" customWidth="1"/>
    <col min="11023" max="11266" width="10.28515625" style="47"/>
    <col min="11267" max="11267" width="48.7109375" style="47" customWidth="1"/>
    <col min="11268" max="11268" width="16" style="47" customWidth="1"/>
    <col min="11269" max="11269" width="10.5703125" style="47" customWidth="1"/>
    <col min="11270" max="11270" width="12.85546875" style="47" customWidth="1"/>
    <col min="11271" max="11277" width="14.42578125" style="47" customWidth="1"/>
    <col min="11278" max="11278" width="12" style="47" customWidth="1"/>
    <col min="11279" max="11522" width="10.28515625" style="47"/>
    <col min="11523" max="11523" width="48.7109375" style="47" customWidth="1"/>
    <col min="11524" max="11524" width="16" style="47" customWidth="1"/>
    <col min="11525" max="11525" width="10.5703125" style="47" customWidth="1"/>
    <col min="11526" max="11526" width="12.85546875" style="47" customWidth="1"/>
    <col min="11527" max="11533" width="14.42578125" style="47" customWidth="1"/>
    <col min="11534" max="11534" width="12" style="47" customWidth="1"/>
    <col min="11535" max="11778" width="10.28515625" style="47"/>
    <col min="11779" max="11779" width="48.7109375" style="47" customWidth="1"/>
    <col min="11780" max="11780" width="16" style="47" customWidth="1"/>
    <col min="11781" max="11781" width="10.5703125" style="47" customWidth="1"/>
    <col min="11782" max="11782" width="12.85546875" style="47" customWidth="1"/>
    <col min="11783" max="11789" width="14.42578125" style="47" customWidth="1"/>
    <col min="11790" max="11790" width="12" style="47" customWidth="1"/>
    <col min="11791" max="12034" width="10.28515625" style="47"/>
    <col min="12035" max="12035" width="48.7109375" style="47" customWidth="1"/>
    <col min="12036" max="12036" width="16" style="47" customWidth="1"/>
    <col min="12037" max="12037" width="10.5703125" style="47" customWidth="1"/>
    <col min="12038" max="12038" width="12.85546875" style="47" customWidth="1"/>
    <col min="12039" max="12045" width="14.42578125" style="47" customWidth="1"/>
    <col min="12046" max="12046" width="12" style="47" customWidth="1"/>
    <col min="12047" max="12290" width="10.28515625" style="47"/>
    <col min="12291" max="12291" width="48.7109375" style="47" customWidth="1"/>
    <col min="12292" max="12292" width="16" style="47" customWidth="1"/>
    <col min="12293" max="12293" width="10.5703125" style="47" customWidth="1"/>
    <col min="12294" max="12294" width="12.85546875" style="47" customWidth="1"/>
    <col min="12295" max="12301" width="14.42578125" style="47" customWidth="1"/>
    <col min="12302" max="12302" width="12" style="47" customWidth="1"/>
    <col min="12303" max="12546" width="10.28515625" style="47"/>
    <col min="12547" max="12547" width="48.7109375" style="47" customWidth="1"/>
    <col min="12548" max="12548" width="16" style="47" customWidth="1"/>
    <col min="12549" max="12549" width="10.5703125" style="47" customWidth="1"/>
    <col min="12550" max="12550" width="12.85546875" style="47" customWidth="1"/>
    <col min="12551" max="12557" width="14.42578125" style="47" customWidth="1"/>
    <col min="12558" max="12558" width="12" style="47" customWidth="1"/>
    <col min="12559" max="12802" width="10.28515625" style="47"/>
    <col min="12803" max="12803" width="48.7109375" style="47" customWidth="1"/>
    <col min="12804" max="12804" width="16" style="47" customWidth="1"/>
    <col min="12805" max="12805" width="10.5703125" style="47" customWidth="1"/>
    <col min="12806" max="12806" width="12.85546875" style="47" customWidth="1"/>
    <col min="12807" max="12813" width="14.42578125" style="47" customWidth="1"/>
    <col min="12814" max="12814" width="12" style="47" customWidth="1"/>
    <col min="12815" max="13058" width="10.28515625" style="47"/>
    <col min="13059" max="13059" width="48.7109375" style="47" customWidth="1"/>
    <col min="13060" max="13060" width="16" style="47" customWidth="1"/>
    <col min="13061" max="13061" width="10.5703125" style="47" customWidth="1"/>
    <col min="13062" max="13062" width="12.85546875" style="47" customWidth="1"/>
    <col min="13063" max="13069" width="14.42578125" style="47" customWidth="1"/>
    <col min="13070" max="13070" width="12" style="47" customWidth="1"/>
    <col min="13071" max="13314" width="10.28515625" style="47"/>
    <col min="13315" max="13315" width="48.7109375" style="47" customWidth="1"/>
    <col min="13316" max="13316" width="16" style="47" customWidth="1"/>
    <col min="13317" max="13317" width="10.5703125" style="47" customWidth="1"/>
    <col min="13318" max="13318" width="12.85546875" style="47" customWidth="1"/>
    <col min="13319" max="13325" width="14.42578125" style="47" customWidth="1"/>
    <col min="13326" max="13326" width="12" style="47" customWidth="1"/>
    <col min="13327" max="13570" width="10.28515625" style="47"/>
    <col min="13571" max="13571" width="48.7109375" style="47" customWidth="1"/>
    <col min="13572" max="13572" width="16" style="47" customWidth="1"/>
    <col min="13573" max="13573" width="10.5703125" style="47" customWidth="1"/>
    <col min="13574" max="13574" width="12.85546875" style="47" customWidth="1"/>
    <col min="13575" max="13581" width="14.42578125" style="47" customWidth="1"/>
    <col min="13582" max="13582" width="12" style="47" customWidth="1"/>
    <col min="13583" max="13826" width="10.28515625" style="47"/>
    <col min="13827" max="13827" width="48.7109375" style="47" customWidth="1"/>
    <col min="13828" max="13828" width="16" style="47" customWidth="1"/>
    <col min="13829" max="13829" width="10.5703125" style="47" customWidth="1"/>
    <col min="13830" max="13830" width="12.85546875" style="47" customWidth="1"/>
    <col min="13831" max="13837" width="14.42578125" style="47" customWidth="1"/>
    <col min="13838" max="13838" width="12" style="47" customWidth="1"/>
    <col min="13839" max="14082" width="10.28515625" style="47"/>
    <col min="14083" max="14083" width="48.7109375" style="47" customWidth="1"/>
    <col min="14084" max="14084" width="16" style="47" customWidth="1"/>
    <col min="14085" max="14085" width="10.5703125" style="47" customWidth="1"/>
    <col min="14086" max="14086" width="12.85546875" style="47" customWidth="1"/>
    <col min="14087" max="14093" width="14.42578125" style="47" customWidth="1"/>
    <col min="14094" max="14094" width="12" style="47" customWidth="1"/>
    <col min="14095" max="14338" width="10.28515625" style="47"/>
    <col min="14339" max="14339" width="48.7109375" style="47" customWidth="1"/>
    <col min="14340" max="14340" width="16" style="47" customWidth="1"/>
    <col min="14341" max="14341" width="10.5703125" style="47" customWidth="1"/>
    <col min="14342" max="14342" width="12.85546875" style="47" customWidth="1"/>
    <col min="14343" max="14349" width="14.42578125" style="47" customWidth="1"/>
    <col min="14350" max="14350" width="12" style="47" customWidth="1"/>
    <col min="14351" max="14594" width="10.28515625" style="47"/>
    <col min="14595" max="14595" width="48.7109375" style="47" customWidth="1"/>
    <col min="14596" max="14596" width="16" style="47" customWidth="1"/>
    <col min="14597" max="14597" width="10.5703125" style="47" customWidth="1"/>
    <col min="14598" max="14598" width="12.85546875" style="47" customWidth="1"/>
    <col min="14599" max="14605" width="14.42578125" style="47" customWidth="1"/>
    <col min="14606" max="14606" width="12" style="47" customWidth="1"/>
    <col min="14607" max="14850" width="10.28515625" style="47"/>
    <col min="14851" max="14851" width="48.7109375" style="47" customWidth="1"/>
    <col min="14852" max="14852" width="16" style="47" customWidth="1"/>
    <col min="14853" max="14853" width="10.5703125" style="47" customWidth="1"/>
    <col min="14854" max="14854" width="12.85546875" style="47" customWidth="1"/>
    <col min="14855" max="14861" width="14.42578125" style="47" customWidth="1"/>
    <col min="14862" max="14862" width="12" style="47" customWidth="1"/>
    <col min="14863" max="15106" width="10.28515625" style="47"/>
    <col min="15107" max="15107" width="48.7109375" style="47" customWidth="1"/>
    <col min="15108" max="15108" width="16" style="47" customWidth="1"/>
    <col min="15109" max="15109" width="10.5703125" style="47" customWidth="1"/>
    <col min="15110" max="15110" width="12.85546875" style="47" customWidth="1"/>
    <col min="15111" max="15117" width="14.42578125" style="47" customWidth="1"/>
    <col min="15118" max="15118" width="12" style="47" customWidth="1"/>
    <col min="15119" max="15362" width="10.28515625" style="47"/>
    <col min="15363" max="15363" width="48.7109375" style="47" customWidth="1"/>
    <col min="15364" max="15364" width="16" style="47" customWidth="1"/>
    <col min="15365" max="15365" width="10.5703125" style="47" customWidth="1"/>
    <col min="15366" max="15366" width="12.85546875" style="47" customWidth="1"/>
    <col min="15367" max="15373" width="14.42578125" style="47" customWidth="1"/>
    <col min="15374" max="15374" width="12" style="47" customWidth="1"/>
    <col min="15375" max="15618" width="10.28515625" style="47"/>
    <col min="15619" max="15619" width="48.7109375" style="47" customWidth="1"/>
    <col min="15620" max="15620" width="16" style="47" customWidth="1"/>
    <col min="15621" max="15621" width="10.5703125" style="47" customWidth="1"/>
    <col min="15622" max="15622" width="12.85546875" style="47" customWidth="1"/>
    <col min="15623" max="15629" width="14.42578125" style="47" customWidth="1"/>
    <col min="15630" max="15630" width="12" style="47" customWidth="1"/>
    <col min="15631" max="15874" width="10.28515625" style="47"/>
    <col min="15875" max="15875" width="48.7109375" style="47" customWidth="1"/>
    <col min="15876" max="15876" width="16" style="47" customWidth="1"/>
    <col min="15877" max="15877" width="10.5703125" style="47" customWidth="1"/>
    <col min="15878" max="15878" width="12.85546875" style="47" customWidth="1"/>
    <col min="15879" max="15885" width="14.42578125" style="47" customWidth="1"/>
    <col min="15886" max="15886" width="12" style="47" customWidth="1"/>
    <col min="15887" max="16130" width="10.28515625" style="47"/>
    <col min="16131" max="16131" width="48.7109375" style="47" customWidth="1"/>
    <col min="16132" max="16132" width="16" style="47" customWidth="1"/>
    <col min="16133" max="16133" width="10.5703125" style="47" customWidth="1"/>
    <col min="16134" max="16134" width="12.85546875" style="47" customWidth="1"/>
    <col min="16135" max="16141" width="14.42578125" style="47" customWidth="1"/>
    <col min="16142" max="16142" width="12" style="47" customWidth="1"/>
    <col min="16143" max="16384" width="10.28515625" style="47"/>
  </cols>
  <sheetData>
    <row r="1" spans="2:19" s="48" customFormat="1" ht="18" customHeight="1" x14ac:dyDescent="0.2">
      <c r="B1" s="250" t="s">
        <v>740</v>
      </c>
      <c r="C1" s="250"/>
      <c r="D1" s="250"/>
      <c r="E1" s="250"/>
      <c r="F1" s="250"/>
      <c r="G1" s="250"/>
      <c r="H1" s="250"/>
      <c r="I1" s="250"/>
      <c r="J1" s="250"/>
      <c r="K1" s="250"/>
      <c r="L1" s="250"/>
      <c r="M1" s="250"/>
      <c r="N1" s="250"/>
      <c r="O1" s="250"/>
      <c r="P1" s="250"/>
      <c r="Q1" s="250"/>
    </row>
    <row r="2" spans="2:19" s="48" customFormat="1" ht="72" customHeight="1" x14ac:dyDescent="0.2">
      <c r="B2" s="250"/>
      <c r="C2" s="250"/>
      <c r="D2" s="250"/>
      <c r="E2" s="250"/>
      <c r="F2" s="250"/>
      <c r="G2" s="250"/>
      <c r="H2" s="250"/>
      <c r="I2" s="250"/>
      <c r="J2" s="250"/>
      <c r="K2" s="250"/>
      <c r="L2" s="250"/>
      <c r="M2" s="250"/>
      <c r="N2" s="250"/>
      <c r="O2" s="250"/>
      <c r="P2" s="250"/>
      <c r="Q2" s="250"/>
    </row>
    <row r="3" spans="2:19" s="48" customFormat="1" x14ac:dyDescent="0.2">
      <c r="B3" s="49"/>
      <c r="C3" s="49"/>
      <c r="D3" s="50"/>
      <c r="E3" s="51"/>
      <c r="F3" s="52"/>
      <c r="G3" s="49"/>
      <c r="H3" s="49"/>
      <c r="I3" s="49"/>
    </row>
    <row r="4" spans="2:19" s="48" customFormat="1" ht="15" customHeight="1" x14ac:dyDescent="0.2">
      <c r="B4" s="251" t="s">
        <v>741</v>
      </c>
      <c r="C4" s="251"/>
      <c r="D4" s="251"/>
      <c r="E4" s="251"/>
      <c r="F4" s="251"/>
      <c r="G4" s="251"/>
      <c r="H4" s="251"/>
      <c r="I4" s="251"/>
      <c r="J4" s="251"/>
      <c r="K4" s="251"/>
      <c r="L4" s="251"/>
      <c r="M4" s="251"/>
      <c r="N4" s="251"/>
      <c r="O4" s="251"/>
      <c r="P4" s="251"/>
      <c r="Q4" s="251"/>
    </row>
    <row r="5" spans="2:19" s="48" customFormat="1" x14ac:dyDescent="0.2">
      <c r="B5" s="252" t="s">
        <v>742</v>
      </c>
      <c r="C5" s="252"/>
      <c r="D5" s="252"/>
      <c r="E5" s="252"/>
      <c r="F5" s="252"/>
      <c r="G5" s="252"/>
      <c r="H5" s="252"/>
      <c r="I5" s="252"/>
      <c r="J5" s="252"/>
      <c r="K5" s="252"/>
      <c r="L5" s="252"/>
      <c r="M5" s="252"/>
      <c r="N5" s="252"/>
      <c r="O5" s="252"/>
      <c r="P5" s="252"/>
      <c r="Q5" s="252"/>
    </row>
    <row r="6" spans="2:19" s="48" customFormat="1" ht="33.75" customHeight="1" x14ac:dyDescent="0.2">
      <c r="B6" s="253" t="s">
        <v>19112</v>
      </c>
      <c r="C6" s="253"/>
      <c r="D6" s="253"/>
      <c r="E6" s="253"/>
      <c r="F6" s="253"/>
      <c r="G6" s="253"/>
      <c r="H6" s="253"/>
      <c r="I6" s="253"/>
      <c r="J6" s="253"/>
      <c r="K6" s="253"/>
      <c r="L6" s="253"/>
      <c r="M6" s="253"/>
      <c r="N6" s="253"/>
      <c r="O6" s="253"/>
      <c r="P6" s="253"/>
      <c r="Q6" s="253"/>
    </row>
    <row r="7" spans="2:19" s="48" customFormat="1" x14ac:dyDescent="0.2">
      <c r="B7" s="53"/>
      <c r="C7" s="53"/>
      <c r="D7" s="50"/>
      <c r="E7" s="51"/>
      <c r="F7" s="54"/>
      <c r="G7" s="49"/>
      <c r="H7" s="49"/>
      <c r="I7" s="51"/>
    </row>
    <row r="8" spans="2:19" s="48" customFormat="1" x14ac:dyDescent="0.2">
      <c r="B8" s="254" t="s">
        <v>743</v>
      </c>
      <c r="C8" s="254"/>
      <c r="D8" s="254"/>
      <c r="E8" s="254"/>
      <c r="F8" s="254"/>
      <c r="G8" s="254"/>
      <c r="H8" s="254"/>
      <c r="I8" s="254"/>
      <c r="J8" s="254"/>
      <c r="K8" s="254"/>
      <c r="L8" s="254"/>
      <c r="M8" s="254"/>
      <c r="N8" s="254"/>
      <c r="O8" s="254"/>
      <c r="P8" s="255" t="s">
        <v>744</v>
      </c>
      <c r="Q8" s="255"/>
    </row>
    <row r="10" spans="2:19" x14ac:dyDescent="0.2">
      <c r="B10" s="55" t="s">
        <v>745</v>
      </c>
      <c r="C10" s="56" t="s">
        <v>746</v>
      </c>
      <c r="D10" s="56" t="s">
        <v>747</v>
      </c>
      <c r="E10" s="56" t="s">
        <v>748</v>
      </c>
      <c r="F10" s="56">
        <v>1</v>
      </c>
      <c r="G10" s="56">
        <v>2</v>
      </c>
      <c r="H10" s="56">
        <v>3</v>
      </c>
      <c r="I10" s="56">
        <v>4</v>
      </c>
      <c r="J10" s="56">
        <v>5</v>
      </c>
      <c r="K10" s="56">
        <v>6</v>
      </c>
      <c r="L10" s="56">
        <v>7</v>
      </c>
      <c r="M10" s="57">
        <v>8</v>
      </c>
      <c r="N10" s="56">
        <v>9</v>
      </c>
      <c r="O10" s="57">
        <v>10</v>
      </c>
      <c r="P10" s="57" t="s">
        <v>749</v>
      </c>
      <c r="Q10" s="58" t="s">
        <v>750</v>
      </c>
    </row>
    <row r="11" spans="2:19" x14ac:dyDescent="0.2">
      <c r="B11" s="59"/>
      <c r="C11" s="60"/>
      <c r="D11" s="60"/>
      <c r="E11" s="60"/>
      <c r="F11" s="61"/>
      <c r="G11" s="61"/>
      <c r="H11" s="61"/>
      <c r="I11" s="61"/>
      <c r="J11" s="61"/>
      <c r="K11" s="61"/>
      <c r="L11" s="62"/>
      <c r="M11" s="61"/>
      <c r="N11" s="61"/>
      <c r="O11" s="61"/>
      <c r="P11" s="61"/>
      <c r="Q11" s="63"/>
    </row>
    <row r="12" spans="2:19" ht="15" x14ac:dyDescent="0.25">
      <c r="B12" s="64">
        <v>1</v>
      </c>
      <c r="C12" s="65" t="s">
        <v>16</v>
      </c>
      <c r="D12" s="66">
        <f>SUM('Orçamento Sintético'!J11:J15)</f>
        <v>150054.68098152027</v>
      </c>
      <c r="E12" s="67">
        <f>D12/$D$52</f>
        <v>6.9397006864459113E-2</v>
      </c>
      <c r="F12" s="68">
        <v>3.3174245469340793E-2</v>
      </c>
      <c r="G12" s="68">
        <v>4.1058387471031493E-2</v>
      </c>
      <c r="H12" s="68">
        <v>8.1937178873457639E-2</v>
      </c>
      <c r="I12" s="68">
        <v>0.16138921890199892</v>
      </c>
      <c r="J12" s="68">
        <v>0.16414603449698822</v>
      </c>
      <c r="K12" s="68">
        <v>0.15703246907699792</v>
      </c>
      <c r="L12" s="68">
        <v>0.14309773879133644</v>
      </c>
      <c r="M12" s="68">
        <v>8.940269054881865E-2</v>
      </c>
      <c r="N12" s="68">
        <v>7.9777274131461504E-2</v>
      </c>
      <c r="O12" s="68">
        <v>4.8984760542376236E-2</v>
      </c>
      <c r="P12" s="256">
        <f>SUM(F12:O12)</f>
        <v>0.99999999830380781</v>
      </c>
      <c r="Q12" s="257">
        <f>SUM(F13:O13)</f>
        <v>150054.68072699869</v>
      </c>
      <c r="R12" s="47">
        <v>0.18214191875937502</v>
      </c>
      <c r="S12" s="215">
        <f>R12+F65</f>
        <v>0.2153161642287158</v>
      </c>
    </row>
    <row r="13" spans="2:19" ht="15" x14ac:dyDescent="0.25">
      <c r="B13" s="64"/>
      <c r="C13" s="69"/>
      <c r="D13" s="66"/>
      <c r="E13" s="67"/>
      <c r="F13" s="70">
        <f>F12*D12</f>
        <v>4977.9508207045774</v>
      </c>
      <c r="G13" s="70">
        <f t="shared" ref="G13:O13" si="0">$D$12*G12</f>
        <v>6161.0032335812793</v>
      </c>
      <c r="H13" s="70">
        <f t="shared" si="0"/>
        <v>12295.057236382449</v>
      </c>
      <c r="I13" s="70">
        <f t="shared" si="0"/>
        <v>24217.207756196189</v>
      </c>
      <c r="J13" s="70">
        <f t="shared" si="0"/>
        <v>24630.880840827191</v>
      </c>
      <c r="K13" s="70">
        <f t="shared" si="0"/>
        <v>23563.457051089368</v>
      </c>
      <c r="L13" s="70">
        <f t="shared" si="0"/>
        <v>21472.485543510909</v>
      </c>
      <c r="M13" s="70">
        <f t="shared" si="0"/>
        <v>13415.292209192559</v>
      </c>
      <c r="N13" s="70">
        <f t="shared" si="0"/>
        <v>11970.953419371746</v>
      </c>
      <c r="O13" s="70">
        <f t="shared" si="0"/>
        <v>7350.3926161424279</v>
      </c>
      <c r="P13" s="256"/>
      <c r="Q13" s="257"/>
    </row>
    <row r="14" spans="2:19" ht="15" x14ac:dyDescent="0.25">
      <c r="B14" s="64">
        <v>2</v>
      </c>
      <c r="C14" s="69" t="s">
        <v>34</v>
      </c>
      <c r="D14" s="66">
        <f>SUM('Orçamento Sintético'!J18:J29)</f>
        <v>39173.027689200004</v>
      </c>
      <c r="E14" s="67">
        <f>D14/$D$52</f>
        <v>1.811666822832305E-2</v>
      </c>
      <c r="F14" s="72">
        <v>1</v>
      </c>
      <c r="G14" s="69"/>
      <c r="H14" s="73"/>
      <c r="I14" s="69"/>
      <c r="J14" s="69"/>
      <c r="K14" s="69"/>
      <c r="L14" s="74"/>
      <c r="M14" s="69"/>
      <c r="N14" s="75"/>
      <c r="O14" s="75"/>
      <c r="P14" s="256">
        <f>SUM(F14:O14)</f>
        <v>1</v>
      </c>
      <c r="Q14" s="257">
        <f>SUM(F15:O15)</f>
        <v>39173.027689200004</v>
      </c>
    </row>
    <row r="15" spans="2:19" ht="15" x14ac:dyDescent="0.25">
      <c r="B15" s="64"/>
      <c r="C15" s="69"/>
      <c r="D15" s="66"/>
      <c r="E15" s="67"/>
      <c r="F15" s="70">
        <f>$D14*F14</f>
        <v>39173.027689200004</v>
      </c>
      <c r="G15" s="70"/>
      <c r="H15" s="70"/>
      <c r="I15" s="69"/>
      <c r="J15" s="69"/>
      <c r="K15" s="69"/>
      <c r="L15" s="74"/>
      <c r="M15" s="69"/>
      <c r="N15" s="75"/>
      <c r="O15" s="75"/>
      <c r="P15" s="256"/>
      <c r="Q15" s="257"/>
    </row>
    <row r="16" spans="2:19" ht="15" x14ac:dyDescent="0.25">
      <c r="B16" s="64">
        <v>3</v>
      </c>
      <c r="C16" s="69" t="s">
        <v>56</v>
      </c>
      <c r="D16" s="66">
        <f>SUM('Orçamento Sintético'!J32:J38)</f>
        <v>3343.0163767999993</v>
      </c>
      <c r="E16" s="67">
        <f>D16/$D$52</f>
        <v>1.5460719314538396E-3</v>
      </c>
      <c r="F16" s="72">
        <v>0.4</v>
      </c>
      <c r="G16" s="72">
        <v>0.6</v>
      </c>
      <c r="H16" s="69"/>
      <c r="I16" s="69"/>
      <c r="J16" s="69"/>
      <c r="K16" s="69"/>
      <c r="L16" s="74"/>
      <c r="M16" s="69"/>
      <c r="N16" s="75"/>
      <c r="O16" s="75"/>
      <c r="P16" s="256">
        <f>SUM(F16:O16)</f>
        <v>1</v>
      </c>
      <c r="Q16" s="257">
        <f>SUM(F17:O17)</f>
        <v>3343.0163767999993</v>
      </c>
    </row>
    <row r="17" spans="2:17" ht="15" x14ac:dyDescent="0.25">
      <c r="B17" s="64"/>
      <c r="C17" s="69"/>
      <c r="D17" s="66"/>
      <c r="E17" s="67"/>
      <c r="F17" s="70">
        <f>D16*F16</f>
        <v>1337.2065507199998</v>
      </c>
      <c r="G17" s="70">
        <f>D16*G16</f>
        <v>2005.8098260799995</v>
      </c>
      <c r="H17" s="70"/>
      <c r="I17" s="69"/>
      <c r="J17" s="69"/>
      <c r="K17" s="69"/>
      <c r="L17" s="74"/>
      <c r="M17" s="69"/>
      <c r="N17" s="75"/>
      <c r="O17" s="75"/>
      <c r="P17" s="256"/>
      <c r="Q17" s="257"/>
    </row>
    <row r="18" spans="2:17" ht="15" x14ac:dyDescent="0.25">
      <c r="B18" s="64">
        <v>4</v>
      </c>
      <c r="C18" s="69" t="s">
        <v>78</v>
      </c>
      <c r="D18" s="66">
        <f>SUM('Orçamento Sintético'!J41:J62)</f>
        <v>409793.8895685944</v>
      </c>
      <c r="E18" s="67">
        <f>D18/$D$52</f>
        <v>0.18952070792718179</v>
      </c>
      <c r="F18" s="70"/>
      <c r="G18" s="72">
        <v>0.2</v>
      </c>
      <c r="H18" s="72">
        <v>0.3</v>
      </c>
      <c r="I18" s="72">
        <v>0.3</v>
      </c>
      <c r="J18" s="72">
        <v>0.2</v>
      </c>
      <c r="K18" s="76"/>
      <c r="L18" s="77"/>
      <c r="M18" s="76"/>
      <c r="N18" s="75"/>
      <c r="O18" s="75"/>
      <c r="P18" s="256">
        <f>SUM(F18:O18)</f>
        <v>1</v>
      </c>
      <c r="Q18" s="257">
        <f>SUM(F19:O19)</f>
        <v>409793.8895685944</v>
      </c>
    </row>
    <row r="19" spans="2:17" ht="15" x14ac:dyDescent="0.25">
      <c r="B19" s="64"/>
      <c r="C19" s="69"/>
      <c r="D19" s="66"/>
      <c r="E19" s="67"/>
      <c r="F19" s="70"/>
      <c r="G19" s="70">
        <f>$D$18*G18</f>
        <v>81958.777913718892</v>
      </c>
      <c r="H19" s="70">
        <f>$D$18*H18</f>
        <v>122938.16687057831</v>
      </c>
      <c r="I19" s="70">
        <f>$D$18*I18</f>
        <v>122938.16687057831</v>
      </c>
      <c r="J19" s="70">
        <f>$D$18*J18</f>
        <v>81958.777913718892</v>
      </c>
      <c r="K19" s="70"/>
      <c r="L19" s="74"/>
      <c r="M19" s="69"/>
      <c r="N19" s="75"/>
      <c r="O19" s="75"/>
      <c r="P19" s="256"/>
      <c r="Q19" s="257"/>
    </row>
    <row r="20" spans="2:17" ht="15" x14ac:dyDescent="0.25">
      <c r="B20" s="64">
        <v>5</v>
      </c>
      <c r="C20" s="69" t="s">
        <v>126</v>
      </c>
      <c r="D20" s="66">
        <f>SUM('Orçamento Sintético'!J65:J69)</f>
        <v>102009.58336320001</v>
      </c>
      <c r="E20" s="67">
        <f>D20/$D$52</f>
        <v>4.7177200408485935E-2</v>
      </c>
      <c r="F20" s="69"/>
      <c r="G20" s="78"/>
      <c r="H20" s="72">
        <v>0.2</v>
      </c>
      <c r="I20" s="72">
        <v>0.35</v>
      </c>
      <c r="J20" s="72">
        <v>0.3</v>
      </c>
      <c r="K20" s="72">
        <v>0.15</v>
      </c>
      <c r="L20" s="79"/>
      <c r="M20" s="69"/>
      <c r="N20" s="75"/>
      <c r="O20" s="75"/>
      <c r="P20" s="256">
        <f>SUM(F20:O20)</f>
        <v>1</v>
      </c>
      <c r="Q20" s="257">
        <f>SUM(F21:O21)</f>
        <v>102009.58336320001</v>
      </c>
    </row>
    <row r="21" spans="2:17" ht="15" x14ac:dyDescent="0.25">
      <c r="B21" s="64"/>
      <c r="C21" s="69"/>
      <c r="D21" s="66"/>
      <c r="E21" s="67"/>
      <c r="F21" s="69"/>
      <c r="G21" s="70"/>
      <c r="H21" s="70">
        <f>$D20*H20</f>
        <v>20401.916672640004</v>
      </c>
      <c r="I21" s="70">
        <f>$D20*I20</f>
        <v>35703.354177120003</v>
      </c>
      <c r="J21" s="70">
        <f>$D20*J20</f>
        <v>30602.875008960003</v>
      </c>
      <c r="K21" s="70">
        <f>$D20*K20</f>
        <v>15301.437504480002</v>
      </c>
      <c r="L21" s="71"/>
      <c r="M21" s="69"/>
      <c r="N21" s="75"/>
      <c r="O21" s="75"/>
      <c r="P21" s="256"/>
      <c r="Q21" s="257"/>
    </row>
    <row r="22" spans="2:17" ht="15" x14ac:dyDescent="0.25">
      <c r="B22" s="64">
        <v>6</v>
      </c>
      <c r="C22" s="80" t="s">
        <v>140</v>
      </c>
      <c r="D22" s="66">
        <f>SUM('Orçamento Sintético'!J72:J73)</f>
        <v>39252.939640000004</v>
      </c>
      <c r="E22" s="67">
        <f>D22/$D$52</f>
        <v>1.8153625757151511E-2</v>
      </c>
      <c r="F22" s="69"/>
      <c r="G22" s="69"/>
      <c r="H22" s="69"/>
      <c r="I22" s="72">
        <v>0.1</v>
      </c>
      <c r="J22" s="72">
        <v>0.3</v>
      </c>
      <c r="K22" s="72">
        <v>0.3</v>
      </c>
      <c r="L22" s="81">
        <v>0.3</v>
      </c>
      <c r="M22" s="75"/>
      <c r="N22" s="75"/>
      <c r="O22" s="75"/>
      <c r="P22" s="256">
        <f>SUM(F22:O22)</f>
        <v>1</v>
      </c>
      <c r="Q22" s="257">
        <f>SUM(F23:O23)</f>
        <v>39252.939640000004</v>
      </c>
    </row>
    <row r="23" spans="2:17" ht="15" x14ac:dyDescent="0.25">
      <c r="B23" s="64"/>
      <c r="C23" s="69"/>
      <c r="D23" s="66"/>
      <c r="E23" s="67"/>
      <c r="F23" s="69"/>
      <c r="G23" s="69"/>
      <c r="H23" s="69"/>
      <c r="I23" s="70">
        <f>$D22*I22</f>
        <v>3925.2939640000004</v>
      </c>
      <c r="J23" s="70">
        <f>$D22*J22</f>
        <v>11775.881892000001</v>
      </c>
      <c r="K23" s="70">
        <f>$D22*K22</f>
        <v>11775.881892000001</v>
      </c>
      <c r="L23" s="71">
        <f>$D22*L22</f>
        <v>11775.881892000001</v>
      </c>
      <c r="M23" s="70"/>
      <c r="N23" s="70"/>
      <c r="O23" s="82"/>
      <c r="P23" s="256"/>
      <c r="Q23" s="257"/>
    </row>
    <row r="24" spans="2:17" ht="15" x14ac:dyDescent="0.25">
      <c r="B24" s="64">
        <v>7</v>
      </c>
      <c r="C24" s="80" t="s">
        <v>149</v>
      </c>
      <c r="D24" s="66">
        <f>SUM('Orçamento Sintético'!J76:J84)</f>
        <v>65304.028159937123</v>
      </c>
      <c r="E24" s="67">
        <f>D24/$D$52</f>
        <v>3.0201684218369079E-2</v>
      </c>
      <c r="F24" s="69"/>
      <c r="G24" s="69"/>
      <c r="H24" s="69"/>
      <c r="I24" s="72">
        <v>0.2</v>
      </c>
      <c r="J24" s="72">
        <v>0.3</v>
      </c>
      <c r="K24" s="72">
        <v>0.3</v>
      </c>
      <c r="L24" s="72">
        <v>0.2</v>
      </c>
      <c r="M24" s="75"/>
      <c r="N24" s="75"/>
      <c r="O24" s="75"/>
      <c r="P24" s="256">
        <f>SUM(F24:O24)</f>
        <v>1</v>
      </c>
      <c r="Q24" s="257">
        <f>SUM(F25:O25)</f>
        <v>65304.028159937116</v>
      </c>
    </row>
    <row r="25" spans="2:17" ht="15" x14ac:dyDescent="0.25">
      <c r="B25" s="64"/>
      <c r="C25" s="69"/>
      <c r="D25" s="66"/>
      <c r="E25" s="67"/>
      <c r="F25" s="69"/>
      <c r="G25" s="69"/>
      <c r="H25" s="70"/>
      <c r="I25" s="70">
        <f t="shared" ref="I25:J25" si="1">I24*$D$24</f>
        <v>13060.805631987425</v>
      </c>
      <c r="J25" s="70">
        <f t="shared" si="1"/>
        <v>19591.208447981135</v>
      </c>
      <c r="K25" s="70">
        <f>K24*$D$24</f>
        <v>19591.208447981135</v>
      </c>
      <c r="L25" s="70">
        <f>L24*$D$24</f>
        <v>13060.805631987425</v>
      </c>
      <c r="M25" s="70"/>
      <c r="N25" s="70"/>
      <c r="O25" s="75"/>
      <c r="P25" s="256"/>
      <c r="Q25" s="257"/>
    </row>
    <row r="26" spans="2:17" ht="15" x14ac:dyDescent="0.25">
      <c r="B26" s="64">
        <v>8</v>
      </c>
      <c r="C26" s="80" t="s">
        <v>176</v>
      </c>
      <c r="D26" s="66">
        <f>SUM('Orçamento Sintético'!J87:J88)</f>
        <v>2675.7924984000006</v>
      </c>
      <c r="E26" s="67">
        <f>D26/$D$52</f>
        <v>1.2374954860768497E-3</v>
      </c>
      <c r="F26" s="69"/>
      <c r="G26" s="76"/>
      <c r="H26" s="79"/>
      <c r="I26" s="79"/>
      <c r="J26" s="79"/>
      <c r="K26" s="79"/>
      <c r="L26" s="72">
        <v>0.5</v>
      </c>
      <c r="M26" s="72">
        <v>0.5</v>
      </c>
      <c r="N26" s="75"/>
      <c r="O26" s="75"/>
      <c r="P26" s="256">
        <f>SUM(F26:O26)</f>
        <v>1</v>
      </c>
      <c r="Q26" s="257">
        <f>SUM(F27:O27)</f>
        <v>2675.7924984000006</v>
      </c>
    </row>
    <row r="27" spans="2:17" ht="15" x14ac:dyDescent="0.25">
      <c r="B27" s="64"/>
      <c r="C27" s="69"/>
      <c r="D27" s="66"/>
      <c r="E27" s="67"/>
      <c r="F27" s="69"/>
      <c r="G27" s="70"/>
      <c r="H27" s="70"/>
      <c r="I27" s="70"/>
      <c r="J27" s="70"/>
      <c r="K27" s="70"/>
      <c r="L27" s="70">
        <f>$D26*L26</f>
        <v>1337.8962492000003</v>
      </c>
      <c r="M27" s="70">
        <f>$D26*M26</f>
        <v>1337.8962492000003</v>
      </c>
      <c r="N27" s="70"/>
      <c r="O27" s="75"/>
      <c r="P27" s="256"/>
      <c r="Q27" s="257"/>
    </row>
    <row r="28" spans="2:17" ht="15" x14ac:dyDescent="0.25">
      <c r="B28" s="64">
        <v>9</v>
      </c>
      <c r="C28" s="80" t="s">
        <v>184</v>
      </c>
      <c r="D28" s="66">
        <f>SUM('Orçamento Sintético'!J91:J101)</f>
        <v>75425.924492399994</v>
      </c>
      <c r="E28" s="67">
        <f>D28/$D$52</f>
        <v>3.4882839812254055E-2</v>
      </c>
      <c r="F28" s="69"/>
      <c r="G28" s="69"/>
      <c r="H28" s="72">
        <v>0.2</v>
      </c>
      <c r="I28" s="72">
        <v>0.3</v>
      </c>
      <c r="J28" s="72">
        <v>0.3</v>
      </c>
      <c r="K28" s="72">
        <v>0.2</v>
      </c>
      <c r="L28" s="75"/>
      <c r="M28" s="75"/>
      <c r="N28" s="75"/>
      <c r="O28" s="75"/>
      <c r="P28" s="256">
        <f>SUM(F28:O28)</f>
        <v>1</v>
      </c>
      <c r="Q28" s="257">
        <f>SUM(F29:O29)</f>
        <v>75425.924492399994</v>
      </c>
    </row>
    <row r="29" spans="2:17" ht="15" x14ac:dyDescent="0.25">
      <c r="B29" s="64"/>
      <c r="C29" s="69"/>
      <c r="D29" s="66"/>
      <c r="E29" s="67"/>
      <c r="F29" s="69"/>
      <c r="G29" s="69"/>
      <c r="H29" s="70">
        <f>$D28*H28</f>
        <v>15085.18489848</v>
      </c>
      <c r="I29" s="70">
        <f>$D28*I28</f>
        <v>22627.777347719999</v>
      </c>
      <c r="J29" s="70">
        <f>$D28*J28</f>
        <v>22627.777347719999</v>
      </c>
      <c r="K29" s="70">
        <f>$D28*K28</f>
        <v>15085.18489848</v>
      </c>
      <c r="L29" s="70"/>
      <c r="M29" s="70"/>
      <c r="N29" s="82"/>
      <c r="O29" s="82"/>
      <c r="P29" s="256"/>
      <c r="Q29" s="257"/>
    </row>
    <row r="30" spans="2:17" ht="15" x14ac:dyDescent="0.25">
      <c r="B30" s="64">
        <v>10</v>
      </c>
      <c r="C30" s="80" t="s">
        <v>215</v>
      </c>
      <c r="D30" s="66">
        <f>SUM('Orçamento Sintético'!J104:J105)</f>
        <v>36691.815329600002</v>
      </c>
      <c r="E30" s="67">
        <f>D30/$D$52</f>
        <v>1.6969161799166417E-2</v>
      </c>
      <c r="F30" s="69"/>
      <c r="G30" s="69"/>
      <c r="H30" s="69"/>
      <c r="I30" s="72">
        <v>0.4</v>
      </c>
      <c r="J30" s="72">
        <v>0.3</v>
      </c>
      <c r="K30" s="72">
        <v>0.3</v>
      </c>
      <c r="L30" s="69"/>
      <c r="M30" s="69"/>
      <c r="N30" s="69"/>
      <c r="O30" s="75"/>
      <c r="P30" s="256">
        <f>SUM(F30:O30)</f>
        <v>1</v>
      </c>
      <c r="Q30" s="257">
        <f>SUM(F31:O31)</f>
        <v>36691.815329600002</v>
      </c>
    </row>
    <row r="31" spans="2:17" ht="15" x14ac:dyDescent="0.25">
      <c r="B31" s="64"/>
      <c r="C31" s="69"/>
      <c r="D31" s="66"/>
      <c r="E31" s="67"/>
      <c r="F31" s="69"/>
      <c r="G31" s="69"/>
      <c r="H31" s="69"/>
      <c r="I31" s="70">
        <f>$D30*I30</f>
        <v>14676.726131840001</v>
      </c>
      <c r="J31" s="70">
        <f>$D30*J30</f>
        <v>11007.54459888</v>
      </c>
      <c r="K31" s="70">
        <f>$D30*K30</f>
        <v>11007.54459888</v>
      </c>
      <c r="L31" s="71"/>
      <c r="M31" s="70"/>
      <c r="N31" s="75"/>
      <c r="O31" s="75"/>
      <c r="P31" s="256"/>
      <c r="Q31" s="257"/>
    </row>
    <row r="32" spans="2:17" ht="15" x14ac:dyDescent="0.25">
      <c r="B32" s="64">
        <v>11</v>
      </c>
      <c r="C32" s="80" t="s">
        <v>223</v>
      </c>
      <c r="D32" s="66">
        <f>SUM('Orçamento Sintético'!J108:J110)</f>
        <v>23358.2834688</v>
      </c>
      <c r="E32" s="67">
        <f>D32/$D$52</f>
        <v>1.0802695041722331E-2</v>
      </c>
      <c r="F32" s="69"/>
      <c r="G32" s="69"/>
      <c r="H32" s="69"/>
      <c r="I32" s="79"/>
      <c r="J32" s="79"/>
      <c r="K32" s="72">
        <v>0.5</v>
      </c>
      <c r="L32" s="72">
        <v>0.5</v>
      </c>
      <c r="M32" s="69"/>
      <c r="N32" s="69"/>
      <c r="O32" s="69"/>
      <c r="P32" s="256">
        <f>SUM(F32:O32)</f>
        <v>1</v>
      </c>
      <c r="Q32" s="257">
        <f>SUM(F33:O33)</f>
        <v>23358.2834688</v>
      </c>
    </row>
    <row r="33" spans="2:17" ht="15" x14ac:dyDescent="0.25">
      <c r="B33" s="64"/>
      <c r="C33" s="69"/>
      <c r="D33" s="66"/>
      <c r="E33" s="67"/>
      <c r="F33" s="69"/>
      <c r="G33" s="69"/>
      <c r="H33" s="69"/>
      <c r="I33" s="70"/>
      <c r="J33" s="70"/>
      <c r="K33" s="83">
        <f>K32*$D32</f>
        <v>11679.1417344</v>
      </c>
      <c r="L33" s="83">
        <f>L32*$D32</f>
        <v>11679.1417344</v>
      </c>
      <c r="M33" s="70"/>
      <c r="N33" s="70"/>
      <c r="O33" s="70"/>
      <c r="P33" s="256"/>
      <c r="Q33" s="257"/>
    </row>
    <row r="34" spans="2:17" ht="15" x14ac:dyDescent="0.25">
      <c r="B34" s="64">
        <v>12</v>
      </c>
      <c r="C34" s="80" t="s">
        <v>234</v>
      </c>
      <c r="D34" s="66">
        <f>SUM('Orçamento Sintético'!J113:J118)</f>
        <v>209938.34152680001</v>
      </c>
      <c r="E34" s="67">
        <f>D34/$D$52</f>
        <v>9.7091889654830121E-2</v>
      </c>
      <c r="F34" s="69"/>
      <c r="G34" s="69"/>
      <c r="H34" s="69"/>
      <c r="I34" s="72">
        <v>0.2</v>
      </c>
      <c r="J34" s="72">
        <v>0.3</v>
      </c>
      <c r="K34" s="72">
        <v>0.3</v>
      </c>
      <c r="L34" s="72">
        <v>0.2</v>
      </c>
      <c r="M34" s="70"/>
      <c r="N34" s="70"/>
      <c r="O34" s="70"/>
      <c r="P34" s="256">
        <f>SUM(F34:O34)</f>
        <v>1</v>
      </c>
      <c r="Q34" s="257">
        <f>SUM(F35:O35)</f>
        <v>209938.34152680001</v>
      </c>
    </row>
    <row r="35" spans="2:17" ht="15" x14ac:dyDescent="0.25">
      <c r="B35" s="64"/>
      <c r="C35" s="69"/>
      <c r="D35" s="66"/>
      <c r="E35" s="67"/>
      <c r="F35" s="69"/>
      <c r="G35" s="69"/>
      <c r="H35" s="69"/>
      <c r="I35" s="70">
        <f t="shared" ref="I35:K35" si="2">$D34*I34</f>
        <v>41987.668305360006</v>
      </c>
      <c r="J35" s="70">
        <f t="shared" si="2"/>
        <v>62981.502458039999</v>
      </c>
      <c r="K35" s="70">
        <f t="shared" si="2"/>
        <v>62981.502458039999</v>
      </c>
      <c r="L35" s="70">
        <f>$D34*L34</f>
        <v>41987.668305360006</v>
      </c>
      <c r="M35" s="70"/>
      <c r="N35" s="70"/>
      <c r="O35" s="70"/>
      <c r="P35" s="256"/>
      <c r="Q35" s="257"/>
    </row>
    <row r="36" spans="2:17" ht="15" x14ac:dyDescent="0.25">
      <c r="B36" s="64">
        <v>13</v>
      </c>
      <c r="C36" s="80" t="s">
        <v>253</v>
      </c>
      <c r="D36" s="66">
        <f>SUM('Orçamento Sintético'!J121:J136)</f>
        <v>241940.77358560002</v>
      </c>
      <c r="E36" s="67">
        <f>D36/$D$52</f>
        <v>0.11189231429161595</v>
      </c>
      <c r="F36" s="69"/>
      <c r="G36" s="76"/>
      <c r="H36" s="76"/>
      <c r="I36" s="76"/>
      <c r="J36" s="69"/>
      <c r="K36" s="81">
        <v>0.2</v>
      </c>
      <c r="L36" s="72">
        <v>0.3</v>
      </c>
      <c r="M36" s="72">
        <v>0.3</v>
      </c>
      <c r="N36" s="81">
        <v>0.2</v>
      </c>
      <c r="O36" s="70"/>
      <c r="P36" s="256">
        <f>SUM(F36:O36)</f>
        <v>1</v>
      </c>
      <c r="Q36" s="257">
        <f>SUM(F37:O37)</f>
        <v>241940.77358560002</v>
      </c>
    </row>
    <row r="37" spans="2:17" ht="15" x14ac:dyDescent="0.25">
      <c r="B37" s="64"/>
      <c r="C37" s="69"/>
      <c r="D37" s="66"/>
      <c r="E37" s="67"/>
      <c r="F37" s="69"/>
      <c r="G37" s="70"/>
      <c r="H37" s="70"/>
      <c r="I37" s="70"/>
      <c r="J37" s="69"/>
      <c r="K37" s="71">
        <f>$D36*K36</f>
        <v>48388.154717120007</v>
      </c>
      <c r="L37" s="71">
        <f>$D36*L36</f>
        <v>72582.232075680004</v>
      </c>
      <c r="M37" s="71">
        <f>$D36*M36</f>
        <v>72582.232075680004</v>
      </c>
      <c r="N37" s="71">
        <f>$D36*N36</f>
        <v>48388.154717120007</v>
      </c>
      <c r="O37" s="71"/>
      <c r="P37" s="256"/>
      <c r="Q37" s="257"/>
    </row>
    <row r="38" spans="2:17" ht="15" x14ac:dyDescent="0.25">
      <c r="B38" s="64">
        <v>14</v>
      </c>
      <c r="C38" s="80" t="s">
        <v>292</v>
      </c>
      <c r="D38" s="66">
        <f>SUM('Orçamento Sintético'!J139:J165)</f>
        <v>45683.161334000004</v>
      </c>
      <c r="E38" s="67">
        <f>D38/$D$52</f>
        <v>2.1127462601957889E-2</v>
      </c>
      <c r="F38" s="69"/>
      <c r="G38" s="76"/>
      <c r="H38" s="72">
        <v>0.2</v>
      </c>
      <c r="I38" s="72">
        <v>0.2</v>
      </c>
      <c r="J38" s="72">
        <v>0.2</v>
      </c>
      <c r="K38" s="72">
        <v>0.2</v>
      </c>
      <c r="L38" s="81">
        <v>0.2</v>
      </c>
      <c r="M38" s="75"/>
      <c r="N38" s="75"/>
      <c r="O38" s="75"/>
      <c r="P38" s="256">
        <f>SUM(F38:O38)</f>
        <v>1</v>
      </c>
      <c r="Q38" s="257">
        <f>SUM(F39:O39)</f>
        <v>45683.161334000004</v>
      </c>
    </row>
    <row r="39" spans="2:17" ht="15" x14ac:dyDescent="0.25">
      <c r="B39" s="64"/>
      <c r="C39" s="69"/>
      <c r="D39" s="66"/>
      <c r="E39" s="67"/>
      <c r="F39" s="69"/>
      <c r="G39" s="70"/>
      <c r="H39" s="70">
        <f>$D38*H38</f>
        <v>9136.6322668000012</v>
      </c>
      <c r="I39" s="70">
        <f>$D38*I38</f>
        <v>9136.6322668000012</v>
      </c>
      <c r="J39" s="70">
        <f>$D38*J38</f>
        <v>9136.6322668000012</v>
      </c>
      <c r="K39" s="71">
        <f>$D38*K38</f>
        <v>9136.6322668000012</v>
      </c>
      <c r="L39" s="70">
        <f>$D38*L38</f>
        <v>9136.6322668000012</v>
      </c>
      <c r="M39" s="70"/>
      <c r="N39" s="70"/>
      <c r="O39" s="75"/>
      <c r="P39" s="256"/>
      <c r="Q39" s="257"/>
    </row>
    <row r="40" spans="2:17" ht="15" x14ac:dyDescent="0.25">
      <c r="B40" s="64">
        <v>15</v>
      </c>
      <c r="C40" s="80" t="s">
        <v>351</v>
      </c>
      <c r="D40" s="66">
        <f>SUM('Orçamento Sintético'!J168:J207)</f>
        <v>132258.36043999999</v>
      </c>
      <c r="E40" s="67">
        <f>D40/$D$52</f>
        <v>6.116659798481814E-2</v>
      </c>
      <c r="F40" s="69"/>
      <c r="G40" s="78"/>
      <c r="H40" s="79"/>
      <c r="I40" s="72">
        <v>0.1</v>
      </c>
      <c r="J40" s="72">
        <v>0.15</v>
      </c>
      <c r="K40" s="81">
        <v>0.2</v>
      </c>
      <c r="L40" s="81">
        <v>0.25</v>
      </c>
      <c r="M40" s="81">
        <v>0.3</v>
      </c>
      <c r="N40" s="75"/>
      <c r="O40" s="75"/>
      <c r="P40" s="256">
        <f>SUM(F40:O40)</f>
        <v>1</v>
      </c>
      <c r="Q40" s="257">
        <f>SUM(F41:O41)</f>
        <v>132258.36043999999</v>
      </c>
    </row>
    <row r="41" spans="2:17" ht="15" x14ac:dyDescent="0.25">
      <c r="B41" s="64"/>
      <c r="C41" s="69"/>
      <c r="D41" s="66"/>
      <c r="E41" s="67"/>
      <c r="F41" s="69"/>
      <c r="G41" s="84"/>
      <c r="H41" s="70"/>
      <c r="I41" s="70">
        <f t="shared" ref="I41:M41" si="3">$D40*I40</f>
        <v>13225.836044</v>
      </c>
      <c r="J41" s="70">
        <f t="shared" si="3"/>
        <v>19838.754065999998</v>
      </c>
      <c r="K41" s="70">
        <f t="shared" si="3"/>
        <v>26451.672087999999</v>
      </c>
      <c r="L41" s="70">
        <f t="shared" si="3"/>
        <v>33064.590109999997</v>
      </c>
      <c r="M41" s="70">
        <f t="shared" si="3"/>
        <v>39677.508131999995</v>
      </c>
      <c r="N41" s="70"/>
      <c r="O41" s="70"/>
      <c r="P41" s="256"/>
      <c r="Q41" s="257"/>
    </row>
    <row r="42" spans="2:17" ht="15" x14ac:dyDescent="0.25">
      <c r="B42" s="64">
        <v>16</v>
      </c>
      <c r="C42" s="80" t="s">
        <v>440</v>
      </c>
      <c r="D42" s="66">
        <f>SUM('Orçamento Sintético'!J210:J276)</f>
        <v>259800.16108899994</v>
      </c>
      <c r="E42" s="67">
        <f>D42/$D$52</f>
        <v>0.12015189026126606</v>
      </c>
      <c r="F42" s="69"/>
      <c r="G42" s="78"/>
      <c r="H42" s="79"/>
      <c r="I42" s="72">
        <v>0.2</v>
      </c>
      <c r="J42" s="72">
        <v>0.25</v>
      </c>
      <c r="K42" s="72">
        <v>0.3</v>
      </c>
      <c r="L42" s="72">
        <v>0.25</v>
      </c>
      <c r="M42" s="70"/>
      <c r="N42" s="70"/>
      <c r="O42" s="70"/>
      <c r="P42" s="256">
        <f>SUM(F42:O42)</f>
        <v>1</v>
      </c>
      <c r="Q42" s="257">
        <f>SUM(F43:O43)</f>
        <v>259800.16108899994</v>
      </c>
    </row>
    <row r="43" spans="2:17" ht="15" x14ac:dyDescent="0.25">
      <c r="B43" s="64"/>
      <c r="C43" s="69"/>
      <c r="D43" s="66"/>
      <c r="E43" s="67"/>
      <c r="F43" s="69"/>
      <c r="G43" s="84"/>
      <c r="H43" s="70"/>
      <c r="I43" s="70">
        <f t="shared" ref="I43:L43" si="4">I42*$D$42</f>
        <v>51960.032217799991</v>
      </c>
      <c r="J43" s="70">
        <f t="shared" si="4"/>
        <v>64950.040272249986</v>
      </c>
      <c r="K43" s="70">
        <f t="shared" si="4"/>
        <v>77940.04832669998</v>
      </c>
      <c r="L43" s="70">
        <f t="shared" si="4"/>
        <v>64950.040272249986</v>
      </c>
      <c r="M43" s="70"/>
      <c r="N43" s="70"/>
      <c r="O43" s="70"/>
      <c r="P43" s="256"/>
      <c r="Q43" s="257"/>
    </row>
    <row r="44" spans="2:17" ht="15" x14ac:dyDescent="0.25">
      <c r="B44" s="64">
        <v>17</v>
      </c>
      <c r="C44" s="80" t="s">
        <v>570</v>
      </c>
      <c r="D44" s="66">
        <f>SUM('Orçamento Sintético'!J279:J306)</f>
        <v>54595.415560000001</v>
      </c>
      <c r="E44" s="67">
        <f>D44/$D$52</f>
        <v>2.5249185187711111E-2</v>
      </c>
      <c r="F44" s="69"/>
      <c r="G44" s="76"/>
      <c r="H44" s="76"/>
      <c r="I44" s="76"/>
      <c r="J44" s="76"/>
      <c r="K44" s="76"/>
      <c r="L44" s="72">
        <v>0.3</v>
      </c>
      <c r="M44" s="72">
        <v>0.3</v>
      </c>
      <c r="N44" s="72">
        <v>0.3</v>
      </c>
      <c r="O44" s="72">
        <v>0.1</v>
      </c>
      <c r="P44" s="256">
        <f>SUM(F44:O44)</f>
        <v>0.99999999999999989</v>
      </c>
      <c r="Q44" s="257">
        <f>SUM(F45:O45)</f>
        <v>54595.415559999994</v>
      </c>
    </row>
    <row r="45" spans="2:17" ht="15" x14ac:dyDescent="0.25">
      <c r="B45" s="64"/>
      <c r="C45" s="69"/>
      <c r="D45" s="85"/>
      <c r="E45" s="73"/>
      <c r="F45" s="69"/>
      <c r="G45" s="70"/>
      <c r="H45" s="70"/>
      <c r="I45" s="70"/>
      <c r="J45" s="70"/>
      <c r="K45" s="70"/>
      <c r="L45" s="70">
        <f>L44*$D$44</f>
        <v>16378.624668</v>
      </c>
      <c r="M45" s="70">
        <f>M44*$D$44</f>
        <v>16378.624668</v>
      </c>
      <c r="N45" s="70">
        <f>N44*$D$44</f>
        <v>16378.624668</v>
      </c>
      <c r="O45" s="70">
        <f>O44*$D$44</f>
        <v>5459.5415560000001</v>
      </c>
      <c r="P45" s="256"/>
      <c r="Q45" s="257"/>
    </row>
    <row r="46" spans="2:17" ht="15" x14ac:dyDescent="0.25">
      <c r="B46" s="64">
        <v>18</v>
      </c>
      <c r="C46" s="80" t="s">
        <v>633</v>
      </c>
      <c r="D46" s="85">
        <f>SUM('Orçamento Sintético'!J309:J326)</f>
        <v>104479.61652</v>
      </c>
      <c r="E46" s="67">
        <f>D46/$D$52</f>
        <v>4.8319536700940552E-2</v>
      </c>
      <c r="F46" s="69"/>
      <c r="G46" s="70"/>
      <c r="H46" s="70"/>
      <c r="I46" s="70"/>
      <c r="J46" s="70"/>
      <c r="K46" s="86">
        <v>0.1</v>
      </c>
      <c r="L46" s="86">
        <v>0.15</v>
      </c>
      <c r="M46" s="86">
        <v>0.2</v>
      </c>
      <c r="N46" s="86">
        <v>0.3</v>
      </c>
      <c r="O46" s="86">
        <v>0.25</v>
      </c>
      <c r="P46" s="256">
        <f>SUM(F46:O46)</f>
        <v>1</v>
      </c>
      <c r="Q46" s="257">
        <f>SUM(F47:O47)</f>
        <v>104479.61652</v>
      </c>
    </row>
    <row r="47" spans="2:17" ht="15" x14ac:dyDescent="0.25">
      <c r="B47" s="64"/>
      <c r="C47" s="69"/>
      <c r="D47" s="85"/>
      <c r="E47" s="73"/>
      <c r="F47" s="69"/>
      <c r="G47" s="70"/>
      <c r="H47" s="70"/>
      <c r="I47" s="70"/>
      <c r="J47" s="70"/>
      <c r="K47" s="70">
        <f t="shared" ref="K47:O47" si="5">K46*$D46</f>
        <v>10447.961652</v>
      </c>
      <c r="L47" s="70">
        <f t="shared" si="5"/>
        <v>15671.942477999999</v>
      </c>
      <c r="M47" s="70">
        <f t="shared" si="5"/>
        <v>20895.923304</v>
      </c>
      <c r="N47" s="70">
        <f t="shared" si="5"/>
        <v>31343.884955999998</v>
      </c>
      <c r="O47" s="70">
        <f t="shared" si="5"/>
        <v>26119.904129999999</v>
      </c>
      <c r="P47" s="256"/>
      <c r="Q47" s="257"/>
    </row>
    <row r="48" spans="2:17" ht="15" x14ac:dyDescent="0.25">
      <c r="B48" s="64">
        <v>19</v>
      </c>
      <c r="C48" s="87" t="s">
        <v>682</v>
      </c>
      <c r="D48" s="85">
        <f>SUM('Orçamento Sintético'!J329:J338)</f>
        <v>105544.70346470398</v>
      </c>
      <c r="E48" s="67">
        <f>D48/$D$52</f>
        <v>4.8812116109522755E-2</v>
      </c>
      <c r="F48" s="69"/>
      <c r="G48" s="70"/>
      <c r="H48" s="70"/>
      <c r="I48" s="70"/>
      <c r="J48" s="70"/>
      <c r="K48" s="70"/>
      <c r="L48" s="71"/>
      <c r="M48" s="72">
        <v>0.3</v>
      </c>
      <c r="N48" s="72">
        <v>0.4</v>
      </c>
      <c r="O48" s="72">
        <v>0.3</v>
      </c>
      <c r="P48" s="256">
        <f>SUM(F48:O48)</f>
        <v>1</v>
      </c>
      <c r="Q48" s="257">
        <f>SUM(F49:O49)</f>
        <v>105544.70346470398</v>
      </c>
    </row>
    <row r="49" spans="2:17" ht="15" x14ac:dyDescent="0.25">
      <c r="B49" s="64"/>
      <c r="C49" s="69"/>
      <c r="D49" s="85"/>
      <c r="E49" s="73"/>
      <c r="F49" s="69"/>
      <c r="G49" s="70"/>
      <c r="H49" s="70"/>
      <c r="I49" s="70"/>
      <c r="J49" s="70"/>
      <c r="K49" s="70"/>
      <c r="L49" s="71"/>
      <c r="M49" s="82">
        <f>M48*$D$48</f>
        <v>31663.411039411192</v>
      </c>
      <c r="N49" s="82">
        <f>N48*$D$48</f>
        <v>42217.881385881599</v>
      </c>
      <c r="O49" s="82">
        <f>O48*$D$48</f>
        <v>31663.411039411192</v>
      </c>
      <c r="P49" s="256"/>
      <c r="Q49" s="257"/>
    </row>
    <row r="50" spans="2:17" ht="15" x14ac:dyDescent="0.25">
      <c r="B50" s="64">
        <v>20</v>
      </c>
      <c r="C50" s="87" t="s">
        <v>705</v>
      </c>
      <c r="D50" s="85">
        <f>SUM('Orçamento Sintético'!J341:J350)</f>
        <v>60940.936382608008</v>
      </c>
      <c r="E50" s="67">
        <f>D50/$D$52</f>
        <v>2.8183849732693403E-2</v>
      </c>
      <c r="F50" s="69"/>
      <c r="G50" s="70"/>
      <c r="H50" s="70"/>
      <c r="I50" s="70"/>
      <c r="J50" s="70"/>
      <c r="K50" s="70"/>
      <c r="L50" s="70"/>
      <c r="M50" s="70"/>
      <c r="N50" s="86">
        <v>0.4</v>
      </c>
      <c r="O50" s="86">
        <v>0.6</v>
      </c>
      <c r="P50" s="256">
        <f>SUM(F50:O50)</f>
        <v>1</v>
      </c>
      <c r="Q50" s="258">
        <f>SUM(F51:O51)</f>
        <v>60940.936382608008</v>
      </c>
    </row>
    <row r="51" spans="2:17" ht="15" x14ac:dyDescent="0.25">
      <c r="B51" s="64"/>
      <c r="C51" s="69"/>
      <c r="D51" s="85"/>
      <c r="E51" s="73"/>
      <c r="F51" s="69"/>
      <c r="G51" s="70"/>
      <c r="H51" s="70"/>
      <c r="I51" s="70"/>
      <c r="J51" s="70"/>
      <c r="K51" s="70"/>
      <c r="L51" s="71"/>
      <c r="M51" s="71"/>
      <c r="N51" s="71">
        <f>N50*$D50</f>
        <v>24376.374553043206</v>
      </c>
      <c r="O51" s="71">
        <f>O50*$D50</f>
        <v>36564.561829564802</v>
      </c>
      <c r="P51" s="256"/>
      <c r="Q51" s="258"/>
    </row>
    <row r="52" spans="2:17" x14ac:dyDescent="0.2">
      <c r="B52" s="259" t="s">
        <v>751</v>
      </c>
      <c r="C52" s="259"/>
      <c r="D52" s="88">
        <f>SUM(D12:D51)</f>
        <v>2162264.4514711639</v>
      </c>
      <c r="E52" s="89">
        <f>SUM(E12:E51)</f>
        <v>0.99999999999999989</v>
      </c>
      <c r="F52" s="90"/>
      <c r="G52" s="90"/>
      <c r="H52" s="90"/>
      <c r="I52" s="90"/>
      <c r="J52" s="90"/>
      <c r="K52" s="90"/>
      <c r="L52" s="90"/>
      <c r="M52" s="90"/>
      <c r="N52" s="90"/>
      <c r="O52" s="90"/>
      <c r="P52" s="91"/>
      <c r="Q52" s="92"/>
    </row>
    <row r="53" spans="2:17" ht="15" x14ac:dyDescent="0.25">
      <c r="B53" s="64"/>
      <c r="C53" s="93" t="s">
        <v>752</v>
      </c>
      <c r="D53" s="85"/>
      <c r="E53" s="69"/>
      <c r="F53" s="94">
        <f>SUM(F13+F15+F17+F19+F21+F23+F25+F27+F29+F31+F33+F35+F37+F39+F41+F43+F45+F47+F49+F51)</f>
        <v>45488.185060624586</v>
      </c>
      <c r="G53" s="94">
        <f t="shared" ref="G53:O53" si="6">SUM(G13+G15+G17+G19+G21+G23+G25+G27+G29+G31+G33+G35+G37+G39+G41+G43+G45+G47+G49+G51)</f>
        <v>90125.590973380167</v>
      </c>
      <c r="H53" s="94">
        <f t="shared" si="6"/>
        <v>179856.95794488076</v>
      </c>
      <c r="I53" s="94">
        <f t="shared" si="6"/>
        <v>353459.50071340188</v>
      </c>
      <c r="J53" s="94">
        <f t="shared" si="6"/>
        <v>359101.87511317711</v>
      </c>
      <c r="K53" s="94">
        <f t="shared" si="6"/>
        <v>343349.82763597049</v>
      </c>
      <c r="L53" s="94">
        <f t="shared" si="6"/>
        <v>313097.94122718833</v>
      </c>
      <c r="M53" s="94">
        <f t="shared" si="6"/>
        <v>195950.88767748373</v>
      </c>
      <c r="N53" s="94">
        <f t="shared" si="6"/>
        <v>174675.87369941658</v>
      </c>
      <c r="O53" s="94">
        <f t="shared" si="6"/>
        <v>107157.81117111842</v>
      </c>
      <c r="P53" s="69"/>
      <c r="Q53" s="95"/>
    </row>
    <row r="54" spans="2:17" ht="15" x14ac:dyDescent="0.25">
      <c r="B54" s="64"/>
      <c r="C54" s="93" t="s">
        <v>753</v>
      </c>
      <c r="D54" s="85"/>
      <c r="E54" s="69"/>
      <c r="F54" s="96">
        <f t="shared" ref="F54:O54" si="7">F53/$D$52</f>
        <v>2.1037290341463684E-2</v>
      </c>
      <c r="G54" s="96">
        <f t="shared" si="7"/>
        <v>4.1681113941479463E-2</v>
      </c>
      <c r="H54" s="96">
        <f t="shared" si="7"/>
        <v>8.3179907907429865E-2</v>
      </c>
      <c r="I54" s="96">
        <f t="shared" si="7"/>
        <v>0.16346728563794069</v>
      </c>
      <c r="J54" s="96">
        <f t="shared" si="7"/>
        <v>0.16607676034670549</v>
      </c>
      <c r="K54" s="96">
        <f t="shared" si="7"/>
        <v>0.15879178303207164</v>
      </c>
      <c r="L54" s="96">
        <f t="shared" si="7"/>
        <v>0.14480094745772767</v>
      </c>
      <c r="M54" s="96">
        <f t="shared" si="7"/>
        <v>9.0622998285044387E-2</v>
      </c>
      <c r="N54" s="96">
        <f t="shared" si="7"/>
        <v>8.0783769802334038E-2</v>
      </c>
      <c r="O54" s="96">
        <f t="shared" si="7"/>
        <v>4.9558143130092283E-2</v>
      </c>
      <c r="P54" s="69"/>
      <c r="Q54" s="95"/>
    </row>
    <row r="55" spans="2:17" ht="15" x14ac:dyDescent="0.25">
      <c r="B55" s="64"/>
      <c r="C55" s="93" t="s">
        <v>754</v>
      </c>
      <c r="D55" s="85"/>
      <c r="E55" s="69"/>
      <c r="F55" s="94">
        <f>SUM(F53:F53)</f>
        <v>45488.185060624586</v>
      </c>
      <c r="G55" s="94">
        <f>SUM($F$53:G53)</f>
        <v>135613.77603400475</v>
      </c>
      <c r="H55" s="94">
        <f>SUM($F$53:H53)</f>
        <v>315470.73397888552</v>
      </c>
      <c r="I55" s="94">
        <f>SUM($F$53:I53)</f>
        <v>668930.2346922874</v>
      </c>
      <c r="J55" s="94">
        <f>SUM($F$53:J53)</f>
        <v>1028032.1098054645</v>
      </c>
      <c r="K55" s="94">
        <f>SUM($F$53:K53)</f>
        <v>1371381.9374414349</v>
      </c>
      <c r="L55" s="94">
        <f>SUM($F$53:L53)</f>
        <v>1684479.8786686233</v>
      </c>
      <c r="M55" s="94">
        <f>SUM($F$53:M53)</f>
        <v>1880430.766346107</v>
      </c>
      <c r="N55" s="94">
        <f>SUM($F$53:N53)</f>
        <v>2055106.6400455236</v>
      </c>
      <c r="O55" s="94">
        <f>SUM($F$53:O53)</f>
        <v>2162264.4512166423</v>
      </c>
      <c r="P55" s="69"/>
      <c r="Q55" s="95"/>
    </row>
    <row r="56" spans="2:17" ht="15" x14ac:dyDescent="0.25">
      <c r="B56" s="64"/>
      <c r="C56" s="93" t="s">
        <v>755</v>
      </c>
      <c r="D56" s="85"/>
      <c r="E56" s="69"/>
      <c r="F56" s="97">
        <f t="shared" ref="F56:O56" si="8">F55/$D$52</f>
        <v>2.1037290341463684E-2</v>
      </c>
      <c r="G56" s="97">
        <f t="shared" si="8"/>
        <v>6.2718404282943147E-2</v>
      </c>
      <c r="H56" s="97">
        <f t="shared" si="8"/>
        <v>0.145898312190373</v>
      </c>
      <c r="I56" s="97">
        <f t="shared" si="8"/>
        <v>0.30936559782831369</v>
      </c>
      <c r="J56" s="97">
        <f t="shared" si="8"/>
        <v>0.47544235817501918</v>
      </c>
      <c r="K56" s="97">
        <f t="shared" si="8"/>
        <v>0.63423414120709087</v>
      </c>
      <c r="L56" s="97">
        <f t="shared" si="8"/>
        <v>0.77903508866481852</v>
      </c>
      <c r="M56" s="97">
        <f t="shared" si="8"/>
        <v>0.86965808694986291</v>
      </c>
      <c r="N56" s="97">
        <f t="shared" si="8"/>
        <v>0.95044185675219695</v>
      </c>
      <c r="O56" s="97">
        <f t="shared" si="8"/>
        <v>0.99999999988228927</v>
      </c>
      <c r="P56" s="98"/>
      <c r="Q56" s="99"/>
    </row>
    <row r="58" spans="2:17" x14ac:dyDescent="0.2">
      <c r="C58" s="100" t="s">
        <v>756</v>
      </c>
      <c r="D58" s="101"/>
      <c r="F58" s="102"/>
      <c r="G58" s="102"/>
      <c r="H58" s="102"/>
      <c r="I58" s="102"/>
      <c r="J58" s="102"/>
      <c r="K58" s="102"/>
      <c r="L58" s="102"/>
      <c r="M58" s="102"/>
      <c r="N58" s="102"/>
      <c r="O58" s="102"/>
    </row>
    <row r="59" spans="2:17" x14ac:dyDescent="0.2">
      <c r="C59" s="103" t="s">
        <v>757</v>
      </c>
      <c r="F59" s="102"/>
    </row>
    <row r="60" spans="2:17" x14ac:dyDescent="0.2">
      <c r="C60" s="100" t="s">
        <v>736</v>
      </c>
    </row>
    <row r="61" spans="2:17" x14ac:dyDescent="0.2">
      <c r="C61" s="100" t="s">
        <v>737</v>
      </c>
    </row>
    <row r="62" spans="2:17" x14ac:dyDescent="0.2">
      <c r="C62" s="100" t="s">
        <v>738</v>
      </c>
    </row>
    <row r="64" spans="2:17" x14ac:dyDescent="0.2">
      <c r="D64" s="47">
        <v>122723.43</v>
      </c>
      <c r="F64" s="213">
        <f>F53/($D$52-$D$64)</f>
        <v>2.2303147905214968E-2</v>
      </c>
      <c r="G64" s="213">
        <f t="shared" ref="G64:O64" si="9">G53/($D$52-$D$64)</f>
        <v>4.4189153355871549E-2</v>
      </c>
      <c r="H64" s="213">
        <f t="shared" si="9"/>
        <v>8.8185016163659286E-2</v>
      </c>
      <c r="I64" s="213">
        <f t="shared" si="9"/>
        <v>0.17330345258681978</v>
      </c>
      <c r="J64" s="213">
        <f t="shared" si="9"/>
        <v>0.17606994482226662</v>
      </c>
      <c r="K64" s="213">
        <f t="shared" si="9"/>
        <v>0.16834661525381089</v>
      </c>
      <c r="L64" s="213">
        <f t="shared" si="9"/>
        <v>0.15351392197120123</v>
      </c>
      <c r="M64" s="213">
        <f t="shared" si="9"/>
        <v>9.6075972787318692E-2</v>
      </c>
      <c r="N64" s="213">
        <f t="shared" si="9"/>
        <v>8.5644697439534304E-2</v>
      </c>
      <c r="O64" s="213">
        <f t="shared" si="9"/>
        <v>5.2540159792335644E-2</v>
      </c>
    </row>
    <row r="65" spans="6:15" ht="15" x14ac:dyDescent="0.25">
      <c r="F65" s="214">
        <v>3.3174245469340793E-2</v>
      </c>
      <c r="G65" s="214">
        <v>4.1058387471031493E-2</v>
      </c>
      <c r="H65" s="214">
        <v>8.1937178873457639E-2</v>
      </c>
      <c r="I65" s="214">
        <v>0.16138921890199892</v>
      </c>
      <c r="J65" s="214">
        <v>0.16414603449698822</v>
      </c>
      <c r="K65" s="214">
        <v>0.15703246907699792</v>
      </c>
      <c r="L65" s="214">
        <v>0.14309773879133644</v>
      </c>
      <c r="M65" s="214">
        <v>8.940269054881865E-2</v>
      </c>
      <c r="N65" s="214">
        <v>7.9777274131461504E-2</v>
      </c>
      <c r="O65" s="214">
        <v>4.8984760542376236E-2</v>
      </c>
    </row>
  </sheetData>
  <mergeCells count="47">
    <mergeCell ref="P48:P49"/>
    <mergeCell ref="Q48:Q49"/>
    <mergeCell ref="P50:P51"/>
    <mergeCell ref="Q50:Q51"/>
    <mergeCell ref="B52:C52"/>
    <mergeCell ref="P42:P43"/>
    <mergeCell ref="Q42:Q43"/>
    <mergeCell ref="P44:P45"/>
    <mergeCell ref="Q44:Q45"/>
    <mergeCell ref="P46:P47"/>
    <mergeCell ref="Q46:Q47"/>
    <mergeCell ref="P36:P37"/>
    <mergeCell ref="Q36:Q37"/>
    <mergeCell ref="P38:P39"/>
    <mergeCell ref="Q38:Q39"/>
    <mergeCell ref="P40:P41"/>
    <mergeCell ref="Q40:Q41"/>
    <mergeCell ref="P30:P31"/>
    <mergeCell ref="Q30:Q31"/>
    <mergeCell ref="P32:P33"/>
    <mergeCell ref="Q32:Q33"/>
    <mergeCell ref="P34:P35"/>
    <mergeCell ref="Q34:Q35"/>
    <mergeCell ref="P24:P25"/>
    <mergeCell ref="Q24:Q25"/>
    <mergeCell ref="P26:P27"/>
    <mergeCell ref="Q26:Q27"/>
    <mergeCell ref="P28:P29"/>
    <mergeCell ref="Q28:Q29"/>
    <mergeCell ref="P18:P19"/>
    <mergeCell ref="Q18:Q19"/>
    <mergeCell ref="P20:P21"/>
    <mergeCell ref="Q20:Q21"/>
    <mergeCell ref="P22:P23"/>
    <mergeCell ref="Q22:Q23"/>
    <mergeCell ref="P12:P13"/>
    <mergeCell ref="Q12:Q13"/>
    <mergeCell ref="P14:P15"/>
    <mergeCell ref="Q14:Q15"/>
    <mergeCell ref="P16:P17"/>
    <mergeCell ref="Q16:Q17"/>
    <mergeCell ref="B1:Q2"/>
    <mergeCell ref="B4:Q4"/>
    <mergeCell ref="B5:Q5"/>
    <mergeCell ref="B6:Q6"/>
    <mergeCell ref="B8:O8"/>
    <mergeCell ref="P8:Q8"/>
  </mergeCells>
  <printOptions horizontalCentered="1"/>
  <pageMargins left="0.51180555555555596" right="0.51180555555555596" top="0.78749999999999998" bottom="0.78749999999999998" header="0.511811023622047" footer="0.511811023622047"/>
  <pageSetup paperSize="9" scale="50" orientation="landscape"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I913"/>
  <sheetViews>
    <sheetView view="pageBreakPreview" topLeftCell="A2" zoomScaleNormal="100" workbookViewId="0">
      <selection activeCell="A14" sqref="A14:XFD906"/>
    </sheetView>
  </sheetViews>
  <sheetFormatPr defaultColWidth="8.7109375" defaultRowHeight="15" x14ac:dyDescent="0.25"/>
  <cols>
    <col min="1" max="1" width="7.42578125" customWidth="1"/>
    <col min="2" max="2" width="12.42578125" customWidth="1"/>
    <col min="3" max="3" width="9" customWidth="1"/>
    <col min="5" max="5" width="75.140625" customWidth="1"/>
    <col min="7" max="7" width="12.28515625" customWidth="1"/>
  </cols>
  <sheetData>
    <row r="2" spans="2:7" ht="15.75" customHeight="1" x14ac:dyDescent="0.25">
      <c r="B2" s="260" t="s">
        <v>758</v>
      </c>
      <c r="C2" s="260"/>
      <c r="D2" s="260"/>
      <c r="E2" s="260"/>
      <c r="F2" s="260"/>
      <c r="G2" s="260"/>
    </row>
    <row r="3" spans="2:7" x14ac:dyDescent="0.25">
      <c r="B3" s="260"/>
      <c r="C3" s="260"/>
      <c r="D3" s="260"/>
      <c r="E3" s="260"/>
      <c r="F3" s="260"/>
      <c r="G3" s="260"/>
    </row>
    <row r="4" spans="2:7" x14ac:dyDescent="0.25">
      <c r="B4" s="260"/>
      <c r="C4" s="260"/>
      <c r="D4" s="260"/>
      <c r="E4" s="260"/>
      <c r="F4" s="260"/>
      <c r="G4" s="260"/>
    </row>
    <row r="5" spans="2:7" x14ac:dyDescent="0.25">
      <c r="B5" s="260"/>
      <c r="C5" s="260"/>
      <c r="D5" s="260"/>
      <c r="E5" s="260"/>
      <c r="F5" s="260"/>
      <c r="G5" s="260"/>
    </row>
    <row r="6" spans="2:7" x14ac:dyDescent="0.25">
      <c r="B6" s="260"/>
      <c r="C6" s="260"/>
      <c r="D6" s="260"/>
      <c r="E6" s="260"/>
      <c r="F6" s="260"/>
      <c r="G6" s="260"/>
    </row>
    <row r="7" spans="2:7" x14ac:dyDescent="0.25">
      <c r="B7" s="260"/>
      <c r="C7" s="260"/>
      <c r="D7" s="260"/>
      <c r="E7" s="260"/>
      <c r="F7" s="260"/>
      <c r="G7" s="260"/>
    </row>
    <row r="8" spans="2:7" ht="20.25" customHeight="1" x14ac:dyDescent="0.25">
      <c r="B8" s="261" t="s">
        <v>759</v>
      </c>
      <c r="C8" s="261"/>
      <c r="D8" s="261"/>
      <c r="E8" s="261"/>
      <c r="F8" s="261"/>
      <c r="G8" s="261"/>
    </row>
    <row r="9" spans="2:7" x14ac:dyDescent="0.25">
      <c r="B9" s="262" t="s">
        <v>760</v>
      </c>
      <c r="C9" s="262"/>
      <c r="D9" s="262"/>
      <c r="E9" s="262"/>
      <c r="F9" s="262"/>
      <c r="G9" s="262"/>
    </row>
    <row r="10" spans="2:7" x14ac:dyDescent="0.25">
      <c r="B10" s="263" t="s">
        <v>761</v>
      </c>
      <c r="C10" s="263"/>
      <c r="D10" s="263"/>
      <c r="E10" s="263"/>
      <c r="F10" s="263"/>
      <c r="G10" s="263"/>
    </row>
    <row r="11" spans="2:7" x14ac:dyDescent="0.25">
      <c r="B11" s="264" t="s">
        <v>762</v>
      </c>
      <c r="C11" s="264"/>
      <c r="D11" s="265" t="s">
        <v>18969</v>
      </c>
      <c r="E11" s="265"/>
      <c r="F11" s="265"/>
      <c r="G11" s="265"/>
    </row>
    <row r="12" spans="2:7" ht="30" customHeight="1" x14ac:dyDescent="0.25">
      <c r="B12" s="264"/>
      <c r="C12" s="264"/>
      <c r="D12" s="266" t="s">
        <v>18970</v>
      </c>
      <c r="E12" s="266"/>
      <c r="F12" s="266"/>
      <c r="G12" s="266"/>
    </row>
    <row r="13" spans="2:7" x14ac:dyDescent="0.25">
      <c r="B13" s="104" t="s">
        <v>7</v>
      </c>
      <c r="C13" s="105" t="s">
        <v>763</v>
      </c>
      <c r="D13" s="105" t="s">
        <v>6</v>
      </c>
      <c r="E13" s="105" t="s">
        <v>9</v>
      </c>
      <c r="F13" s="105" t="s">
        <v>10</v>
      </c>
      <c r="G13" s="106" t="s">
        <v>11</v>
      </c>
    </row>
    <row r="14" spans="2:7" x14ac:dyDescent="0.25">
      <c r="B14" s="107"/>
    </row>
    <row r="15" spans="2:7" x14ac:dyDescent="0.25">
      <c r="B15" s="267">
        <v>1</v>
      </c>
      <c r="C15" s="267"/>
      <c r="D15" s="267"/>
      <c r="E15" s="108" t="str">
        <f>VLOOKUP($B15,'Orçamento Sintético'!$M$9:$N$350,2,0)</f>
        <v>SERVIÇOS PRELIMINARES</v>
      </c>
      <c r="F15" s="109"/>
      <c r="G15" s="110"/>
    </row>
    <row r="16" spans="2:7" x14ac:dyDescent="0.25">
      <c r="B16" s="267" t="s">
        <v>19</v>
      </c>
      <c r="C16" s="267"/>
      <c r="D16" s="267"/>
      <c r="E16" s="108" t="str">
        <f>VLOOKUP($B16,'Orçamento Sintético'!$M$9:$N$350,2,0)</f>
        <v>LOCAÇÃO</v>
      </c>
      <c r="F16" s="109"/>
      <c r="G16" s="110"/>
    </row>
    <row r="17" spans="2:8" ht="26.25" x14ac:dyDescent="0.25">
      <c r="B17" s="268">
        <v>99059</v>
      </c>
      <c r="C17" s="269"/>
      <c r="D17" s="111" t="str">
        <f>VLOOKUP($B17,'Orçamento Sintético'!$K$9:$O$350,3,0)</f>
        <v xml:space="preserve"> 1.1.1 </v>
      </c>
      <c r="E17" s="112" t="str">
        <f>VLOOKUP($B17,'Orçamento Sintético'!$K$9:$O$350,4,0)</f>
        <v>LOCACAO CONVENCIONAL DE OBRA, UTILIZANDO GABARITO DE TÁBUAS CORRIDAS PONTALETADAS A CADA 2,00M -  2 UTILIZAÇÕES. AF_10/2018</v>
      </c>
      <c r="F17" s="111" t="str">
        <f>VLOOKUP($B17,'Orçamento Sintético'!$K$9:$O$350,5,0)</f>
        <v>M</v>
      </c>
      <c r="G17" s="270">
        <f>SUM(F18)</f>
        <v>367.02</v>
      </c>
      <c r="H17">
        <f>VLOOKUP($D17,'Orçamento Sintético'!$A$8:$G$350,6,0)</f>
        <v>277.02</v>
      </c>
    </row>
    <row r="18" spans="2:8" x14ac:dyDescent="0.25">
      <c r="B18" s="268"/>
      <c r="C18" s="269"/>
      <c r="D18" s="271" t="s">
        <v>764</v>
      </c>
      <c r="E18" s="271"/>
      <c r="F18" s="113">
        <v>367.02</v>
      </c>
      <c r="G18" s="270"/>
    </row>
    <row r="19" spans="2:8" x14ac:dyDescent="0.25">
      <c r="B19" s="267" t="s">
        <v>26</v>
      </c>
      <c r="C19" s="267"/>
      <c r="D19" s="267"/>
      <c r="E19" s="108" t="str">
        <f>VLOOKUP($B19,'Orçamento Sintético'!$M$9:$N$350,2,0)</f>
        <v>ADMINISTRAÇÃO LOCAL</v>
      </c>
      <c r="F19" s="109"/>
      <c r="G19" s="110"/>
    </row>
    <row r="20" spans="2:8" x14ac:dyDescent="0.25">
      <c r="B20" s="268">
        <v>93565</v>
      </c>
      <c r="C20" s="269"/>
      <c r="D20" s="111" t="str">
        <f>VLOOKUP($B20,'Orçamento Sintético'!$K$9:$O$350,3,0)</f>
        <v xml:space="preserve"> 1.2.1 </v>
      </c>
      <c r="E20" s="112" t="str">
        <f>VLOOKUP($B20,'Orçamento Sintético'!$K$9:$O$350,4,0)</f>
        <v>ENGENHEIRO CIVIL DE OBRA JUNIOR COM ENCARGOS COMPLEMENTARES</v>
      </c>
      <c r="F20" s="111" t="str">
        <f>VLOOKUP($B20,'Orçamento Sintético'!$K$9:$O$350,5,0)</f>
        <v>MES</v>
      </c>
      <c r="G20" s="270">
        <f>SUM(F23)</f>
        <v>2.02</v>
      </c>
      <c r="H20">
        <f>VLOOKUP($D20,'Orçamento Sintético'!$A$8:$G$350,6,0)</f>
        <v>2.0225717632840867</v>
      </c>
    </row>
    <row r="21" spans="2:8" x14ac:dyDescent="0.25">
      <c r="B21" s="268"/>
      <c r="C21" s="269"/>
      <c r="D21" s="273" t="s">
        <v>18971</v>
      </c>
      <c r="E21" s="274"/>
      <c r="F21" s="163">
        <v>2.4</v>
      </c>
      <c r="G21" s="270"/>
    </row>
    <row r="22" spans="2:8" x14ac:dyDescent="0.25">
      <c r="B22" s="268"/>
      <c r="C22" s="269"/>
      <c r="D22" s="273" t="s">
        <v>18973</v>
      </c>
      <c r="E22" s="274"/>
      <c r="F22" s="164">
        <v>0.38</v>
      </c>
      <c r="G22" s="270"/>
    </row>
    <row r="23" spans="2:8" x14ac:dyDescent="0.25">
      <c r="B23" s="268"/>
      <c r="C23" s="269"/>
      <c r="D23" s="272" t="s">
        <v>18972</v>
      </c>
      <c r="E23" s="272"/>
      <c r="F23" s="163">
        <f>F21-F22</f>
        <v>2.02</v>
      </c>
      <c r="G23" s="270"/>
    </row>
    <row r="24" spans="2:8" x14ac:dyDescent="0.25">
      <c r="B24" s="268">
        <v>94295</v>
      </c>
      <c r="C24" s="269"/>
      <c r="D24" s="111" t="str">
        <f>VLOOKUP($B24,'Orçamento Sintético'!$K$9:$O$350,3,0)</f>
        <v xml:space="preserve"> 1.2.2 </v>
      </c>
      <c r="E24" s="112" t="str">
        <f>VLOOKUP($B24,'Orçamento Sintético'!$K$9:$O$350,4,0)</f>
        <v>MESTRE DE OBRAS COM ENCARGOS COMPLEMENTARES</v>
      </c>
      <c r="F24" s="111" t="str">
        <f>VLOOKUP($B24,'Orçamento Sintético'!$K$9:$O$350,5,0)</f>
        <v>MES</v>
      </c>
      <c r="G24" s="270">
        <f>SUM(F27)</f>
        <v>2.02</v>
      </c>
      <c r="H24">
        <f>VLOOKUP($D24,'Orçamento Sintético'!$A$8:$G$350,6,0)</f>
        <v>2.0225717632840867</v>
      </c>
    </row>
    <row r="25" spans="2:8" x14ac:dyDescent="0.25">
      <c r="B25" s="268"/>
      <c r="C25" s="269"/>
      <c r="D25" s="273" t="s">
        <v>18971</v>
      </c>
      <c r="E25" s="274"/>
      <c r="F25" s="163">
        <v>2.4</v>
      </c>
      <c r="G25" s="270"/>
    </row>
    <row r="26" spans="2:8" x14ac:dyDescent="0.25">
      <c r="B26" s="268"/>
      <c r="C26" s="269"/>
      <c r="D26" s="273" t="s">
        <v>18973</v>
      </c>
      <c r="E26" s="274"/>
      <c r="F26" s="164">
        <v>0.38</v>
      </c>
      <c r="G26" s="270"/>
    </row>
    <row r="27" spans="2:8" x14ac:dyDescent="0.25">
      <c r="B27" s="268"/>
      <c r="C27" s="269"/>
      <c r="D27" s="272" t="s">
        <v>18972</v>
      </c>
      <c r="E27" s="272"/>
      <c r="F27" s="163">
        <f>F25-F26</f>
        <v>2.02</v>
      </c>
      <c r="G27" s="270"/>
    </row>
    <row r="28" spans="2:8" x14ac:dyDescent="0.25">
      <c r="B28" s="268">
        <v>100534</v>
      </c>
      <c r="C28" s="269"/>
      <c r="D28" s="111" t="str">
        <f>VLOOKUP($B28,'Orçamento Sintético'!$K$9:$O$350,3,0)</f>
        <v xml:space="preserve"> 1.2.3 </v>
      </c>
      <c r="E28" s="112" t="str">
        <f>VLOOKUP($B28,'Orçamento Sintético'!$K$9:$O$350,4,0)</f>
        <v>TECNICO DE EDIFICACOES COM ENCARGOS COMPLEMENTARES</v>
      </c>
      <c r="F28" s="111" t="str">
        <f>VLOOKUP($B28,'Orçamento Sintético'!$K$9:$O$350,5,0)</f>
        <v>MES</v>
      </c>
      <c r="G28" s="270">
        <f>SUM(F31)</f>
        <v>2.5300000000000002</v>
      </c>
      <c r="H28">
        <f>VLOOKUP($D28,'Orçamento Sintético'!$A$8:$G$350,6,0)</f>
        <v>2.5282147041051068</v>
      </c>
    </row>
    <row r="29" spans="2:8" x14ac:dyDescent="0.25">
      <c r="B29" s="268"/>
      <c r="C29" s="269"/>
      <c r="D29" s="273" t="s">
        <v>18974</v>
      </c>
      <c r="E29" s="274"/>
      <c r="F29" s="163">
        <v>3</v>
      </c>
      <c r="G29" s="270"/>
    </row>
    <row r="30" spans="2:8" x14ac:dyDescent="0.25">
      <c r="B30" s="268"/>
      <c r="C30" s="269"/>
      <c r="D30" s="273" t="s">
        <v>18975</v>
      </c>
      <c r="E30" s="274"/>
      <c r="F30" s="164">
        <v>0.47</v>
      </c>
      <c r="G30" s="270"/>
    </row>
    <row r="31" spans="2:8" x14ac:dyDescent="0.25">
      <c r="B31" s="268"/>
      <c r="C31" s="269"/>
      <c r="D31" s="272" t="s">
        <v>18976</v>
      </c>
      <c r="E31" s="272"/>
      <c r="F31" s="163">
        <f>F29-F30</f>
        <v>2.5300000000000002</v>
      </c>
      <c r="G31" s="270"/>
    </row>
    <row r="32" spans="2:8" x14ac:dyDescent="0.25">
      <c r="B32" s="268">
        <v>100534</v>
      </c>
      <c r="C32" s="269"/>
      <c r="D32" s="111" t="str">
        <f>VLOOKUP($B32,'Orçamento Sintético'!$K$9:$O$350,3,0)</f>
        <v xml:space="preserve"> 1.2.3 </v>
      </c>
      <c r="E32" s="112" t="str">
        <f>VLOOKUP($B32,'Orçamento Sintético'!$K$9:$O$350,4,0)</f>
        <v>TECNICO DE EDIFICACOES COM ENCARGOS COMPLEMENTARES</v>
      </c>
      <c r="F32" s="111" t="str">
        <f>VLOOKUP($B32,'Orçamento Sintético'!$K$9:$O$350,5,0)</f>
        <v>MES</v>
      </c>
      <c r="G32" s="270">
        <f>SUM(F33)</f>
        <v>3</v>
      </c>
      <c r="H32">
        <f>VLOOKUP($D32,'Orçamento Sintético'!$A$8:$G$350,6,0)</f>
        <v>2.5282147041051068</v>
      </c>
    </row>
    <row r="33" spans="2:8" x14ac:dyDescent="0.25">
      <c r="B33" s="268"/>
      <c r="C33" s="269"/>
      <c r="D33" s="271" t="s">
        <v>765</v>
      </c>
      <c r="E33" s="271"/>
      <c r="F33" s="113">
        <v>3</v>
      </c>
      <c r="G33" s="270"/>
    </row>
    <row r="34" spans="2:8" x14ac:dyDescent="0.25">
      <c r="B34" s="107"/>
    </row>
    <row r="35" spans="2:8" x14ac:dyDescent="0.25">
      <c r="B35" s="267">
        <v>2</v>
      </c>
      <c r="C35" s="267"/>
      <c r="D35" s="267"/>
      <c r="E35" s="108" t="str">
        <f>VLOOKUP($B35,'Orçamento Sintético'!$M$9:$N$350,2,0)</f>
        <v>INSTALAÇÃO DO CANTEIRO DE OBRAS</v>
      </c>
      <c r="F35" s="109"/>
      <c r="G35" s="110"/>
    </row>
    <row r="36" spans="2:8" x14ac:dyDescent="0.25">
      <c r="B36" s="267" t="s">
        <v>37</v>
      </c>
      <c r="C36" s="267"/>
      <c r="D36" s="267"/>
      <c r="E36" s="108" t="str">
        <f>VLOOKUP($B36,'Orçamento Sintético'!$M$9:$N$350,2,0)</f>
        <v>TAPUMES, BARRACÕES E COBERTURAS</v>
      </c>
      <c r="F36" s="109"/>
      <c r="G36" s="110"/>
    </row>
    <row r="37" spans="2:8" ht="26.25" x14ac:dyDescent="0.25">
      <c r="B37" s="268">
        <v>103689</v>
      </c>
      <c r="C37" s="269"/>
      <c r="D37" s="111" t="str">
        <f>VLOOKUP($B37,'Orçamento Sintético'!$K$9:$O$350,3,0)</f>
        <v xml:space="preserve"> 2.1.1 </v>
      </c>
      <c r="E37" s="112" t="str">
        <f>VLOOKUP($B37,'Orçamento Sintético'!$K$9:$O$350,4,0)</f>
        <v>FORNECIMENTO E INSTALAÇÃO DE PLACA DE OBRA COM CHAPA GALVANIZADA E ESTRUTURA DE MADEIRA. AF_03/2022_PS</v>
      </c>
      <c r="F37" s="111" t="str">
        <f>VLOOKUP($B37,'Orçamento Sintético'!$K$9:$O$350,5,0)</f>
        <v>m²</v>
      </c>
      <c r="G37" s="270">
        <f>SUM(F38)</f>
        <v>8</v>
      </c>
      <c r="H37">
        <f>VLOOKUP($D37,'Orçamento Sintético'!$A$8:$G$350,6,0)</f>
        <v>8</v>
      </c>
    </row>
    <row r="38" spans="2:8" x14ac:dyDescent="0.25">
      <c r="B38" s="268"/>
      <c r="C38" s="269"/>
      <c r="D38" s="271" t="s">
        <v>766</v>
      </c>
      <c r="E38" s="271"/>
      <c r="F38" s="113">
        <v>8</v>
      </c>
      <c r="G38" s="270"/>
    </row>
    <row r="39" spans="2:8" ht="51.75" x14ac:dyDescent="0.25">
      <c r="B39" s="268">
        <v>10527</v>
      </c>
      <c r="C39" s="269"/>
      <c r="D39" s="111" t="str">
        <f>VLOOKUP($B39,'Orçamento Sintético'!$K$9:$O$350,3,0)</f>
        <v xml:space="preserve"> 2.1.2 </v>
      </c>
      <c r="E39" s="112" t="str">
        <f>VLOOKUP($B39,'Orçamento Sintético'!$K$9:$O$350,4,0)</f>
        <v>LOCACAO DE ANDAIME METALICO TUBULAR DE ENCAIXE, TIPO DE TORRE, CADA PAINEL COM LARGURA DE 1 ATE 1,5 M E ALTURA DE *1,00* M, INCLUINDO DIAGONAL, BARRAS DE LIGACAO, SAPATAS OU RODIZIOS E DEMAIS ITENS NECESSARIOS A MONTAGEM (NAO INCLUI INSTALACAO)</v>
      </c>
      <c r="F39" s="111" t="str">
        <f>VLOOKUP($B39,'Orçamento Sintético'!$K$9:$O$350,5,0)</f>
        <v>M X MÊS</v>
      </c>
      <c r="G39" s="270">
        <f>SUM(F40)</f>
        <v>412.03</v>
      </c>
      <c r="H39">
        <f>VLOOKUP($D39,'Orçamento Sintético'!$A$8:$G$350,6,0)</f>
        <v>412.03</v>
      </c>
    </row>
    <row r="40" spans="2:8" x14ac:dyDescent="0.25">
      <c r="B40" s="268"/>
      <c r="C40" s="269"/>
      <c r="D40" s="271" t="s">
        <v>767</v>
      </c>
      <c r="E40" s="271"/>
      <c r="F40" s="113">
        <v>412.03</v>
      </c>
      <c r="G40" s="270"/>
    </row>
    <row r="41" spans="2:8" ht="26.25" x14ac:dyDescent="0.25">
      <c r="B41" s="268">
        <v>97064</v>
      </c>
      <c r="C41" s="269"/>
      <c r="D41" s="111" t="str">
        <f>VLOOKUP($B41,'Orçamento Sintético'!$K$9:$O$350,3,0)</f>
        <v xml:space="preserve"> 2.1.3</v>
      </c>
      <c r="E41" s="112" t="str">
        <f>VLOOKUP($B41,'Orçamento Sintético'!$K$9:$O$350,4,0)</f>
        <v>MONTAGEM E DESMONTAGEM DE ANDAIME TUBULAR TIPO TORRE (EXCLUSIVE ANDAIME E LIMPEZA). AF_11/2017</v>
      </c>
      <c r="F41" s="111" t="str">
        <f>VLOOKUP($B41,'Orçamento Sintético'!$K$9:$O$350,5,0)</f>
        <v>M</v>
      </c>
      <c r="G41" s="270">
        <f>SUM(F42)</f>
        <v>412.03</v>
      </c>
      <c r="H41">
        <f>VLOOKUP($D41,'Orçamento Sintético'!$A$8:$G$350,6,0)</f>
        <v>412.03</v>
      </c>
    </row>
    <row r="42" spans="2:8" x14ac:dyDescent="0.25">
      <c r="B42" s="268"/>
      <c r="C42" s="269"/>
      <c r="D42" s="271" t="s">
        <v>767</v>
      </c>
      <c r="E42" s="271"/>
      <c r="F42" s="113">
        <v>412.03</v>
      </c>
      <c r="G42" s="270"/>
    </row>
    <row r="43" spans="2:8" ht="39" x14ac:dyDescent="0.25">
      <c r="B43" s="268">
        <v>20801</v>
      </c>
      <c r="C43" s="269"/>
      <c r="D43" s="111" t="str">
        <f>VLOOKUP($B43,'Orçamento Sintético'!$K$9:$O$350,3,0)</f>
        <v xml:space="preserve"> 2.1.4</v>
      </c>
      <c r="E43" s="112" t="str">
        <f>VLOOKUP($B43,'Orçamento Sintético'!$K$9:$O$350,4,0)</f>
        <v>Barracão para escritório com sanitário área 14.50m2, de chapa de compens. 12mm e pontalete 8x8cm, piso cimentado e cobertura de telha de fibroc. 6mm, incl. ponto de luz e cx. de inspeção, conf. projeto (2 utilizações)</v>
      </c>
      <c r="F43" s="111" t="str">
        <f>VLOOKUP($B43,'Orçamento Sintético'!$K$9:$O$350,5,0)</f>
        <v>m2</v>
      </c>
      <c r="G43" s="270">
        <f>SUM(F46)</f>
        <v>0</v>
      </c>
      <c r="H43">
        <f>VLOOKUP($D43,'Orçamento Sintético'!$A$8:$G$350,6,0)</f>
        <v>0</v>
      </c>
    </row>
    <row r="44" spans="2:8" x14ac:dyDescent="0.25">
      <c r="B44" s="268"/>
      <c r="C44" s="269"/>
      <c r="D44" s="273" t="s">
        <v>18977</v>
      </c>
      <c r="E44" s="274"/>
      <c r="F44" s="163">
        <v>14.5</v>
      </c>
      <c r="G44" s="270"/>
    </row>
    <row r="45" spans="2:8" x14ac:dyDescent="0.25">
      <c r="B45" s="268"/>
      <c r="C45" s="269"/>
      <c r="D45" s="273" t="s">
        <v>18978</v>
      </c>
      <c r="E45" s="274"/>
      <c r="F45" s="163">
        <v>14.5</v>
      </c>
      <c r="G45" s="270"/>
    </row>
    <row r="46" spans="2:8" x14ac:dyDescent="0.25">
      <c r="B46" s="268"/>
      <c r="C46" s="269"/>
      <c r="D46" s="272" t="s">
        <v>18979</v>
      </c>
      <c r="E46" s="272"/>
      <c r="F46" s="113">
        <f>F44-F45</f>
        <v>0</v>
      </c>
      <c r="G46" s="270"/>
    </row>
    <row r="47" spans="2:8" ht="39" x14ac:dyDescent="0.25">
      <c r="B47" s="268">
        <v>20802</v>
      </c>
      <c r="C47" s="269"/>
      <c r="D47" s="111" t="str">
        <f>VLOOKUP($B47,'Orçamento Sintético'!$K$9:$O$350,3,0)</f>
        <v xml:space="preserve"> 2.1.5</v>
      </c>
      <c r="E47" s="112" t="str">
        <f>VLOOKUP($B47,'Orçamento Sintético'!$K$9:$O$350,4,0)</f>
        <v>Barracão para almoxarifado área de 10.90m2, de chapa de compensado 12mm e pontaletes 8x8cm, piso cimentado e cobertura de telha de fibrocimento de 6mm, inclusive ponto de luz, conf. projeto (2 utilizações)</v>
      </c>
      <c r="F47" s="111" t="str">
        <f>VLOOKUP($B47,'Orçamento Sintético'!$K$9:$O$350,5,0)</f>
        <v>m2</v>
      </c>
      <c r="G47" s="270">
        <f>SUM(F50)</f>
        <v>0</v>
      </c>
      <c r="H47">
        <f>VLOOKUP($D47,'Orçamento Sintético'!$A$8:$G$350,6,0)</f>
        <v>0</v>
      </c>
    </row>
    <row r="48" spans="2:8" x14ac:dyDescent="0.25">
      <c r="B48" s="268"/>
      <c r="C48" s="269"/>
      <c r="D48" s="273" t="s">
        <v>18980</v>
      </c>
      <c r="E48" s="274"/>
      <c r="F48" s="163">
        <v>10.9</v>
      </c>
      <c r="G48" s="270"/>
    </row>
    <row r="49" spans="2:8" x14ac:dyDescent="0.25">
      <c r="B49" s="268"/>
      <c r="C49" s="269"/>
      <c r="D49" s="273" t="s">
        <v>18981</v>
      </c>
      <c r="E49" s="274"/>
      <c r="F49" s="163">
        <v>10.9</v>
      </c>
      <c r="G49" s="270"/>
    </row>
    <row r="50" spans="2:8" x14ac:dyDescent="0.25">
      <c r="B50" s="268"/>
      <c r="C50" s="269"/>
      <c r="D50" s="272" t="s">
        <v>18979</v>
      </c>
      <c r="E50" s="272"/>
      <c r="F50" s="113">
        <f>F48-F49</f>
        <v>0</v>
      </c>
      <c r="G50" s="270"/>
    </row>
    <row r="51" spans="2:8" ht="39" x14ac:dyDescent="0.25">
      <c r="B51" s="268">
        <v>20803</v>
      </c>
      <c r="C51" s="269"/>
      <c r="D51" s="111" t="str">
        <f>VLOOKUP($B51,'Orçamento Sintético'!$K$9:$O$350,3,0)</f>
        <v xml:space="preserve"> 2.1.6</v>
      </c>
      <c r="E51" s="112" t="str">
        <f>VLOOKUP($B51,'Orçamento Sintético'!$K$9:$O$350,4,0)</f>
        <v>Barracão para depósito de cimento área de 10.90m2, de chapa de compensado 12mm e pontaletes 8x8cm, piso cimentado e cobertura de telhas de fibrocimento de 6mm, inclusive ponto de luz, conf. projeto (2 utilizações)</v>
      </c>
      <c r="F51" s="111" t="str">
        <f>VLOOKUP($B51,'Orçamento Sintético'!$K$9:$O$350,5,0)</f>
        <v>m2</v>
      </c>
      <c r="G51" s="270">
        <f>SUM(F54)</f>
        <v>0</v>
      </c>
      <c r="H51">
        <f>VLOOKUP($D51,'Orçamento Sintético'!$A$8:$G$350,6,0)</f>
        <v>0</v>
      </c>
    </row>
    <row r="52" spans="2:8" x14ac:dyDescent="0.25">
      <c r="B52" s="268"/>
      <c r="C52" s="269"/>
      <c r="D52" s="273" t="s">
        <v>18980</v>
      </c>
      <c r="E52" s="274"/>
      <c r="F52" s="163">
        <v>10.9</v>
      </c>
      <c r="G52" s="270"/>
    </row>
    <row r="53" spans="2:8" x14ac:dyDescent="0.25">
      <c r="B53" s="268"/>
      <c r="C53" s="269"/>
      <c r="D53" s="273" t="s">
        <v>18981</v>
      </c>
      <c r="E53" s="274"/>
      <c r="F53" s="163">
        <v>10.9</v>
      </c>
      <c r="G53" s="270"/>
    </row>
    <row r="54" spans="2:8" x14ac:dyDescent="0.25">
      <c r="B54" s="268"/>
      <c r="C54" s="269"/>
      <c r="D54" s="272" t="s">
        <v>18979</v>
      </c>
      <c r="E54" s="272"/>
      <c r="F54" s="113">
        <f>F52-F53</f>
        <v>0</v>
      </c>
      <c r="G54" s="270"/>
    </row>
    <row r="55" spans="2:8" ht="39" x14ac:dyDescent="0.25">
      <c r="B55" s="268">
        <v>20804</v>
      </c>
      <c r="C55" s="269"/>
      <c r="D55" s="111" t="str">
        <f>VLOOKUP($B55,'Orçamento Sintético'!$K$9:$O$350,3,0)</f>
        <v xml:space="preserve"> 2.1.7</v>
      </c>
      <c r="E55" s="112" t="str">
        <f>VLOOKUP($B55,'Orçamento Sintético'!$K$9:$O$350,4,0)</f>
        <v>Refeitório com paredes de chapa de compens. 12mm e pontaletes 8x8cm, piso ciment. e cobert. de telhas fibroc. 6mm, incl. ponto de luz e cx. de inspeção (cons. 1.21m2/func./turno), conf. projeto (2 utilização)</v>
      </c>
      <c r="F55" s="111" t="str">
        <f>VLOOKUP($B55,'Orçamento Sintético'!$K$9:$O$350,5,0)</f>
        <v>m2</v>
      </c>
      <c r="G55" s="270">
        <f>SUM(F58)</f>
        <v>0</v>
      </c>
      <c r="H55">
        <f>VLOOKUP($D55,'Orçamento Sintético'!$A$8:$G$350,6,0)</f>
        <v>0</v>
      </c>
    </row>
    <row r="56" spans="2:8" x14ac:dyDescent="0.25">
      <c r="B56" s="268"/>
      <c r="C56" s="269"/>
      <c r="D56" s="273" t="s">
        <v>18982</v>
      </c>
      <c r="E56" s="274"/>
      <c r="F56" s="163">
        <v>24.2</v>
      </c>
      <c r="G56" s="270"/>
    </row>
    <row r="57" spans="2:8" x14ac:dyDescent="0.25">
      <c r="B57" s="268"/>
      <c r="C57" s="269"/>
      <c r="D57" s="273" t="s">
        <v>18983</v>
      </c>
      <c r="E57" s="274"/>
      <c r="F57" s="163">
        <v>24.2</v>
      </c>
      <c r="G57" s="270"/>
    </row>
    <row r="58" spans="2:8" x14ac:dyDescent="0.25">
      <c r="B58" s="268"/>
      <c r="C58" s="269"/>
      <c r="D58" s="272" t="s">
        <v>18979</v>
      </c>
      <c r="E58" s="272"/>
      <c r="F58" s="113">
        <f>F56-F57</f>
        <v>0</v>
      </c>
      <c r="G58" s="270"/>
    </row>
    <row r="59" spans="2:8" ht="39" x14ac:dyDescent="0.25">
      <c r="B59" s="268">
        <v>20805</v>
      </c>
      <c r="C59" s="269"/>
      <c r="D59" s="111" t="str">
        <f>VLOOKUP($B59,'Orçamento Sintético'!$K$9:$O$350,3,0)</f>
        <v xml:space="preserve"> 2.1.8</v>
      </c>
      <c r="E59" s="112" t="str">
        <f>VLOOKUP($B59,'Orçamento Sintético'!$K$9:$O$350,4,0)</f>
        <v>Unidade de sanitário e vestiário para até 20 func. área 18.15m2, paredes de chapa compens. 12mm e pontalete 8x8cm, piso cimentado, cobert. telha fibroc. 6mm, incl. inst. de luz e cx. de inspeção, conf. projeto (2 utilizações)</v>
      </c>
      <c r="F59" s="111" t="str">
        <f>VLOOKUP($B59,'Orçamento Sintético'!$K$9:$O$350,5,0)</f>
        <v>und</v>
      </c>
      <c r="G59" s="270">
        <f>SUM(F62)</f>
        <v>0</v>
      </c>
      <c r="H59">
        <f>VLOOKUP($D59,'Orçamento Sintético'!$A$8:$G$350,6,0)</f>
        <v>0</v>
      </c>
    </row>
    <row r="60" spans="2:8" x14ac:dyDescent="0.25">
      <c r="B60" s="268"/>
      <c r="C60" s="269"/>
      <c r="D60" s="273" t="s">
        <v>18984</v>
      </c>
      <c r="E60" s="274"/>
      <c r="F60" s="163">
        <v>1</v>
      </c>
      <c r="G60" s="270"/>
    </row>
    <row r="61" spans="2:8" x14ac:dyDescent="0.25">
      <c r="B61" s="268"/>
      <c r="C61" s="269"/>
      <c r="D61" s="273" t="s">
        <v>18985</v>
      </c>
      <c r="E61" s="274"/>
      <c r="F61" s="163">
        <v>1</v>
      </c>
      <c r="G61" s="270"/>
    </row>
    <row r="62" spans="2:8" x14ac:dyDescent="0.25">
      <c r="B62" s="268"/>
      <c r="C62" s="269"/>
      <c r="D62" s="272" t="s">
        <v>18990</v>
      </c>
      <c r="E62" s="272"/>
      <c r="F62" s="113">
        <f>F60-F61</f>
        <v>0</v>
      </c>
      <c r="G62" s="270"/>
    </row>
    <row r="63" spans="2:8" ht="51.75" x14ac:dyDescent="0.25">
      <c r="B63" s="268">
        <v>20808</v>
      </c>
      <c r="C63" s="269"/>
      <c r="D63" s="111" t="str">
        <f>VLOOKUP($B63,'Orçamento Sintético'!$K$9:$O$350,3,0)</f>
        <v xml:space="preserve"> 2.1.9</v>
      </c>
      <c r="E63" s="112" t="str">
        <f>VLOOKUP($B63,'Orçamento Sintético'!$K$9:$O$350,4,0)</f>
        <v>Galpão para serraria e carpintaria área 12.00m2, em peças de madeira 8x8cm e contraventamento de 5x7cm, cobertura de telhas de fibroc. de 6mm, inclusive ponto e cabo de alimentação da máquina, conf. projeto (2 utilizações)</v>
      </c>
      <c r="F63" s="111" t="str">
        <f>VLOOKUP($B63,'Orçamento Sintético'!$K$9:$O$350,5,0)</f>
        <v>m2</v>
      </c>
      <c r="G63" s="270">
        <f>SUM(F66)</f>
        <v>0</v>
      </c>
      <c r="H63">
        <f>VLOOKUP($D63,'Orçamento Sintético'!$A$8:$G$350,6,0)</f>
        <v>0</v>
      </c>
    </row>
    <row r="64" spans="2:8" x14ac:dyDescent="0.25">
      <c r="B64" s="268"/>
      <c r="C64" s="269"/>
      <c r="D64" s="273" t="s">
        <v>18986</v>
      </c>
      <c r="E64" s="274"/>
      <c r="F64" s="163">
        <v>12</v>
      </c>
      <c r="G64" s="270"/>
    </row>
    <row r="65" spans="2:8" x14ac:dyDescent="0.25">
      <c r="B65" s="268"/>
      <c r="C65" s="269"/>
      <c r="D65" s="273" t="s">
        <v>18987</v>
      </c>
      <c r="E65" s="274"/>
      <c r="F65" s="163">
        <v>12</v>
      </c>
      <c r="G65" s="270"/>
    </row>
    <row r="66" spans="2:8" x14ac:dyDescent="0.25">
      <c r="B66" s="268"/>
      <c r="C66" s="269"/>
      <c r="D66" s="272" t="s">
        <v>18979</v>
      </c>
      <c r="E66" s="272"/>
      <c r="F66" s="113">
        <f>F64-F65</f>
        <v>0</v>
      </c>
      <c r="G66" s="270"/>
    </row>
    <row r="67" spans="2:8" ht="51.75" x14ac:dyDescent="0.25">
      <c r="B67" s="268">
        <v>20809</v>
      </c>
      <c r="C67" s="269"/>
      <c r="D67" s="111" t="str">
        <f>VLOOKUP($B67,'Orçamento Sintético'!$K$9:$O$350,3,0)</f>
        <v xml:space="preserve"> 2.1.10</v>
      </c>
      <c r="E67" s="112" t="str">
        <f>VLOOKUP($B67,'Orçamento Sintético'!$K$9:$O$350,4,0)</f>
        <v>Galpão para corte e armação com área de 6.00m2, de peças de madeira 8x8cm e contraventamento de 5x7cm, cobertura de telhas de fibroc. de 6mm, inclusive ponto e cabo de alimentação da máquina, conf. projeto (2 utilizações)</v>
      </c>
      <c r="F67" s="111" t="str">
        <f>VLOOKUP($B67,'Orçamento Sintético'!$K$9:$O$350,5,0)</f>
        <v>m2</v>
      </c>
      <c r="G67" s="270">
        <f>SUM(F70)</f>
        <v>0</v>
      </c>
      <c r="H67">
        <f>VLOOKUP($D67,'Orçamento Sintético'!$A$8:$G$350,6,0)</f>
        <v>0</v>
      </c>
    </row>
    <row r="68" spans="2:8" x14ac:dyDescent="0.25">
      <c r="B68" s="268"/>
      <c r="C68" s="269"/>
      <c r="D68" s="273" t="s">
        <v>18988</v>
      </c>
      <c r="E68" s="274"/>
      <c r="F68" s="163">
        <v>6</v>
      </c>
      <c r="G68" s="270"/>
    </row>
    <row r="69" spans="2:8" x14ac:dyDescent="0.25">
      <c r="B69" s="268"/>
      <c r="C69" s="269"/>
      <c r="D69" s="273" t="s">
        <v>18989</v>
      </c>
      <c r="E69" s="274"/>
      <c r="F69" s="163">
        <v>6</v>
      </c>
      <c r="G69" s="270"/>
    </row>
    <row r="70" spans="2:8" x14ac:dyDescent="0.25">
      <c r="B70" s="268"/>
      <c r="C70" s="269"/>
      <c r="D70" s="272" t="s">
        <v>18979</v>
      </c>
      <c r="E70" s="272"/>
      <c r="F70" s="113">
        <f>F68-F69</f>
        <v>0</v>
      </c>
      <c r="G70" s="270"/>
    </row>
    <row r="71" spans="2:8" ht="26.25" x14ac:dyDescent="0.25">
      <c r="B71" s="268">
        <v>20811</v>
      </c>
      <c r="C71" s="269"/>
      <c r="D71" s="111" t="str">
        <f>VLOOKUP($B71,'Orçamento Sintético'!$K$9:$O$350,3,0)</f>
        <v xml:space="preserve"> 2.1.11</v>
      </c>
      <c r="E71" s="112" t="str">
        <f>VLOOKUP($B71,'Orçamento Sintético'!$K$9:$O$350,4,0)</f>
        <v>Reservatório de poliestileno de 1000 L, inclusive suporte em madeira de 7x12cm e 5x7cm, elevado de 4m, conforme projeto (2 utilizações)</v>
      </c>
      <c r="F71" s="111" t="str">
        <f>VLOOKUP($B71,'Orçamento Sintético'!$K$9:$O$350,5,0)</f>
        <v>und</v>
      </c>
      <c r="G71" s="270">
        <f>F72</f>
        <v>1</v>
      </c>
      <c r="H71">
        <f>VLOOKUP($D71,'Orçamento Sintético'!$A$8:$G$350,6,0)</f>
        <v>1</v>
      </c>
    </row>
    <row r="72" spans="2:8" x14ac:dyDescent="0.25">
      <c r="B72" s="268"/>
      <c r="C72" s="269"/>
      <c r="D72" s="273" t="s">
        <v>18991</v>
      </c>
      <c r="E72" s="274"/>
      <c r="F72" s="163">
        <v>1</v>
      </c>
      <c r="G72" s="270"/>
    </row>
    <row r="73" spans="2:8" x14ac:dyDescent="0.25">
      <c r="B73" s="268">
        <v>98459</v>
      </c>
      <c r="C73" s="269"/>
      <c r="D73" s="111" t="str">
        <f>VLOOKUP($B73,'Orçamento Sintético'!$K$9:$O$350,3,0)</f>
        <v xml:space="preserve"> 2.1.12</v>
      </c>
      <c r="E73" s="112" t="str">
        <f>VLOOKUP($B73,'Orçamento Sintético'!$K$9:$O$350,4,0)</f>
        <v>TAPUME COM TELHA METÁLICA. AF_05/2018</v>
      </c>
      <c r="F73" s="111" t="str">
        <f>VLOOKUP($B73,'Orçamento Sintético'!$K$9:$O$350,5,0)</f>
        <v>m²</v>
      </c>
      <c r="G73" s="270">
        <f>SUM(F76)</f>
        <v>0</v>
      </c>
      <c r="H73">
        <f>VLOOKUP($D73,'Orçamento Sintético'!$A$8:$G$350,6,0)</f>
        <v>0</v>
      </c>
    </row>
    <row r="74" spans="2:8" x14ac:dyDescent="0.25">
      <c r="B74" s="268"/>
      <c r="C74" s="269"/>
      <c r="D74" s="273" t="s">
        <v>18992</v>
      </c>
      <c r="E74" s="274"/>
      <c r="F74" s="163">
        <v>88</v>
      </c>
      <c r="G74" s="270"/>
    </row>
    <row r="75" spans="2:8" x14ac:dyDescent="0.25">
      <c r="B75" s="268"/>
      <c r="C75" s="269"/>
      <c r="D75" s="273" t="s">
        <v>18993</v>
      </c>
      <c r="E75" s="274"/>
      <c r="F75" s="163">
        <v>88</v>
      </c>
      <c r="G75" s="270"/>
    </row>
    <row r="76" spans="2:8" x14ac:dyDescent="0.25">
      <c r="B76" s="268"/>
      <c r="C76" s="269"/>
      <c r="D76" s="272" t="s">
        <v>18979</v>
      </c>
      <c r="E76" s="272"/>
      <c r="F76" s="113">
        <f>F74-F75</f>
        <v>0</v>
      </c>
      <c r="G76" s="270"/>
    </row>
    <row r="77" spans="2:8" x14ac:dyDescent="0.25">
      <c r="B77" s="107"/>
    </row>
    <row r="78" spans="2:8" x14ac:dyDescent="0.25">
      <c r="B78" s="267">
        <v>3</v>
      </c>
      <c r="C78" s="267"/>
      <c r="D78" s="267"/>
      <c r="E78" s="108" t="str">
        <f>VLOOKUP($B78,'Orçamento Sintético'!$M$9:$N$350,2,0)</f>
        <v>MOVIMENTO DE TERRA</v>
      </c>
      <c r="F78" s="109"/>
      <c r="G78" s="110"/>
    </row>
    <row r="79" spans="2:8" x14ac:dyDescent="0.25">
      <c r="B79" s="267" t="s">
        <v>59</v>
      </c>
      <c r="C79" s="267"/>
      <c r="D79" s="267"/>
      <c r="E79" s="108" t="str">
        <f>VLOOKUP($B79,'Orçamento Sintético'!$M$9:$N$350,2,0)</f>
        <v>ESCAVAÇÕES</v>
      </c>
      <c r="F79" s="109"/>
      <c r="G79" s="110"/>
    </row>
    <row r="80" spans="2:8" ht="26.25" x14ac:dyDescent="0.25">
      <c r="B80" s="268">
        <v>93358</v>
      </c>
      <c r="C80" s="269"/>
      <c r="D80" s="111" t="str">
        <f>VLOOKUP($B80,'Orçamento Sintético'!$K$9:$O$350,3,0)</f>
        <v xml:space="preserve"> 3.1.1 </v>
      </c>
      <c r="E80" s="112" t="str">
        <f>VLOOKUP($B80,'Orçamento Sintético'!$K$9:$O$350,4,0)</f>
        <v>ESCAVAÇÃO MANUAL DE VALA COM PROFUNDIDADE MENOR OU IGUAL A 1,30 M. AF_02/2021</v>
      </c>
      <c r="F80" s="111" t="str">
        <f>VLOOKUP($B80,'Orçamento Sintético'!$K$9:$O$350,5,0)</f>
        <v>m³</v>
      </c>
      <c r="G80" s="270">
        <f>F83</f>
        <v>0</v>
      </c>
      <c r="H80">
        <f>VLOOKUP($D80,'Orçamento Sintético'!$A$8:$G$350,6,0)</f>
        <v>0</v>
      </c>
    </row>
    <row r="81" spans="2:8" x14ac:dyDescent="0.25">
      <c r="B81" s="268"/>
      <c r="C81" s="269"/>
      <c r="D81" s="273" t="s">
        <v>18994</v>
      </c>
      <c r="E81" s="274"/>
      <c r="F81" s="114">
        <v>109.42</v>
      </c>
      <c r="G81" s="270"/>
    </row>
    <row r="82" spans="2:8" x14ac:dyDescent="0.25">
      <c r="B82" s="268"/>
      <c r="C82" s="269"/>
      <c r="D82" s="273" t="s">
        <v>18995</v>
      </c>
      <c r="E82" s="274"/>
      <c r="F82" s="113">
        <v>109.42</v>
      </c>
      <c r="G82" s="270"/>
    </row>
    <row r="83" spans="2:8" x14ac:dyDescent="0.25">
      <c r="B83" s="268"/>
      <c r="C83" s="269"/>
      <c r="D83" s="272" t="s">
        <v>18996</v>
      </c>
      <c r="E83" s="272"/>
      <c r="F83" s="113">
        <f>F81-F82</f>
        <v>0</v>
      </c>
      <c r="G83" s="270"/>
    </row>
    <row r="84" spans="2:8" x14ac:dyDescent="0.25">
      <c r="B84" s="267" t="s">
        <v>65</v>
      </c>
      <c r="C84" s="267"/>
      <c r="D84" s="267"/>
      <c r="E84" s="108" t="str">
        <f>VLOOKUP($B84,'Orçamento Sintético'!$M$9:$N$350,2,0)</f>
        <v>REATERRO E COMPACTAÇÃO</v>
      </c>
      <c r="F84" s="109"/>
      <c r="G84" s="110"/>
    </row>
    <row r="85" spans="2:8" ht="26.25" x14ac:dyDescent="0.25">
      <c r="B85" s="268">
        <v>93382</v>
      </c>
      <c r="C85" s="269"/>
      <c r="D85" s="111" t="str">
        <f>VLOOKUP($B85,'Orçamento Sintético'!$K$9:$O$350,3,0)</f>
        <v xml:space="preserve"> 3.2.1 </v>
      </c>
      <c r="E85" s="112" t="str">
        <f>VLOOKUP($B85,'Orçamento Sintético'!$K$9:$O$350,4,0)</f>
        <v>REATERRO MANUAL DE VALAS, COM COMPACTADOR DE SOLOS DE PERCUSSÃO. AF_08/2023</v>
      </c>
      <c r="F85" s="111" t="str">
        <f>VLOOKUP($B85,'Orçamento Sintético'!$K$9:$O$350,5,0)</f>
        <v>m³</v>
      </c>
      <c r="G85" s="270">
        <f>F88</f>
        <v>18.379999999999995</v>
      </c>
      <c r="H85">
        <f>VLOOKUP($D85,'Orçamento Sintético'!$A$8:$G$350,6,0)</f>
        <v>18.379999999999995</v>
      </c>
    </row>
    <row r="86" spans="2:8" x14ac:dyDescent="0.25">
      <c r="B86" s="268"/>
      <c r="C86" s="269"/>
      <c r="D86" s="273" t="s">
        <v>18997</v>
      </c>
      <c r="E86" s="274"/>
      <c r="F86" s="164">
        <v>74.209999999999994</v>
      </c>
      <c r="G86" s="270"/>
    </row>
    <row r="87" spans="2:8" x14ac:dyDescent="0.25">
      <c r="B87" s="268"/>
      <c r="C87" s="269"/>
      <c r="D87" s="273" t="s">
        <v>18998</v>
      </c>
      <c r="E87" s="274"/>
      <c r="F87" s="164">
        <v>55.83</v>
      </c>
      <c r="G87" s="270"/>
    </row>
    <row r="88" spans="2:8" x14ac:dyDescent="0.25">
      <c r="B88" s="268"/>
      <c r="C88" s="269"/>
      <c r="D88" s="272" t="s">
        <v>18996</v>
      </c>
      <c r="E88" s="272"/>
      <c r="F88" s="113">
        <f>F86-F87</f>
        <v>18.379999999999995</v>
      </c>
      <c r="G88" s="270"/>
    </row>
    <row r="89" spans="2:8" x14ac:dyDescent="0.25">
      <c r="B89" s="267" t="s">
        <v>70</v>
      </c>
      <c r="C89" s="267"/>
      <c r="D89" s="267"/>
      <c r="E89" s="108" t="str">
        <f>VLOOKUP($B89,'Orçamento Sintético'!$M$9:$N$350,2,0)</f>
        <v>TRANSPORTES</v>
      </c>
      <c r="F89" s="109"/>
      <c r="G89" s="110"/>
    </row>
    <row r="90" spans="2:8" ht="39" x14ac:dyDescent="0.25">
      <c r="B90" s="268">
        <v>100982</v>
      </c>
      <c r="C90" s="269"/>
      <c r="D90" s="111" t="str">
        <f>VLOOKUP($B90,'Orçamento Sintético'!$K$9:$O$350,3,0)</f>
        <v xml:space="preserve"> 3.3.1 </v>
      </c>
      <c r="E90" s="112" t="str">
        <f>VLOOKUP($B90,'Orçamento Sintético'!$K$9:$O$350,4,0)</f>
        <v>CARGA, MANOBRA E DESCARGA DE ENTULHO EM CAMINHÃO BASCULANTE 10 M³ - CARGA COM ESCAVADEIRA HIDRÁULICA  (CAÇAMBA DE 0,80 M³ / 111 HP) E DESCARGA LIVRE (UNIDADE: M3). AF_07/2020</v>
      </c>
      <c r="F90" s="111" t="str">
        <f>VLOOKUP($B90,'Orçamento Sintético'!$K$9:$O$350,5,0)</f>
        <v>m³</v>
      </c>
      <c r="G90" s="270">
        <f>VLOOKUP($D90,'Orçamento Sintético'!$A$9:$F$350,6,0)</f>
        <v>46.82</v>
      </c>
      <c r="H90">
        <f>VLOOKUP($D90,'Orçamento Sintético'!$A$8:$G$350,6,0)</f>
        <v>46.82</v>
      </c>
    </row>
    <row r="91" spans="2:8" x14ac:dyDescent="0.25">
      <c r="B91" s="268"/>
      <c r="C91" s="269"/>
      <c r="D91" s="271" t="s">
        <v>769</v>
      </c>
      <c r="E91" s="271"/>
      <c r="F91" s="113">
        <v>46.82</v>
      </c>
      <c r="G91" s="270"/>
    </row>
    <row r="92" spans="2:8" ht="26.25" x14ac:dyDescent="0.25">
      <c r="B92" s="268">
        <v>100938</v>
      </c>
      <c r="C92" s="269"/>
      <c r="D92" s="111" t="str">
        <f>VLOOKUP($B92,'Orçamento Sintético'!$K$9:$O$350,3,0)</f>
        <v xml:space="preserve"> 3.3.2</v>
      </c>
      <c r="E92" s="112" t="str">
        <f>VLOOKUP($B92,'Orçamento Sintético'!$K$9:$O$350,4,0)</f>
        <v>TRANSPORTE COM CAMINHÃO BASCULANTE DE 10 M³, EM VIA INTERNA (DENTRO DO CANTEIRO - UNIDADE: M3XKM). AF_07/2020</v>
      </c>
      <c r="F92" s="111" t="str">
        <f>VLOOKUP($B92,'Orçamento Sintético'!$K$9:$O$350,5,0)</f>
        <v>M3XKM</v>
      </c>
      <c r="G92" s="270">
        <f>VLOOKUP($D92,'Orçamento Sintético'!$A$9:$F$350,6,0)</f>
        <v>46.82</v>
      </c>
      <c r="H92">
        <f>VLOOKUP($D92,'Orçamento Sintético'!$A$8:$G$350,6,0)</f>
        <v>46.82</v>
      </c>
    </row>
    <row r="93" spans="2:8" x14ac:dyDescent="0.25">
      <c r="B93" s="268"/>
      <c r="C93" s="269"/>
      <c r="D93" s="271" t="s">
        <v>770</v>
      </c>
      <c r="E93" s="271"/>
      <c r="F93" s="113">
        <v>46.82</v>
      </c>
      <c r="G93" s="270"/>
    </row>
    <row r="94" spans="2:8" ht="26.25" x14ac:dyDescent="0.25">
      <c r="B94" s="268">
        <v>95875</v>
      </c>
      <c r="C94" s="269"/>
      <c r="D94" s="111" t="str">
        <f>VLOOKUP($B94,'Orçamento Sintético'!$K$9:$O$350,3,0)</f>
        <v xml:space="preserve"> 3.3.3</v>
      </c>
      <c r="E94" s="112" t="str">
        <f>VLOOKUP($B94,'Orçamento Sintético'!$K$9:$O$350,4,0)</f>
        <v>TRANSPORTE COM CAMINHÃO BASCULANTE DE 10 M³, EM VIA URBANA PAVIMENTADA, DMT ATÉ 30 KM (UNIDADE: M3XKM). AF_07/2020</v>
      </c>
      <c r="F94" s="111" t="str">
        <f>VLOOKUP($B94,'Orçamento Sintético'!$K$9:$O$350,5,0)</f>
        <v>M3XKM</v>
      </c>
      <c r="G94" s="270">
        <f>VLOOKUP($D94,'Orçamento Sintético'!$A$9:$F$350,6,0)</f>
        <v>468.2</v>
      </c>
      <c r="H94">
        <f>VLOOKUP($D94,'Orçamento Sintético'!$A$8:$G$350,6,0)</f>
        <v>468.2</v>
      </c>
    </row>
    <row r="95" spans="2:8" x14ac:dyDescent="0.25">
      <c r="B95" s="268"/>
      <c r="C95" s="269"/>
      <c r="D95" s="271" t="s">
        <v>771</v>
      </c>
      <c r="E95" s="271"/>
      <c r="F95" s="113">
        <v>468.2</v>
      </c>
      <c r="G95" s="270"/>
    </row>
    <row r="96" spans="2:8" x14ac:dyDescent="0.25">
      <c r="B96" s="107"/>
    </row>
    <row r="97" spans="2:8" x14ac:dyDescent="0.25">
      <c r="B97" s="267">
        <v>4</v>
      </c>
      <c r="C97" s="267"/>
      <c r="D97" s="267"/>
      <c r="E97" s="108" t="str">
        <f>VLOOKUP($B97,'Orçamento Sintético'!$M$9:$N$350,2,0)</f>
        <v>ESTRUTURAS</v>
      </c>
      <c r="F97" s="109"/>
      <c r="G97" s="110"/>
    </row>
    <row r="98" spans="2:8" x14ac:dyDescent="0.25">
      <c r="B98" s="267" t="s">
        <v>81</v>
      </c>
      <c r="C98" s="267"/>
      <c r="D98" s="267"/>
      <c r="E98" s="108" t="str">
        <f>VLOOKUP($B98,'Orçamento Sintético'!$M$9:$N$350,2,0)</f>
        <v>INFRA-ESTRUTURA (CONSIDERANDO SAPATAS E PILARETES)</v>
      </c>
      <c r="F98" s="109"/>
      <c r="G98" s="110"/>
    </row>
    <row r="99" spans="2:8" ht="26.25" x14ac:dyDescent="0.25">
      <c r="B99" s="268">
        <v>96556</v>
      </c>
      <c r="C99" s="269"/>
      <c r="D99" s="111" t="str">
        <f>VLOOKUP($B99,'Orçamento Sintético'!$K$9:$O$350,3,0)</f>
        <v xml:space="preserve"> 4.1.1 </v>
      </c>
      <c r="E99" s="112" t="str">
        <f>VLOOKUP($B99,'Orçamento Sintético'!$K$9:$O$350,4,0)</f>
        <v>CONCRETAGEM DE SAPATAS, FCK 30 MPA, COM USO DE JERICA LANÇAMENTO, ADENSAMENTO E ACABAMENTO. AF_06/2017</v>
      </c>
      <c r="F99" s="111" t="str">
        <f>VLOOKUP($B99,'Orçamento Sintético'!$K$9:$O$350,5,0)</f>
        <v>m³</v>
      </c>
      <c r="G99" s="275">
        <f>F102</f>
        <v>8.07</v>
      </c>
      <c r="H99">
        <f>VLOOKUP($D99,'Orçamento Sintético'!$A$8:$G$350,6,0)</f>
        <v>8.07</v>
      </c>
    </row>
    <row r="100" spans="2:8" x14ac:dyDescent="0.25">
      <c r="B100" s="268"/>
      <c r="C100" s="269"/>
      <c r="D100" s="273" t="s">
        <v>18999</v>
      </c>
      <c r="E100" s="274"/>
      <c r="F100" s="113">
        <v>24.91</v>
      </c>
      <c r="G100" s="275"/>
    </row>
    <row r="101" spans="2:8" x14ac:dyDescent="0.25">
      <c r="B101" s="268"/>
      <c r="C101" s="269"/>
      <c r="D101" s="273" t="s">
        <v>18998</v>
      </c>
      <c r="E101" s="274"/>
      <c r="F101" s="113">
        <f>F100-F102</f>
        <v>16.84</v>
      </c>
      <c r="G101" s="275"/>
    </row>
    <row r="102" spans="2:8" x14ac:dyDescent="0.25">
      <c r="B102" s="268"/>
      <c r="C102" s="269"/>
      <c r="D102" s="272" t="s">
        <v>19000</v>
      </c>
      <c r="E102" s="272"/>
      <c r="F102" s="113">
        <v>8.07</v>
      </c>
      <c r="G102" s="275"/>
    </row>
    <row r="103" spans="2:8" ht="39" x14ac:dyDescent="0.25">
      <c r="B103" s="268">
        <v>96557</v>
      </c>
      <c r="C103" s="269"/>
      <c r="D103" s="111" t="str">
        <f>VLOOKUP($B103,'Orçamento Sintético'!$K$9:$O$350,3,0)</f>
        <v xml:space="preserve"> 4.1.2</v>
      </c>
      <c r="E103" s="112" t="str">
        <f>VLOOKUP($B103,'Orçamento Sintético'!$K$9:$O$350,4,0)</f>
        <v>CONCRETAGEM DE BLOCO DE COROAMENTO OU VIGA BALDRAME, FCK 30 MPA, COM USO DE BOMBA - LANÇAMENTO, ADENSAMENTO E ACABAMENTO. AF_01/2024</v>
      </c>
      <c r="F103" s="111" t="str">
        <f>VLOOKUP($B103,'Orçamento Sintético'!$K$9:$O$350,5,0)</f>
        <v>M3</v>
      </c>
      <c r="G103" s="270">
        <f>F106</f>
        <v>7.8</v>
      </c>
      <c r="H103">
        <f>VLOOKUP($D103,'Orçamento Sintético'!$A$8:$G$350,6,0)</f>
        <v>7.8000000000000007</v>
      </c>
    </row>
    <row r="104" spans="2:8" x14ac:dyDescent="0.25">
      <c r="B104" s="268"/>
      <c r="C104" s="269"/>
      <c r="D104" s="273" t="s">
        <v>19001</v>
      </c>
      <c r="E104" s="274"/>
      <c r="F104" s="113">
        <v>28.66</v>
      </c>
      <c r="G104" s="270"/>
    </row>
    <row r="105" spans="2:8" x14ac:dyDescent="0.25">
      <c r="B105" s="268"/>
      <c r="C105" s="269"/>
      <c r="D105" s="273" t="s">
        <v>19002</v>
      </c>
      <c r="E105" s="274"/>
      <c r="F105" s="113">
        <f>F104-F106</f>
        <v>20.86</v>
      </c>
      <c r="G105" s="270"/>
    </row>
    <row r="106" spans="2:8" x14ac:dyDescent="0.25">
      <c r="B106" s="268"/>
      <c r="C106" s="269"/>
      <c r="D106" s="272" t="s">
        <v>19003</v>
      </c>
      <c r="E106" s="272"/>
      <c r="F106" s="113">
        <v>7.8</v>
      </c>
      <c r="G106" s="270"/>
    </row>
    <row r="107" spans="2:8" ht="26.25" x14ac:dyDescent="0.25">
      <c r="B107" s="268">
        <v>96535</v>
      </c>
      <c r="C107" s="269"/>
      <c r="D107" s="111" t="str">
        <f>VLOOKUP($B107,'Orçamento Sintético'!$K$9:$O$350,3,0)</f>
        <v xml:space="preserve"> 4.1.3</v>
      </c>
      <c r="E107" s="112" t="str">
        <f>VLOOKUP($B107,'Orçamento Sintético'!$K$9:$O$350,4,0)</f>
        <v>FABRICAÇÃO, MONTAGEM E DESMONTAGEM DE FÔRMA PARA SAPATA, EM MADEIRA SERRADA, E=25 MM, 4 UTILIZAÇÕES. AF_06/2017</v>
      </c>
      <c r="F107" s="111" t="str">
        <f>VLOOKUP($B107,'Orçamento Sintético'!$K$9:$O$350,5,0)</f>
        <v>m²</v>
      </c>
      <c r="G107" s="270">
        <f>F110</f>
        <v>236.9</v>
      </c>
      <c r="H107">
        <f>VLOOKUP($D107,'Orçamento Sintético'!$A$8:$G$350,6,0)</f>
        <v>236.9</v>
      </c>
    </row>
    <row r="108" spans="2:8" x14ac:dyDescent="0.25">
      <c r="B108" s="268"/>
      <c r="C108" s="269"/>
      <c r="D108" s="273" t="s">
        <v>19004</v>
      </c>
      <c r="E108" s="274"/>
      <c r="F108" s="113">
        <v>331.5</v>
      </c>
      <c r="G108" s="270"/>
    </row>
    <row r="109" spans="2:8" x14ac:dyDescent="0.25">
      <c r="B109" s="268"/>
      <c r="C109" s="269"/>
      <c r="D109" s="273" t="s">
        <v>19007</v>
      </c>
      <c r="E109" s="274"/>
      <c r="F109" s="113">
        <f>F108-F110</f>
        <v>94.6</v>
      </c>
      <c r="G109" s="270"/>
    </row>
    <row r="110" spans="2:8" x14ac:dyDescent="0.25">
      <c r="B110" s="268"/>
      <c r="C110" s="269"/>
      <c r="D110" s="272" t="s">
        <v>19005</v>
      </c>
      <c r="E110" s="272"/>
      <c r="F110" s="113">
        <v>236.9</v>
      </c>
      <c r="G110" s="270"/>
    </row>
    <row r="111" spans="2:8" ht="26.25" x14ac:dyDescent="0.25">
      <c r="B111" s="279">
        <v>96536</v>
      </c>
      <c r="C111" s="276"/>
      <c r="D111" s="111" t="str">
        <f>VLOOKUP($B111,'Orçamento Sintético'!$K$9:$O$350,3,0)</f>
        <v xml:space="preserve"> 4.1.4</v>
      </c>
      <c r="E111" s="112" t="str">
        <f>VLOOKUP($B111,'Orçamento Sintético'!$K$9:$O$350,4,0)</f>
        <v>FABRICAÇÃO, MONTAGEM E DESMONTAGEM DE FÔRMA PARA VIGA BALDRAME, EM MADEIRA SERRADA, E=25 MM, 4 UTILIZAÇÕES. AF_01/2024</v>
      </c>
      <c r="F111" s="111" t="str">
        <f>VLOOKUP($B111,'Orçamento Sintético'!$K$9:$O$350,5,0)</f>
        <v>M2</v>
      </c>
      <c r="G111" s="282">
        <f>F114</f>
        <v>117.42</v>
      </c>
      <c r="H111">
        <f>VLOOKUP($D111,'Orçamento Sintético'!$A$8:$G$350,6,0)</f>
        <v>117.42000000000002</v>
      </c>
    </row>
    <row r="112" spans="2:8" x14ac:dyDescent="0.25">
      <c r="B112" s="280"/>
      <c r="C112" s="277"/>
      <c r="D112" s="273" t="s">
        <v>19006</v>
      </c>
      <c r="E112" s="274"/>
      <c r="F112" s="113">
        <v>446.88</v>
      </c>
      <c r="G112" s="283"/>
    </row>
    <row r="113" spans="2:8" x14ac:dyDescent="0.25">
      <c r="B113" s="280"/>
      <c r="C113" s="277"/>
      <c r="D113" s="273" t="s">
        <v>19008</v>
      </c>
      <c r="E113" s="274"/>
      <c r="F113" s="113">
        <f>F112-F114</f>
        <v>329.46</v>
      </c>
      <c r="G113" s="283"/>
    </row>
    <row r="114" spans="2:8" x14ac:dyDescent="0.25">
      <c r="B114" s="281"/>
      <c r="C114" s="278"/>
      <c r="D114" s="272" t="s">
        <v>19009</v>
      </c>
      <c r="E114" s="272"/>
      <c r="F114" s="113">
        <v>117.42</v>
      </c>
      <c r="G114" s="284"/>
    </row>
    <row r="115" spans="2:8" ht="26.25" x14ac:dyDescent="0.25">
      <c r="B115" s="268">
        <v>96543</v>
      </c>
      <c r="C115" s="269"/>
      <c r="D115" s="111" t="str">
        <f>VLOOKUP($B115,'Orçamento Sintético'!$K$9:$O$350,3,0)</f>
        <v xml:space="preserve"> 4.1.5</v>
      </c>
      <c r="E115" s="112" t="str">
        <f>VLOOKUP($B115,'Orçamento Sintético'!$K$9:$O$350,4,0)</f>
        <v>ARMAÇÃO DE BLOCO, VIGA BALDRAME E SAPATA UTILIZANDO AÇO CA-60 DE 5 MM - MONTAGEM. AF_06/2017</v>
      </c>
      <c r="F115" s="111" t="str">
        <f>VLOOKUP($B115,'Orçamento Sintético'!$K$9:$O$350,5,0)</f>
        <v>KG</v>
      </c>
      <c r="G115" s="270">
        <f>F118</f>
        <v>135.91999999999999</v>
      </c>
      <c r="H115">
        <f>VLOOKUP($D115,'Orçamento Sintético'!$A$8:$G$350,6,0)</f>
        <v>135.92250000000001</v>
      </c>
    </row>
    <row r="116" spans="2:8" x14ac:dyDescent="0.25">
      <c r="B116" s="268"/>
      <c r="C116" s="269"/>
      <c r="D116" s="273" t="s">
        <v>19010</v>
      </c>
      <c r="E116" s="274"/>
      <c r="F116" s="113">
        <v>579.51</v>
      </c>
      <c r="G116" s="270"/>
    </row>
    <row r="117" spans="2:8" x14ac:dyDescent="0.25">
      <c r="B117" s="268"/>
      <c r="C117" s="269"/>
      <c r="D117" s="273" t="s">
        <v>19011</v>
      </c>
      <c r="E117" s="274"/>
      <c r="F117" s="113">
        <f>F116-F118</f>
        <v>443.59000000000003</v>
      </c>
      <c r="G117" s="270"/>
    </row>
    <row r="118" spans="2:8" x14ac:dyDescent="0.25">
      <c r="B118" s="268"/>
      <c r="C118" s="269"/>
      <c r="D118" s="272" t="s">
        <v>19012</v>
      </c>
      <c r="E118" s="272"/>
      <c r="F118" s="113">
        <v>135.91999999999999</v>
      </c>
      <c r="G118" s="270"/>
    </row>
    <row r="119" spans="2:8" ht="26.25" x14ac:dyDescent="0.25">
      <c r="B119" s="268">
        <v>96546</v>
      </c>
      <c r="C119" s="269"/>
      <c r="D119" s="111" t="str">
        <f>VLOOKUP($B119,'Orçamento Sintético'!$K$9:$O$350,3,0)</f>
        <v xml:space="preserve"> 4.1.6</v>
      </c>
      <c r="E119" s="112" t="str">
        <f>VLOOKUP($B119,'Orçamento Sintético'!$K$9:$O$350,4,0)</f>
        <v>ARMAÇÃO DE BLOCO, VIGA BALDRAME OU SAPATA UTILIZANDO AÇO CA-50 DE 10 MM - MONTAGEM. AF_06/2017</v>
      </c>
      <c r="F119" s="111" t="str">
        <f>VLOOKUP($B119,'Orçamento Sintético'!$K$9:$O$350,5,0)</f>
        <v>KG</v>
      </c>
      <c r="G119" s="275">
        <f>F122</f>
        <v>835.66</v>
      </c>
      <c r="H119">
        <f>VLOOKUP($D119,'Orçamento Sintético'!$A$8:$G$350,6,0)</f>
        <v>835.65940000000001</v>
      </c>
    </row>
    <row r="120" spans="2:8" x14ac:dyDescent="0.25">
      <c r="B120" s="268"/>
      <c r="C120" s="269"/>
      <c r="D120" s="273" t="s">
        <v>19013</v>
      </c>
      <c r="E120" s="274"/>
      <c r="F120" s="113">
        <v>2562.08</v>
      </c>
      <c r="G120" s="275"/>
    </row>
    <row r="121" spans="2:8" x14ac:dyDescent="0.25">
      <c r="B121" s="268"/>
      <c r="C121" s="269"/>
      <c r="D121" s="273" t="s">
        <v>19014</v>
      </c>
      <c r="E121" s="274"/>
      <c r="F121" s="113">
        <f>F120-F122</f>
        <v>1726.42</v>
      </c>
      <c r="G121" s="275"/>
    </row>
    <row r="122" spans="2:8" x14ac:dyDescent="0.25">
      <c r="B122" s="268"/>
      <c r="C122" s="269"/>
      <c r="D122" s="272" t="s">
        <v>19015</v>
      </c>
      <c r="E122" s="272"/>
      <c r="F122" s="113">
        <v>835.66</v>
      </c>
      <c r="G122" s="275"/>
    </row>
    <row r="123" spans="2:8" ht="26.25" x14ac:dyDescent="0.25">
      <c r="B123" s="268">
        <v>104920</v>
      </c>
      <c r="C123" s="269"/>
      <c r="D123" s="111" t="str">
        <f>VLOOKUP($B123,'Orçamento Sintético'!$K$9:$O$350,3,0)</f>
        <v xml:space="preserve"> 4.1.7</v>
      </c>
      <c r="E123" s="112" t="str">
        <f>VLOOKUP($B123,'Orçamento Sintético'!$K$9:$O$350,4,0)</f>
        <v>ARMAÇÃO DE BLOCO, SAPATA ISOLADA, VIGA BALDRAME E SAPATA CORRIDA UTILIZANDO AÇO CA-50 DE 12,5 MM - MONTAGEM. AF_01/2024</v>
      </c>
      <c r="F123" s="111" t="str">
        <f>VLOOKUP($B123,'Orçamento Sintético'!$K$9:$O$350,5,0)</f>
        <v>KG</v>
      </c>
      <c r="G123" s="270">
        <f>F126</f>
        <v>0.2</v>
      </c>
      <c r="H123">
        <f>VLOOKUP($D123,'Orçamento Sintético'!$A$8:$G$350,6,0)</f>
        <v>0.19981999999998834</v>
      </c>
    </row>
    <row r="124" spans="2:8" x14ac:dyDescent="0.25">
      <c r="B124" s="268"/>
      <c r="C124" s="269"/>
      <c r="D124" s="273" t="s">
        <v>19016</v>
      </c>
      <c r="E124" s="274"/>
      <c r="F124" s="113">
        <v>236</v>
      </c>
      <c r="G124" s="270"/>
    </row>
    <row r="125" spans="2:8" x14ac:dyDescent="0.25">
      <c r="B125" s="268"/>
      <c r="C125" s="269"/>
      <c r="D125" s="273" t="s">
        <v>19017</v>
      </c>
      <c r="E125" s="274"/>
      <c r="F125" s="113">
        <f>F124-F126</f>
        <v>235.8</v>
      </c>
      <c r="G125" s="270"/>
    </row>
    <row r="126" spans="2:8" x14ac:dyDescent="0.25">
      <c r="B126" s="268"/>
      <c r="C126" s="269"/>
      <c r="D126" s="272" t="s">
        <v>19018</v>
      </c>
      <c r="E126" s="272"/>
      <c r="F126" s="113">
        <v>0.2</v>
      </c>
      <c r="G126" s="270"/>
    </row>
    <row r="127" spans="2:8" ht="26.25" x14ac:dyDescent="0.25">
      <c r="B127" s="279">
        <v>96616</v>
      </c>
      <c r="C127" s="276"/>
      <c r="D127" s="111" t="str">
        <f>VLOOKUP($B127,'Orçamento Sintético'!$K$9:$O$350,3,0)</f>
        <v xml:space="preserve"> 4.1.8</v>
      </c>
      <c r="E127" s="112" t="str">
        <f>VLOOKUP($B127,'Orçamento Sintético'!$K$9:$O$350,4,0)</f>
        <v>LASTRO DE CONCRETO MAGRO, APLICADO EM BLOCOS DE COROAMENTO OU SAPATAS. AF_08/2017</v>
      </c>
      <c r="F127" s="111" t="str">
        <f>VLOOKUP($B127,'Orçamento Sintético'!$K$9:$O$350,5,0)</f>
        <v>m³</v>
      </c>
      <c r="G127" s="287">
        <f>F130</f>
        <v>0.83</v>
      </c>
      <c r="H127">
        <f>VLOOKUP($D127,'Orçamento Sintético'!$A$8:$G$350,6,0)</f>
        <v>0.83000000000000007</v>
      </c>
    </row>
    <row r="128" spans="2:8" x14ac:dyDescent="0.25">
      <c r="B128" s="280"/>
      <c r="C128" s="277"/>
      <c r="D128" s="273" t="s">
        <v>19019</v>
      </c>
      <c r="E128" s="274"/>
      <c r="F128" s="165">
        <v>2.88</v>
      </c>
      <c r="G128" s="288"/>
      <c r="H128">
        <v>2.88</v>
      </c>
    </row>
    <row r="129" spans="2:8" x14ac:dyDescent="0.25">
      <c r="B129" s="280"/>
      <c r="C129" s="277"/>
      <c r="D129" s="273" t="s">
        <v>19020</v>
      </c>
      <c r="E129" s="274"/>
      <c r="F129" s="165">
        <f>F128-F130</f>
        <v>2.0499999999999998</v>
      </c>
      <c r="G129" s="288"/>
    </row>
    <row r="130" spans="2:8" x14ac:dyDescent="0.25">
      <c r="B130" s="281"/>
      <c r="C130" s="278"/>
      <c r="D130" s="272" t="s">
        <v>19021</v>
      </c>
      <c r="E130" s="272"/>
      <c r="F130" s="165">
        <v>0.83</v>
      </c>
      <c r="G130" s="289"/>
    </row>
    <row r="131" spans="2:8" x14ac:dyDescent="0.25">
      <c r="B131" s="285"/>
      <c r="C131" s="286"/>
      <c r="D131" s="286"/>
      <c r="E131" s="286"/>
      <c r="F131" s="286"/>
      <c r="G131" s="286"/>
    </row>
    <row r="132" spans="2:8" x14ac:dyDescent="0.25">
      <c r="B132" s="267" t="s">
        <v>103</v>
      </c>
      <c r="C132" s="267"/>
      <c r="D132" s="267"/>
      <c r="E132" s="108" t="str">
        <f>VLOOKUP($B132,'Orçamento Sintético'!$M$9:$N$350,2,0)</f>
        <v>SUPER-ESTRUTURA (CONSIDERANDO LAJES DESDE A DE PISO)</v>
      </c>
      <c r="F132" s="109"/>
      <c r="G132" s="110"/>
    </row>
    <row r="133" spans="2:8" ht="26.25" x14ac:dyDescent="0.25">
      <c r="B133" s="268">
        <v>103672</v>
      </c>
      <c r="C133" s="269"/>
      <c r="D133" s="111" t="str">
        <f>VLOOKUP($B133,'Orçamento Sintético'!$K$9:$O$350,3,0)</f>
        <v xml:space="preserve"> 4.2.1 </v>
      </c>
      <c r="E133" s="112" t="str">
        <f>VLOOKUP($B133,'Orçamento Sintético'!$K$9:$O$350,4,0)</f>
        <v>CONCRETAGEM DE PILARES, FCK = 25 MPA, COM USO DE BOMBA - LANÇAMENTO, ADENSAMENTO E ACABAMENTO. AF_02/2022_PS</v>
      </c>
      <c r="F133" s="111" t="str">
        <f>VLOOKUP($B133,'Orçamento Sintético'!$K$9:$O$350,5,0)</f>
        <v>M3</v>
      </c>
      <c r="G133" s="270">
        <f>F136</f>
        <v>4.5599999999999996</v>
      </c>
      <c r="H133">
        <f>VLOOKUP($D133,'Orçamento Sintético'!$A$8:$G$350,6,0)</f>
        <v>4.5599999999999952</v>
      </c>
    </row>
    <row r="134" spans="2:8" x14ac:dyDescent="0.25">
      <c r="B134" s="268"/>
      <c r="C134" s="269"/>
      <c r="D134" s="273" t="s">
        <v>19022</v>
      </c>
      <c r="E134" s="274"/>
      <c r="F134" s="165">
        <v>16.46</v>
      </c>
      <c r="G134" s="270"/>
    </row>
    <row r="135" spans="2:8" x14ac:dyDescent="0.25">
      <c r="B135" s="268"/>
      <c r="C135" s="269"/>
      <c r="D135" s="273" t="s">
        <v>19023</v>
      </c>
      <c r="E135" s="274"/>
      <c r="F135" s="165">
        <f>F134-F136</f>
        <v>11.900000000000002</v>
      </c>
      <c r="G135" s="270"/>
    </row>
    <row r="136" spans="2:8" x14ac:dyDescent="0.25">
      <c r="B136" s="268"/>
      <c r="C136" s="269"/>
      <c r="D136" s="272" t="s">
        <v>19024</v>
      </c>
      <c r="E136" s="272"/>
      <c r="F136" s="165">
        <v>4.5599999999999996</v>
      </c>
      <c r="G136" s="270"/>
    </row>
    <row r="137" spans="2:8" ht="39" x14ac:dyDescent="0.25">
      <c r="B137" s="268">
        <v>103674</v>
      </c>
      <c r="C137" s="269"/>
      <c r="D137" s="111" t="str">
        <f>VLOOKUP($B137,'Orçamento Sintético'!$K$9:$O$350,3,0)</f>
        <v xml:space="preserve"> 4.2.2</v>
      </c>
      <c r="E137" s="112" t="str">
        <f>VLOOKUP($B137,'Orçamento Sintético'!$K$9:$O$350,4,0)</f>
        <v>CONCRETAGEM DE VIGAS E LAJES, FCK=25 MPA, PARA LAJES PREMOLDADAS COM USO DE BOMBA - LANÇAMENTO, ADENSAMENTO E ACABAMENTO. AF_02/2022_PS</v>
      </c>
      <c r="F137" s="111" t="str">
        <f>VLOOKUP($B137,'Orçamento Sintético'!$K$9:$O$350,5,0)</f>
        <v>M3</v>
      </c>
      <c r="G137" s="270">
        <f>SUM(F138:F139)</f>
        <v>24.020000000000003</v>
      </c>
      <c r="H137">
        <f>VLOOKUP($D137,'Orçamento Sintético'!$A$8:$G$350,6,0)</f>
        <v>24.02</v>
      </c>
    </row>
    <row r="138" spans="2:8" x14ac:dyDescent="0.25">
      <c r="B138" s="268"/>
      <c r="C138" s="269"/>
      <c r="D138" s="271" t="s">
        <v>772</v>
      </c>
      <c r="E138" s="271"/>
      <c r="F138" s="113">
        <v>18.510000000000002</v>
      </c>
      <c r="G138" s="270"/>
    </row>
    <row r="139" spans="2:8" x14ac:dyDescent="0.25">
      <c r="B139" s="268"/>
      <c r="C139" s="269"/>
      <c r="D139" s="271" t="s">
        <v>773</v>
      </c>
      <c r="E139" s="271"/>
      <c r="F139" s="113">
        <v>5.51</v>
      </c>
      <c r="G139" s="270"/>
    </row>
    <row r="140" spans="2:8" ht="39" x14ac:dyDescent="0.25">
      <c r="B140" s="268">
        <v>99431</v>
      </c>
      <c r="C140" s="269"/>
      <c r="D140" s="111" t="str">
        <f>VLOOKUP($B140,'Orçamento Sintético'!$K$9:$O$350,3,0)</f>
        <v xml:space="preserve"> 4.2.3</v>
      </c>
      <c r="E140" s="112" t="str">
        <f>VLOOKUP($B140,'Orçamento Sintético'!$K$9:$O$350,4,0)</f>
        <v>CONCRETAGEM DE LAJES EM EDIFICAÇÕES UNIFAMILIARES FEITAS COM SISTEMA DE FÔRMAS MANUSEÁVEIS, COM CONCRETO USINADO BOMBEÁVEL FCK 25 MPA - LANÇAMENTO, ADENSAMENTO E ACABAMENTO. AF_09/2024</v>
      </c>
      <c r="F140" s="111" t="str">
        <f>VLOOKUP($B140,'Orçamento Sintético'!$K$9:$O$350,5,0)</f>
        <v>M3</v>
      </c>
      <c r="G140" s="270">
        <f>F143</f>
        <v>14.16</v>
      </c>
      <c r="H140">
        <f>VLOOKUP($D140,'Orçamento Sintético'!$A$8:$G$350,6,0)</f>
        <v>14.161200000000001</v>
      </c>
    </row>
    <row r="141" spans="2:8" x14ac:dyDescent="0.25">
      <c r="B141" s="268"/>
      <c r="C141" s="269"/>
      <c r="D141" s="273" t="s">
        <v>19025</v>
      </c>
      <c r="E141" s="274"/>
      <c r="F141" s="165">
        <v>40.71</v>
      </c>
      <c r="G141" s="270"/>
      <c r="H141">
        <v>40.71</v>
      </c>
    </row>
    <row r="142" spans="2:8" x14ac:dyDescent="0.25">
      <c r="B142" s="268"/>
      <c r="C142" s="269"/>
      <c r="D142" s="273" t="s">
        <v>19026</v>
      </c>
      <c r="E142" s="274"/>
      <c r="F142" s="165">
        <f>F141-F143</f>
        <v>26.55</v>
      </c>
      <c r="G142" s="270"/>
    </row>
    <row r="143" spans="2:8" x14ac:dyDescent="0.25">
      <c r="B143" s="268"/>
      <c r="C143" s="269"/>
      <c r="D143" s="272" t="s">
        <v>19027</v>
      </c>
      <c r="E143" s="272"/>
      <c r="F143" s="165">
        <v>14.16</v>
      </c>
      <c r="G143" s="270"/>
    </row>
    <row r="144" spans="2:8" ht="39" x14ac:dyDescent="0.25">
      <c r="B144" s="268">
        <v>92419</v>
      </c>
      <c r="C144" s="269"/>
      <c r="D144" s="111" t="str">
        <f>VLOOKUP($B144,'Orçamento Sintético'!$K$9:$O$350,3,0)</f>
        <v xml:space="preserve"> 4.2.4</v>
      </c>
      <c r="E144" s="112" t="str">
        <f>VLOOKUP($B144,'Orçamento Sintético'!$K$9:$O$350,4,0)</f>
        <v>MONTAGEM E DESMONTAGEM DE FÔRMA DE PILARES RETANGULARES E ESTRUTURAS SIMILARES, PÉ-DIREITO SIMPLES, EM CHAPA DE MADEIRA COMPENSADA RESINADA, 4 UTILIZAÇÕES. AF_09/2020</v>
      </c>
      <c r="F144" s="111" t="str">
        <f>VLOOKUP($B144,'Orçamento Sintético'!$K$9:$O$350,5,0)</f>
        <v>m²</v>
      </c>
      <c r="G144" s="270">
        <f>F147</f>
        <v>97.84</v>
      </c>
      <c r="H144">
        <f>VLOOKUP($D144,'Orçamento Sintético'!$A$8:$G$350,6,0)</f>
        <v>97.839999999999947</v>
      </c>
    </row>
    <row r="145" spans="2:8" x14ac:dyDescent="0.25">
      <c r="B145" s="268"/>
      <c r="C145" s="269"/>
      <c r="D145" s="273" t="s">
        <v>19028</v>
      </c>
      <c r="E145" s="274"/>
      <c r="F145" s="165">
        <v>274.24</v>
      </c>
      <c r="G145" s="270"/>
    </row>
    <row r="146" spans="2:8" x14ac:dyDescent="0.25">
      <c r="B146" s="268"/>
      <c r="C146" s="269"/>
      <c r="D146" s="273" t="s">
        <v>19029</v>
      </c>
      <c r="E146" s="274"/>
      <c r="F146" s="165">
        <f>F145-F147</f>
        <v>176.4</v>
      </c>
      <c r="G146" s="270"/>
    </row>
    <row r="147" spans="2:8" x14ac:dyDescent="0.25">
      <c r="B147" s="268"/>
      <c r="C147" s="269"/>
      <c r="D147" s="272" t="s">
        <v>19030</v>
      </c>
      <c r="E147" s="272"/>
      <c r="F147" s="165">
        <v>97.84</v>
      </c>
      <c r="G147" s="270"/>
    </row>
    <row r="148" spans="2:8" ht="39" x14ac:dyDescent="0.25">
      <c r="B148" s="268">
        <v>92448</v>
      </c>
      <c r="C148" s="269"/>
      <c r="D148" s="111" t="str">
        <f>VLOOKUP($B148,'Orçamento Sintético'!$K$9:$O$350,3,0)</f>
        <v xml:space="preserve"> 4.2.5</v>
      </c>
      <c r="E148" s="112" t="str">
        <f>VLOOKUP($B148,'Orçamento Sintético'!$K$9:$O$350,4,0)</f>
        <v>MONTAGEM E DESMONTAGEM DE FÔRMA DE VIGA, ESCORAMENTO COM PONTALETE DE MADEIRA, PÉ-DIREITO SIMPLES, EM MADEIRA SERRADA, 4 UTILIZAÇÕES. AF_09/2020</v>
      </c>
      <c r="F148" s="111" t="str">
        <f>VLOOKUP($B148,'Orçamento Sintético'!$K$9:$O$350,5,0)</f>
        <v>M2</v>
      </c>
      <c r="G148" s="270">
        <f>SUM(F149:F150)</f>
        <v>383.38</v>
      </c>
      <c r="H148">
        <f>VLOOKUP($D148,'Orçamento Sintético'!$A$8:$G$350,6,0)</f>
        <v>383.38</v>
      </c>
    </row>
    <row r="149" spans="2:8" x14ac:dyDescent="0.25">
      <c r="B149" s="268"/>
      <c r="C149" s="269"/>
      <c r="D149" s="271" t="s">
        <v>774</v>
      </c>
      <c r="E149" s="271"/>
      <c r="F149" s="113">
        <v>282.41000000000003</v>
      </c>
      <c r="G149" s="270"/>
    </row>
    <row r="150" spans="2:8" x14ac:dyDescent="0.25">
      <c r="B150" s="268"/>
      <c r="C150" s="269"/>
      <c r="D150" s="271" t="s">
        <v>775</v>
      </c>
      <c r="E150" s="271"/>
      <c r="F150" s="113">
        <v>100.97</v>
      </c>
      <c r="G150" s="270"/>
    </row>
    <row r="151" spans="2:8" ht="26.25" x14ac:dyDescent="0.25">
      <c r="B151" s="268">
        <v>92486</v>
      </c>
      <c r="C151" s="269"/>
      <c r="D151" s="111" t="str">
        <f>VLOOKUP($B151,'Orçamento Sintético'!$K$9:$O$350,3,0)</f>
        <v xml:space="preserve"> 4.2.6</v>
      </c>
      <c r="E151" s="112" t="str">
        <f>VLOOKUP($B151,'Orçamento Sintético'!$K$9:$O$350,4,0)</f>
        <v>MONTAGEM E DESMONTAGEM DE FÔRMA DE LAJE MACIÇA, PÉ-DIREITO SIMPLES, EM MADEIRA SERRADA, 4 UTILIZAÇÕES. AF_09/2020</v>
      </c>
      <c r="F151" s="111" t="str">
        <f>VLOOKUP($B151,'Orçamento Sintético'!$K$9:$O$350,5,0)</f>
        <v>M2</v>
      </c>
      <c r="G151" s="270">
        <f>SUM(F152)</f>
        <v>125.02</v>
      </c>
      <c r="H151">
        <f>VLOOKUP($D151,'Orçamento Sintético'!$A$8:$G$350,6,0)</f>
        <v>125.02</v>
      </c>
    </row>
    <row r="152" spans="2:8" x14ac:dyDescent="0.25">
      <c r="B152" s="268"/>
      <c r="C152" s="269"/>
      <c r="D152" s="271" t="s">
        <v>776</v>
      </c>
      <c r="E152" s="271"/>
      <c r="F152" s="113">
        <v>125.02</v>
      </c>
      <c r="G152" s="270"/>
    </row>
    <row r="153" spans="2:8" ht="26.25" x14ac:dyDescent="0.25">
      <c r="B153" s="268">
        <v>103673</v>
      </c>
      <c r="C153" s="269"/>
      <c r="D153" s="111" t="str">
        <f>VLOOKUP($B153,'Orçamento Sintético'!$K$9:$O$350,3,0)</f>
        <v xml:space="preserve"> 4.2.7</v>
      </c>
      <c r="E153" s="112" t="str">
        <f>VLOOKUP($B153,'Orçamento Sintético'!$K$9:$O$350,4,0)</f>
        <v>LANÇAMENTO COM USO DE BOMBA, ADENSAMENTO E ACABAMENTO DE CONCRETO EM ESTRUTURAS. AF_02/2022</v>
      </c>
      <c r="F153" s="111" t="str">
        <f>VLOOKUP($B153,'Orçamento Sintético'!$K$9:$O$350,5,0)</f>
        <v>m³</v>
      </c>
      <c r="G153" s="270">
        <f>F156</f>
        <v>18.93</v>
      </c>
      <c r="H153">
        <f>VLOOKUP($D153,'Orçamento Sintético'!$A$8:$G$350,6,0)</f>
        <v>18.929999999999993</v>
      </c>
    </row>
    <row r="154" spans="2:8" x14ac:dyDescent="0.25">
      <c r="B154" s="268"/>
      <c r="C154" s="269"/>
      <c r="D154" s="273" t="s">
        <v>19031</v>
      </c>
      <c r="E154" s="274"/>
      <c r="F154" s="165">
        <v>30.83</v>
      </c>
      <c r="G154" s="270"/>
    </row>
    <row r="155" spans="2:8" x14ac:dyDescent="0.25">
      <c r="B155" s="268"/>
      <c r="C155" s="269"/>
      <c r="D155" s="273" t="s">
        <v>19023</v>
      </c>
      <c r="E155" s="274"/>
      <c r="F155" s="165">
        <f>F154-F156</f>
        <v>11.899999999999999</v>
      </c>
      <c r="G155" s="270"/>
    </row>
    <row r="156" spans="2:8" x14ac:dyDescent="0.25">
      <c r="B156" s="268"/>
      <c r="C156" s="269"/>
      <c r="D156" s="272" t="s">
        <v>19032</v>
      </c>
      <c r="E156" s="272"/>
      <c r="F156" s="165">
        <v>18.93</v>
      </c>
      <c r="G156" s="270"/>
    </row>
    <row r="157" spans="2:8" ht="26.25" x14ac:dyDescent="0.25">
      <c r="B157" s="268">
        <v>92759</v>
      </c>
      <c r="C157" s="269"/>
      <c r="D157" s="111" t="str">
        <f>VLOOKUP($B157,'Orçamento Sintético'!$K$9:$O$350,3,0)</f>
        <v xml:space="preserve"> 4.2.8</v>
      </c>
      <c r="E157" s="112" t="str">
        <f>VLOOKUP($B157,'Orçamento Sintético'!$K$9:$O$350,4,0)</f>
        <v>ARMAÇÃO DE PILAR OU VIGA DE ESTRUTURA CONVENCIONAL DE CONCRETO ARMADO UTILIZANDO AÇO CA-60 DE 5,0 MM - MONTAGEM. AF_06/2022</v>
      </c>
      <c r="F157" s="111" t="str">
        <f>VLOOKUP($B157,'Orçamento Sintético'!$K$9:$O$350,5,0)</f>
        <v>KG</v>
      </c>
      <c r="G157" s="270">
        <f>F160</f>
        <v>679.75</v>
      </c>
      <c r="H157">
        <f>VLOOKUP($D157,'Orçamento Sintético'!$A$8:$G$350,6,0)</f>
        <v>679.75133333333326</v>
      </c>
    </row>
    <row r="158" spans="2:8" x14ac:dyDescent="0.25">
      <c r="B158" s="268"/>
      <c r="C158" s="269"/>
      <c r="D158" s="273" t="s">
        <v>19033</v>
      </c>
      <c r="E158" s="274"/>
      <c r="F158" s="165">
        <v>896.75</v>
      </c>
      <c r="G158" s="270"/>
    </row>
    <row r="159" spans="2:8" x14ac:dyDescent="0.25">
      <c r="B159" s="268"/>
      <c r="C159" s="269"/>
      <c r="D159" s="273" t="s">
        <v>19034</v>
      </c>
      <c r="E159" s="274"/>
      <c r="F159" s="165">
        <f>F158-F160</f>
        <v>217</v>
      </c>
      <c r="G159" s="270"/>
    </row>
    <row r="160" spans="2:8" x14ac:dyDescent="0.25">
      <c r="B160" s="268"/>
      <c r="C160" s="269"/>
      <c r="D160" s="272" t="s">
        <v>19035</v>
      </c>
      <c r="E160" s="272"/>
      <c r="F160" s="165">
        <v>679.75</v>
      </c>
      <c r="G160" s="270"/>
    </row>
    <row r="161" spans="2:9" ht="26.25" x14ac:dyDescent="0.25">
      <c r="B161" s="268">
        <v>92762</v>
      </c>
      <c r="C161" s="269"/>
      <c r="D161" s="111" t="str">
        <f>VLOOKUP($B161,'Orçamento Sintético'!$K$9:$O$350,3,0)</f>
        <v xml:space="preserve"> 4.2.9</v>
      </c>
      <c r="E161" s="112" t="str">
        <f>VLOOKUP($B161,'Orçamento Sintético'!$K$9:$O$350,4,0)</f>
        <v>ARMAÇÃO DE PILAR OU VIGA DE ESTRUTURA CONVENCIONAL DE CONCRETO ARMADO UTILIZANDO AÇO CA-50 DE 10,0 MM - MONTAGEM. AF_06/2022</v>
      </c>
      <c r="F161" s="111" t="str">
        <f>VLOOKUP($B161,'Orçamento Sintético'!$K$9:$O$350,5,0)</f>
        <v>KG</v>
      </c>
      <c r="G161" s="275">
        <f>F164</f>
        <v>1286.07</v>
      </c>
      <c r="H161">
        <f>VLOOKUP($D161,'Orçamento Sintético'!$A$8:$G$350,6,0)</f>
        <v>1286.0695999999998</v>
      </c>
    </row>
    <row r="162" spans="2:9" x14ac:dyDescent="0.25">
      <c r="B162" s="268"/>
      <c r="C162" s="269"/>
      <c r="D162" s="273" t="s">
        <v>19036</v>
      </c>
      <c r="E162" s="274"/>
      <c r="F162" s="165">
        <v>1843.07</v>
      </c>
      <c r="G162" s="275"/>
    </row>
    <row r="163" spans="2:9" x14ac:dyDescent="0.25">
      <c r="B163" s="268"/>
      <c r="C163" s="269"/>
      <c r="D163" s="273" t="s">
        <v>19037</v>
      </c>
      <c r="E163" s="274"/>
      <c r="F163" s="165">
        <f>F162-F164</f>
        <v>557</v>
      </c>
      <c r="G163" s="275"/>
    </row>
    <row r="164" spans="2:9" x14ac:dyDescent="0.25">
      <c r="B164" s="268"/>
      <c r="C164" s="269"/>
      <c r="D164" s="272" t="s">
        <v>19038</v>
      </c>
      <c r="E164" s="272"/>
      <c r="F164" s="165">
        <v>1286.07</v>
      </c>
      <c r="G164" s="275"/>
    </row>
    <row r="165" spans="2:9" ht="26.25" x14ac:dyDescent="0.25">
      <c r="B165" s="268">
        <v>92763</v>
      </c>
      <c r="C165" s="269"/>
      <c r="D165" s="111" t="str">
        <f>VLOOKUP($B165,'Orçamento Sintético'!$K$9:$O$350,3,0)</f>
        <v xml:space="preserve"> 4.2.10</v>
      </c>
      <c r="E165" s="112" t="str">
        <f>VLOOKUP($B165,'Orçamento Sintético'!$K$9:$O$350,4,0)</f>
        <v>ARMAÇÃO DE PILAR OU VIGA DE ESTRUTURA CONVENCIONAL DE CONCRETO ARMADO UTILIZANDO AÇO CA-50 DE 12,5 MM - MONTAGEM. AF_06/2022</v>
      </c>
      <c r="F165" s="111" t="str">
        <f>VLOOKUP($B165,'Orçamento Sintético'!$K$9:$O$350,5,0)</f>
        <v>KG</v>
      </c>
      <c r="G165" s="270">
        <f>F168</f>
        <v>414</v>
      </c>
      <c r="H165">
        <f>VLOOKUP($D165,'Orçamento Sintético'!$A$8:$G$350,6,0)</f>
        <v>414</v>
      </c>
      <c r="I165" t="s">
        <v>19039</v>
      </c>
    </row>
    <row r="166" spans="2:9" x14ac:dyDescent="0.25">
      <c r="B166" s="268"/>
      <c r="C166" s="269"/>
      <c r="D166" s="273" t="s">
        <v>19040</v>
      </c>
      <c r="E166" s="274"/>
      <c r="F166" s="165">
        <v>504</v>
      </c>
      <c r="G166" s="270"/>
    </row>
    <row r="167" spans="2:9" x14ac:dyDescent="0.25">
      <c r="B167" s="268"/>
      <c r="C167" s="269"/>
      <c r="D167" s="273" t="s">
        <v>19041</v>
      </c>
      <c r="E167" s="274"/>
      <c r="F167" s="165">
        <f>F166-F168</f>
        <v>90</v>
      </c>
      <c r="G167" s="270"/>
    </row>
    <row r="168" spans="2:9" x14ac:dyDescent="0.25">
      <c r="B168" s="268"/>
      <c r="C168" s="269"/>
      <c r="D168" s="272" t="s">
        <v>19042</v>
      </c>
      <c r="E168" s="272"/>
      <c r="F168" s="165">
        <v>414</v>
      </c>
      <c r="G168" s="270"/>
    </row>
    <row r="169" spans="2:9" ht="26.25" x14ac:dyDescent="0.25">
      <c r="B169" s="268">
        <v>92768</v>
      </c>
      <c r="C169" s="269"/>
      <c r="D169" s="111" t="str">
        <f>VLOOKUP($B169,'Orçamento Sintético'!$K$9:$O$350,3,0)</f>
        <v xml:space="preserve"> 4.2.11</v>
      </c>
      <c r="E169" s="112" t="str">
        <f>VLOOKUP($B169,'Orçamento Sintético'!$K$9:$O$350,4,0)</f>
        <v>ARMAÇÃO DE LAJE DE ESTRUTURA CONVENCIONAL DE CONCRETO ARMADO UTILIZANDO AÇO CA-60 DE 5,0 MM - MONTAGEM. AF_06/2022</v>
      </c>
      <c r="F169" s="111" t="str">
        <f>VLOOKUP($B169,'Orçamento Sintético'!$K$9:$O$350,5,0)</f>
        <v>KG</v>
      </c>
      <c r="G169" s="270">
        <f>F172</f>
        <v>53.38</v>
      </c>
      <c r="H169">
        <f>VLOOKUP($D169,'Orçamento Sintético'!$A$8:$G$350,6,0)</f>
        <v>53.379999999999995</v>
      </c>
    </row>
    <row r="170" spans="2:9" x14ac:dyDescent="0.25">
      <c r="B170" s="268"/>
      <c r="C170" s="269"/>
      <c r="D170" s="273" t="s">
        <v>19043</v>
      </c>
      <c r="E170" s="274"/>
      <c r="F170" s="165">
        <v>394.11</v>
      </c>
      <c r="G170" s="270"/>
    </row>
    <row r="171" spans="2:9" x14ac:dyDescent="0.25">
      <c r="B171" s="268"/>
      <c r="C171" s="269"/>
      <c r="D171" s="273" t="s">
        <v>19044</v>
      </c>
      <c r="E171" s="274"/>
      <c r="F171" s="165">
        <f>F170-F172</f>
        <v>340.73</v>
      </c>
      <c r="G171" s="270"/>
    </row>
    <row r="172" spans="2:9" x14ac:dyDescent="0.25">
      <c r="B172" s="268"/>
      <c r="C172" s="269"/>
      <c r="D172" s="272" t="s">
        <v>19045</v>
      </c>
      <c r="E172" s="272"/>
      <c r="F172" s="165">
        <v>53.38</v>
      </c>
      <c r="G172" s="270"/>
      <c r="H172">
        <v>394.11</v>
      </c>
    </row>
    <row r="173" spans="2:9" ht="26.25" x14ac:dyDescent="0.25">
      <c r="B173" s="268">
        <v>92771</v>
      </c>
      <c r="C173" s="269"/>
      <c r="D173" s="111" t="str">
        <f>VLOOKUP($B173,'Orçamento Sintético'!$K$9:$O$350,3,0)</f>
        <v xml:space="preserve"> 4.2.12</v>
      </c>
      <c r="E173" s="112" t="str">
        <f>VLOOKUP($B173,'Orçamento Sintético'!$K$9:$O$350,4,0)</f>
        <v>ARMAÇÃO DE LAJE DE ESTRUTURA CONVENCIONAL DE CONCRETO ARMADO UTILIZANDO AÇO CA-50 DE 10,0 MM - MONTAGEM. AF_06/2022</v>
      </c>
      <c r="F173" s="111" t="str">
        <f>VLOOKUP($B173,'Orçamento Sintético'!$K$9:$O$350,5,0)</f>
        <v>KG</v>
      </c>
      <c r="G173" s="270">
        <f>SUM(F174:F174)</f>
        <v>1035.6300000000001</v>
      </c>
      <c r="H173">
        <f>VLOOKUP($D173,'Orçamento Sintético'!$A$8:$G$350,6,0)</f>
        <v>1035.6300000000001</v>
      </c>
    </row>
    <row r="174" spans="2:9" x14ac:dyDescent="0.25">
      <c r="B174" s="268"/>
      <c r="C174" s="269"/>
      <c r="D174" s="271" t="s">
        <v>777</v>
      </c>
      <c r="E174" s="271"/>
      <c r="F174" s="113">
        <v>1035.6300000000001</v>
      </c>
      <c r="G174" s="270"/>
    </row>
    <row r="175" spans="2:9" ht="39" x14ac:dyDescent="0.25">
      <c r="B175" s="268">
        <v>101963</v>
      </c>
      <c r="C175" s="269"/>
      <c r="D175" s="111" t="str">
        <f>VLOOKUP($B175,'Orçamento Sintético'!$K$9:$O$350,3,0)</f>
        <v xml:space="preserve"> 4.2.13</v>
      </c>
      <c r="E175" s="112" t="str">
        <f>VLOOKUP($B175,'Orçamento Sintético'!$K$9:$O$350,4,0)</f>
        <v>LAJE PRÉ-MOLDADA UNIDIRECIONAL, BIAPOIADA, PARA PISO, ENCHIMENTO EM CERÂMICA, VIGOTA CONVENCIONAL, ALTURA TOTAL DA LAJE "LT" = 12 CM (ENCHIMENTO+CAPA) = (8+4). AF_08/2025</v>
      </c>
      <c r="F175" s="111" t="str">
        <f>VLOOKUP($B175,'Orçamento Sintético'!$K$9:$O$350,5,0)</f>
        <v>M2</v>
      </c>
      <c r="G175" s="270">
        <f>SUM(F176:F176)</f>
        <v>258.83</v>
      </c>
      <c r="H175">
        <f>VLOOKUP($D175,'Orçamento Sintético'!$A$8:$G$350,6,0)</f>
        <v>258.83</v>
      </c>
    </row>
    <row r="176" spans="2:9" x14ac:dyDescent="0.25">
      <c r="B176" s="268"/>
      <c r="C176" s="269"/>
      <c r="D176" s="271" t="s">
        <v>778</v>
      </c>
      <c r="E176" s="271"/>
      <c r="F176" s="113">
        <v>258.83</v>
      </c>
      <c r="G176" s="270"/>
    </row>
    <row r="177" spans="2:8" x14ac:dyDescent="0.25">
      <c r="B177" s="115"/>
      <c r="C177" s="116"/>
      <c r="D177" s="117"/>
      <c r="E177" s="117"/>
      <c r="F177" s="118"/>
    </row>
    <row r="178" spans="2:8" x14ac:dyDescent="0.25">
      <c r="B178" s="107"/>
    </row>
    <row r="179" spans="2:8" x14ac:dyDescent="0.25">
      <c r="B179" s="267">
        <v>5</v>
      </c>
      <c r="C179" s="267"/>
      <c r="D179" s="267"/>
      <c r="E179" s="108" t="str">
        <f>VLOOKUP($B179,'Orçamento Sintético'!$M$9:$N$350,2,0)</f>
        <v>PAREDES E PAINÉIS</v>
      </c>
      <c r="F179" s="109"/>
      <c r="G179" s="110"/>
    </row>
    <row r="180" spans="2:8" x14ac:dyDescent="0.25">
      <c r="B180" s="267" t="s">
        <v>129</v>
      </c>
      <c r="C180" s="267"/>
      <c r="D180" s="267"/>
      <c r="E180" s="108" t="str">
        <f>VLOOKUP($B180,'Orçamento Sintético'!$M$9:$N$350,2,0)</f>
        <v>ALVENARIA DE VEDAÇÃO</v>
      </c>
      <c r="F180" s="109"/>
      <c r="G180" s="110"/>
    </row>
    <row r="181" spans="2:8" ht="39" x14ac:dyDescent="0.25">
      <c r="B181" s="279">
        <v>103324</v>
      </c>
      <c r="C181" s="276"/>
      <c r="D181" s="111" t="str">
        <f>VLOOKUP($B181,'Orçamento Sintético'!$K$9:$O$350,3,0)</f>
        <v xml:space="preserve"> 5.1.1 </v>
      </c>
      <c r="E181" s="112" t="str">
        <f>VLOOKUP($B181,'Orçamento Sintético'!$K$9:$O$350,4,0)</f>
        <v>ALVENARIA DE VEDAÇÃO DE BLOCOS CERÂMICOS FURADOS NA VERTICAL DE 14X19X39 CM (ESPESSURA 14 CM) E ARGAMASSA DE ASSENTAMENTO COM PREPARO EM BETONEIRA. AF_12/2021</v>
      </c>
      <c r="F181" s="111" t="str">
        <f>VLOOKUP($B181,'Orçamento Sintético'!$K$9:$O$350,5,0)</f>
        <v>m²</v>
      </c>
      <c r="G181" s="290">
        <f>F184</f>
        <v>894.87</v>
      </c>
      <c r="H181">
        <f>VLOOKUP($D181,'Orçamento Sintético'!$A$8:$G$350,6,0)</f>
        <v>894.87000000000012</v>
      </c>
    </row>
    <row r="182" spans="2:8" x14ac:dyDescent="0.25">
      <c r="B182" s="279"/>
      <c r="C182" s="276"/>
      <c r="D182" s="273" t="s">
        <v>19046</v>
      </c>
      <c r="E182" s="274"/>
      <c r="F182" s="165">
        <v>1178.2</v>
      </c>
      <c r="G182" s="290"/>
    </row>
    <row r="183" spans="2:8" x14ac:dyDescent="0.25">
      <c r="B183" s="279"/>
      <c r="C183" s="276"/>
      <c r="D183" s="273" t="s">
        <v>19047</v>
      </c>
      <c r="E183" s="274"/>
      <c r="F183" s="165">
        <f>F182-F184</f>
        <v>283.33000000000004</v>
      </c>
      <c r="G183" s="290"/>
    </row>
    <row r="184" spans="2:8" x14ac:dyDescent="0.25">
      <c r="B184" s="279"/>
      <c r="C184" s="276"/>
      <c r="D184" s="272" t="s">
        <v>19048</v>
      </c>
      <c r="E184" s="272"/>
      <c r="F184" s="165">
        <v>894.87</v>
      </c>
      <c r="G184" s="290"/>
    </row>
    <row r="185" spans="2:8" x14ac:dyDescent="0.25">
      <c r="B185" s="267" t="s">
        <v>134</v>
      </c>
      <c r="C185" s="267"/>
      <c r="D185" s="267"/>
      <c r="E185" s="108" t="str">
        <f>VLOOKUP($B185,'Orçamento Sintético'!$M$9:$N$350,2,0)</f>
        <v>VERGA/CONTRAVERGA</v>
      </c>
      <c r="F185" s="109"/>
      <c r="G185" s="110"/>
    </row>
    <row r="186" spans="2:8" ht="26.25" x14ac:dyDescent="0.25">
      <c r="B186" s="268">
        <v>105021</v>
      </c>
      <c r="C186" s="269"/>
      <c r="D186" s="111" t="str">
        <f>VLOOKUP($B186,'Orçamento Sintético'!$K$9:$O$350,3,0)</f>
        <v xml:space="preserve"> 5.2.1 </v>
      </c>
      <c r="E186" s="112" t="str">
        <f>VLOOKUP($B186,'Orçamento Sintético'!$K$9:$O$350,4,0)</f>
        <v>VERGA PRÉ-MOLDADA COM ATÉ 1,5 M DE VÃO, ESPESSURA DE *15* CM. AF_03/2024</v>
      </c>
      <c r="F186" s="111" t="str">
        <f>VLOOKUP($B186,'Orçamento Sintético'!$K$9:$O$350,5,0)</f>
        <v>M</v>
      </c>
      <c r="G186" s="270">
        <f>SUM(F188:F193)</f>
        <v>44.5</v>
      </c>
      <c r="H186">
        <f>VLOOKUP($D186,'Orçamento Sintético'!$A$8:$G$350,6,0)</f>
        <v>44.5</v>
      </c>
    </row>
    <row r="187" spans="2:8" x14ac:dyDescent="0.25">
      <c r="B187" s="268"/>
      <c r="C187" s="269"/>
      <c r="D187" s="291" t="s">
        <v>779</v>
      </c>
      <c r="E187" s="291"/>
      <c r="F187" s="114"/>
      <c r="G187" s="270"/>
    </row>
    <row r="188" spans="2:8" x14ac:dyDescent="0.25">
      <c r="B188" s="268"/>
      <c r="C188" s="269"/>
      <c r="D188" s="271" t="s">
        <v>780</v>
      </c>
      <c r="E188" s="271"/>
      <c r="F188" s="113">
        <v>1.4</v>
      </c>
      <c r="G188" s="270"/>
    </row>
    <row r="189" spans="2:8" x14ac:dyDescent="0.25">
      <c r="B189" s="268"/>
      <c r="C189" s="269"/>
      <c r="D189" s="271" t="s">
        <v>781</v>
      </c>
      <c r="E189" s="271"/>
      <c r="F189" s="113">
        <v>5</v>
      </c>
      <c r="G189" s="270"/>
    </row>
    <row r="190" spans="2:8" x14ac:dyDescent="0.25">
      <c r="B190" s="268"/>
      <c r="C190" s="269"/>
      <c r="D190" s="271" t="s">
        <v>782</v>
      </c>
      <c r="E190" s="271"/>
      <c r="F190" s="113">
        <v>16.8</v>
      </c>
      <c r="G190" s="270"/>
    </row>
    <row r="191" spans="2:8" x14ac:dyDescent="0.25">
      <c r="B191" s="268"/>
      <c r="C191" s="269"/>
      <c r="D191" s="271" t="s">
        <v>783</v>
      </c>
      <c r="E191" s="271"/>
      <c r="F191" s="113">
        <v>18.899999999999999</v>
      </c>
      <c r="G191" s="270"/>
    </row>
    <row r="192" spans="2:8" x14ac:dyDescent="0.25">
      <c r="B192" s="268"/>
      <c r="C192" s="269"/>
      <c r="D192" s="271" t="s">
        <v>784</v>
      </c>
      <c r="E192" s="271"/>
      <c r="F192" s="113">
        <v>1.4</v>
      </c>
      <c r="G192" s="270"/>
    </row>
    <row r="193" spans="2:8" x14ac:dyDescent="0.25">
      <c r="B193" s="268"/>
      <c r="C193" s="269"/>
      <c r="D193" s="271" t="s">
        <v>785</v>
      </c>
      <c r="E193" s="271"/>
      <c r="F193" s="113">
        <v>1</v>
      </c>
      <c r="G193" s="270"/>
    </row>
    <row r="194" spans="2:8" x14ac:dyDescent="0.25">
      <c r="B194" s="268">
        <v>93184</v>
      </c>
      <c r="C194" s="269"/>
      <c r="D194" s="111" t="str">
        <f>VLOOKUP($B194,'Orçamento Sintético'!$K$9:$O$350,3,0)</f>
        <v xml:space="preserve"> 5.2.2</v>
      </c>
      <c r="E194" s="112" t="str">
        <f>VLOOKUP($B194,'Orçamento Sintético'!$K$9:$O$350,4,0)</f>
        <v>VERGA PRÉ-MOLDADA PARA PORTAS COM ATÉ 1,5 M DE VÃO. AF_03/2016</v>
      </c>
      <c r="F194" s="111" t="str">
        <f>VLOOKUP($B194,'Orçamento Sintético'!$K$9:$O$350,5,0)</f>
        <v>M</v>
      </c>
      <c r="G194" s="270">
        <f>SUM(F196:F204)</f>
        <v>32.199999999999996</v>
      </c>
      <c r="H194">
        <f>VLOOKUP($D194,'Orçamento Sintético'!$A$8:$G$350,6,0)</f>
        <v>32.200000000000003</v>
      </c>
    </row>
    <row r="195" spans="2:8" x14ac:dyDescent="0.25">
      <c r="B195" s="268"/>
      <c r="C195" s="269"/>
      <c r="D195" s="291" t="s">
        <v>779</v>
      </c>
      <c r="E195" s="291"/>
      <c r="F195" s="114"/>
      <c r="G195" s="270"/>
    </row>
    <row r="196" spans="2:8" x14ac:dyDescent="0.25">
      <c r="B196" s="268"/>
      <c r="C196" s="269"/>
      <c r="D196" s="271" t="s">
        <v>786</v>
      </c>
      <c r="E196" s="271"/>
      <c r="F196" s="113">
        <v>2</v>
      </c>
      <c r="G196" s="270"/>
    </row>
    <row r="197" spans="2:8" x14ac:dyDescent="0.25">
      <c r="B197" s="268"/>
      <c r="C197" s="269"/>
      <c r="D197" s="271" t="s">
        <v>787</v>
      </c>
      <c r="E197" s="271"/>
      <c r="F197" s="113">
        <v>7.7</v>
      </c>
      <c r="G197" s="270"/>
    </row>
    <row r="198" spans="2:8" x14ac:dyDescent="0.25">
      <c r="B198" s="268"/>
      <c r="C198" s="269"/>
      <c r="D198" s="271" t="s">
        <v>788</v>
      </c>
      <c r="E198" s="271"/>
      <c r="F198" s="113">
        <v>8</v>
      </c>
      <c r="G198" s="270"/>
    </row>
    <row r="199" spans="2:8" x14ac:dyDescent="0.25">
      <c r="B199" s="268"/>
      <c r="C199" s="269"/>
      <c r="D199" s="271" t="s">
        <v>789</v>
      </c>
      <c r="E199" s="271"/>
      <c r="F199" s="113">
        <v>1</v>
      </c>
      <c r="G199" s="270"/>
    </row>
    <row r="200" spans="2:8" x14ac:dyDescent="0.25">
      <c r="B200" s="268"/>
      <c r="C200" s="269"/>
      <c r="D200" s="271" t="s">
        <v>790</v>
      </c>
      <c r="E200" s="271"/>
      <c r="F200" s="113">
        <v>2.7</v>
      </c>
      <c r="G200" s="270"/>
    </row>
    <row r="201" spans="2:8" x14ac:dyDescent="0.25">
      <c r="B201" s="268"/>
      <c r="C201" s="269"/>
      <c r="D201" s="271" t="s">
        <v>791</v>
      </c>
      <c r="E201" s="271"/>
      <c r="F201" s="113">
        <v>7.7</v>
      </c>
      <c r="G201" s="270"/>
    </row>
    <row r="202" spans="2:8" x14ac:dyDescent="0.25">
      <c r="B202" s="268"/>
      <c r="C202" s="269"/>
      <c r="D202" s="271" t="s">
        <v>792</v>
      </c>
      <c r="E202" s="271"/>
      <c r="F202" s="113">
        <v>0.9</v>
      </c>
      <c r="G202" s="270"/>
    </row>
    <row r="203" spans="2:8" x14ac:dyDescent="0.25">
      <c r="B203" s="268"/>
      <c r="C203" s="269"/>
      <c r="D203" s="271" t="s">
        <v>793</v>
      </c>
      <c r="E203" s="271"/>
      <c r="F203" s="113">
        <v>0.9</v>
      </c>
      <c r="G203" s="270"/>
    </row>
    <row r="204" spans="2:8" x14ac:dyDescent="0.25">
      <c r="B204" s="268"/>
      <c r="C204" s="269"/>
      <c r="D204" s="271" t="s">
        <v>794</v>
      </c>
      <c r="E204" s="271"/>
      <c r="F204" s="113">
        <v>1.3</v>
      </c>
      <c r="G204" s="270"/>
    </row>
    <row r="205" spans="2:8" ht="26.25" x14ac:dyDescent="0.25">
      <c r="B205" s="268">
        <v>93194</v>
      </c>
      <c r="C205" s="269"/>
      <c r="D205" s="111" t="str">
        <f>VLOOKUP($B205,'Orçamento Sintético'!$K$9:$O$350,3,0)</f>
        <v xml:space="preserve"> 5.2.3</v>
      </c>
      <c r="E205" s="112" t="str">
        <f>VLOOKUP($B205,'Orçamento Sintético'!$K$9:$O$350,4,0)</f>
        <v>CONTRAVERGA PRÉ-MOLDADA PARA VÃOS DE ATÉ 1,5 M DE COMPRIMENTO. AF_03/2016</v>
      </c>
      <c r="F205" s="111" t="str">
        <f>VLOOKUP($B205,'Orçamento Sintético'!$K$9:$O$350,5,0)</f>
        <v>M</v>
      </c>
      <c r="G205" s="270">
        <v>44.5</v>
      </c>
      <c r="H205">
        <f>VLOOKUP($D205,'Orçamento Sintético'!$A$8:$G$350,6,0)</f>
        <v>44.5</v>
      </c>
    </row>
    <row r="206" spans="2:8" x14ac:dyDescent="0.25">
      <c r="B206" s="268"/>
      <c r="C206" s="269"/>
      <c r="D206" s="271" t="s">
        <v>780</v>
      </c>
      <c r="E206" s="271"/>
      <c r="F206" s="113">
        <v>1.4</v>
      </c>
      <c r="G206" s="270"/>
    </row>
    <row r="207" spans="2:8" x14ac:dyDescent="0.25">
      <c r="B207" s="268"/>
      <c r="C207" s="269"/>
      <c r="D207" s="271" t="s">
        <v>781</v>
      </c>
      <c r="E207" s="271"/>
      <c r="F207" s="113">
        <v>5</v>
      </c>
      <c r="G207" s="270"/>
    </row>
    <row r="208" spans="2:8" x14ac:dyDescent="0.25">
      <c r="B208" s="268"/>
      <c r="C208" s="269"/>
      <c r="D208" s="271" t="s">
        <v>782</v>
      </c>
      <c r="E208" s="271"/>
      <c r="F208" s="113">
        <v>16.8</v>
      </c>
      <c r="G208" s="270"/>
    </row>
    <row r="209" spans="2:8" x14ac:dyDescent="0.25">
      <c r="B209" s="268"/>
      <c r="C209" s="269"/>
      <c r="D209" s="271" t="s">
        <v>783</v>
      </c>
      <c r="E209" s="271"/>
      <c r="F209" s="113">
        <v>18.899999999999999</v>
      </c>
      <c r="G209" s="270"/>
    </row>
    <row r="210" spans="2:8" x14ac:dyDescent="0.25">
      <c r="B210" s="268"/>
      <c r="C210" s="269"/>
      <c r="D210" s="271" t="s">
        <v>784</v>
      </c>
      <c r="E210" s="271"/>
      <c r="F210" s="113">
        <v>1.4</v>
      </c>
      <c r="G210" s="270"/>
    </row>
    <row r="211" spans="2:8" x14ac:dyDescent="0.25">
      <c r="B211" s="268"/>
      <c r="C211" s="269"/>
      <c r="D211" s="271" t="s">
        <v>785</v>
      </c>
      <c r="E211" s="271"/>
      <c r="F211" s="113">
        <v>1</v>
      </c>
      <c r="G211" s="270"/>
    </row>
    <row r="212" spans="2:8" x14ac:dyDescent="0.25">
      <c r="B212" s="107"/>
    </row>
    <row r="213" spans="2:8" x14ac:dyDescent="0.25">
      <c r="B213" s="267">
        <v>6</v>
      </c>
      <c r="C213" s="267"/>
      <c r="D213" s="267"/>
      <c r="E213" s="108" t="str">
        <f>VLOOKUP($B213,'Orçamento Sintético'!$M$9:$N$350,2,0)</f>
        <v>ESQUADRIAS DE MADEIRA</v>
      </c>
      <c r="F213" s="109"/>
      <c r="G213" s="110"/>
    </row>
    <row r="214" spans="2:8" x14ac:dyDescent="0.25">
      <c r="B214" s="267" t="s">
        <v>143</v>
      </c>
      <c r="C214" s="267"/>
      <c r="D214" s="267"/>
      <c r="E214" s="108" t="str">
        <f>VLOOKUP($B214,'Orçamento Sintético'!$M$9:$N$350,2,0)</f>
        <v>PORTAS</v>
      </c>
      <c r="F214" s="109"/>
      <c r="G214" s="110"/>
    </row>
    <row r="215" spans="2:8" ht="51.75" x14ac:dyDescent="0.25">
      <c r="B215" s="268">
        <v>90843</v>
      </c>
      <c r="C215" s="269"/>
      <c r="D215" s="111" t="str">
        <f>VLOOKUP($B215,'Orçamento Sintético'!$K$9:$O$350,3,0)</f>
        <v xml:space="preserve"> 6.1.1 </v>
      </c>
      <c r="E215" s="112" t="str">
        <f>VLOOKUP($B215,'Orçamento Sintético'!$K$9:$O$350,4,0)</f>
        <v>KIT DE PORTA DE MADEIRA PARA PINTURA, SEMI-OCA (LEVE OU MÉDIA), PADRÃO MÉDIO, 80X210CM, ESPESSURA DE 3,5CM, ITENS INCLUSOS: DOBRADIÇAS, MONTAGEM E INSTALAÇÃO DO BATENTE, FECHADURA COM EXECUÇÃO DO FURO - FORNECIMENTO E INSTALAÇÃO. AF_12/2019</v>
      </c>
      <c r="F215" s="111" t="str">
        <f>VLOOKUP($B215,'Orçamento Sintético'!$K$9:$O$350,5,0)</f>
        <v>und</v>
      </c>
      <c r="G215" s="270">
        <f>SUM(F216:F217)</f>
        <v>9</v>
      </c>
      <c r="H215">
        <f>VLOOKUP($D215,'Orçamento Sintético'!$A$8:$G$350,6,0)</f>
        <v>9</v>
      </c>
    </row>
    <row r="216" spans="2:8" x14ac:dyDescent="0.25">
      <c r="B216" s="268"/>
      <c r="C216" s="269"/>
      <c r="D216" s="271" t="s">
        <v>795</v>
      </c>
      <c r="E216" s="271"/>
      <c r="F216" s="113">
        <v>8</v>
      </c>
      <c r="G216" s="270"/>
    </row>
    <row r="217" spans="2:8" x14ac:dyDescent="0.25">
      <c r="B217" s="268"/>
      <c r="C217" s="269"/>
      <c r="D217" s="271" t="s">
        <v>796</v>
      </c>
      <c r="E217" s="271"/>
      <c r="F217" s="113">
        <v>1</v>
      </c>
      <c r="G217" s="270"/>
    </row>
    <row r="218" spans="2:8" ht="51.75" x14ac:dyDescent="0.25">
      <c r="B218" s="268">
        <v>90844</v>
      </c>
      <c r="C218" s="269"/>
      <c r="D218" s="111" t="str">
        <f>VLOOKUP($B218,'Orçamento Sintético'!$K$9:$O$350,3,0)</f>
        <v xml:space="preserve"> 6.1.2</v>
      </c>
      <c r="E218" s="112" t="str">
        <f>VLOOKUP($B218,'Orçamento Sintético'!$K$9:$O$350,4,0)</f>
        <v>KIT DE PORTA DE MADEIRA PARA PINTURA, SEMI-OCA (LEVE OU MÉDIA), PADRÃO MÉDIO, 90X210CM, ESPESSURA DE 3,5CM, ITENS INCLUSOS: DOBRADIÇAS, MONTAGEM E INSTALAÇÃO DO BATENTE, FECHADURA COM EXECUÇÃO DO FURO - FORNECIMENTO E INSTALAÇÃO. AF_12/2019</v>
      </c>
      <c r="F218" s="111" t="str">
        <f>VLOOKUP($B218,'Orçamento Sintético'!$K$9:$O$350,5,0)</f>
        <v>und</v>
      </c>
      <c r="G218" s="290">
        <f>SUM(F219:F221)</f>
        <v>16</v>
      </c>
      <c r="H218">
        <f>VLOOKUP($D218,'Orçamento Sintético'!$A$8:$G$350,6,0)</f>
        <v>16</v>
      </c>
    </row>
    <row r="219" spans="2:8" x14ac:dyDescent="0.25">
      <c r="B219" s="268"/>
      <c r="C219" s="269"/>
      <c r="D219" s="271" t="s">
        <v>797</v>
      </c>
      <c r="E219" s="271"/>
      <c r="F219" s="113">
        <v>7</v>
      </c>
      <c r="G219" s="290"/>
    </row>
    <row r="220" spans="2:8" x14ac:dyDescent="0.25">
      <c r="B220" s="268"/>
      <c r="C220" s="269"/>
      <c r="D220" s="271" t="s">
        <v>798</v>
      </c>
      <c r="E220" s="271"/>
      <c r="F220" s="113">
        <v>8</v>
      </c>
      <c r="G220" s="290"/>
    </row>
    <row r="221" spans="2:8" x14ac:dyDescent="0.25">
      <c r="B221" s="268"/>
      <c r="C221" s="269"/>
      <c r="D221" s="271" t="s">
        <v>799</v>
      </c>
      <c r="E221" s="271"/>
      <c r="F221" s="113">
        <v>1</v>
      </c>
      <c r="G221" s="290"/>
    </row>
    <row r="222" spans="2:8" x14ac:dyDescent="0.25">
      <c r="B222" s="268"/>
      <c r="C222" s="269"/>
      <c r="D222" s="271"/>
      <c r="E222" s="271"/>
      <c r="F222" s="113"/>
      <c r="G222" s="290"/>
    </row>
    <row r="223" spans="2:8" x14ac:dyDescent="0.25">
      <c r="B223" s="107"/>
    </row>
    <row r="224" spans="2:8" x14ac:dyDescent="0.25">
      <c r="B224" s="267">
        <v>7</v>
      </c>
      <c r="C224" s="267"/>
      <c r="D224" s="267"/>
      <c r="E224" s="108" t="str">
        <f>VLOOKUP($B224,'Orçamento Sintético'!$M$9:$N$350,2,0)</f>
        <v>ESQUADRIAS METÁLICAS</v>
      </c>
      <c r="F224" s="109"/>
      <c r="G224" s="110"/>
    </row>
    <row r="225" spans="2:8" x14ac:dyDescent="0.25">
      <c r="B225" s="267" t="s">
        <v>152</v>
      </c>
      <c r="C225" s="267"/>
      <c r="D225" s="267"/>
      <c r="E225" s="108" t="str">
        <f>VLOOKUP($B225,'Orçamento Sintético'!$M$9:$N$350,2,0)</f>
        <v>ESQUADRIAS METÁLICAS (M2)</v>
      </c>
      <c r="F225" s="109"/>
      <c r="G225" s="110"/>
    </row>
    <row r="226" spans="2:8" ht="39" x14ac:dyDescent="0.25">
      <c r="B226" s="268">
        <v>94569</v>
      </c>
      <c r="C226" s="269"/>
      <c r="D226" s="111" t="str">
        <f>VLOOKUP($B226,'Orçamento Sintético'!$K$9:$O$350,3,0)</f>
        <v xml:space="preserve"> 7.1.1 </v>
      </c>
      <c r="E226" s="112" t="str">
        <f>VLOOKUP($B226,'Orçamento Sintético'!$K$9:$O$350,4,0)</f>
        <v>JANELA DE ALUMÍNIO TIPO MAXIM-AR, COM VIDROS, BATENTE E FERRAGENS. EXCLUSIVE ALIZAR, ACABAMENTO E CONTRAMARCO. FORNECIMENTO E INSTALAÇÃO. AF_12/2019</v>
      </c>
      <c r="F226" s="111" t="str">
        <f>VLOOKUP($B226,'Orçamento Sintético'!$K$9:$O$350,5,0)</f>
        <v>m²</v>
      </c>
      <c r="G226" s="270">
        <f>SUM(F227:F229)</f>
        <v>25.55</v>
      </c>
      <c r="H226">
        <f>VLOOKUP($D226,'Orçamento Sintético'!$A$8:$G$350,6,0)</f>
        <v>25.55</v>
      </c>
    </row>
    <row r="227" spans="2:8" x14ac:dyDescent="0.25">
      <c r="B227" s="268"/>
      <c r="C227" s="269"/>
      <c r="D227" s="271" t="s">
        <v>800</v>
      </c>
      <c r="E227" s="271"/>
      <c r="F227" s="113">
        <v>1</v>
      </c>
      <c r="G227" s="270"/>
    </row>
    <row r="228" spans="2:8" x14ac:dyDescent="0.25">
      <c r="B228" s="268"/>
      <c r="C228" s="269"/>
      <c r="D228" s="271" t="s">
        <v>801</v>
      </c>
      <c r="E228" s="271"/>
      <c r="F228" s="113">
        <v>1.6</v>
      </c>
      <c r="G228" s="270"/>
    </row>
    <row r="229" spans="2:8" x14ac:dyDescent="0.25">
      <c r="B229" s="268"/>
      <c r="C229" s="269"/>
      <c r="D229" s="271" t="s">
        <v>802</v>
      </c>
      <c r="E229" s="271"/>
      <c r="F229" s="113">
        <v>22.95</v>
      </c>
      <c r="G229" s="270"/>
    </row>
    <row r="230" spans="2:8" ht="39" x14ac:dyDescent="0.25">
      <c r="B230" s="268">
        <v>100674</v>
      </c>
      <c r="C230" s="269"/>
      <c r="D230" s="111" t="str">
        <f>VLOOKUP($B230,'Orçamento Sintético'!$K$9:$O$350,3,0)</f>
        <v xml:space="preserve"> 7.1.2 </v>
      </c>
      <c r="E230" s="112" t="str">
        <f>VLOOKUP($B230,'Orçamento Sintético'!$K$9:$O$350,4,0)</f>
        <v>JANELA FIXA DE ALUMÍNIO PARA VIDRO, COM VIDRO, BATENTE E FERRAGENS. EXCLUSIVE ACABAMENTO, ALIZAR E CONTRAMARCO. FORNECIMENTO E INSTALAÇÃO. AF_12/2019</v>
      </c>
      <c r="F230" s="111" t="str">
        <f>VLOOKUP($B230,'Orçamento Sintético'!$K$9:$O$350,5,0)</f>
        <v>m²</v>
      </c>
      <c r="G230" s="270">
        <f>SUM(F231:F232)</f>
        <v>16.84</v>
      </c>
      <c r="H230">
        <f>VLOOKUP($D230,'Orçamento Sintético'!$A$8:$G$350,6,0)</f>
        <v>16.84</v>
      </c>
    </row>
    <row r="231" spans="2:8" x14ac:dyDescent="0.25">
      <c r="B231" s="268"/>
      <c r="C231" s="269"/>
      <c r="D231" s="271" t="s">
        <v>803</v>
      </c>
      <c r="E231" s="271"/>
      <c r="F231" s="113">
        <v>15.4</v>
      </c>
      <c r="G231" s="270"/>
    </row>
    <row r="232" spans="2:8" x14ac:dyDescent="0.25">
      <c r="B232" s="268"/>
      <c r="C232" s="269"/>
      <c r="D232" s="271" t="s">
        <v>804</v>
      </c>
      <c r="E232" s="271"/>
      <c r="F232" s="113">
        <v>1.44</v>
      </c>
      <c r="G232" s="270"/>
    </row>
    <row r="233" spans="2:8" ht="26.25" x14ac:dyDescent="0.25">
      <c r="B233" s="268">
        <v>91341</v>
      </c>
      <c r="C233" s="269"/>
      <c r="D233" s="111" t="str">
        <f>VLOOKUP($B233,'Orçamento Sintético'!$K$9:$O$350,3,0)</f>
        <v xml:space="preserve"> 7.1.3</v>
      </c>
      <c r="E233" s="112" t="str">
        <f>VLOOKUP($B233,'Orçamento Sintético'!$K$9:$O$350,4,0)</f>
        <v>PORTA EM ALUMÍNIO DE ABRIR TIPO VENEZIANA COM GUARNIÇÃO, FIXAÇÃO COM PARAFUSOS - FORNECIMENTO E INSTALAÇÃO. AF_12/2019</v>
      </c>
      <c r="F233" s="111" t="str">
        <f>VLOOKUP($B233,'Orçamento Sintético'!$K$9:$O$350,5,0)</f>
        <v>m²</v>
      </c>
      <c r="G233" s="270">
        <f>SUM(F234:F235)</f>
        <v>5.88</v>
      </c>
      <c r="H233">
        <f>VLOOKUP($D233,'Orçamento Sintético'!$A$8:$G$350,6,0)</f>
        <v>5.88</v>
      </c>
    </row>
    <row r="234" spans="2:8" x14ac:dyDescent="0.25">
      <c r="B234" s="268"/>
      <c r="C234" s="269"/>
      <c r="D234" s="271" t="s">
        <v>805</v>
      </c>
      <c r="E234" s="271"/>
      <c r="F234" s="119">
        <v>4.41</v>
      </c>
      <c r="G234" s="270"/>
    </row>
    <row r="235" spans="2:8" x14ac:dyDescent="0.25">
      <c r="B235" s="268"/>
      <c r="C235" s="269"/>
      <c r="D235" s="271" t="s">
        <v>806</v>
      </c>
      <c r="E235" s="271"/>
      <c r="F235" s="113">
        <v>1.47</v>
      </c>
      <c r="G235" s="270"/>
    </row>
    <row r="236" spans="2:8" x14ac:dyDescent="0.25">
      <c r="B236" s="268" t="s">
        <v>160</v>
      </c>
      <c r="C236" s="269"/>
      <c r="D236" s="111" t="str">
        <f>VLOOKUP($B236,'Orçamento Sintético'!$K$9:$O$350,3,0)</f>
        <v xml:space="preserve"> 7.1.4</v>
      </c>
      <c r="E236" s="112" t="str">
        <f>VLOOKUP($B236,'Orçamento Sintético'!$K$9:$O$350,4,0)</f>
        <v>Janela em alumínio, cor N/P/B, moldura-vidro, tipo guilhotina, exclusive vidro</v>
      </c>
      <c r="F236" s="111" t="str">
        <f>VLOOKUP($B236,'Orçamento Sintético'!$K$9:$O$350,5,0)</f>
        <v>m²</v>
      </c>
      <c r="G236" s="270">
        <f>SUM(F237)</f>
        <v>0.64</v>
      </c>
      <c r="H236">
        <f>VLOOKUP($D236,'Orçamento Sintético'!$A$8:$G$350,6,0)</f>
        <v>0.64</v>
      </c>
    </row>
    <row r="237" spans="2:8" x14ac:dyDescent="0.25">
      <c r="B237" s="268"/>
      <c r="C237" s="269"/>
      <c r="D237" s="271" t="s">
        <v>807</v>
      </c>
      <c r="E237" s="271"/>
      <c r="F237" s="113">
        <v>0.64</v>
      </c>
      <c r="G237" s="270"/>
    </row>
    <row r="238" spans="2:8" x14ac:dyDescent="0.25">
      <c r="B238" s="267" t="s">
        <v>164</v>
      </c>
      <c r="C238" s="267"/>
      <c r="D238" s="267"/>
      <c r="E238" s="108" t="str">
        <f>VLOOKUP($B238,'Orçamento Sintético'!$M$9:$N$350,2,0)</f>
        <v>OUTRAS ESQUADRIAS</v>
      </c>
      <c r="F238" s="109"/>
      <c r="G238" s="110"/>
    </row>
    <row r="239" spans="2:8" s="120" customFormat="1" ht="26.25" x14ac:dyDescent="0.25">
      <c r="B239" s="268">
        <v>102185</v>
      </c>
      <c r="C239" s="269"/>
      <c r="D239" s="111" t="str">
        <f>VLOOKUP($B239,'Orçamento Sintético'!$K$9:$O$350,3,0)</f>
        <v xml:space="preserve"> 7.2.1 </v>
      </c>
      <c r="E239" s="112" t="str">
        <f>VLOOKUP($B239,'Orçamento Sintético'!$K$9:$O$350,4,0)</f>
        <v>PORTA DE ABRIR COM MOLA HIDRÁULICA, EM VIDRO TEMPERADO, 2 FOLHAS DE 90X210 CM, ESPESSURA DD 10MM, INCLUSIVE ACESSÓRIOS. AF_01/2021</v>
      </c>
      <c r="F239" s="111" t="str">
        <f>VLOOKUP($B239,'Orçamento Sintético'!$K$9:$O$350,5,0)</f>
        <v>UND</v>
      </c>
      <c r="G239" s="270">
        <f>SUM(F240)</f>
        <v>1</v>
      </c>
      <c r="H239">
        <f>VLOOKUP($D239,'Orçamento Sintético'!$A$8:$G$350,6,0)</f>
        <v>1</v>
      </c>
    </row>
    <row r="240" spans="2:8" s="120" customFormat="1" x14ac:dyDescent="0.25">
      <c r="B240" s="268"/>
      <c r="C240" s="269"/>
      <c r="D240" s="271" t="s">
        <v>808</v>
      </c>
      <c r="E240" s="271"/>
      <c r="F240" s="113">
        <v>1</v>
      </c>
      <c r="G240" s="270"/>
    </row>
    <row r="241" spans="2:8" s="120" customFormat="1" ht="26.25" x14ac:dyDescent="0.25">
      <c r="B241" s="268" t="s">
        <v>18963</v>
      </c>
      <c r="C241" s="269"/>
      <c r="D241" s="111" t="str">
        <f>VLOOKUP($B241,'Orçamento Sintético'!$K$9:$O$350,3,0)</f>
        <v xml:space="preserve"> 7.2.2</v>
      </c>
      <c r="E241" s="112" t="str">
        <f>VLOOKUP($B241,'Orçamento Sintético'!$K$9:$O$350,4,0)</f>
        <v>PORTA DE ALUMÍNIO DE ABRIR COM LAMBRI, COM GUARNIÇÃO, FIXAÇÃO COM PARAFUSOS - FORNECIMENTO E INSTALAÇÃO. AF_12/2019</v>
      </c>
      <c r="F241" s="111" t="str">
        <f>VLOOKUP($B241,'Orçamento Sintético'!$K$9:$O$350,5,0)</f>
        <v>m²</v>
      </c>
      <c r="G241" s="270">
        <f>SUM(F242)</f>
        <v>0.98</v>
      </c>
      <c r="H241">
        <f>VLOOKUP($D241,'Orçamento Sintético'!$A$8:$G$350,6,0)</f>
        <v>0.98</v>
      </c>
    </row>
    <row r="242" spans="2:8" s="120" customFormat="1" x14ac:dyDescent="0.25">
      <c r="B242" s="268"/>
      <c r="C242" s="269"/>
      <c r="D242" s="271" t="s">
        <v>809</v>
      </c>
      <c r="E242" s="271"/>
      <c r="F242" s="113">
        <v>0.98</v>
      </c>
      <c r="G242" s="270"/>
    </row>
    <row r="243" spans="2:8" s="120" customFormat="1" ht="26.25" x14ac:dyDescent="0.25">
      <c r="B243" s="268" t="s">
        <v>171</v>
      </c>
      <c r="C243" s="269"/>
      <c r="D243" s="111" t="str">
        <f>VLOOKUP($B243,'Orçamento Sintético'!$K$9:$O$350,3,0)</f>
        <v xml:space="preserve"> 7.2.3</v>
      </c>
      <c r="E243" s="112" t="str">
        <f>VLOOKUP($B243,'Orçamento Sintético'!$K$9:$O$350,4,0)</f>
        <v>PORTÃO DE FERRO DE CORRER EM BARRA CHATA, INCLUSIVE CHUMBAMENTO</v>
      </c>
      <c r="F243" s="111" t="str">
        <f>VLOOKUP($B243,'Orçamento Sintético'!$K$9:$O$350,5,0)</f>
        <v>M2</v>
      </c>
      <c r="G243" s="270">
        <f>SUM(F244)</f>
        <v>10.4</v>
      </c>
      <c r="H243">
        <f>VLOOKUP($D243,'Orçamento Sintético'!$A$8:$G$350,6,0)</f>
        <v>10.4</v>
      </c>
    </row>
    <row r="244" spans="2:8" s="120" customFormat="1" x14ac:dyDescent="0.25">
      <c r="B244" s="268"/>
      <c r="C244" s="269"/>
      <c r="D244" s="271" t="s">
        <v>810</v>
      </c>
      <c r="E244" s="271"/>
      <c r="F244" s="113">
        <v>10.4</v>
      </c>
      <c r="G244" s="270"/>
    </row>
    <row r="245" spans="2:8" s="120" customFormat="1" x14ac:dyDescent="0.25">
      <c r="B245" s="268" t="s">
        <v>174</v>
      </c>
      <c r="C245" s="269"/>
      <c r="D245" s="111" t="str">
        <f>VLOOKUP($B245,'Orçamento Sintético'!$K$9:$O$350,3,0)</f>
        <v xml:space="preserve"> 7.2.4</v>
      </c>
      <c r="E245" s="112" t="str">
        <f>VLOOKUP($B245,'Orçamento Sintético'!$K$9:$O$350,4,0)</f>
        <v>GRADE DE FERRO EM BARRA CHATA, INCLUSIVE CHUMBAMENTO</v>
      </c>
      <c r="F245" s="111" t="str">
        <f>VLOOKUP($B245,'Orçamento Sintético'!$K$9:$O$350,5,0)</f>
        <v>M2</v>
      </c>
      <c r="G245" s="270">
        <f>SUM(F246)</f>
        <v>19.64</v>
      </c>
      <c r="H245">
        <f>VLOOKUP($D245,'Orçamento Sintético'!$A$8:$G$350,6,0)</f>
        <v>19.64</v>
      </c>
    </row>
    <row r="246" spans="2:8" s="120" customFormat="1" x14ac:dyDescent="0.25">
      <c r="B246" s="268"/>
      <c r="C246" s="269"/>
      <c r="D246" s="271" t="s">
        <v>811</v>
      </c>
      <c r="E246" s="271"/>
      <c r="F246" s="113">
        <v>19.64</v>
      </c>
      <c r="G246" s="270"/>
    </row>
    <row r="247" spans="2:8" x14ac:dyDescent="0.25">
      <c r="B247" s="107"/>
    </row>
    <row r="248" spans="2:8" x14ac:dyDescent="0.25">
      <c r="B248" s="267">
        <v>8</v>
      </c>
      <c r="C248" s="267"/>
      <c r="D248" s="267"/>
      <c r="E248" s="108" t="str">
        <f>VLOOKUP($B248,'Orçamento Sintético'!$M$9:$N$350,2,0)</f>
        <v>VIDROS E ESPELHOS</v>
      </c>
      <c r="F248" s="109"/>
      <c r="G248" s="110"/>
    </row>
    <row r="249" spans="2:8" x14ac:dyDescent="0.25">
      <c r="B249" s="267" t="s">
        <v>180</v>
      </c>
      <c r="C249" s="267"/>
      <c r="D249" s="267"/>
      <c r="E249" s="108" t="str">
        <f>VLOOKUP($B249,'Orçamento Sintético'!$M$9:$N$350,2,0)</f>
        <v>VIDROS</v>
      </c>
      <c r="F249" s="109"/>
      <c r="G249" s="110"/>
    </row>
    <row r="250" spans="2:8" ht="26.25" x14ac:dyDescent="0.25">
      <c r="B250" s="268">
        <v>102171</v>
      </c>
      <c r="C250" s="269"/>
      <c r="D250" s="111" t="str">
        <f>VLOOKUP($B250,'Orçamento Sintético'!$K$9:$O$350,3,0)</f>
        <v xml:space="preserve"> 8.1.1 </v>
      </c>
      <c r="E250" s="112" t="str">
        <f>VLOOKUP($B250,'Orçamento Sintético'!$K$9:$O$350,4,0)</f>
        <v xml:space="preserve"> INSTALAÇÃO DE VIDRO ARAMADO, E = 6 MM, EM ESQUADRIA DE ALUMÍNIO OU PVC, FIXADO COM BAGUETE. AF_01/2021_PS</v>
      </c>
      <c r="F250" s="111" t="str">
        <f>VLOOKUP($B250,'Orçamento Sintético'!$K$9:$O$350,5,0)</f>
        <v>m²</v>
      </c>
      <c r="G250" s="270">
        <f>SUM(F251)</f>
        <v>3.78</v>
      </c>
      <c r="H250">
        <f>VLOOKUP($D250,'Orçamento Sintético'!$A$8:$G$350,6,0)</f>
        <v>3.78</v>
      </c>
    </row>
    <row r="251" spans="2:8" x14ac:dyDescent="0.25">
      <c r="B251" s="268"/>
      <c r="C251" s="269"/>
      <c r="D251" s="271" t="s">
        <v>812</v>
      </c>
      <c r="E251" s="271"/>
      <c r="F251" s="113">
        <v>3.78</v>
      </c>
      <c r="G251" s="270"/>
    </row>
    <row r="252" spans="2:8" ht="26.25" x14ac:dyDescent="0.25">
      <c r="B252" s="268">
        <v>102162</v>
      </c>
      <c r="C252" s="269"/>
      <c r="D252" s="111" t="str">
        <f>VLOOKUP($B252,'Orçamento Sintético'!$K$9:$O$350,3,0)</f>
        <v xml:space="preserve"> 8.1.2</v>
      </c>
      <c r="E252" s="112" t="str">
        <f>VLOOKUP($B252,'Orçamento Sintético'!$K$9:$O$350,4,0)</f>
        <v>INSTALAÇÃO DE VIDRO LISO INCOLOR, E = 4 MM, EM ESQUADRIA DE ALUMÍNIO OU PVC, FIXADO COM BAGUETE. AF_11/2025</v>
      </c>
      <c r="F252" s="111" t="str">
        <f>VLOOKUP($B252,'Orçamento Sintético'!$K$9:$O$350,5,0)</f>
        <v>M2</v>
      </c>
      <c r="G252" s="270">
        <f>SUM(F253)</f>
        <v>0.64</v>
      </c>
      <c r="H252">
        <f>VLOOKUP($D252,'Orçamento Sintético'!$A$8:$G$350,6,0)</f>
        <v>0.64</v>
      </c>
    </row>
    <row r="253" spans="2:8" x14ac:dyDescent="0.25">
      <c r="B253" s="268"/>
      <c r="C253" s="269"/>
      <c r="D253" s="271" t="s">
        <v>807</v>
      </c>
      <c r="E253" s="271"/>
      <c r="F253" s="113">
        <v>0.64</v>
      </c>
      <c r="G253" s="270"/>
    </row>
    <row r="254" spans="2:8" x14ac:dyDescent="0.25">
      <c r="B254" s="107"/>
    </row>
    <row r="255" spans="2:8" x14ac:dyDescent="0.25">
      <c r="B255" s="267">
        <v>9</v>
      </c>
      <c r="C255" s="267"/>
      <c r="D255" s="267"/>
      <c r="E255" s="108" t="str">
        <f>VLOOKUP($B255,'Orçamento Sintético'!$M$9:$N$350,2,0)</f>
        <v>COBERTURA</v>
      </c>
      <c r="F255" s="109"/>
      <c r="G255" s="110"/>
    </row>
    <row r="256" spans="2:8" x14ac:dyDescent="0.25">
      <c r="B256" s="267" t="s">
        <v>187</v>
      </c>
      <c r="C256" s="267"/>
      <c r="D256" s="267"/>
      <c r="E256" s="108" t="str">
        <f>VLOOKUP($B256,'Orçamento Sintético'!$M$9:$N$350,2,0)</f>
        <v>ESTRUTURA PARA TELHADO</v>
      </c>
      <c r="F256" s="109"/>
      <c r="G256" s="110"/>
    </row>
    <row r="257" spans="2:8" ht="39" x14ac:dyDescent="0.25">
      <c r="B257" s="268">
        <v>92543</v>
      </c>
      <c r="C257" s="269"/>
      <c r="D257" s="111" t="str">
        <f>VLOOKUP($B257,'Orçamento Sintético'!$K$9:$O$350,3,0)</f>
        <v xml:space="preserve"> 9.1.1 </v>
      </c>
      <c r="E257" s="112" t="str">
        <f>VLOOKUP($B257,'Orçamento Sintético'!$K$9:$O$350,4,0)</f>
        <v>TRAMA DE MADEIRA COMPOSTA POR TERÇAS PARA TELHADOS DE ATÉ 2 ÁGUAS PARA TELHA ONDULADA DE FIBROCIMENTO, METÁLICA, PLÁSTICA OU TERMOACÚSTICA, INCLUSO TRANSPORTE VERTICAL. AF_07/2019</v>
      </c>
      <c r="F257" s="111" t="str">
        <f>VLOOKUP($B257,'Orçamento Sintético'!$K$9:$O$350,5,0)</f>
        <v>m²</v>
      </c>
      <c r="G257" s="270">
        <f>SUM(F258)</f>
        <v>215.15</v>
      </c>
      <c r="H257">
        <f>VLOOKUP($D257,'Orçamento Sintético'!$A$8:$G$350,6,0)</f>
        <v>215.15</v>
      </c>
    </row>
    <row r="258" spans="2:8" x14ac:dyDescent="0.25">
      <c r="B258" s="268"/>
      <c r="C258" s="269"/>
      <c r="D258" s="271" t="s">
        <v>813</v>
      </c>
      <c r="E258" s="271"/>
      <c r="F258" s="113">
        <v>215.15</v>
      </c>
      <c r="G258" s="270"/>
    </row>
    <row r="259" spans="2:8" ht="39" x14ac:dyDescent="0.25">
      <c r="B259" s="268">
        <v>92546</v>
      </c>
      <c r="C259" s="269"/>
      <c r="D259" s="111" t="str">
        <f>VLOOKUP($B259,'Orçamento Sintético'!$K$9:$O$350,3,0)</f>
        <v xml:space="preserve"> 9.1.2</v>
      </c>
      <c r="E259" s="112" t="str">
        <f>VLOOKUP($B259,'Orçamento Sintético'!$K$9:$O$350,4,0)</f>
        <v>FABRICAÇÃO E INSTALAÇÃO DE TESOURA INTEIRA EM MADEIRA NÃO APARELHADA, VÃO DE 4 M, PARA TELHA CERÂMICA OU DE CONCRETO, INCLUSO IÇAMENTO. AF_07/2019</v>
      </c>
      <c r="F259" s="111" t="str">
        <f>VLOOKUP($B259,'Orçamento Sintético'!$K$9:$O$350,5,0)</f>
        <v xml:space="preserve">UN </v>
      </c>
      <c r="G259" s="270">
        <f>SUM(F260)</f>
        <v>2</v>
      </c>
      <c r="H259">
        <f>VLOOKUP($D259,'Orçamento Sintético'!$A$8:$G$350,6,0)</f>
        <v>2</v>
      </c>
    </row>
    <row r="260" spans="2:8" x14ac:dyDescent="0.25">
      <c r="B260" s="268"/>
      <c r="C260" s="269"/>
      <c r="D260" s="271" t="s">
        <v>814</v>
      </c>
      <c r="E260" s="271"/>
      <c r="F260" s="113">
        <v>2</v>
      </c>
      <c r="G260" s="270"/>
    </row>
    <row r="261" spans="2:8" ht="39" x14ac:dyDescent="0.25">
      <c r="B261" s="268">
        <v>92548</v>
      </c>
      <c r="C261" s="269"/>
      <c r="D261" s="111" t="str">
        <f>VLOOKUP($B261,'Orçamento Sintético'!$K$9:$O$350,3,0)</f>
        <v xml:space="preserve"> 9.1.3</v>
      </c>
      <c r="E261" s="112" t="str">
        <f>VLOOKUP($B261,'Orçamento Sintético'!$K$9:$O$350,4,0)</f>
        <v>FABRICAÇÃO E INSTALAÇÃO DE TESOURA INTEIRA EM MADEIRA NÃO APARELHADA, VÃO DE 6 M, PARA TELHA CERÂMICA OU DE CONCRETO, INCLUSO IÇAMENTO. AF_07/2019</v>
      </c>
      <c r="F261" s="111" t="str">
        <f>VLOOKUP($B261,'Orçamento Sintético'!$K$9:$O$350,5,0)</f>
        <v>UN</v>
      </c>
      <c r="G261" s="270">
        <f>SUM(F262)</f>
        <v>1</v>
      </c>
      <c r="H261">
        <f>VLOOKUP($D261,'Orçamento Sintético'!$A$8:$G$350,6,0)</f>
        <v>1</v>
      </c>
    </row>
    <row r="262" spans="2:8" x14ac:dyDescent="0.25">
      <c r="B262" s="268"/>
      <c r="C262" s="269"/>
      <c r="D262" s="271" t="s">
        <v>768</v>
      </c>
      <c r="E262" s="271"/>
      <c r="F262" s="113">
        <v>1</v>
      </c>
      <c r="G262" s="270"/>
    </row>
    <row r="263" spans="2:8" ht="51.75" x14ac:dyDescent="0.25">
      <c r="B263" s="268">
        <v>100383</v>
      </c>
      <c r="C263" s="269"/>
      <c r="D263" s="111" t="str">
        <f>VLOOKUP($B263,'Orçamento Sintético'!$K$9:$O$350,3,0)</f>
        <v xml:space="preserve"> 9.1.4</v>
      </c>
      <c r="E263" s="112" t="str">
        <f>VLOOKUP($B263,'Orçamento Sintético'!$K$9:$O$350,4,0)</f>
        <v>FABRICAÇÃO E INSTALAÇÃO DE PONTALETES DE MADEIRA NÃO APARELHADA PARA TELHADOS COM ATÉ 2 ÁGUAS E COM TELHA ONDULADA DE FIBROCIMENTO, ALUMÍNIO OU PLÁSTICA EM EDIFÍCIO RESIDENCIAL DE MÚLTIPLOS PAVIMENTOS, INCLUSO TRANSPORTE VERTICAL. AF_07/2019</v>
      </c>
      <c r="F263" s="111" t="str">
        <f>VLOOKUP($B263,'Orçamento Sintético'!$K$9:$O$350,5,0)</f>
        <v>m²</v>
      </c>
      <c r="G263" s="270">
        <f>SUM(F264)</f>
        <v>215.15</v>
      </c>
      <c r="H263">
        <f>VLOOKUP($D263,'Orçamento Sintético'!$A$8:$G$350,6,0)</f>
        <v>215.15</v>
      </c>
    </row>
    <row r="264" spans="2:8" x14ac:dyDescent="0.25">
      <c r="B264" s="268"/>
      <c r="C264" s="269"/>
      <c r="D264" s="271" t="s">
        <v>815</v>
      </c>
      <c r="E264" s="271"/>
      <c r="F264" s="113">
        <v>215.15</v>
      </c>
      <c r="G264" s="270"/>
    </row>
    <row r="265" spans="2:8" x14ac:dyDescent="0.25">
      <c r="B265" s="267" t="s">
        <v>200</v>
      </c>
      <c r="C265" s="267"/>
      <c r="D265" s="267"/>
      <c r="E265" s="108" t="str">
        <f>VLOOKUP($B265,'Orçamento Sintético'!$M$9:$N$350,2,0)</f>
        <v>TELHADO</v>
      </c>
      <c r="F265" s="109"/>
      <c r="G265" s="110"/>
    </row>
    <row r="266" spans="2:8" ht="26.25" x14ac:dyDescent="0.25">
      <c r="B266" s="268">
        <v>94213</v>
      </c>
      <c r="C266" s="269"/>
      <c r="D266" s="111" t="str">
        <f>VLOOKUP($B266,'Orçamento Sintético'!$K$9:$O$350,3,0)</f>
        <v xml:space="preserve"> 9.2.1 </v>
      </c>
      <c r="E266" s="112" t="str">
        <f>VLOOKUP($B266,'Orçamento Sintético'!$K$9:$O$350,4,0)</f>
        <v>TELHAMENTO COM TELHA DE AÇO/ALUMÍNIO E = 0,5 MM, COM ATÉ 2 ÁGUAS, INCLUSO IÇAMENTO. AF_07/2019</v>
      </c>
      <c r="F266" s="111" t="str">
        <f>VLOOKUP($B266,'Orçamento Sintético'!$K$9:$O$350,5,0)</f>
        <v>m²</v>
      </c>
      <c r="G266" s="270">
        <f>SUM(F267)</f>
        <v>215.15</v>
      </c>
      <c r="H266">
        <f>VLOOKUP($D266,'Orçamento Sintético'!$A$8:$G$350,6,0)</f>
        <v>215.15</v>
      </c>
    </row>
    <row r="267" spans="2:8" x14ac:dyDescent="0.25">
      <c r="B267" s="268"/>
      <c r="C267" s="269"/>
      <c r="D267" s="271" t="s">
        <v>813</v>
      </c>
      <c r="E267" s="271"/>
      <c r="F267" s="113">
        <v>215.15</v>
      </c>
      <c r="G267" s="270"/>
    </row>
    <row r="268" spans="2:8" x14ac:dyDescent="0.25">
      <c r="B268" s="267" t="s">
        <v>205</v>
      </c>
      <c r="C268" s="267"/>
      <c r="D268" s="267"/>
      <c r="E268" s="108" t="str">
        <f>VLOOKUP($B268,'Orçamento Sintético'!$M$9:$N$350,2,0)</f>
        <v>RUFOS E CALHAS</v>
      </c>
      <c r="F268" s="109"/>
      <c r="G268" s="110"/>
    </row>
    <row r="269" spans="2:8" ht="26.25" x14ac:dyDescent="0.25">
      <c r="B269" s="268">
        <v>94229</v>
      </c>
      <c r="C269" s="269"/>
      <c r="D269" s="111" t="str">
        <f>VLOOKUP($B269,'Orçamento Sintético'!$K$9:$O$350,3,0)</f>
        <v xml:space="preserve"> 9.3.1 </v>
      </c>
      <c r="E269" s="112" t="str">
        <f>VLOOKUP($B269,'Orçamento Sintético'!$K$9:$O$350,4,0)</f>
        <v>CALHA EM CHAPA DE AÇO GALVANIZADO NÚMERO 24, DESENVOLVIMENTO DE 100 CM, INCLUSO TRANSPORTE VERTICAL. AF_07/2019</v>
      </c>
      <c r="F269" s="111" t="str">
        <f>VLOOKUP($B269,'Orçamento Sintético'!$K$9:$O$350,5,0)</f>
        <v>M</v>
      </c>
      <c r="G269" s="270">
        <f>SUM(F270)</f>
        <v>58.77</v>
      </c>
      <c r="H269">
        <f>VLOOKUP($D269,'Orçamento Sintético'!$A$8:$G$350,6,0)</f>
        <v>58.77</v>
      </c>
    </row>
    <row r="270" spans="2:8" x14ac:dyDescent="0.25">
      <c r="B270" s="268"/>
      <c r="C270" s="269"/>
      <c r="D270" s="271" t="s">
        <v>816</v>
      </c>
      <c r="E270" s="271"/>
      <c r="F270" s="113">
        <v>58.77</v>
      </c>
      <c r="G270" s="270"/>
    </row>
    <row r="271" spans="2:8" ht="26.25" x14ac:dyDescent="0.25">
      <c r="B271" s="268">
        <v>94231</v>
      </c>
      <c r="C271" s="269"/>
      <c r="D271" s="111" t="str">
        <f>VLOOKUP($B271,'Orçamento Sintético'!$K$9:$O$350,3,0)</f>
        <v xml:space="preserve"> 9.3.2 </v>
      </c>
      <c r="E271" s="112" t="str">
        <f>VLOOKUP($B271,'Orçamento Sintético'!$K$9:$O$350,4,0)</f>
        <v>RUFO EM CHAPA DE AÇO GALVANIZADO NÚMERO 24, CORTE DE 25 CM, INCLUSO TRANSPORTE VERTICAL. AF_07/2019</v>
      </c>
      <c r="F271" s="111" t="str">
        <f>VLOOKUP($B271,'Orçamento Sintético'!$K$9:$O$350,5,0)</f>
        <v>M</v>
      </c>
      <c r="G271" s="270">
        <f>SUM(F272)</f>
        <v>105.12</v>
      </c>
      <c r="H271">
        <f>VLOOKUP($D271,'Orçamento Sintético'!$A$8:$G$350,6,0)</f>
        <v>105.12</v>
      </c>
    </row>
    <row r="272" spans="2:8" x14ac:dyDescent="0.25">
      <c r="B272" s="268"/>
      <c r="C272" s="269"/>
      <c r="D272" s="271" t="s">
        <v>817</v>
      </c>
      <c r="E272" s="271"/>
      <c r="F272" s="113">
        <v>105.12</v>
      </c>
      <c r="G272" s="270"/>
    </row>
    <row r="273" spans="2:8" x14ac:dyDescent="0.25">
      <c r="B273" s="267" t="s">
        <v>212</v>
      </c>
      <c r="C273" s="267"/>
      <c r="D273" s="267"/>
      <c r="E273" s="108" t="str">
        <f>VLOOKUP($B273,'Orçamento Sintético'!$M$9:$N$350,2,0)</f>
        <v>DIVERSOS</v>
      </c>
      <c r="F273" s="109"/>
      <c r="G273" s="110"/>
    </row>
    <row r="274" spans="2:8" ht="26.25" x14ac:dyDescent="0.25">
      <c r="B274" s="268">
        <v>101966</v>
      </c>
      <c r="C274" s="269"/>
      <c r="D274" s="111" t="str">
        <f>VLOOKUP($B274,'Orçamento Sintético'!$K$9:$O$350,3,0)</f>
        <v xml:space="preserve"> 9.4.1 </v>
      </c>
      <c r="E274" s="112" t="str">
        <f>VLOOKUP($B274,'Orçamento Sintético'!$K$9:$O$350,4,0)</f>
        <v>CHAPIM SOBRE MUROS LINEARES, EM GRANITO OU MÁRMORE, L = 25 CM, ASSENTADO COM ARGAMASSA 1:6 COM ADITIVO. AF_11/2020</v>
      </c>
      <c r="F274" s="111" t="str">
        <f>VLOOKUP($B274,'Orçamento Sintético'!$K$9:$O$350,5,0)</f>
        <v>M</v>
      </c>
      <c r="G274" s="270">
        <f>SUM(F275)</f>
        <v>135.6</v>
      </c>
      <c r="H274">
        <f>VLOOKUP($D274,'Orçamento Sintético'!$A$8:$G$350,6,0)</f>
        <v>135.6</v>
      </c>
    </row>
    <row r="275" spans="2:8" x14ac:dyDescent="0.25">
      <c r="B275" s="268"/>
      <c r="C275" s="269"/>
      <c r="D275" s="271" t="s">
        <v>818</v>
      </c>
      <c r="E275" s="271"/>
      <c r="F275" s="113">
        <v>135.6</v>
      </c>
      <c r="G275" s="270"/>
    </row>
    <row r="276" spans="2:8" x14ac:dyDescent="0.25">
      <c r="B276" s="107"/>
    </row>
    <row r="277" spans="2:8" x14ac:dyDescent="0.25">
      <c r="B277" s="267">
        <v>10</v>
      </c>
      <c r="C277" s="267"/>
      <c r="D277" s="267"/>
      <c r="E277" s="108" t="str">
        <f>VLOOKUP($B277,'Orçamento Sintético'!$M$9:$N$350,2,0)</f>
        <v>IMPERMEABILIZAÇÃO</v>
      </c>
      <c r="F277" s="109"/>
      <c r="G277" s="110"/>
    </row>
    <row r="278" spans="2:8" ht="25.5" x14ac:dyDescent="0.25">
      <c r="B278" s="267" t="s">
        <v>218</v>
      </c>
      <c r="C278" s="267"/>
      <c r="D278" s="267"/>
      <c r="E278" s="108" t="str">
        <f>VLOOKUP($B278,'Orçamento Sintético'!$M$9:$N$350,2,0)</f>
        <v>IMPERMEABILIZAÇÃO CALHAS, LAJES DESCOBERTAS, BALDRAMES, PAREDES E JARDINEIRAS</v>
      </c>
      <c r="F278" s="109"/>
      <c r="G278" s="110"/>
    </row>
    <row r="279" spans="2:8" ht="26.25" x14ac:dyDescent="0.25">
      <c r="B279" s="268">
        <v>98546</v>
      </c>
      <c r="C279" s="269"/>
      <c r="D279" s="111" t="str">
        <f>VLOOKUP($B279,'Orçamento Sintético'!$K$9:$O$350,3,0)</f>
        <v xml:space="preserve"> 10.1.1 </v>
      </c>
      <c r="E279" s="112" t="str">
        <f>VLOOKUP($B279,'Orçamento Sintético'!$K$9:$O$350,4,0)</f>
        <v>IMPERMEABILIZAÇÃO DE SUPERFÍCIE COM MANTA ASFÁLTICA, UMA CAMADA, INCLUSIVE APLICAÇÃO DE PRIMER ASFÁLTICO, E=4MM. AF_09/2023</v>
      </c>
      <c r="F279" s="111" t="str">
        <f>VLOOKUP($B279,'Orçamento Sintético'!$K$9:$O$350,5,0)</f>
        <v>m²</v>
      </c>
      <c r="G279" s="270">
        <f>SUM(F280)</f>
        <v>245.71</v>
      </c>
      <c r="H279">
        <f>VLOOKUP($D279,'Orçamento Sintético'!$A$8:$G$350,6,0)</f>
        <v>245.71</v>
      </c>
    </row>
    <row r="280" spans="2:8" x14ac:dyDescent="0.25">
      <c r="B280" s="268"/>
      <c r="C280" s="269"/>
      <c r="D280" s="271" t="s">
        <v>819</v>
      </c>
      <c r="E280" s="271"/>
      <c r="F280" s="113">
        <v>245.71</v>
      </c>
      <c r="G280" s="270"/>
    </row>
    <row r="281" spans="2:8" ht="26.25" x14ac:dyDescent="0.25">
      <c r="B281" s="268">
        <v>98554</v>
      </c>
      <c r="C281" s="269"/>
      <c r="D281" s="111" t="str">
        <f>VLOOKUP($B281,'Orçamento Sintético'!$K$9:$O$350,3,0)</f>
        <v xml:space="preserve"> 10.1.2</v>
      </c>
      <c r="E281" s="112" t="str">
        <f>VLOOKUP($B281,'Orçamento Sintético'!$K$9:$O$350,4,0)</f>
        <v>IMPERMEABILIZAÇÃO DE SUPERFÍCIE COM MEMBRANA À BASE DE RESINA ACRÍLICA, 3 DEMÃOS. AF_09/2023</v>
      </c>
      <c r="F281" s="111" t="str">
        <f>VLOOKUP($B281,'Orçamento Sintético'!$K$9:$O$350,5,0)</f>
        <v>m²</v>
      </c>
      <c r="G281" s="270">
        <f>SUM(F284)</f>
        <v>0</v>
      </c>
      <c r="H281">
        <f>VLOOKUP($D281,'Orçamento Sintético'!$A$8:$G$350,6,0)</f>
        <v>0</v>
      </c>
    </row>
    <row r="282" spans="2:8" x14ac:dyDescent="0.25">
      <c r="B282" s="268"/>
      <c r="C282" s="269"/>
      <c r="D282" s="273" t="s">
        <v>19049</v>
      </c>
      <c r="E282" s="274"/>
      <c r="F282" s="165">
        <v>111.12</v>
      </c>
      <c r="G282" s="270"/>
    </row>
    <row r="283" spans="2:8" x14ac:dyDescent="0.25">
      <c r="B283" s="268"/>
      <c r="C283" s="269"/>
      <c r="D283" s="273" t="s">
        <v>19050</v>
      </c>
      <c r="E283" s="274"/>
      <c r="F283" s="165">
        <f>F282-F284</f>
        <v>111.12</v>
      </c>
      <c r="G283" s="270"/>
    </row>
    <row r="284" spans="2:8" x14ac:dyDescent="0.25">
      <c r="B284" s="268"/>
      <c r="C284" s="269"/>
      <c r="D284" s="272" t="s">
        <v>18979</v>
      </c>
      <c r="E284" s="272"/>
      <c r="F284" s="165">
        <v>0</v>
      </c>
      <c r="G284" s="270"/>
    </row>
    <row r="285" spans="2:8" x14ac:dyDescent="0.25">
      <c r="B285" s="107"/>
    </row>
    <row r="286" spans="2:8" x14ac:dyDescent="0.25">
      <c r="B286" s="267">
        <v>11</v>
      </c>
      <c r="C286" s="267"/>
      <c r="D286" s="267"/>
      <c r="E286" s="108" t="str">
        <f>VLOOKUP($B286,'Orçamento Sintético'!$M$9:$N$350,2,0)</f>
        <v>TETOS E FORROS</v>
      </c>
      <c r="F286" s="109"/>
      <c r="G286" s="110"/>
    </row>
    <row r="287" spans="2:8" x14ac:dyDescent="0.25">
      <c r="B287" s="267" t="s">
        <v>226</v>
      </c>
      <c r="C287" s="267"/>
      <c r="D287" s="267"/>
      <c r="E287" s="108" t="str">
        <f>VLOOKUP($B287,'Orçamento Sintético'!$M$9:$N$350,2,0)</f>
        <v>REVESTIMENTO COM ARGAMASSA</v>
      </c>
      <c r="F287" s="109"/>
      <c r="G287" s="110"/>
    </row>
    <row r="288" spans="2:8" ht="39" x14ac:dyDescent="0.25">
      <c r="B288" s="268">
        <v>87884</v>
      </c>
      <c r="C288" s="269"/>
      <c r="D288" s="111" t="str">
        <f>VLOOKUP($B288,'Orçamento Sintético'!$K$9:$O$350,3,0)</f>
        <v xml:space="preserve"> 11.1.1 </v>
      </c>
      <c r="E288" s="112" t="str">
        <f>VLOOKUP($B288,'Orçamento Sintético'!$K$9:$O$350,4,0)</f>
        <v>CHAPISCO APLICADO NO TETO OU EM ALVENARIA E ESTRUTURA, COM ROLO PARA TEXTURA ACRÍLICA. ARGAMASSA INDUSTRIALIZADA COM PREPARO MANUAL. AF_10/2022</v>
      </c>
      <c r="F288" s="111" t="str">
        <f>VLOOKUP($B288,'Orçamento Sintético'!$K$9:$O$350,5,0)</f>
        <v>m²</v>
      </c>
      <c r="G288" s="275">
        <f>SUM(F289:F319)</f>
        <v>316.32</v>
      </c>
      <c r="H288">
        <f>VLOOKUP($D288,'Orçamento Sintético'!$A$8:$G$350,6,0)</f>
        <v>316.32</v>
      </c>
    </row>
    <row r="289" spans="2:7" x14ac:dyDescent="0.25">
      <c r="B289" s="268"/>
      <c r="C289" s="269"/>
      <c r="D289" s="271" t="s">
        <v>820</v>
      </c>
      <c r="E289" s="271"/>
      <c r="F289" s="113">
        <v>48.73</v>
      </c>
      <c r="G289" s="275"/>
    </row>
    <row r="290" spans="2:7" x14ac:dyDescent="0.25">
      <c r="B290" s="268"/>
      <c r="C290" s="269"/>
      <c r="D290" s="271" t="s">
        <v>821</v>
      </c>
      <c r="E290" s="271"/>
      <c r="F290" s="113">
        <v>9.0500000000000007</v>
      </c>
      <c r="G290" s="275"/>
    </row>
    <row r="291" spans="2:7" x14ac:dyDescent="0.25">
      <c r="B291" s="268"/>
      <c r="C291" s="269"/>
      <c r="D291" s="271" t="s">
        <v>822</v>
      </c>
      <c r="E291" s="271"/>
      <c r="F291" s="113">
        <v>9.1</v>
      </c>
      <c r="G291" s="275"/>
    </row>
    <row r="292" spans="2:7" x14ac:dyDescent="0.25">
      <c r="B292" s="268"/>
      <c r="C292" s="269"/>
      <c r="D292" s="271" t="s">
        <v>823</v>
      </c>
      <c r="E292" s="271"/>
      <c r="F292" s="113">
        <v>14.38</v>
      </c>
      <c r="G292" s="275"/>
    </row>
    <row r="293" spans="2:7" x14ac:dyDescent="0.25">
      <c r="B293" s="268"/>
      <c r="C293" s="269"/>
      <c r="D293" s="271" t="s">
        <v>824</v>
      </c>
      <c r="E293" s="271"/>
      <c r="F293" s="113">
        <v>6.45</v>
      </c>
      <c r="G293" s="275"/>
    </row>
    <row r="294" spans="2:7" x14ac:dyDescent="0.25">
      <c r="B294" s="268"/>
      <c r="C294" s="269"/>
      <c r="D294" s="271" t="s">
        <v>825</v>
      </c>
      <c r="E294" s="271"/>
      <c r="F294" s="113">
        <v>7.17</v>
      </c>
      <c r="G294" s="275"/>
    </row>
    <row r="295" spans="2:7" x14ac:dyDescent="0.25">
      <c r="B295" s="268"/>
      <c r="C295" s="269"/>
      <c r="D295" s="271" t="s">
        <v>826</v>
      </c>
      <c r="E295" s="271"/>
      <c r="F295" s="113">
        <v>10.039999999999999</v>
      </c>
      <c r="G295" s="275"/>
    </row>
    <row r="296" spans="2:7" x14ac:dyDescent="0.25">
      <c r="B296" s="268"/>
      <c r="C296" s="269"/>
      <c r="D296" s="271" t="s">
        <v>827</v>
      </c>
      <c r="E296" s="271"/>
      <c r="F296" s="113">
        <v>10.78</v>
      </c>
      <c r="G296" s="275"/>
    </row>
    <row r="297" spans="2:7" x14ac:dyDescent="0.25">
      <c r="B297" s="268"/>
      <c r="C297" s="269"/>
      <c r="D297" s="271" t="s">
        <v>828</v>
      </c>
      <c r="E297" s="271"/>
      <c r="F297" s="113">
        <v>6.45</v>
      </c>
      <c r="G297" s="275"/>
    </row>
    <row r="298" spans="2:7" x14ac:dyDescent="0.25">
      <c r="B298" s="268"/>
      <c r="C298" s="269"/>
      <c r="D298" s="271" t="s">
        <v>829</v>
      </c>
      <c r="E298" s="271"/>
      <c r="F298" s="113">
        <v>6.47</v>
      </c>
      <c r="G298" s="275"/>
    </row>
    <row r="299" spans="2:7" x14ac:dyDescent="0.25">
      <c r="B299" s="268"/>
      <c r="C299" s="269"/>
      <c r="D299" s="271" t="s">
        <v>830</v>
      </c>
      <c r="E299" s="271"/>
      <c r="F299" s="113">
        <v>12.31</v>
      </c>
      <c r="G299" s="275"/>
    </row>
    <row r="300" spans="2:7" x14ac:dyDescent="0.25">
      <c r="B300" s="268"/>
      <c r="C300" s="269"/>
      <c r="D300" s="271" t="s">
        <v>831</v>
      </c>
      <c r="E300" s="271"/>
      <c r="F300" s="113">
        <v>6.1</v>
      </c>
      <c r="G300" s="275"/>
    </row>
    <row r="301" spans="2:7" x14ac:dyDescent="0.25">
      <c r="B301" s="268"/>
      <c r="C301" s="269"/>
      <c r="D301" s="271" t="s">
        <v>832</v>
      </c>
      <c r="E301" s="271"/>
      <c r="F301" s="113">
        <v>3.37</v>
      </c>
      <c r="G301" s="275"/>
    </row>
    <row r="302" spans="2:7" x14ac:dyDescent="0.25">
      <c r="B302" s="268"/>
      <c r="C302" s="269"/>
      <c r="D302" s="271" t="s">
        <v>833</v>
      </c>
      <c r="E302" s="271"/>
      <c r="F302" s="113">
        <v>2.38</v>
      </c>
      <c r="G302" s="275"/>
    </row>
    <row r="303" spans="2:7" x14ac:dyDescent="0.25">
      <c r="B303" s="268"/>
      <c r="C303" s="269"/>
      <c r="D303" s="271" t="s">
        <v>834</v>
      </c>
      <c r="E303" s="271"/>
      <c r="F303" s="113">
        <v>6.38</v>
      </c>
      <c r="G303" s="275"/>
    </row>
    <row r="304" spans="2:7" x14ac:dyDescent="0.25">
      <c r="B304" s="268"/>
      <c r="C304" s="269"/>
      <c r="D304" s="271" t="s">
        <v>835</v>
      </c>
      <c r="E304" s="271"/>
      <c r="F304" s="113">
        <v>4.08</v>
      </c>
      <c r="G304" s="275"/>
    </row>
    <row r="305" spans="2:7" x14ac:dyDescent="0.25">
      <c r="B305" s="268"/>
      <c r="C305" s="269"/>
      <c r="D305" s="271" t="s">
        <v>836</v>
      </c>
      <c r="E305" s="271"/>
      <c r="F305" s="113">
        <v>4.07</v>
      </c>
      <c r="G305" s="275"/>
    </row>
    <row r="306" spans="2:7" x14ac:dyDescent="0.25">
      <c r="B306" s="268"/>
      <c r="C306" s="269"/>
      <c r="D306" s="271" t="s">
        <v>837</v>
      </c>
      <c r="E306" s="271"/>
      <c r="F306" s="113">
        <v>4.8</v>
      </c>
      <c r="G306" s="275"/>
    </row>
    <row r="307" spans="2:7" x14ac:dyDescent="0.25">
      <c r="B307" s="268"/>
      <c r="C307" s="269"/>
      <c r="D307" s="271" t="s">
        <v>838</v>
      </c>
      <c r="E307" s="271"/>
      <c r="F307" s="113">
        <v>15.76</v>
      </c>
      <c r="G307" s="275"/>
    </row>
    <row r="308" spans="2:7" x14ac:dyDescent="0.25">
      <c r="B308" s="268"/>
      <c r="C308" s="269"/>
      <c r="D308" s="271" t="s">
        <v>839</v>
      </c>
      <c r="E308" s="271"/>
      <c r="F308" s="113">
        <v>12.1</v>
      </c>
      <c r="G308" s="275"/>
    </row>
    <row r="309" spans="2:7" x14ac:dyDescent="0.25">
      <c r="B309" s="268"/>
      <c r="C309" s="269"/>
      <c r="D309" s="271" t="s">
        <v>840</v>
      </c>
      <c r="E309" s="271"/>
      <c r="F309" s="113">
        <v>12.08</v>
      </c>
      <c r="G309" s="275"/>
    </row>
    <row r="310" spans="2:7" x14ac:dyDescent="0.25">
      <c r="B310" s="268"/>
      <c r="C310" s="269"/>
      <c r="D310" s="271" t="s">
        <v>841</v>
      </c>
      <c r="E310" s="271"/>
      <c r="F310" s="113">
        <v>3.85</v>
      </c>
      <c r="G310" s="275"/>
    </row>
    <row r="311" spans="2:7" x14ac:dyDescent="0.25">
      <c r="B311" s="268"/>
      <c r="C311" s="269"/>
      <c r="D311" s="271" t="s">
        <v>842</v>
      </c>
      <c r="E311" s="271"/>
      <c r="F311" s="113">
        <v>3.95</v>
      </c>
      <c r="G311" s="275"/>
    </row>
    <row r="312" spans="2:7" x14ac:dyDescent="0.25">
      <c r="B312" s="268"/>
      <c r="C312" s="269"/>
      <c r="D312" s="271" t="s">
        <v>843</v>
      </c>
      <c r="E312" s="271"/>
      <c r="F312" s="113">
        <v>12.11</v>
      </c>
      <c r="G312" s="275"/>
    </row>
    <row r="313" spans="2:7" x14ac:dyDescent="0.25">
      <c r="B313" s="268"/>
      <c r="C313" s="269"/>
      <c r="D313" s="271" t="s">
        <v>844</v>
      </c>
      <c r="E313" s="271"/>
      <c r="F313" s="113">
        <v>15.06</v>
      </c>
      <c r="G313" s="275"/>
    </row>
    <row r="314" spans="2:7" x14ac:dyDescent="0.25">
      <c r="B314" s="268"/>
      <c r="C314" s="269"/>
      <c r="D314" s="271" t="s">
        <v>845</v>
      </c>
      <c r="E314" s="271"/>
      <c r="F314" s="113">
        <v>2</v>
      </c>
      <c r="G314" s="275"/>
    </row>
    <row r="315" spans="2:7" x14ac:dyDescent="0.25">
      <c r="B315" s="268"/>
      <c r="C315" s="269"/>
      <c r="D315" s="271" t="s">
        <v>846</v>
      </c>
      <c r="E315" s="271"/>
      <c r="F315" s="113">
        <v>1.61</v>
      </c>
      <c r="G315" s="275"/>
    </row>
    <row r="316" spans="2:7" x14ac:dyDescent="0.25">
      <c r="B316" s="268"/>
      <c r="C316" s="269"/>
      <c r="D316" s="271" t="s">
        <v>847</v>
      </c>
      <c r="E316" s="271"/>
      <c r="F316" s="113">
        <v>58.81</v>
      </c>
      <c r="G316" s="275"/>
    </row>
    <row r="317" spans="2:7" x14ac:dyDescent="0.25">
      <c r="B317" s="268"/>
      <c r="C317" s="269"/>
      <c r="D317" s="271" t="s">
        <v>848</v>
      </c>
      <c r="E317" s="271"/>
      <c r="F317" s="113">
        <v>2.3199999999999998</v>
      </c>
      <c r="G317" s="275"/>
    </row>
    <row r="318" spans="2:7" x14ac:dyDescent="0.25">
      <c r="B318" s="268"/>
      <c r="C318" s="269"/>
      <c r="D318" s="271" t="s">
        <v>849</v>
      </c>
      <c r="E318" s="271"/>
      <c r="F318" s="113">
        <v>2.34</v>
      </c>
      <c r="G318" s="275"/>
    </row>
    <row r="319" spans="2:7" x14ac:dyDescent="0.25">
      <c r="B319" s="268"/>
      <c r="C319" s="269"/>
      <c r="D319" s="271" t="s">
        <v>850</v>
      </c>
      <c r="E319" s="271"/>
      <c r="F319" s="113">
        <v>2.2200000000000002</v>
      </c>
      <c r="G319" s="275"/>
    </row>
    <row r="320" spans="2:7" x14ac:dyDescent="0.25">
      <c r="B320" s="267" t="s">
        <v>231</v>
      </c>
      <c r="C320" s="267"/>
      <c r="D320" s="267"/>
      <c r="E320" s="108" t="str">
        <f>VLOOKUP($B320,'Orçamento Sintético'!$M$9:$N$350,2,0)</f>
        <v>REBAIXAMENTOS</v>
      </c>
      <c r="F320" s="109"/>
      <c r="G320" s="110"/>
    </row>
    <row r="321" spans="2:8" ht="26.25" x14ac:dyDescent="0.25">
      <c r="B321" s="268">
        <v>96113</v>
      </c>
      <c r="C321" s="269"/>
      <c r="D321" s="111" t="str">
        <f>VLOOKUP($B321,'Orçamento Sintético'!$K$9:$O$350,3,0)</f>
        <v xml:space="preserve"> 11.2.1 </v>
      </c>
      <c r="E321" s="112" t="str">
        <f>VLOOKUP($B321,'Orçamento Sintético'!$K$9:$O$350,4,0)</f>
        <v>FORRO EM PLACAS DE GESSO, PARA AMBIENTES COMERCIAIS. AF_08/2023_PS</v>
      </c>
      <c r="F321" s="114" t="str">
        <f>VLOOKUP($B321,'Orçamento Sintético'!$K$9:$O$350,5,0)</f>
        <v>m²</v>
      </c>
      <c r="G321" s="275">
        <f>SUM(F322:F352)</f>
        <v>316.32</v>
      </c>
      <c r="H321">
        <f>VLOOKUP($D321,'Orçamento Sintético'!$A$8:$G$350,6,0)</f>
        <v>316.32</v>
      </c>
    </row>
    <row r="322" spans="2:8" x14ac:dyDescent="0.25">
      <c r="B322" s="268"/>
      <c r="C322" s="269"/>
      <c r="D322" s="271" t="s">
        <v>820</v>
      </c>
      <c r="E322" s="271"/>
      <c r="F322" s="113">
        <v>48.73</v>
      </c>
      <c r="G322" s="275"/>
    </row>
    <row r="323" spans="2:8" x14ac:dyDescent="0.25">
      <c r="B323" s="268"/>
      <c r="C323" s="269"/>
      <c r="D323" s="271" t="s">
        <v>821</v>
      </c>
      <c r="E323" s="271"/>
      <c r="F323" s="113">
        <v>9.0500000000000007</v>
      </c>
      <c r="G323" s="275"/>
    </row>
    <row r="324" spans="2:8" x14ac:dyDescent="0.25">
      <c r="B324" s="268"/>
      <c r="C324" s="269"/>
      <c r="D324" s="271" t="s">
        <v>822</v>
      </c>
      <c r="E324" s="271"/>
      <c r="F324" s="113">
        <v>9.1</v>
      </c>
      <c r="G324" s="275"/>
    </row>
    <row r="325" spans="2:8" x14ac:dyDescent="0.25">
      <c r="B325" s="268"/>
      <c r="C325" s="269"/>
      <c r="D325" s="271" t="s">
        <v>823</v>
      </c>
      <c r="E325" s="271"/>
      <c r="F325" s="113">
        <v>14.38</v>
      </c>
      <c r="G325" s="275"/>
    </row>
    <row r="326" spans="2:8" x14ac:dyDescent="0.25">
      <c r="B326" s="268"/>
      <c r="C326" s="269"/>
      <c r="D326" s="271" t="s">
        <v>824</v>
      </c>
      <c r="E326" s="271"/>
      <c r="F326" s="113">
        <v>6.45</v>
      </c>
      <c r="G326" s="275"/>
    </row>
    <row r="327" spans="2:8" x14ac:dyDescent="0.25">
      <c r="B327" s="268"/>
      <c r="C327" s="269"/>
      <c r="D327" s="271" t="s">
        <v>825</v>
      </c>
      <c r="E327" s="271"/>
      <c r="F327" s="113">
        <v>7.17</v>
      </c>
      <c r="G327" s="275"/>
    </row>
    <row r="328" spans="2:8" x14ac:dyDescent="0.25">
      <c r="B328" s="268"/>
      <c r="C328" s="269"/>
      <c r="D328" s="271" t="s">
        <v>826</v>
      </c>
      <c r="E328" s="271"/>
      <c r="F328" s="113">
        <v>10.039999999999999</v>
      </c>
      <c r="G328" s="275"/>
    </row>
    <row r="329" spans="2:8" x14ac:dyDescent="0.25">
      <c r="B329" s="268"/>
      <c r="C329" s="269"/>
      <c r="D329" s="271" t="s">
        <v>827</v>
      </c>
      <c r="E329" s="271"/>
      <c r="F329" s="113">
        <v>10.78</v>
      </c>
      <c r="G329" s="275"/>
    </row>
    <row r="330" spans="2:8" x14ac:dyDescent="0.25">
      <c r="B330" s="268"/>
      <c r="C330" s="269"/>
      <c r="D330" s="271" t="s">
        <v>828</v>
      </c>
      <c r="E330" s="271"/>
      <c r="F330" s="113">
        <v>6.45</v>
      </c>
      <c r="G330" s="275"/>
    </row>
    <row r="331" spans="2:8" x14ac:dyDescent="0.25">
      <c r="B331" s="268"/>
      <c r="C331" s="269"/>
      <c r="D331" s="271" t="s">
        <v>829</v>
      </c>
      <c r="E331" s="271"/>
      <c r="F331" s="113">
        <v>6.47</v>
      </c>
      <c r="G331" s="275"/>
    </row>
    <row r="332" spans="2:8" x14ac:dyDescent="0.25">
      <c r="B332" s="268"/>
      <c r="C332" s="269"/>
      <c r="D332" s="271" t="s">
        <v>830</v>
      </c>
      <c r="E332" s="271"/>
      <c r="F332" s="113">
        <v>12.31</v>
      </c>
      <c r="G332" s="275"/>
    </row>
    <row r="333" spans="2:8" x14ac:dyDescent="0.25">
      <c r="B333" s="268"/>
      <c r="C333" s="269"/>
      <c r="D333" s="271" t="s">
        <v>831</v>
      </c>
      <c r="E333" s="271"/>
      <c r="F333" s="113">
        <v>6.1</v>
      </c>
      <c r="G333" s="275"/>
    </row>
    <row r="334" spans="2:8" x14ac:dyDescent="0.25">
      <c r="B334" s="268"/>
      <c r="C334" s="269"/>
      <c r="D334" s="271" t="s">
        <v>832</v>
      </c>
      <c r="E334" s="271"/>
      <c r="F334" s="113">
        <v>3.37</v>
      </c>
      <c r="G334" s="275"/>
    </row>
    <row r="335" spans="2:8" x14ac:dyDescent="0.25">
      <c r="B335" s="268"/>
      <c r="C335" s="269"/>
      <c r="D335" s="271" t="s">
        <v>833</v>
      </c>
      <c r="E335" s="271"/>
      <c r="F335" s="113">
        <v>2.38</v>
      </c>
      <c r="G335" s="275"/>
    </row>
    <row r="336" spans="2:8" x14ac:dyDescent="0.25">
      <c r="B336" s="268"/>
      <c r="C336" s="269"/>
      <c r="D336" s="271" t="s">
        <v>834</v>
      </c>
      <c r="E336" s="271"/>
      <c r="F336" s="113">
        <v>6.38</v>
      </c>
      <c r="G336" s="275"/>
    </row>
    <row r="337" spans="2:7" x14ac:dyDescent="0.25">
      <c r="B337" s="268"/>
      <c r="C337" s="269"/>
      <c r="D337" s="271" t="s">
        <v>835</v>
      </c>
      <c r="E337" s="271"/>
      <c r="F337" s="113">
        <v>4.08</v>
      </c>
      <c r="G337" s="275"/>
    </row>
    <row r="338" spans="2:7" x14ac:dyDescent="0.25">
      <c r="B338" s="268"/>
      <c r="C338" s="269"/>
      <c r="D338" s="271" t="s">
        <v>836</v>
      </c>
      <c r="E338" s="271"/>
      <c r="F338" s="113">
        <v>4.07</v>
      </c>
      <c r="G338" s="275"/>
    </row>
    <row r="339" spans="2:7" x14ac:dyDescent="0.25">
      <c r="B339" s="268"/>
      <c r="C339" s="269"/>
      <c r="D339" s="271" t="s">
        <v>837</v>
      </c>
      <c r="E339" s="271"/>
      <c r="F339" s="113">
        <v>4.8</v>
      </c>
      <c r="G339" s="275"/>
    </row>
    <row r="340" spans="2:7" x14ac:dyDescent="0.25">
      <c r="B340" s="268"/>
      <c r="C340" s="269"/>
      <c r="D340" s="271" t="s">
        <v>838</v>
      </c>
      <c r="E340" s="271"/>
      <c r="F340" s="113">
        <v>15.76</v>
      </c>
      <c r="G340" s="275"/>
    </row>
    <row r="341" spans="2:7" x14ac:dyDescent="0.25">
      <c r="B341" s="268"/>
      <c r="C341" s="269"/>
      <c r="D341" s="271" t="s">
        <v>839</v>
      </c>
      <c r="E341" s="271"/>
      <c r="F341" s="113">
        <v>12.1</v>
      </c>
      <c r="G341" s="275"/>
    </row>
    <row r="342" spans="2:7" x14ac:dyDescent="0.25">
      <c r="B342" s="268"/>
      <c r="C342" s="269"/>
      <c r="D342" s="271" t="s">
        <v>840</v>
      </c>
      <c r="E342" s="271"/>
      <c r="F342" s="113">
        <v>12.08</v>
      </c>
      <c r="G342" s="275"/>
    </row>
    <row r="343" spans="2:7" x14ac:dyDescent="0.25">
      <c r="B343" s="268"/>
      <c r="C343" s="269"/>
      <c r="D343" s="271" t="s">
        <v>841</v>
      </c>
      <c r="E343" s="271"/>
      <c r="F343" s="113">
        <v>3.85</v>
      </c>
      <c r="G343" s="275"/>
    </row>
    <row r="344" spans="2:7" x14ac:dyDescent="0.25">
      <c r="B344" s="268"/>
      <c r="C344" s="269"/>
      <c r="D344" s="271" t="s">
        <v>842</v>
      </c>
      <c r="E344" s="271"/>
      <c r="F344" s="113">
        <v>3.95</v>
      </c>
      <c r="G344" s="275"/>
    </row>
    <row r="345" spans="2:7" x14ac:dyDescent="0.25">
      <c r="B345" s="268"/>
      <c r="C345" s="269"/>
      <c r="D345" s="271" t="s">
        <v>843</v>
      </c>
      <c r="E345" s="271"/>
      <c r="F345" s="113">
        <v>12.11</v>
      </c>
      <c r="G345" s="275"/>
    </row>
    <row r="346" spans="2:7" x14ac:dyDescent="0.25">
      <c r="B346" s="268"/>
      <c r="C346" s="269"/>
      <c r="D346" s="271" t="s">
        <v>844</v>
      </c>
      <c r="E346" s="271"/>
      <c r="F346" s="113">
        <v>15.06</v>
      </c>
      <c r="G346" s="275"/>
    </row>
    <row r="347" spans="2:7" x14ac:dyDescent="0.25">
      <c r="B347" s="268"/>
      <c r="C347" s="269"/>
      <c r="D347" s="271" t="s">
        <v>845</v>
      </c>
      <c r="E347" s="271"/>
      <c r="F347" s="113">
        <v>2</v>
      </c>
      <c r="G347" s="275"/>
    </row>
    <row r="348" spans="2:7" x14ac:dyDescent="0.25">
      <c r="B348" s="268"/>
      <c r="C348" s="269"/>
      <c r="D348" s="271" t="s">
        <v>846</v>
      </c>
      <c r="E348" s="271"/>
      <c r="F348" s="113">
        <v>1.61</v>
      </c>
      <c r="G348" s="275"/>
    </row>
    <row r="349" spans="2:7" x14ac:dyDescent="0.25">
      <c r="B349" s="268"/>
      <c r="C349" s="269"/>
      <c r="D349" s="271" t="s">
        <v>847</v>
      </c>
      <c r="E349" s="271"/>
      <c r="F349" s="113">
        <v>58.81</v>
      </c>
      <c r="G349" s="275"/>
    </row>
    <row r="350" spans="2:7" x14ac:dyDescent="0.25">
      <c r="B350" s="268"/>
      <c r="C350" s="269"/>
      <c r="D350" s="271" t="s">
        <v>848</v>
      </c>
      <c r="E350" s="271"/>
      <c r="F350" s="113">
        <v>2.3199999999999998</v>
      </c>
      <c r="G350" s="275"/>
    </row>
    <row r="351" spans="2:7" x14ac:dyDescent="0.25">
      <c r="B351" s="268"/>
      <c r="C351" s="269"/>
      <c r="D351" s="271" t="s">
        <v>849</v>
      </c>
      <c r="E351" s="271"/>
      <c r="F351" s="113">
        <v>2.34</v>
      </c>
      <c r="G351" s="275"/>
    </row>
    <row r="352" spans="2:7" x14ac:dyDescent="0.25">
      <c r="B352" s="268"/>
      <c r="C352" s="269"/>
      <c r="D352" s="271" t="s">
        <v>850</v>
      </c>
      <c r="E352" s="271"/>
      <c r="F352" s="113">
        <v>2.2200000000000002</v>
      </c>
      <c r="G352" s="275"/>
    </row>
    <row r="353" spans="2:8" x14ac:dyDescent="0.25">
      <c r="B353" s="285"/>
      <c r="C353" s="285"/>
      <c r="D353" s="285"/>
      <c r="E353" s="285"/>
      <c r="F353" s="285"/>
      <c r="G353" s="285"/>
    </row>
    <row r="354" spans="2:8" x14ac:dyDescent="0.25">
      <c r="B354" s="267">
        <v>12</v>
      </c>
      <c r="C354" s="267"/>
      <c r="D354" s="267"/>
      <c r="E354" s="108" t="str">
        <f>VLOOKUP($B354,'Orçamento Sintético'!$M$9:$N$350,2,0)</f>
        <v>REVESTIMENTO DE PAREDES</v>
      </c>
      <c r="F354" s="109"/>
      <c r="G354" s="110"/>
    </row>
    <row r="355" spans="2:8" x14ac:dyDescent="0.25">
      <c r="B355" s="267" t="s">
        <v>236</v>
      </c>
      <c r="C355" s="267"/>
      <c r="D355" s="267"/>
      <c r="E355" s="108" t="str">
        <f>VLOOKUP($B355,'Orçamento Sintético'!$M$9:$N$350,2,0)</f>
        <v>REVESTIMENTO COM ARGAMASSA</v>
      </c>
      <c r="F355" s="109"/>
      <c r="G355" s="110"/>
    </row>
    <row r="356" spans="2:8" ht="39" x14ac:dyDescent="0.25">
      <c r="B356" s="268">
        <v>87878</v>
      </c>
      <c r="C356" s="269"/>
      <c r="D356" s="111" t="str">
        <f>VLOOKUP($B356,'Orçamento Sintético'!$K$9:$O$350,3,0)</f>
        <v xml:space="preserve"> 12.1.1 </v>
      </c>
      <c r="E356" s="112" t="str">
        <f>VLOOKUP($B356,'Orçamento Sintético'!$K$9:$O$350,4,0)</f>
        <v>CHAPISCO APLICADO EM ALVENARIAS E ESTRUTURAS DE CONCRETO INTERNAS, COM COLHER DE PEDREIRO.  ARGAMASSA TRAÇO 1:3 COM PREPARO MANUAL. AF_10/2022</v>
      </c>
      <c r="F356" s="111" t="str">
        <f>VLOOKUP($B356,'Orçamento Sintético'!$K$9:$O$350,5,0)</f>
        <v>m²</v>
      </c>
      <c r="G356" s="270">
        <f>VLOOKUP($D356,'Orçamento Sintético'!$A$9:$F$350,6,0)</f>
        <v>1411.63</v>
      </c>
      <c r="H356">
        <f>VLOOKUP($D356,'Orçamento Sintético'!$A$8:$G$350,6,0)</f>
        <v>1411.63</v>
      </c>
    </row>
    <row r="357" spans="2:8" x14ac:dyDescent="0.25">
      <c r="B357" s="268"/>
      <c r="C357" s="269"/>
      <c r="D357" s="271" t="s">
        <v>851</v>
      </c>
      <c r="E357" s="271"/>
      <c r="F357" s="113">
        <v>1411.63</v>
      </c>
      <c r="G357" s="270"/>
    </row>
    <row r="358" spans="2:8" ht="39" x14ac:dyDescent="0.25">
      <c r="B358" s="268">
        <v>87893</v>
      </c>
      <c r="C358" s="269"/>
      <c r="D358" s="111" t="str">
        <f>VLOOKUP($B358,'Orçamento Sintético'!$K$9:$O$350,3,0)</f>
        <v xml:space="preserve"> 12.1.2 </v>
      </c>
      <c r="E358" s="112" t="str">
        <f>VLOOKUP($B358,'Orçamento Sintético'!$K$9:$O$350,4,0)</f>
        <v>CHAPISCO APLICADO EM ALVENARIA (SEM PRESENÇA DE VÃOS) E ESTRUTURAS DE CONCRETO DE FACHADA, COM COLHER DE PEDREIRO.  ARGAMASSA TRAÇO 1:3 COM PREPARO MANUAL. AF_10/2022</v>
      </c>
      <c r="F358" s="111" t="str">
        <f>VLOOKUP($B358,'Orçamento Sintético'!$K$9:$O$350,5,0)</f>
        <v>m²</v>
      </c>
      <c r="G358" s="270">
        <f>SUM(F359:F360)</f>
        <v>1408.64</v>
      </c>
      <c r="H358">
        <f>VLOOKUP($D358,'Orçamento Sintético'!$A$8:$G$350,6,0)</f>
        <v>1408.64</v>
      </c>
    </row>
    <row r="359" spans="2:8" x14ac:dyDescent="0.25">
      <c r="B359" s="268"/>
      <c r="C359" s="269"/>
      <c r="D359" s="271" t="s">
        <v>852</v>
      </c>
      <c r="E359" s="271"/>
      <c r="F359" s="113">
        <v>941.08</v>
      </c>
      <c r="G359" s="270"/>
    </row>
    <row r="360" spans="2:8" x14ac:dyDescent="0.25">
      <c r="B360" s="268"/>
      <c r="C360" s="269"/>
      <c r="D360" s="271" t="s">
        <v>853</v>
      </c>
      <c r="E360" s="271"/>
      <c r="F360" s="119">
        <v>467.56</v>
      </c>
      <c r="G360" s="270"/>
    </row>
    <row r="361" spans="2:8" ht="51.75" x14ac:dyDescent="0.25">
      <c r="B361" s="268">
        <v>87531</v>
      </c>
      <c r="C361" s="269"/>
      <c r="D361" s="111" t="str">
        <f>VLOOKUP($B361,'Orçamento Sintético'!$K$9:$O$350,3,0)</f>
        <v xml:space="preserve"> 12.1.3 </v>
      </c>
      <c r="E361" s="112" t="str">
        <f>VLOOKUP($B361,'Orçamento Sintético'!$K$9:$O$350,4,0)</f>
        <v>(COMPOSIÇÃO REPRESENTATIVA) DO SERVIÇO DE EMBOÇO/MASSA ÚNICA, APLICADO MANUALMENTE, TRAÇO 1:2:8, EM BETONEIRA DE 400L, PAREDES INTERNAS, COM EXECUÇÃO DE TALISCAS, EDIFICAÇÃO HABITACIONAL UNIFAMILIAR (CASAS) E EDIFICAÇÃO PÚBLICA PADRÃO. AF_12/2014</v>
      </c>
      <c r="F361" s="111" t="str">
        <f>VLOOKUP($B361,'Orçamento Sintético'!$K$9:$O$350,5,0)</f>
        <v>m²</v>
      </c>
      <c r="G361" s="270">
        <v>2820.71</v>
      </c>
      <c r="H361">
        <f>VLOOKUP($D361,'Orçamento Sintético'!$A$8:$G$350,6,0)</f>
        <v>2820.71</v>
      </c>
    </row>
    <row r="362" spans="2:8" x14ac:dyDescent="0.25">
      <c r="B362" s="268"/>
      <c r="C362" s="269"/>
      <c r="D362" s="271" t="s">
        <v>854</v>
      </c>
      <c r="E362" s="271"/>
      <c r="F362" s="113">
        <v>2820.71</v>
      </c>
      <c r="G362" s="270"/>
    </row>
    <row r="363" spans="2:8" x14ac:dyDescent="0.25">
      <c r="B363" s="267" t="s">
        <v>245</v>
      </c>
      <c r="C363" s="267"/>
      <c r="D363" s="267"/>
      <c r="E363" s="108" t="str">
        <f>VLOOKUP($B363,'Orçamento Sintético'!$M$9:$N$350,2,0)</f>
        <v>ACABAMENTOS</v>
      </c>
      <c r="F363" s="109"/>
      <c r="G363" s="110"/>
    </row>
    <row r="364" spans="2:8" ht="39" x14ac:dyDescent="0.25">
      <c r="B364" s="268">
        <v>87273</v>
      </c>
      <c r="C364" s="269"/>
      <c r="D364" s="111" t="str">
        <f>VLOOKUP($B364,'Orçamento Sintético'!$K$9:$O$350,3,0)</f>
        <v xml:space="preserve"> 12.2.1 </v>
      </c>
      <c r="E364" s="112" t="str">
        <f>VLOOKUP($B364,'Orçamento Sintético'!$K$9:$O$350,4,0)</f>
        <v>REVESTIMENTO CERÂMICO PARA PAREDES INTERNAS COM PLACAS TIPO ESMALTADA EXTRA  DE DIMENSÕES 33X45 CM APLICADAS NA ALTURA INTEIRA DAS PAREDES. AF_02/2023_PE</v>
      </c>
      <c r="F364" s="111" t="str">
        <f>VLOOKUP($B364,'Orçamento Sintético'!$K$9:$O$350,5,0)</f>
        <v>m²</v>
      </c>
      <c r="G364" s="270">
        <f>SUM(F365:F365)</f>
        <v>448.85</v>
      </c>
      <c r="H364">
        <f>VLOOKUP($D364,'Orçamento Sintético'!$A$8:$G$350,6,0)</f>
        <v>448.85</v>
      </c>
    </row>
    <row r="365" spans="2:8" x14ac:dyDescent="0.25">
      <c r="B365" s="268"/>
      <c r="C365" s="269"/>
      <c r="D365" s="271" t="s">
        <v>855</v>
      </c>
      <c r="E365" s="271"/>
      <c r="F365" s="113">
        <v>448.85</v>
      </c>
      <c r="G365" s="270"/>
    </row>
    <row r="366" spans="2:8" ht="26.25" x14ac:dyDescent="0.25">
      <c r="B366" s="268" t="s">
        <v>249</v>
      </c>
      <c r="C366" s="269"/>
      <c r="D366" s="111" t="str">
        <f>VLOOKUP($B366,'Orçamento Sintético'!$K$9:$O$350,3,0)</f>
        <v xml:space="preserve"> 12.2.2</v>
      </c>
      <c r="E366" s="112" t="str">
        <f>VLOOKUP($B366,'Orçamento Sintético'!$K$9:$O$350,4,0)</f>
        <v>Bate-maca ou protetor de parede em PVC, com altura de 200mm, ref. TEC 198 da Tecnoperfil ou equivalente</v>
      </c>
      <c r="F366" s="111" t="str">
        <f>VLOOKUP($B366,'Orçamento Sintético'!$K$9:$O$350,5,0)</f>
        <v>m</v>
      </c>
      <c r="G366" s="270">
        <f>SUM(F367)</f>
        <v>24.77</v>
      </c>
      <c r="H366">
        <f>VLOOKUP($D366,'Orçamento Sintético'!$A$8:$G$350,6,0)</f>
        <v>24.77</v>
      </c>
    </row>
    <row r="367" spans="2:8" x14ac:dyDescent="0.25">
      <c r="B367" s="268"/>
      <c r="C367" s="269"/>
      <c r="D367" s="271" t="s">
        <v>856</v>
      </c>
      <c r="E367" s="271"/>
      <c r="F367" s="113">
        <v>24.77</v>
      </c>
      <c r="G367" s="270"/>
    </row>
    <row r="368" spans="2:8" x14ac:dyDescent="0.25">
      <c r="B368" s="107"/>
    </row>
    <row r="369" spans="2:8" x14ac:dyDescent="0.25">
      <c r="B369" s="267">
        <v>13</v>
      </c>
      <c r="C369" s="267"/>
      <c r="D369" s="267"/>
      <c r="E369" s="108" t="str">
        <f>VLOOKUP($B369,'Orçamento Sintético'!$M$9:$N$350,2,0)</f>
        <v>PISOS INTERNOS E EXTERNOS</v>
      </c>
      <c r="F369" s="109"/>
      <c r="G369" s="110"/>
    </row>
    <row r="370" spans="2:8" x14ac:dyDescent="0.25">
      <c r="B370" s="267" t="s">
        <v>256</v>
      </c>
      <c r="C370" s="267"/>
      <c r="D370" s="267"/>
      <c r="E370" s="108" t="str">
        <f>VLOOKUP($B370,'Orçamento Sintético'!$M$9:$N$350,2,0)</f>
        <v>LASTRO DE CONTRAPISO</v>
      </c>
      <c r="F370" s="109"/>
      <c r="G370" s="110"/>
    </row>
    <row r="371" spans="2:8" ht="26.25" x14ac:dyDescent="0.25">
      <c r="B371" s="268">
        <v>95241</v>
      </c>
      <c r="C371" s="269"/>
      <c r="D371" s="111" t="str">
        <f>VLOOKUP($B371,'Orçamento Sintético'!$K$9:$O$350,3,0)</f>
        <v xml:space="preserve"> 13.1.1 </v>
      </c>
      <c r="E371" s="112" t="str">
        <f>VLOOKUP($B371,'Orçamento Sintético'!$K$9:$O$350,4,0)</f>
        <v>LASTRO DE CONCRETO MAGRO, APLICADO EM PISOS, LAJES SOBRE SOLO OU RADIERS, ESPESSURA DE 5 CM. AF_07/2016</v>
      </c>
      <c r="F371" s="111" t="str">
        <f>VLOOKUP($B371,'Orçamento Sintético'!$K$9:$O$350,5,0)</f>
        <v>m²</v>
      </c>
      <c r="G371" s="270">
        <f>F374</f>
        <v>98.72</v>
      </c>
      <c r="H371">
        <f>VLOOKUP($D371,'Orçamento Sintético'!$A$8:$G$350,6,0)</f>
        <v>98.71999999999997</v>
      </c>
    </row>
    <row r="372" spans="2:8" x14ac:dyDescent="0.25">
      <c r="B372" s="268"/>
      <c r="C372" s="269"/>
      <c r="D372" s="273" t="s">
        <v>19051</v>
      </c>
      <c r="E372" s="274"/>
      <c r="F372" s="165">
        <v>430.58</v>
      </c>
      <c r="G372" s="270"/>
    </row>
    <row r="373" spans="2:8" x14ac:dyDescent="0.25">
      <c r="B373" s="268"/>
      <c r="C373" s="269"/>
      <c r="D373" s="273" t="s">
        <v>19052</v>
      </c>
      <c r="E373" s="274"/>
      <c r="F373" s="165">
        <f>F372-F374</f>
        <v>331.86</v>
      </c>
      <c r="G373" s="270"/>
    </row>
    <row r="374" spans="2:8" x14ac:dyDescent="0.25">
      <c r="B374" s="268"/>
      <c r="C374" s="269"/>
      <c r="D374" s="272" t="s">
        <v>19053</v>
      </c>
      <c r="E374" s="272"/>
      <c r="F374" s="165">
        <v>98.72</v>
      </c>
      <c r="G374" s="270"/>
    </row>
    <row r="375" spans="2:8" ht="26.25" x14ac:dyDescent="0.25">
      <c r="B375" s="268">
        <v>98679</v>
      </c>
      <c r="C375" s="269"/>
      <c r="D375" s="111" t="str">
        <f>VLOOKUP($B375,'Orçamento Sintético'!$K$9:$O$350,3,0)</f>
        <v xml:space="preserve"> 13.1.2 </v>
      </c>
      <c r="E375" s="112" t="str">
        <f>VLOOKUP($B375,'Orçamento Sintético'!$K$9:$O$350,4,0)</f>
        <v>PISO CIMENTADO, TRAÇO 1:3 (CIMENTO E AREIA), ACABAMENTO LISO, ESPESSURA 2,0 CM, PREPARO MECÂNICO DA ARGAMASSA. AF_09/2020</v>
      </c>
      <c r="F375" s="111" t="str">
        <f>VLOOKUP($B375,'Orçamento Sintético'!$K$9:$O$350,5,0)</f>
        <v>m²</v>
      </c>
      <c r="G375" s="270">
        <f>VLOOKUP($D375,'Orçamento Sintético'!$A$9:$F$350,6,0)</f>
        <v>196.09</v>
      </c>
      <c r="H375">
        <f>VLOOKUP($D375,'Orçamento Sintético'!$A$8:$G$350,6,0)</f>
        <v>196.09</v>
      </c>
    </row>
    <row r="376" spans="2:8" x14ac:dyDescent="0.25">
      <c r="B376" s="268"/>
      <c r="C376" s="269"/>
      <c r="D376" s="271" t="s">
        <v>857</v>
      </c>
      <c r="E376" s="271"/>
      <c r="F376" s="113">
        <v>196.09</v>
      </c>
      <c r="G376" s="270"/>
    </row>
    <row r="377" spans="2:8" x14ac:dyDescent="0.25">
      <c r="B377" s="267" t="s">
        <v>262</v>
      </c>
      <c r="C377" s="267"/>
      <c r="D377" s="267"/>
      <c r="E377" s="108" t="str">
        <f>VLOOKUP($B377,'Orçamento Sintético'!$M$9:$N$350,2,0)</f>
        <v>ACABAMENTOS</v>
      </c>
      <c r="F377" s="109"/>
      <c r="G377" s="110"/>
    </row>
    <row r="378" spans="2:8" ht="39" x14ac:dyDescent="0.25">
      <c r="B378" s="279">
        <v>87263</v>
      </c>
      <c r="C378" s="276"/>
      <c r="D378" s="111" t="str">
        <f>VLOOKUP($B378,'Orçamento Sintético'!$K$9:$O$350,3,0)</f>
        <v xml:space="preserve"> 13.2.1 </v>
      </c>
      <c r="E378" s="112" t="str">
        <f>VLOOKUP($B378,'Orçamento Sintético'!$K$9:$O$350,4,0)</f>
        <v>REVESTIMENTO CERÂMICO PARA PISO COM PLACAS TIPO PORCELANATO DE DIMENSÕES 60X60 CM APLICADA EM AMBIENTES DE ÁREA MAIOR QUE 10 M². AF_02/2023_PE</v>
      </c>
      <c r="F378" s="111" t="str">
        <f>VLOOKUP($B378,'Orçamento Sintético'!$K$9:$O$350,5,0)</f>
        <v>m²</v>
      </c>
      <c r="G378" s="290">
        <f>SUM(F379:F379)</f>
        <v>315.72000000000003</v>
      </c>
      <c r="H378">
        <f>VLOOKUP($D378,'Orçamento Sintético'!$A$8:$G$350,6,0)</f>
        <v>315.72000000000003</v>
      </c>
    </row>
    <row r="379" spans="2:8" x14ac:dyDescent="0.25">
      <c r="B379" s="279"/>
      <c r="C379" s="276"/>
      <c r="D379" s="271" t="s">
        <v>858</v>
      </c>
      <c r="E379" s="271"/>
      <c r="F379" s="113">
        <v>315.72000000000003</v>
      </c>
      <c r="G379" s="290"/>
    </row>
    <row r="380" spans="2:8" ht="39" x14ac:dyDescent="0.25">
      <c r="B380" s="268" t="s">
        <v>266</v>
      </c>
      <c r="C380" s="269"/>
      <c r="D380" s="111" t="str">
        <f>VLOOKUP($B380,'Orçamento Sintético'!$K$9:$O$350,3,0)</f>
        <v xml:space="preserve"> 13.2.2</v>
      </c>
      <c r="E380" s="112" t="str">
        <f>VLOOKUP($B380,'Orçamento Sintético'!$K$9:$O$350,4,0)</f>
        <v>REVESTIMENTO CERÂMICO PARA PISO COM PLACAS TIPO PORCELANATO DE DIMENSÕES 45X45 CM APLICADA EM AMBIENTES DE ÁREA MAIOR QUE 10 M². AF_02/2023_PE</v>
      </c>
      <c r="F380" s="111" t="str">
        <f>VLOOKUP($B380,'Orçamento Sintético'!$K$9:$O$350,5,0)</f>
        <v>m²</v>
      </c>
      <c r="G380" s="270">
        <f>SUM(F381:F382)</f>
        <v>140.48000000000002</v>
      </c>
      <c r="H380">
        <f>VLOOKUP($D380,'Orçamento Sintético'!$A$8:$G$350,6,0)</f>
        <v>140.47999999999999</v>
      </c>
    </row>
    <row r="381" spans="2:8" x14ac:dyDescent="0.25">
      <c r="B381" s="268"/>
      <c r="C381" s="269"/>
      <c r="D381" s="271" t="s">
        <v>859</v>
      </c>
      <c r="E381" s="271"/>
      <c r="F381" s="119">
        <v>138.87</v>
      </c>
      <c r="G381" s="270"/>
    </row>
    <row r="382" spans="2:8" x14ac:dyDescent="0.25">
      <c r="B382" s="268"/>
      <c r="C382" s="269"/>
      <c r="D382" s="271" t="s">
        <v>860</v>
      </c>
      <c r="E382" s="271"/>
      <c r="F382" s="113">
        <v>1.61</v>
      </c>
      <c r="G382" s="270"/>
    </row>
    <row r="383" spans="2:8" ht="26.25" x14ac:dyDescent="0.25">
      <c r="B383" s="268">
        <v>92397</v>
      </c>
      <c r="C383" s="269"/>
      <c r="D383" s="111" t="str">
        <f>VLOOKUP($B383,'Orçamento Sintético'!$K$9:$O$350,3,0)</f>
        <v xml:space="preserve"> 13.2.3</v>
      </c>
      <c r="E383" s="112" t="str">
        <f>VLOOKUP($B383,'Orçamento Sintético'!$K$9:$O$350,4,0)</f>
        <v>EXECUÇÃO DE PAVIMENTO EM PISO INTERTRAVADO, COM BLOCO RETANGULAR COR NATURAL DE 20 X 10 CM, ESPESSURA 6 CM. AF_10/2022</v>
      </c>
      <c r="F383" s="111" t="str">
        <f>VLOOKUP($B383,'Orçamento Sintético'!$K$9:$O$350,5,0)</f>
        <v>m²</v>
      </c>
      <c r="G383" s="270">
        <f>SUM(F384:F385)</f>
        <v>311.35999999999996</v>
      </c>
      <c r="H383">
        <f>VLOOKUP($D383,'Orçamento Sintético'!$A$8:$G$350,6,0)</f>
        <v>311.36</v>
      </c>
    </row>
    <row r="384" spans="2:8" x14ac:dyDescent="0.25">
      <c r="B384" s="268"/>
      <c r="C384" s="269"/>
      <c r="D384" s="271" t="s">
        <v>861</v>
      </c>
      <c r="E384" s="271"/>
      <c r="F384" s="119">
        <v>43.08</v>
      </c>
      <c r="G384" s="270"/>
    </row>
    <row r="385" spans="2:8" x14ac:dyDescent="0.25">
      <c r="B385" s="268"/>
      <c r="C385" s="269"/>
      <c r="D385" s="271" t="s">
        <v>862</v>
      </c>
      <c r="E385" s="271"/>
      <c r="F385" s="113">
        <v>268.27999999999997</v>
      </c>
      <c r="G385" s="270"/>
    </row>
    <row r="386" spans="2:8" ht="26.25" x14ac:dyDescent="0.25">
      <c r="B386" s="268">
        <v>101091</v>
      </c>
      <c r="C386" s="269"/>
      <c r="D386" s="111" t="str">
        <f>VLOOKUP($B386,'Orçamento Sintético'!$K$9:$O$350,3,0)</f>
        <v xml:space="preserve"> 13.2.4</v>
      </c>
      <c r="E386" s="112" t="str">
        <f>VLOOKUP($B386,'Orçamento Sintético'!$K$9:$O$350,4,0)</f>
        <v>PISO EM LADRILHO HIDRÁULICO APLICADO EM AMBIENTES EXTERNOS. AF_05/2020</v>
      </c>
      <c r="F386" s="111" t="str">
        <f>VLOOKUP($B386,'Orçamento Sintético'!$K$9:$O$350,5,0)</f>
        <v>m²</v>
      </c>
      <c r="G386" s="270">
        <f>VLOOKUP($D386,'Orçamento Sintético'!$A$9:$F$350,6,0)</f>
        <v>18.3</v>
      </c>
      <c r="H386">
        <f>VLOOKUP($D386,'Orçamento Sintético'!$A$8:$G$350,6,0)</f>
        <v>18.3</v>
      </c>
    </row>
    <row r="387" spans="2:8" x14ac:dyDescent="0.25">
      <c r="B387" s="268"/>
      <c r="C387" s="269"/>
      <c r="D387" s="271" t="s">
        <v>863</v>
      </c>
      <c r="E387" s="271"/>
      <c r="F387" s="113">
        <v>18.3</v>
      </c>
      <c r="G387" s="270"/>
    </row>
    <row r="388" spans="2:8" ht="51.75" x14ac:dyDescent="0.25">
      <c r="B388" s="268">
        <v>94279</v>
      </c>
      <c r="C388" s="269"/>
      <c r="D388" s="111" t="str">
        <f>VLOOKUP($B388,'Orçamento Sintético'!$K$9:$O$350,3,0)</f>
        <v xml:space="preserve"> 13.2.5</v>
      </c>
      <c r="E388" s="112" t="str">
        <f>VLOOKUP($B388,'Orçamento Sintético'!$K$9:$O$350,4,0)</f>
        <v>ASSENTAMENTO DE GUIA (MEIO-FIO) EM TRECHO RETO, CONFECCIONADA EM CONCRETO PRÉ-FABRICADO, DIMENSÕES 39X6,5X6,5X19 CM (COMPRIMENTO X BASE INFERIOR X BASE SUPERIOR X ALTURA), PARA DELIMITAÇÃO DE JARDINS, PRAÇAS OU PASSEIOS. AF_05/2016</v>
      </c>
      <c r="F388" s="111" t="str">
        <f>VLOOKUP($B388,'Orçamento Sintético'!$K$9:$O$350,5,0)</f>
        <v>M</v>
      </c>
      <c r="G388" s="270">
        <f>SUM(F389)</f>
        <v>62.21</v>
      </c>
      <c r="H388">
        <f>VLOOKUP($D388,'Orçamento Sintético'!$A$8:$G$350,6,0)</f>
        <v>62.21</v>
      </c>
    </row>
    <row r="389" spans="2:8" x14ac:dyDescent="0.25">
      <c r="B389" s="268"/>
      <c r="C389" s="269"/>
      <c r="D389" s="271" t="s">
        <v>864</v>
      </c>
      <c r="E389" s="271"/>
      <c r="F389" s="113">
        <v>62.21</v>
      </c>
      <c r="G389" s="270"/>
    </row>
    <row r="390" spans="2:8" ht="51.75" x14ac:dyDescent="0.25">
      <c r="B390" s="268">
        <v>94275</v>
      </c>
      <c r="C390" s="269"/>
      <c r="D390" s="111" t="str">
        <f>VLOOKUP($B390,'Orçamento Sintético'!$K$9:$O$350,3,0)</f>
        <v xml:space="preserve"> 13.2.6</v>
      </c>
      <c r="E390" s="112" t="str">
        <f>VLOOKUP($B390,'Orçamento Sintético'!$K$9:$O$350,4,0)</f>
        <v>ASSENTAMENTO DE GUIA (MEIO-FIO) EM TRECHO RETO, CONFECCIONADA EM CONCRETO PRÉ-FABRICADO, DIMENSÕES 100X15X13X20 CM (COMPRIMENTO X BASE INFERIOR X BASE SUPERIOR X ALTURA), PARA URBANIZAÇÃO INTERNA DE EMPREENDIMENTOS. AF_06/2016</v>
      </c>
      <c r="F390" s="111" t="str">
        <f>VLOOKUP($B390,'Orçamento Sintético'!$K$9:$O$350,5,0)</f>
        <v>M</v>
      </c>
      <c r="G390" s="270">
        <f>SUM(F391)</f>
        <v>13.5</v>
      </c>
      <c r="H390">
        <f>VLOOKUP($D390,'Orçamento Sintético'!$A$8:$G$350,6,0)</f>
        <v>13.5</v>
      </c>
    </row>
    <row r="391" spans="2:8" x14ac:dyDescent="0.25">
      <c r="B391" s="268"/>
      <c r="C391" s="269"/>
      <c r="D391" s="271" t="s">
        <v>865</v>
      </c>
      <c r="E391" s="271"/>
      <c r="F391" s="113">
        <v>13.5</v>
      </c>
      <c r="G391" s="270"/>
    </row>
    <row r="392" spans="2:8" ht="26.25" x14ac:dyDescent="0.25">
      <c r="B392" s="268" t="s">
        <v>277</v>
      </c>
      <c r="C392" s="269"/>
      <c r="D392" s="111" t="str">
        <f>VLOOKUP($B392,'Orçamento Sintético'!$K$9:$O$350,3,0)</f>
        <v xml:space="preserve"> 13.2.7</v>
      </c>
      <c r="E392" s="112" t="str">
        <f>VLOOKUP($B392,'Orçamento Sintético'!$K$9:$O$350,4,0)</f>
        <v>REVESTIMENTO CERÂMICO PARA PISO COM PLACAS TIPO PORCELANATO RÚSTICO, MODELO PEDRA ESTRELA GRAFITE DE DIMENSÕES 62X121 CM</v>
      </c>
      <c r="F392" s="111" t="str">
        <f>VLOOKUP($B392,'Orçamento Sintético'!$K$9:$O$350,5,0)</f>
        <v>m²</v>
      </c>
      <c r="G392" s="270">
        <f>SUM(F393)</f>
        <v>62.71</v>
      </c>
      <c r="H392">
        <f>VLOOKUP($D392,'Orçamento Sintético'!$A$8:$G$350,6,0)</f>
        <v>62.71</v>
      </c>
    </row>
    <row r="393" spans="2:8" x14ac:dyDescent="0.25">
      <c r="B393" s="268"/>
      <c r="C393" s="269"/>
      <c r="D393" s="271" t="s">
        <v>866</v>
      </c>
      <c r="E393" s="271"/>
      <c r="F393" s="113">
        <v>62.71</v>
      </c>
      <c r="G393" s="270"/>
    </row>
    <row r="394" spans="2:8" ht="26.25" x14ac:dyDescent="0.25">
      <c r="B394" s="268" t="s">
        <v>280</v>
      </c>
      <c r="C394" s="269"/>
      <c r="D394" s="111" t="str">
        <f>VLOOKUP($B394,'Orçamento Sintético'!$K$9:$O$350,3,0)</f>
        <v xml:space="preserve"> 13.2.8</v>
      </c>
      <c r="E394" s="112" t="str">
        <f>VLOOKUP($B394,'Orçamento Sintético'!$K$9:$O$350,4,0)</f>
        <v>REVESTIMENTO CERÂMICO PARA PISO COM PLACAS TIPO PORCELANATO RÚSTICO, MODELO SOHO ACERO DE DIMENSÕES 83X83 CM</v>
      </c>
      <c r="F394" s="111" t="str">
        <f>VLOOKUP($B394,'Orçamento Sintético'!$K$9:$O$350,5,0)</f>
        <v>m²</v>
      </c>
      <c r="G394" s="270">
        <f>SUM(F395)</f>
        <v>404</v>
      </c>
      <c r="H394">
        <f>VLOOKUP($D394,'Orçamento Sintético'!$A$8:$G$350,6,0)</f>
        <v>404</v>
      </c>
    </row>
    <row r="395" spans="2:8" x14ac:dyDescent="0.25">
      <c r="B395" s="268"/>
      <c r="C395" s="269"/>
      <c r="D395" s="271" t="s">
        <v>867</v>
      </c>
      <c r="E395" s="271"/>
      <c r="F395" s="113">
        <v>404</v>
      </c>
      <c r="G395" s="270"/>
    </row>
    <row r="396" spans="2:8" x14ac:dyDescent="0.25">
      <c r="B396" s="267" t="s">
        <v>284</v>
      </c>
      <c r="C396" s="267"/>
      <c r="D396" s="267"/>
      <c r="E396" s="108" t="str">
        <f>VLOOKUP($B396,'Orçamento Sintético'!$M$9:$N$350,2,0)</f>
        <v>DEGRAUS, RODAPÉS, SOLEIRAS E PEITORIS</v>
      </c>
      <c r="F396" s="109"/>
      <c r="G396" s="110"/>
    </row>
    <row r="397" spans="2:8" x14ac:dyDescent="0.25">
      <c r="B397" s="268">
        <v>98688</v>
      </c>
      <c r="C397" s="269"/>
      <c r="D397" s="111" t="str">
        <f>VLOOKUP($B397,'Orçamento Sintético'!$K$9:$O$350,3,0)</f>
        <v xml:space="preserve"> 13.3.1 </v>
      </c>
      <c r="E397" s="112" t="str">
        <f>VLOOKUP($B397,'Orçamento Sintético'!$K$9:$O$350,4,0)</f>
        <v>RODAPÉ EM POLIESTIRENO, ALTURA 5 CM. AF_09/2020</v>
      </c>
      <c r="F397" s="111" t="str">
        <f>VLOOKUP($B397,'Orçamento Sintético'!$K$9:$O$350,5,0)</f>
        <v>M</v>
      </c>
      <c r="G397" s="270">
        <f>SUM(F398:F414)</f>
        <v>237.01999999999998</v>
      </c>
      <c r="H397">
        <f>VLOOKUP($D397,'Orçamento Sintético'!$A$8:$G$350,6,0)</f>
        <v>237.02</v>
      </c>
    </row>
    <row r="398" spans="2:8" x14ac:dyDescent="0.25">
      <c r="B398" s="268"/>
      <c r="C398" s="269"/>
      <c r="D398" s="271" t="s">
        <v>868</v>
      </c>
      <c r="E398" s="271"/>
      <c r="F398" s="119">
        <v>19.46</v>
      </c>
      <c r="G398" s="270"/>
    </row>
    <row r="399" spans="2:8" x14ac:dyDescent="0.25">
      <c r="B399" s="268"/>
      <c r="C399" s="269"/>
      <c r="D399" s="271" t="s">
        <v>869</v>
      </c>
      <c r="E399" s="271"/>
      <c r="F399" s="119">
        <v>11.28</v>
      </c>
      <c r="G399" s="270"/>
    </row>
    <row r="400" spans="2:8" x14ac:dyDescent="0.25">
      <c r="B400" s="268"/>
      <c r="C400" s="269"/>
      <c r="D400" s="271" t="s">
        <v>870</v>
      </c>
      <c r="E400" s="271"/>
      <c r="F400" s="113">
        <v>11.4</v>
      </c>
      <c r="G400" s="270"/>
    </row>
    <row r="401" spans="2:8" x14ac:dyDescent="0.25">
      <c r="B401" s="268"/>
      <c r="C401" s="269"/>
      <c r="D401" s="271" t="s">
        <v>871</v>
      </c>
      <c r="E401" s="271"/>
      <c r="F401" s="119">
        <v>14.12</v>
      </c>
      <c r="G401" s="270"/>
    </row>
    <row r="402" spans="2:8" x14ac:dyDescent="0.25">
      <c r="B402" s="268"/>
      <c r="C402" s="269"/>
      <c r="D402" s="271" t="s">
        <v>872</v>
      </c>
      <c r="E402" s="271"/>
      <c r="F402" s="113">
        <v>10.4</v>
      </c>
      <c r="G402" s="270"/>
    </row>
    <row r="403" spans="2:8" x14ac:dyDescent="0.25">
      <c r="B403" s="268"/>
      <c r="C403" s="269"/>
      <c r="D403" s="271" t="s">
        <v>873</v>
      </c>
      <c r="E403" s="271"/>
      <c r="F403" s="113">
        <v>12</v>
      </c>
      <c r="G403" s="270"/>
    </row>
    <row r="404" spans="2:8" x14ac:dyDescent="0.25">
      <c r="B404" s="268"/>
      <c r="C404" s="269"/>
      <c r="D404" s="271" t="s">
        <v>874</v>
      </c>
      <c r="E404" s="271"/>
      <c r="F404" s="119">
        <v>12.42</v>
      </c>
      <c r="G404" s="270"/>
    </row>
    <row r="405" spans="2:8" x14ac:dyDescent="0.25">
      <c r="B405" s="268"/>
      <c r="C405" s="269"/>
      <c r="D405" s="271" t="s">
        <v>875</v>
      </c>
      <c r="E405" s="271"/>
      <c r="F405" s="119">
        <v>13.36</v>
      </c>
      <c r="G405" s="270"/>
    </row>
    <row r="406" spans="2:8" x14ac:dyDescent="0.25">
      <c r="B406" s="268"/>
      <c r="C406" s="269"/>
      <c r="D406" s="271" t="s">
        <v>876</v>
      </c>
      <c r="E406" s="271"/>
      <c r="F406" s="119">
        <v>6.82</v>
      </c>
      <c r="G406" s="270"/>
    </row>
    <row r="407" spans="2:8" x14ac:dyDescent="0.25">
      <c r="B407" s="268"/>
      <c r="C407" s="269"/>
      <c r="D407" s="271" t="s">
        <v>877</v>
      </c>
      <c r="E407" s="271"/>
      <c r="F407" s="113">
        <v>11.7</v>
      </c>
      <c r="G407" s="270"/>
    </row>
    <row r="408" spans="2:8" x14ac:dyDescent="0.25">
      <c r="B408" s="268"/>
      <c r="C408" s="269"/>
      <c r="D408" s="271" t="s">
        <v>878</v>
      </c>
      <c r="E408" s="271"/>
      <c r="F408" s="119">
        <v>13.22</v>
      </c>
      <c r="G408" s="270"/>
    </row>
    <row r="409" spans="2:8" x14ac:dyDescent="0.25">
      <c r="B409" s="268"/>
      <c r="C409" s="269"/>
      <c r="D409" s="271" t="s">
        <v>879</v>
      </c>
      <c r="E409" s="271"/>
      <c r="F409" s="119">
        <v>12.44</v>
      </c>
      <c r="G409" s="270"/>
    </row>
    <row r="410" spans="2:8" x14ac:dyDescent="0.25">
      <c r="B410" s="268"/>
      <c r="C410" s="269"/>
      <c r="D410" s="271" t="s">
        <v>880</v>
      </c>
      <c r="E410" s="271"/>
      <c r="F410" s="119">
        <v>12.32</v>
      </c>
      <c r="G410" s="270"/>
    </row>
    <row r="411" spans="2:8" x14ac:dyDescent="0.25">
      <c r="B411" s="268"/>
      <c r="C411" s="269"/>
      <c r="D411" s="271" t="s">
        <v>881</v>
      </c>
      <c r="E411" s="271"/>
      <c r="F411" s="119">
        <v>14.7</v>
      </c>
      <c r="G411" s="270"/>
    </row>
    <row r="412" spans="2:8" x14ac:dyDescent="0.25">
      <c r="B412" s="268"/>
      <c r="C412" s="269"/>
      <c r="D412" s="271" t="s">
        <v>882</v>
      </c>
      <c r="E412" s="271"/>
      <c r="F412" s="113">
        <v>3</v>
      </c>
      <c r="G412" s="270"/>
    </row>
    <row r="413" spans="2:8" x14ac:dyDescent="0.25">
      <c r="B413" s="268"/>
      <c r="C413" s="269"/>
      <c r="D413" s="271" t="s">
        <v>883</v>
      </c>
      <c r="E413" s="271"/>
      <c r="F413" s="113">
        <v>4.9000000000000004</v>
      </c>
      <c r="G413" s="270"/>
    </row>
    <row r="414" spans="2:8" x14ac:dyDescent="0.25">
      <c r="B414" s="268"/>
      <c r="C414" s="269"/>
      <c r="D414" s="271" t="s">
        <v>884</v>
      </c>
      <c r="E414" s="271"/>
      <c r="F414" s="119">
        <v>53.48</v>
      </c>
      <c r="G414" s="270"/>
    </row>
    <row r="415" spans="2:8" x14ac:dyDescent="0.25">
      <c r="B415" s="268">
        <v>98695</v>
      </c>
      <c r="C415" s="269"/>
      <c r="D415" s="111" t="str">
        <f>VLOOKUP($B415,'Orçamento Sintético'!$K$9:$O$350,3,0)</f>
        <v xml:space="preserve"> 13.3.2</v>
      </c>
      <c r="E415" s="112" t="str">
        <f>VLOOKUP($B415,'Orçamento Sintético'!$K$9:$O$350,4,0)</f>
        <v>SOLEIRA EM MÁRMORE, LARGURA 15 CM, ESPESSURA 2,0 CM. AF_09/2020</v>
      </c>
      <c r="F415" s="111" t="str">
        <f>VLOOKUP($B415,'Orçamento Sintético'!$K$9:$O$350,5,0)</f>
        <v>M</v>
      </c>
      <c r="G415" s="270">
        <f>SUM(F416:F416)</f>
        <v>31.6</v>
      </c>
      <c r="H415">
        <f>VLOOKUP($D415,'Orçamento Sintético'!$A$8:$G$350,6,0)</f>
        <v>31.6</v>
      </c>
    </row>
    <row r="416" spans="2:8" x14ac:dyDescent="0.25">
      <c r="B416" s="268"/>
      <c r="C416" s="269"/>
      <c r="D416" s="271" t="s">
        <v>885</v>
      </c>
      <c r="E416" s="271"/>
      <c r="F416" s="113">
        <v>31.6</v>
      </c>
      <c r="G416" s="270"/>
    </row>
    <row r="417" spans="2:8" ht="26.25" x14ac:dyDescent="0.25">
      <c r="B417" s="268">
        <v>101965</v>
      </c>
      <c r="C417" s="269"/>
      <c r="D417" s="111" t="str">
        <f>VLOOKUP($B417,'Orçamento Sintético'!$K$9:$O$350,3,0)</f>
        <v xml:space="preserve"> 13.3.3</v>
      </c>
      <c r="E417" s="112" t="str">
        <f>VLOOKUP($B417,'Orçamento Sintético'!$K$9:$O$350,4,0)</f>
        <v>PEITORIL LINEAR EM GRANITO OU MÁRMORE, L = 15CM, COMPRIMENTO DE ATÉ 2M, ASSENTADO COM ARGAMASSA 1:6 COM ADITIVO. AF_11/2020</v>
      </c>
      <c r="F417" s="111" t="str">
        <f>VLOOKUP($B417,'Orçamento Sintético'!$K$9:$O$350,5,0)</f>
        <v>M</v>
      </c>
      <c r="G417" s="270">
        <f>SUM(F418:F418)</f>
        <v>45.8</v>
      </c>
      <c r="H417">
        <f>VLOOKUP($D417,'Orçamento Sintético'!$A$8:$G$350,6,0)</f>
        <v>45.8</v>
      </c>
    </row>
    <row r="418" spans="2:8" x14ac:dyDescent="0.25">
      <c r="B418" s="268"/>
      <c r="C418" s="269"/>
      <c r="D418" s="271" t="s">
        <v>886</v>
      </c>
      <c r="E418" s="271"/>
      <c r="F418" s="113">
        <v>45.8</v>
      </c>
      <c r="G418" s="270"/>
    </row>
    <row r="419" spans="2:8" ht="26.25" x14ac:dyDescent="0.25">
      <c r="B419" s="268">
        <v>101966</v>
      </c>
      <c r="C419" s="269"/>
      <c r="D419" s="111" t="s">
        <v>291</v>
      </c>
      <c r="E419" s="112" t="str">
        <f>VLOOKUP($B419,'Orçamento Sintético'!$K$9:$O$350,4,0)</f>
        <v>CHAPIM SOBRE MUROS LINEARES, EM GRANITO OU MÁRMORE, L = 25 CM, ASSENTADO COM ARGAMASSA 1:6 COM ADITIVO. AF_11/2020</v>
      </c>
      <c r="F419" s="111" t="str">
        <f>VLOOKUP($B419,'Orçamento Sintético'!$K$9:$O$350,5,0)</f>
        <v>M</v>
      </c>
      <c r="G419" s="270">
        <f>SUM(F420)</f>
        <v>129.04</v>
      </c>
      <c r="H419">
        <f>VLOOKUP($D419,'Orçamento Sintético'!$A$8:$G$350,6,0)</f>
        <v>129.04</v>
      </c>
    </row>
    <row r="420" spans="2:8" x14ac:dyDescent="0.25">
      <c r="B420" s="268"/>
      <c r="C420" s="269"/>
      <c r="D420" s="271" t="s">
        <v>887</v>
      </c>
      <c r="E420" s="271"/>
      <c r="F420" s="113">
        <v>129.04</v>
      </c>
      <c r="G420" s="270"/>
    </row>
    <row r="421" spans="2:8" x14ac:dyDescent="0.25">
      <c r="B421" s="107"/>
    </row>
    <row r="422" spans="2:8" x14ac:dyDescent="0.25">
      <c r="B422" s="267">
        <v>14</v>
      </c>
      <c r="C422" s="267"/>
      <c r="D422" s="267"/>
      <c r="E422" s="108" t="str">
        <f>VLOOKUP($B422,'Orçamento Sintético'!$M$9:$N$350,2,0)</f>
        <v>INSTALAÇÕES HIDROSSANITÁRIAS</v>
      </c>
      <c r="F422" s="109"/>
      <c r="G422" s="110"/>
    </row>
    <row r="423" spans="2:8" x14ac:dyDescent="0.25">
      <c r="B423" s="267" t="s">
        <v>295</v>
      </c>
      <c r="C423" s="267"/>
      <c r="D423" s="267"/>
      <c r="E423" s="108" t="str">
        <f>VLOOKUP($B423,'Orçamento Sintético'!$M$9:$N$350,2,0)</f>
        <v>TUBULAÇÃO DE LIGAÇÃO DE CAIXAS</v>
      </c>
      <c r="F423" s="109"/>
      <c r="G423" s="110"/>
    </row>
    <row r="424" spans="2:8" ht="39" x14ac:dyDescent="0.25">
      <c r="B424" s="268">
        <v>89714</v>
      </c>
      <c r="C424" s="269"/>
      <c r="D424" s="111" t="str">
        <f>VLOOKUP($B424,'Orçamento Sintético'!$K$9:$O$350,3,0)</f>
        <v xml:space="preserve"> 14.1.1 </v>
      </c>
      <c r="E424" s="112" t="str">
        <f>VLOOKUP($B424,'Orçamento Sintético'!$K$9:$O$350,4,0)</f>
        <v>TUBO PVC, SERIE NORMAL, ESGOTO PREDIAL, DN 100 MM, FORNECIDO E INSTALADO EM RAMAL DE DESCARGA OU RAMAL DE ESGOTO SANITÁRIO. AF_08/2022</v>
      </c>
      <c r="F424" s="111" t="str">
        <f>VLOOKUP($B424,'Orçamento Sintético'!$K$9:$O$350,5,0)</f>
        <v>M</v>
      </c>
      <c r="G424" s="270">
        <f>SUM(F427)</f>
        <v>66.27</v>
      </c>
      <c r="H424">
        <f>VLOOKUP($D424,'Orçamento Sintético'!$A$8:$G$350,6,0)</f>
        <v>66.27</v>
      </c>
    </row>
    <row r="425" spans="2:8" x14ac:dyDescent="0.25">
      <c r="B425" s="268"/>
      <c r="C425" s="269"/>
      <c r="D425" s="273" t="s">
        <v>19054</v>
      </c>
      <c r="E425" s="274"/>
      <c r="F425" s="165">
        <v>87.1</v>
      </c>
      <c r="G425" s="270"/>
    </row>
    <row r="426" spans="2:8" x14ac:dyDescent="0.25">
      <c r="B426" s="268"/>
      <c r="C426" s="269"/>
      <c r="D426" s="273" t="s">
        <v>19055</v>
      </c>
      <c r="E426" s="274"/>
      <c r="F426" s="165">
        <f>F425-F427</f>
        <v>20.83</v>
      </c>
      <c r="G426" s="270"/>
    </row>
    <row r="427" spans="2:8" x14ac:dyDescent="0.25">
      <c r="B427" s="268"/>
      <c r="C427" s="269"/>
      <c r="D427" s="272" t="s">
        <v>19056</v>
      </c>
      <c r="E427" s="272"/>
      <c r="F427" s="165">
        <v>66.27</v>
      </c>
      <c r="G427" s="270"/>
    </row>
    <row r="428" spans="2:8" ht="26.25" x14ac:dyDescent="0.25">
      <c r="B428" s="268">
        <v>89849</v>
      </c>
      <c r="C428" s="269"/>
      <c r="D428" s="111" t="str">
        <f>VLOOKUP($B428,'Orçamento Sintético'!$K$9:$O$350,3,0)</f>
        <v xml:space="preserve"> 14.1.2 </v>
      </c>
      <c r="E428" s="112" t="str">
        <f>VLOOKUP($B428,'Orçamento Sintético'!$K$9:$O$350,4,0)</f>
        <v>TUBO PVC, SERIE NORMAL, ESGOTO PREDIAL, DN 150 MM, FORNECIDO E INSTALADO EM SUBCOLETOR AÉREO DE ESGOTO SANITÁRIO. AF_08/2022</v>
      </c>
      <c r="F428" s="111" t="str">
        <f>VLOOKUP($B428,'Orçamento Sintético'!$K$9:$O$350,5,0)</f>
        <v>M</v>
      </c>
      <c r="G428" s="270">
        <f>SUM(F429)</f>
        <v>43.1</v>
      </c>
      <c r="H428">
        <f>VLOOKUP($D428,'Orçamento Sintético'!$A$8:$G$350,6,0)</f>
        <v>43.1</v>
      </c>
    </row>
    <row r="429" spans="2:8" x14ac:dyDescent="0.25">
      <c r="B429" s="268"/>
      <c r="C429" s="269"/>
      <c r="D429" s="271" t="s">
        <v>888</v>
      </c>
      <c r="E429" s="271"/>
      <c r="F429" s="113">
        <v>43.1</v>
      </c>
      <c r="G429" s="270"/>
    </row>
    <row r="430" spans="2:8" x14ac:dyDescent="0.25">
      <c r="B430" s="267" t="s">
        <v>302</v>
      </c>
      <c r="C430" s="267"/>
      <c r="D430" s="267"/>
      <c r="E430" s="108" t="str">
        <f>VLOOKUP($B430,'Orçamento Sintético'!$M$9:$N$350,2,0)</f>
        <v>CAIXAS DE PASSAGEM</v>
      </c>
      <c r="F430" s="109"/>
      <c r="G430" s="110"/>
    </row>
    <row r="431" spans="2:8" ht="39" x14ac:dyDescent="0.25">
      <c r="B431" s="268">
        <v>99262</v>
      </c>
      <c r="C431" s="269"/>
      <c r="D431" s="111" t="str">
        <f>VLOOKUP($B431,'Orçamento Sintético'!$K$9:$O$350,3,0)</f>
        <v xml:space="preserve"> 14.2.1 </v>
      </c>
      <c r="E431" s="112" t="str">
        <f>VLOOKUP($B431,'Orçamento Sintético'!$K$9:$O$350,4,0)</f>
        <v>CAIXA ENTERRADA HIDRÁULICA RETANGULAR, EM ALVENARIA COM BLOCOS DE CONCRETO, DIMENSÕES INTERNAS: 0,8X0,8X0,6 M PARA REDE DE DRENAGEM. AF_12/2020</v>
      </c>
      <c r="F431" s="111" t="str">
        <f>VLOOKUP($B431,'Orçamento Sintético'!$K$9:$O$350,5,0)</f>
        <v>UND</v>
      </c>
      <c r="G431" s="270">
        <f>SUM(F432)</f>
        <v>19</v>
      </c>
      <c r="H431">
        <f>VLOOKUP($D431,'Orçamento Sintético'!$A$8:$G$350,6,0)</f>
        <v>19</v>
      </c>
    </row>
    <row r="432" spans="2:8" x14ac:dyDescent="0.25">
      <c r="B432" s="268"/>
      <c r="C432" s="269"/>
      <c r="D432" s="271" t="s">
        <v>889</v>
      </c>
      <c r="E432" s="271"/>
      <c r="F432" s="113">
        <v>19</v>
      </c>
      <c r="G432" s="270"/>
    </row>
    <row r="433" spans="2:8" ht="39" x14ac:dyDescent="0.25">
      <c r="B433" s="268">
        <v>99258</v>
      </c>
      <c r="C433" s="269"/>
      <c r="D433" s="111" t="str">
        <f>VLOOKUP($B433,'Orçamento Sintético'!$K$9:$O$350,3,0)</f>
        <v xml:space="preserve"> 14.2.2 </v>
      </c>
      <c r="E433" s="112" t="str">
        <f>VLOOKUP($B433,'Orçamento Sintético'!$K$9:$O$350,4,0)</f>
        <v>CAIXA ENTERRADA HIDRÁULICA RETANGULAR, EM ALVENARIA COM BLOCOS DE CONCRETO, DIMENSÕES INTERNAS: 0,4X0,4X0,4 M PARA REDE DE DRENAGEM. AF_12/2020</v>
      </c>
      <c r="F433" s="111" t="str">
        <f>VLOOKUP($B433,'Orçamento Sintético'!$K$9:$O$350,5,0)</f>
        <v>UND</v>
      </c>
      <c r="G433" s="270">
        <f>SUM(F434)</f>
        <v>1</v>
      </c>
      <c r="H433">
        <f>VLOOKUP($D433,'Orçamento Sintético'!$A$8:$G$350,6,0)</f>
        <v>1</v>
      </c>
    </row>
    <row r="434" spans="2:8" x14ac:dyDescent="0.25">
      <c r="B434" s="268"/>
      <c r="C434" s="269"/>
      <c r="D434" s="271" t="s">
        <v>768</v>
      </c>
      <c r="E434" s="271"/>
      <c r="F434" s="113">
        <v>1</v>
      </c>
      <c r="G434" s="270"/>
    </row>
    <row r="435" spans="2:8" x14ac:dyDescent="0.25">
      <c r="B435" s="267" t="s">
        <v>309</v>
      </c>
      <c r="C435" s="267"/>
      <c r="D435" s="267"/>
      <c r="E435" s="108" t="str">
        <f>VLOOKUP($B435,'Orçamento Sintético'!$M$9:$N$350,2,0)</f>
        <v>REDE DE ÁGUA FRIA - TUBOS SOLDÁVEIS DE PVC</v>
      </c>
      <c r="F435" s="109"/>
      <c r="G435" s="110"/>
    </row>
    <row r="436" spans="2:8" ht="26.25" x14ac:dyDescent="0.25">
      <c r="B436" s="268">
        <v>89355</v>
      </c>
      <c r="C436" s="269"/>
      <c r="D436" s="111" t="str">
        <f>VLOOKUP($B436,'Orçamento Sintético'!$K$9:$O$350,3,0)</f>
        <v xml:space="preserve"> 14.3.1 </v>
      </c>
      <c r="E436" s="112" t="str">
        <f>VLOOKUP($B436,'Orçamento Sintético'!$K$9:$O$350,4,0)</f>
        <v>TUBO, PVC, SOLDÁVEL, DN 20MM, INSTALADO EM RAMAL OU SUB-RAMAL DE ÁGUA - FORNECIMENTO E INSTALAÇÃO. AF_06/2022</v>
      </c>
      <c r="F436" s="111" t="str">
        <f>VLOOKUP($B436,'Orçamento Sintético'!$K$9:$O$350,5,0)</f>
        <v>M</v>
      </c>
      <c r="G436" s="270">
        <f>VLOOKUP($D436,'Orçamento Sintético'!$A$9:$F$350,6,0)</f>
        <v>25.9</v>
      </c>
      <c r="H436">
        <f>VLOOKUP($D436,'Orçamento Sintético'!$A$8:$G$350,6,0)</f>
        <v>25.9</v>
      </c>
    </row>
    <row r="437" spans="2:8" x14ac:dyDescent="0.25">
      <c r="B437" s="268"/>
      <c r="C437" s="269"/>
      <c r="D437" s="271" t="s">
        <v>890</v>
      </c>
      <c r="E437" s="271"/>
      <c r="F437" s="113">
        <v>25.9</v>
      </c>
      <c r="G437" s="270"/>
    </row>
    <row r="438" spans="2:8" ht="26.25" x14ac:dyDescent="0.25">
      <c r="B438" s="268">
        <v>89356</v>
      </c>
      <c r="C438" s="269"/>
      <c r="D438" s="111" t="str">
        <f>VLOOKUP($B438,'Orçamento Sintético'!$K$9:$O$350,3,0)</f>
        <v xml:space="preserve"> 14.3.2</v>
      </c>
      <c r="E438" s="112" t="str">
        <f>VLOOKUP($B438,'Orçamento Sintético'!$K$9:$O$350,4,0)</f>
        <v>TUBO, PVC, SOLDÁVEL, DN 25MM, INSTALADO EM RAMAL OU SUB-RAMAL DE ÁGUA - FORNECIMENTO E INSTALAÇÃO. AF_06/2022</v>
      </c>
      <c r="F438" s="111" t="str">
        <f>VLOOKUP($B438,'Orçamento Sintético'!$K$9:$O$350,5,0)</f>
        <v>M</v>
      </c>
      <c r="G438" s="270">
        <f>VLOOKUP($D438,'Orçamento Sintético'!$A$9:$F$350,6,0)</f>
        <v>273.8</v>
      </c>
      <c r="H438">
        <f>VLOOKUP($D438,'Orçamento Sintético'!$A$8:$G$350,6,0)</f>
        <v>273.8</v>
      </c>
    </row>
    <row r="439" spans="2:8" x14ac:dyDescent="0.25">
      <c r="B439" s="268"/>
      <c r="C439" s="269"/>
      <c r="D439" s="271" t="s">
        <v>891</v>
      </c>
      <c r="E439" s="271"/>
      <c r="F439" s="113">
        <v>273.8</v>
      </c>
      <c r="G439" s="270"/>
    </row>
    <row r="440" spans="2:8" ht="26.25" x14ac:dyDescent="0.25">
      <c r="B440" s="268">
        <v>89357</v>
      </c>
      <c r="C440" s="269"/>
      <c r="D440" s="111" t="str">
        <f>VLOOKUP($B440,'Orçamento Sintético'!$K$9:$O$350,3,0)</f>
        <v xml:space="preserve"> 14.3.3</v>
      </c>
      <c r="E440" s="112" t="str">
        <f>VLOOKUP($B440,'Orçamento Sintético'!$K$9:$O$350,4,0)</f>
        <v>TUBO, PVC, SOLDÁVEL, DN 32MM, INSTALADO EM RAMAL OU SUB-RAMAL DE ÁGUA - FORNECIMENTO E INSTALAÇÃO. AF_06/2022</v>
      </c>
      <c r="F440" s="111" t="str">
        <f>VLOOKUP($B440,'Orçamento Sintético'!$K$9:$O$350,5,0)</f>
        <v>M</v>
      </c>
      <c r="G440" s="270">
        <f>VLOOKUP($D440,'Orçamento Sintético'!$A$9:$F$350,6,0)</f>
        <v>26.7</v>
      </c>
      <c r="H440">
        <f>VLOOKUP($D440,'Orçamento Sintético'!$A$8:$G$350,6,0)</f>
        <v>26.7</v>
      </c>
    </row>
    <row r="441" spans="2:8" x14ac:dyDescent="0.25">
      <c r="B441" s="268"/>
      <c r="C441" s="269"/>
      <c r="D441" s="271" t="s">
        <v>892</v>
      </c>
      <c r="E441" s="271"/>
      <c r="F441" s="113">
        <v>26.7</v>
      </c>
      <c r="G441" s="270"/>
    </row>
    <row r="442" spans="2:8" ht="26.25" x14ac:dyDescent="0.25">
      <c r="B442" s="268">
        <v>89449</v>
      </c>
      <c r="C442" s="269"/>
      <c r="D442" s="111" t="str">
        <f>VLOOKUP($B442,'Orçamento Sintético'!$K$9:$O$350,3,0)</f>
        <v xml:space="preserve"> 14.3.4</v>
      </c>
      <c r="E442" s="112" t="str">
        <f>VLOOKUP($B442,'Orçamento Sintético'!$K$9:$O$350,4,0)</f>
        <v>TUBO, PVC, SOLDÁVEL, DN 50MM, INSTALADO EM PRUMADA DE ÁGUA - FORNECIMENTO E INSTALAÇÃO. AF_06/2022</v>
      </c>
      <c r="F442" s="111" t="str">
        <f>VLOOKUP($B442,'Orçamento Sintético'!$K$9:$O$350,5,0)</f>
        <v>M</v>
      </c>
      <c r="G442" s="270">
        <f>VLOOKUP($D442,'Orçamento Sintético'!$A$9:$F$350,6,0)</f>
        <v>67</v>
      </c>
      <c r="H442">
        <f>VLOOKUP($D442,'Orçamento Sintético'!$A$8:$G$350,6,0)</f>
        <v>67</v>
      </c>
    </row>
    <row r="443" spans="2:8" x14ac:dyDescent="0.25">
      <c r="B443" s="268"/>
      <c r="C443" s="269"/>
      <c r="D443" s="271" t="s">
        <v>893</v>
      </c>
      <c r="E443" s="271"/>
      <c r="F443" s="113">
        <v>67</v>
      </c>
      <c r="G443" s="270"/>
    </row>
    <row r="444" spans="2:8" x14ac:dyDescent="0.25">
      <c r="B444" s="267" t="s">
        <v>320</v>
      </c>
      <c r="C444" s="267"/>
      <c r="D444" s="267"/>
      <c r="E444" s="108" t="str">
        <f>VLOOKUP($B444,'Orçamento Sintético'!$M$9:$N$350,2,0)</f>
        <v>REDE DE ESGOTO - TUBOS DE PVC</v>
      </c>
      <c r="F444" s="109"/>
      <c r="G444" s="110"/>
    </row>
    <row r="445" spans="2:8" ht="39" x14ac:dyDescent="0.25">
      <c r="B445" s="268">
        <v>89711</v>
      </c>
      <c r="C445" s="269"/>
      <c r="D445" s="111" t="str">
        <f>VLOOKUP($B445,'Orçamento Sintético'!$K$9:$O$350,3,0)</f>
        <v xml:space="preserve"> 14.4.1 </v>
      </c>
      <c r="E445" s="112" t="str">
        <f>VLOOKUP($B445,'Orçamento Sintético'!$K$9:$O$350,4,0)</f>
        <v>TUBO PVC, SERIE NORMAL, ESGOTO PREDIAL, DN 40 MM, FORNECIDO E INSTALADO EM RAMAL DE DESCARGA OU RAMAL DE ESGOTO SANITÁRIO. AF_08/2022</v>
      </c>
      <c r="F445" s="111" t="str">
        <f>VLOOKUP($B445,'Orçamento Sintético'!$K$9:$O$350,5,0)</f>
        <v>M</v>
      </c>
      <c r="G445" s="270">
        <f>F448</f>
        <v>10.199999999999999</v>
      </c>
      <c r="H445">
        <f>VLOOKUP($D445,'Orçamento Sintético'!$A$8:$G$350,6,0)</f>
        <v>10.200000000000003</v>
      </c>
    </row>
    <row r="446" spans="2:8" x14ac:dyDescent="0.25">
      <c r="B446" s="268"/>
      <c r="C446" s="269"/>
      <c r="D446" s="273" t="s">
        <v>19057</v>
      </c>
      <c r="E446" s="274"/>
      <c r="F446" s="165">
        <v>70.2</v>
      </c>
      <c r="G446" s="270"/>
    </row>
    <row r="447" spans="2:8" x14ac:dyDescent="0.25">
      <c r="B447" s="268"/>
      <c r="C447" s="269"/>
      <c r="D447" s="273" t="s">
        <v>19058</v>
      </c>
      <c r="E447" s="274"/>
      <c r="F447" s="165">
        <f>F446-F448</f>
        <v>60</v>
      </c>
      <c r="G447" s="270"/>
    </row>
    <row r="448" spans="2:8" x14ac:dyDescent="0.25">
      <c r="B448" s="268"/>
      <c r="C448" s="269"/>
      <c r="D448" s="272" t="s">
        <v>19059</v>
      </c>
      <c r="E448" s="272"/>
      <c r="F448" s="165">
        <v>10.199999999999999</v>
      </c>
      <c r="G448" s="270"/>
    </row>
    <row r="449" spans="2:8" ht="39" x14ac:dyDescent="0.25">
      <c r="B449" s="268">
        <v>89712</v>
      </c>
      <c r="C449" s="269"/>
      <c r="D449" s="111" t="str">
        <f>VLOOKUP($B449,'Orçamento Sintético'!$K$9:$O$350,3,0)</f>
        <v xml:space="preserve"> 14.4.2</v>
      </c>
      <c r="E449" s="112" t="str">
        <f>VLOOKUP($B449,'Orçamento Sintético'!$K$9:$O$350,4,0)</f>
        <v>TUBO PVC, SERIE NORMAL, ESGOTO PREDIAL, DN 50 MM, FORNECIDO E INSTALADO EM RAMAL DE DESCARGA OU RAMAL DE ESGOTO SANITÁRIO. AF_08/2022</v>
      </c>
      <c r="F449" s="111" t="str">
        <f>VLOOKUP($B449,'Orçamento Sintético'!$K$9:$O$350,5,0)</f>
        <v>M</v>
      </c>
      <c r="G449" s="270">
        <f>F452</f>
        <v>23.3</v>
      </c>
      <c r="H449">
        <f>VLOOKUP($D449,'Orçamento Sintético'!$A$8:$G$350,6,0)</f>
        <v>23.299999999999997</v>
      </c>
    </row>
    <row r="450" spans="2:8" x14ac:dyDescent="0.25">
      <c r="B450" s="268"/>
      <c r="C450" s="269"/>
      <c r="D450" s="273" t="s">
        <v>19060</v>
      </c>
      <c r="E450" s="274"/>
      <c r="F450" s="165">
        <v>43.3</v>
      </c>
      <c r="G450" s="270"/>
    </row>
    <row r="451" spans="2:8" x14ac:dyDescent="0.25">
      <c r="B451" s="268"/>
      <c r="C451" s="269"/>
      <c r="D451" s="273" t="s">
        <v>19061</v>
      </c>
      <c r="E451" s="274"/>
      <c r="F451" s="165">
        <f>F450-F452</f>
        <v>19.999999999999996</v>
      </c>
      <c r="G451" s="270"/>
    </row>
    <row r="452" spans="2:8" x14ac:dyDescent="0.25">
      <c r="B452" s="268"/>
      <c r="C452" s="269"/>
      <c r="D452" s="272" t="s">
        <v>19062</v>
      </c>
      <c r="E452" s="272"/>
      <c r="F452" s="165">
        <v>23.3</v>
      </c>
      <c r="G452" s="270"/>
    </row>
    <row r="453" spans="2:8" ht="39" x14ac:dyDescent="0.25">
      <c r="B453" s="268">
        <v>89713</v>
      </c>
      <c r="C453" s="269"/>
      <c r="D453" s="111" t="str">
        <f>VLOOKUP($B453,'Orçamento Sintético'!$K$9:$O$350,3,0)</f>
        <v xml:space="preserve"> 14.4.3</v>
      </c>
      <c r="E453" s="112" t="str">
        <f>VLOOKUP($B453,'Orçamento Sintético'!$K$9:$O$350,4,0)</f>
        <v>TUBO PVC, SERIE NORMAL, ESGOTO PREDIAL, DN 75 MM, FORNECIDO E INSTALADO EM RAMAL DE DESCARGA OU RAMAL DE ESGOTO SANITÁRIO. AF_08/2022</v>
      </c>
      <c r="F453" s="111" t="str">
        <f>VLOOKUP($B453,'Orçamento Sintético'!$K$9:$O$350,5,0)</f>
        <v>M</v>
      </c>
      <c r="G453" s="270">
        <f>VLOOKUP($D453,'Orçamento Sintético'!$A$9:$F$350,6,0)</f>
        <v>16.3</v>
      </c>
      <c r="H453">
        <f>VLOOKUP($D453,'Orçamento Sintético'!$A$8:$G$350,6,0)</f>
        <v>16.3</v>
      </c>
    </row>
    <row r="454" spans="2:8" x14ac:dyDescent="0.25">
      <c r="B454" s="268"/>
      <c r="C454" s="269"/>
      <c r="D454" s="271" t="s">
        <v>894</v>
      </c>
      <c r="E454" s="271"/>
      <c r="F454" s="113">
        <v>16.3</v>
      </c>
      <c r="G454" s="270"/>
    </row>
    <row r="455" spans="2:8" ht="39" x14ac:dyDescent="0.25">
      <c r="B455" s="268">
        <v>89714</v>
      </c>
      <c r="C455" s="269"/>
      <c r="D455" s="111" t="s">
        <v>19066</v>
      </c>
      <c r="E455" s="112" t="str">
        <f>VLOOKUP($D455,'Orçamento Sintético'!$A$8:$J$350,4,0)</f>
        <v>TUBO PVC, SERIE NORMAL, ESGOTO PREDIAL, DN 100 MM, FORNECIDO E INSTALADO EM RAMAL DE DESCARGA OU RAMAL DE ESGOTO SANITÁRIO. AF_08/2022</v>
      </c>
      <c r="F455" s="111" t="str">
        <f>VLOOKUP($B455,'Orçamento Sintético'!$K$9:$O$350,5,0)</f>
        <v>M</v>
      </c>
      <c r="G455" s="270">
        <f>F458</f>
        <v>0</v>
      </c>
      <c r="H455">
        <f>VLOOKUP($D455,'Orçamento Sintético'!$A$8:$G$350,6,0)</f>
        <v>0</v>
      </c>
    </row>
    <row r="456" spans="2:8" x14ac:dyDescent="0.25">
      <c r="B456" s="268"/>
      <c r="C456" s="269"/>
      <c r="D456" s="273" t="s">
        <v>19063</v>
      </c>
      <c r="E456" s="274"/>
      <c r="F456" s="165">
        <v>18.399999999999999</v>
      </c>
      <c r="G456" s="270"/>
    </row>
    <row r="457" spans="2:8" x14ac:dyDescent="0.25">
      <c r="B457" s="268"/>
      <c r="C457" s="269"/>
      <c r="D457" s="273" t="s">
        <v>19064</v>
      </c>
      <c r="E457" s="274"/>
      <c r="F457" s="165">
        <f>F456-F458</f>
        <v>18.399999999999999</v>
      </c>
      <c r="G457" s="270"/>
    </row>
    <row r="458" spans="2:8" x14ac:dyDescent="0.25">
      <c r="B458" s="268"/>
      <c r="C458" s="269"/>
      <c r="D458" s="272" t="s">
        <v>19065</v>
      </c>
      <c r="E458" s="272"/>
      <c r="F458" s="165">
        <v>0</v>
      </c>
      <c r="G458" s="270"/>
    </row>
    <row r="459" spans="2:8" ht="26.25" x14ac:dyDescent="0.25">
      <c r="B459" s="268">
        <v>89849</v>
      </c>
      <c r="C459" s="269"/>
      <c r="D459" s="111" t="s">
        <v>19067</v>
      </c>
      <c r="E459" s="112" t="str">
        <f>VLOOKUP($D459,'Orçamento Sintético'!$A$8:$J$350,4,0)</f>
        <v>TUBO PVC, SERIE NORMAL, ESGOTO PREDIAL, DN 150 MM, FORNECIDO E INSTALADO EM SUBCOLETOR AÉREO DE ESGOTO SANITÁRIO. AF_08/2022</v>
      </c>
      <c r="F459" s="111" t="str">
        <f>VLOOKUP($B459,'Orçamento Sintético'!$K$9:$O$350,5,0)</f>
        <v>M</v>
      </c>
      <c r="G459" s="270">
        <f>F460</f>
        <v>8.3000000000000007</v>
      </c>
      <c r="H459">
        <f>VLOOKUP($D459,'Orçamento Sintético'!$A$8:$G$350,6,0)</f>
        <v>8.3000000000000007</v>
      </c>
    </row>
    <row r="460" spans="2:8" x14ac:dyDescent="0.25">
      <c r="B460" s="268"/>
      <c r="C460" s="269"/>
      <c r="D460" s="271" t="s">
        <v>895</v>
      </c>
      <c r="E460" s="271"/>
      <c r="F460" s="113">
        <v>8.3000000000000007</v>
      </c>
      <c r="G460" s="270"/>
    </row>
    <row r="461" spans="2:8" x14ac:dyDescent="0.25">
      <c r="B461" s="267" t="s">
        <v>329</v>
      </c>
      <c r="C461" s="267"/>
      <c r="D461" s="267"/>
      <c r="E461" s="108" t="str">
        <f>VLOOKUP($B461,'Orçamento Sintético'!$M$9:$N$350,2,0)</f>
        <v>CAIXAS DE PVC / EQUIPAMENTOS / DIVERSOS</v>
      </c>
      <c r="F461" s="109"/>
      <c r="G461" s="110"/>
    </row>
    <row r="462" spans="2:8" ht="39" x14ac:dyDescent="0.25">
      <c r="B462" s="268">
        <v>89707</v>
      </c>
      <c r="C462" s="269"/>
      <c r="D462" s="111" t="str">
        <f>VLOOKUP($B462,'Orçamento Sintético'!$K$9:$O$350,3,0)</f>
        <v xml:space="preserve"> 14.5.1 </v>
      </c>
      <c r="E462" s="112" t="str">
        <f>VLOOKUP($B462,'Orçamento Sintético'!$K$9:$O$350,4,0)</f>
        <v>CAIXA SIFONADA, PVC, DN 100 X 100 X 50 MM, JUNTA ELÁSTICA, FORNECIDA E INSTALADA EM RAMAL DE DESCARGA OU EM RAMAL DE ESGOTO SANITÁRIO. AF_08/2022</v>
      </c>
      <c r="F462" s="111" t="str">
        <f>VLOOKUP($B462,'Orçamento Sintético'!$K$9:$O$350,5,0)</f>
        <v>UN</v>
      </c>
      <c r="G462" s="270">
        <f>VLOOKUP($D462,'Orçamento Sintético'!$A$9:$F$350,6,0)</f>
        <v>5</v>
      </c>
      <c r="H462">
        <f>VLOOKUP($D462,'Orçamento Sintético'!$A$8:$G$350,6,0)</f>
        <v>5</v>
      </c>
    </row>
    <row r="463" spans="2:8" x14ac:dyDescent="0.25">
      <c r="B463" s="268"/>
      <c r="C463" s="269"/>
      <c r="D463" s="271" t="s">
        <v>896</v>
      </c>
      <c r="E463" s="271"/>
      <c r="F463" s="113">
        <v>5</v>
      </c>
      <c r="G463" s="270"/>
    </row>
    <row r="464" spans="2:8" ht="39" x14ac:dyDescent="0.25">
      <c r="B464" s="268">
        <v>104328</v>
      </c>
      <c r="C464" s="269"/>
      <c r="D464" s="111" t="str">
        <f>VLOOKUP($B464,'Orçamento Sintético'!$K$9:$O$350,3,0)</f>
        <v xml:space="preserve"> 14.5.2</v>
      </c>
      <c r="E464" s="112" t="str">
        <f>VLOOKUP($B464,'Orçamento Sintético'!$K$9:$O$350,4,0)</f>
        <v>CAIXA SIFONADA, COM GRELHA QUADRADA, PVC, DN 150 X 150 X 50 MM, JUNTA SOLDÁVEL, FORNECIDA E INSTALADA EM RAMAL DE DESCARGA OU EM RAMAL DE ESGOTO SANITÁRIO. AF_08/2022</v>
      </c>
      <c r="F464" s="111" t="str">
        <f>VLOOKUP($B464,'Orçamento Sintético'!$K$9:$O$350,5,0)</f>
        <v>UN</v>
      </c>
      <c r="G464" s="270">
        <f>VLOOKUP($D464,'Orçamento Sintético'!$A$9:$F$350,6,0)</f>
        <v>5</v>
      </c>
      <c r="H464">
        <f>VLOOKUP($D464,'Orçamento Sintético'!$A$8:$G$350,6,0)</f>
        <v>5</v>
      </c>
    </row>
    <row r="465" spans="2:9" x14ac:dyDescent="0.25">
      <c r="B465" s="268"/>
      <c r="C465" s="269"/>
      <c r="D465" s="271" t="s">
        <v>896</v>
      </c>
      <c r="E465" s="271"/>
      <c r="F465" s="113">
        <v>5</v>
      </c>
      <c r="G465" s="270"/>
    </row>
    <row r="466" spans="2:9" ht="39" x14ac:dyDescent="0.25">
      <c r="B466" s="268">
        <v>89709</v>
      </c>
      <c r="C466" s="269"/>
      <c r="D466" s="111" t="str">
        <f>VLOOKUP($B466,'Orçamento Sintético'!$K$9:$O$350,3,0)</f>
        <v xml:space="preserve"> 14.5.3</v>
      </c>
      <c r="E466" s="112" t="str">
        <f>VLOOKUP($B466,'Orçamento Sintético'!$K$9:$O$350,4,0)</f>
        <v>RALO SIFONADO, PVC, DN 100 X 40 MM, JUNTA SOLDÁVEL, FORNECIDO E INSTALADO EM RAMAL DE DESCARGA OU EM RAMAL DE ESGOTO SANITÁRIO. AF_08/2022</v>
      </c>
      <c r="F466" s="111" t="str">
        <f>VLOOKUP($B466,'Orçamento Sintético'!$K$9:$O$350,5,0)</f>
        <v>UN</v>
      </c>
      <c r="G466" s="270">
        <f>VLOOKUP($D466,'Orçamento Sintético'!$A$9:$F$350,6,0)</f>
        <v>2</v>
      </c>
      <c r="H466">
        <f>VLOOKUP($D466,'Orçamento Sintético'!$A$8:$G$350,6,0)</f>
        <v>2</v>
      </c>
    </row>
    <row r="467" spans="2:9" x14ac:dyDescent="0.25">
      <c r="B467" s="268"/>
      <c r="C467" s="269"/>
      <c r="D467" s="271" t="s">
        <v>814</v>
      </c>
      <c r="E467" s="271"/>
      <c r="F467" s="113">
        <v>2</v>
      </c>
      <c r="G467" s="270"/>
    </row>
    <row r="468" spans="2:9" ht="39" x14ac:dyDescent="0.25">
      <c r="B468" s="268">
        <v>104348</v>
      </c>
      <c r="C468" s="269"/>
      <c r="D468" s="111" t="str">
        <f>VLOOKUP($B468,'Orçamento Sintético'!$K$9:$O$350,3,0)</f>
        <v xml:space="preserve"> 14.5.4</v>
      </c>
      <c r="E468" s="112" t="str">
        <f>VLOOKUP($B468,'Orçamento Sintético'!$K$9:$O$350,4,0)</f>
        <v>TERMINAL DE VENTILAÇÃO, PVC, SÉRIE NORMAL, ESGOTO PREDIAL, DN 50 MM, JUNTA SOLDÁVEL, FORNECIDO E INSTALADO EM PRUMADA DE ESGOTO SANITÁRIO OU VENTILAÇÃO. AF_08/2022</v>
      </c>
      <c r="F468" s="111" t="str">
        <f>VLOOKUP($B468,'Orçamento Sintético'!$K$9:$O$350,5,0)</f>
        <v>und</v>
      </c>
      <c r="G468" s="270">
        <f>VLOOKUP($D468,'Orçamento Sintético'!$A$9:$F$350,6,0)</f>
        <v>2</v>
      </c>
      <c r="H468">
        <f>VLOOKUP($D468,'Orçamento Sintético'!$A$8:$G$350,6,0)</f>
        <v>2</v>
      </c>
    </row>
    <row r="469" spans="2:9" x14ac:dyDescent="0.25">
      <c r="B469" s="268"/>
      <c r="C469" s="269"/>
      <c r="D469" s="271" t="s">
        <v>814</v>
      </c>
      <c r="E469" s="271"/>
      <c r="F469" s="113">
        <v>2</v>
      </c>
      <c r="G469" s="270"/>
    </row>
    <row r="470" spans="2:9" ht="39" x14ac:dyDescent="0.25">
      <c r="B470" s="268">
        <v>104351</v>
      </c>
      <c r="C470" s="269"/>
      <c r="D470" s="111" t="str">
        <f>VLOOKUP($B470,'Orçamento Sintético'!$K$9:$O$350,3,0)</f>
        <v xml:space="preserve"> 14.5.5</v>
      </c>
      <c r="E470" s="112" t="str">
        <f>VLOOKUP($B470,'Orçamento Sintético'!$K$9:$O$350,4,0)</f>
        <v>TERMINAL DE VENTILAÇÃO, PVC, SÉRIE NORMAL, ESGOTO PREDIAL, DN 75 MM, JUNTA SOLDÁVEL, FORNECIDO E INSTALADO EM PRUMADA DE ESGOTO SANITÁRIO OU VENTILAÇÃO. AF_08/2022</v>
      </c>
      <c r="F470" s="111" t="str">
        <f>VLOOKUP($B470,'Orçamento Sintético'!$K$9:$O$350,5,0)</f>
        <v>und</v>
      </c>
      <c r="G470" s="270">
        <f>VLOOKUP($D470,'Orçamento Sintético'!$A$9:$F$350,6,0)</f>
        <v>1</v>
      </c>
      <c r="H470">
        <f>VLOOKUP($D470,'Orçamento Sintético'!$A$8:$G$350,6,0)</f>
        <v>1</v>
      </c>
    </row>
    <row r="471" spans="2:9" x14ac:dyDescent="0.25">
      <c r="B471" s="268"/>
      <c r="C471" s="269"/>
      <c r="D471" s="271" t="s">
        <v>768</v>
      </c>
      <c r="E471" s="271"/>
      <c r="F471" s="113">
        <v>1</v>
      </c>
      <c r="G471" s="270"/>
    </row>
    <row r="472" spans="2:9" x14ac:dyDescent="0.25">
      <c r="B472" s="268">
        <v>95674</v>
      </c>
      <c r="C472" s="269"/>
      <c r="D472" s="111" t="str">
        <f>VLOOKUP($B472,'Orçamento Sintético'!$K$9:$O$350,3,0)</f>
        <v xml:space="preserve"> 14.5.6</v>
      </c>
      <c r="E472" s="112" t="str">
        <f>VLOOKUP($B472,'Orçamento Sintético'!$K$9:$O$350,4,0)</f>
        <v>HIDRÔMETRO DN 20 (½), 3,0 M³/H  FORNECIMENTO E INSTALAÇÃO. AF_11/2016</v>
      </c>
      <c r="F472" s="111" t="str">
        <f>VLOOKUP($B472,'Orçamento Sintético'!$K$9:$O$350,5,0)</f>
        <v>UN</v>
      </c>
      <c r="G472" s="270">
        <f>VLOOKUP($D472,'Orçamento Sintético'!$A$9:$F$350,6,0)</f>
        <v>1</v>
      </c>
      <c r="H472">
        <f>VLOOKUP($D472,'Orçamento Sintético'!$A$8:$G$350,6,0)</f>
        <v>1</v>
      </c>
    </row>
    <row r="473" spans="2:9" x14ac:dyDescent="0.25">
      <c r="B473" s="268"/>
      <c r="C473" s="269"/>
      <c r="D473" s="271" t="s">
        <v>768</v>
      </c>
      <c r="E473" s="271"/>
      <c r="F473" s="113"/>
      <c r="G473" s="270"/>
    </row>
    <row r="474" spans="2:9" ht="26.25" x14ac:dyDescent="0.25">
      <c r="B474" s="268">
        <v>94796</v>
      </c>
      <c r="C474" s="269"/>
      <c r="D474" s="111" t="str">
        <f>VLOOKUP($B474,'Orçamento Sintético'!$K$9:$O$350,3,0)</f>
        <v xml:space="preserve"> 14.5.7</v>
      </c>
      <c r="E474" s="112" t="str">
        <f>VLOOKUP($B474,'Orçamento Sintético'!$K$9:$O$350,4,0)</f>
        <v>TORNEIRA DE BOIA PARA CAIXA D'ÁGUA, ROSCÁVEL, 3/4" - FORNECIMENTO E INSTALAÇÃO. AF_08/2021</v>
      </c>
      <c r="F474" s="111" t="str">
        <f>VLOOKUP($B474,'Orçamento Sintético'!$K$9:$O$350,5,0)</f>
        <v>UN</v>
      </c>
      <c r="G474" s="270">
        <f>SUM(F475)</f>
        <v>2</v>
      </c>
      <c r="H474">
        <f>VLOOKUP($D474,'Orçamento Sintético'!$A$8:$G$350,6,0)</f>
        <v>2</v>
      </c>
      <c r="I474" s="121"/>
    </row>
    <row r="475" spans="2:9" x14ac:dyDescent="0.25">
      <c r="B475" s="268"/>
      <c r="C475" s="269"/>
      <c r="D475" s="271" t="s">
        <v>814</v>
      </c>
      <c r="E475" s="271"/>
      <c r="F475" s="113">
        <v>2</v>
      </c>
      <c r="G475" s="270"/>
    </row>
    <row r="476" spans="2:9" ht="51.75" x14ac:dyDescent="0.25">
      <c r="B476" s="268">
        <v>94703</v>
      </c>
      <c r="C476" s="269"/>
      <c r="D476" s="111" t="str">
        <f>VLOOKUP($B476,'Orçamento Sintético'!$K$9:$O$350,3,0)</f>
        <v xml:space="preserve"> 14.5.8</v>
      </c>
      <c r="E476" s="112" t="str">
        <f>VLOOKUP($B476,'Orçamento Sintético'!$K$9:$O$350,4,0)</f>
        <v>ADAPTADOR COM FLANGE E ANEL DE VEDAÇÃO, PVC, SOLDÁVEL, DN 25 MM X 3/4,  INSTALADO EM RESERVAÇÃO DE ÁGUA DE EDIFICAÇÃO QUE POSSUA RESERVATÓRIO DE FIBRA/FIBROCIMENTO FORNECIMENTO E INSTALAÇÃO. AF_06/2016</v>
      </c>
      <c r="F476" s="111" t="str">
        <f>VLOOKUP($B476,'Orçamento Sintético'!$K$9:$O$350,5,0)</f>
        <v>UN</v>
      </c>
      <c r="G476" s="270">
        <f>SUM(F477)</f>
        <v>1</v>
      </c>
      <c r="H476">
        <f>VLOOKUP($D476,'Orçamento Sintético'!$A$8:$G$350,6,0)</f>
        <v>1</v>
      </c>
    </row>
    <row r="477" spans="2:9" x14ac:dyDescent="0.25">
      <c r="B477" s="268"/>
      <c r="C477" s="269"/>
      <c r="D477" s="271" t="s">
        <v>768</v>
      </c>
      <c r="E477" s="271"/>
      <c r="F477" s="113">
        <v>1</v>
      </c>
      <c r="G477" s="270"/>
    </row>
    <row r="478" spans="2:9" ht="51.75" x14ac:dyDescent="0.25">
      <c r="B478" s="268" t="s">
        <v>347</v>
      </c>
      <c r="C478" s="269"/>
      <c r="D478" s="111" t="str">
        <f>VLOOKUP($B478,'Orçamento Sintético'!$K$9:$O$350,3,0)</f>
        <v xml:space="preserve"> 14.5.9</v>
      </c>
      <c r="E478" s="112" t="str">
        <f>VLOOKUP($B478,'Orçamento Sintético'!$K$9:$O$350,4,0)</f>
        <v>ADAPTADOR COM FLANGES LIVRES, PVC, SOLDÁVEL LONGO, DN 32 MM X 1 , INSTALADO EM RESERVAÇÃO DE ÁGUA DE EDIFICAÇÃO QUE POSSUA RESERVATÓRIO DE FIBRA/FIBROCIMENTO   FORNECIMENTO E INSTALAÇÃO. AF_06/2016</v>
      </c>
      <c r="F478" s="111" t="str">
        <f>VLOOKUP($B478,'Orçamento Sintético'!$K$9:$O$350,5,0)</f>
        <v>UN</v>
      </c>
      <c r="G478" s="270">
        <f>SUM(F479)</f>
        <v>5</v>
      </c>
      <c r="H478">
        <f>VLOOKUP($D478,'Orçamento Sintético'!$A$8:$G$350,6,0)</f>
        <v>5</v>
      </c>
    </row>
    <row r="479" spans="2:9" x14ac:dyDescent="0.25">
      <c r="B479" s="268"/>
      <c r="C479" s="269"/>
      <c r="D479" s="271" t="s">
        <v>896</v>
      </c>
      <c r="E479" s="271"/>
      <c r="F479" s="113">
        <v>5</v>
      </c>
      <c r="G479" s="270"/>
    </row>
    <row r="480" spans="2:9" ht="51.75" x14ac:dyDescent="0.25">
      <c r="B480" s="268">
        <v>94706</v>
      </c>
      <c r="C480" s="269"/>
      <c r="D480" s="111" t="str">
        <f>VLOOKUP($B480,'Orçamento Sintético'!$K$9:$O$350,3,0)</f>
        <v xml:space="preserve"> 14.5.10</v>
      </c>
      <c r="E480" s="112" t="str">
        <f>VLOOKUP($B480,'Orçamento Sintético'!$K$9:$O$350,4,0)</f>
        <v>ADAPTADOR COM FLANGE E ANEL DE VEDAÇÃO, PVC, SOLDÁVEL, DN 50 MM X 1 1/2 , INSTALADO EM RESERVAÇÃO DE ÁGUA DE EDIFICAÇÃO QUE POSSUA RESERVATÓRIO DE FIBRA/FIBROCIMENTO FORNECIMENTO E INSTALAÇÃO. AF_06/2016</v>
      </c>
      <c r="F480" s="111" t="str">
        <f>VLOOKUP($B480,'Orçamento Sintético'!$K$9:$O$350,5,0)</f>
        <v>UN</v>
      </c>
      <c r="G480" s="270">
        <f>SUM(F481)</f>
        <v>2</v>
      </c>
      <c r="H480">
        <f>VLOOKUP($D480,'Orçamento Sintético'!$A$8:$G$350,6,0)</f>
        <v>2</v>
      </c>
    </row>
    <row r="481" spans="2:8" x14ac:dyDescent="0.25">
      <c r="B481" s="268"/>
      <c r="C481" s="269"/>
      <c r="D481" s="271" t="s">
        <v>814</v>
      </c>
      <c r="E481" s="271"/>
      <c r="F481" s="113">
        <v>2</v>
      </c>
      <c r="G481" s="270"/>
    </row>
    <row r="482" spans="2:8" x14ac:dyDescent="0.25">
      <c r="B482" s="107"/>
    </row>
    <row r="483" spans="2:8" x14ac:dyDescent="0.25">
      <c r="B483" s="267">
        <v>15</v>
      </c>
      <c r="C483" s="267"/>
      <c r="D483" s="267"/>
      <c r="E483" s="108" t="str">
        <f>VLOOKUP($B483,'Orçamento Sintético'!$M$9:$N$350,2,0)</f>
        <v>INSTALAÇÕES ELÉTRICAS</v>
      </c>
      <c r="F483" s="109"/>
      <c r="G483" s="110"/>
    </row>
    <row r="484" spans="2:8" x14ac:dyDescent="0.25">
      <c r="B484" s="267" t="s">
        <v>354</v>
      </c>
      <c r="C484" s="267"/>
      <c r="D484" s="267"/>
      <c r="E484" s="108" t="str">
        <f>VLOOKUP($B484,'Orçamento Sintético'!$M$9:$N$350,2,0)</f>
        <v>QUADROS DE DISTRIBUIÇÃO</v>
      </c>
      <c r="F484" s="109"/>
      <c r="G484" s="110"/>
    </row>
    <row r="485" spans="2:8" ht="39" x14ac:dyDescent="0.25">
      <c r="B485" s="268">
        <v>101882</v>
      </c>
      <c r="C485" s="269"/>
      <c r="D485" s="111" t="str">
        <f>VLOOKUP($B485,'Orçamento Sintético'!$K$9:$O$350,3,0)</f>
        <v xml:space="preserve"> 15.1.1 </v>
      </c>
      <c r="E485" s="112" t="str">
        <f>VLOOKUP($B485,'Orçamento Sintético'!$K$9:$O$350,4,0)</f>
        <v>QUADRO DE DISTRIBUIÇÃO DE ENERGIA EM CHAPA DE AÇO GALVANIZADO, DE EMBUTIR, COM BARRAMENTO TRIFÁSICO, PARA 30 DISJUNTORES DIN 225A - FORNECIMENTO E INSTALAÇÃO. AF_10/2020</v>
      </c>
      <c r="F485" s="111" t="str">
        <f>VLOOKUP($B485,'Orçamento Sintético'!$K$9:$O$350,5,0)</f>
        <v>UND</v>
      </c>
      <c r="G485" s="270">
        <f>SUM(F486)</f>
        <v>3</v>
      </c>
      <c r="H485">
        <f>VLOOKUP($D485,'Orçamento Sintético'!$A$8:$G$350,6,0)</f>
        <v>3</v>
      </c>
    </row>
    <row r="486" spans="2:8" x14ac:dyDescent="0.25">
      <c r="B486" s="268"/>
      <c r="C486" s="269"/>
      <c r="D486" s="271" t="s">
        <v>897</v>
      </c>
      <c r="E486" s="271"/>
      <c r="F486" s="113">
        <v>3</v>
      </c>
      <c r="G486" s="270"/>
    </row>
    <row r="487" spans="2:8" ht="39" x14ac:dyDescent="0.25">
      <c r="B487" s="268">
        <v>101881</v>
      </c>
      <c r="C487" s="269"/>
      <c r="D487" s="111" t="str">
        <f>VLOOKUP($B487,'Orçamento Sintético'!$K$9:$O$350,3,0)</f>
        <v xml:space="preserve"> 15.1.2 </v>
      </c>
      <c r="E487" s="112" t="str">
        <f>VLOOKUP($B487,'Orçamento Sintético'!$K$9:$O$350,4,0)</f>
        <v>QUADRO DE DISTRIBUIÇÃO DE ENERGIA EM CHAPA DE AÇO GALVANIZADO, DE EMBUTIR, COM BARRAMENTO TRIFÁSICO, PARA 40 DISJUNTORES DIN 100A - FORNECIMENTO E INSTALAÇÃO. AF_10/2020</v>
      </c>
      <c r="F487" s="111" t="str">
        <f>VLOOKUP($B487,'Orçamento Sintético'!$K$9:$O$350,5,0)</f>
        <v>UN</v>
      </c>
      <c r="G487" s="270">
        <f>SUM(F488)</f>
        <v>1</v>
      </c>
      <c r="H487">
        <f>VLOOKUP($D487,'Orçamento Sintético'!$A$8:$G$350,6,0)</f>
        <v>1</v>
      </c>
    </row>
    <row r="488" spans="2:8" x14ac:dyDescent="0.25">
      <c r="B488" s="268"/>
      <c r="C488" s="269"/>
      <c r="D488" s="271" t="s">
        <v>768</v>
      </c>
      <c r="E488" s="271"/>
      <c r="F488" s="113">
        <v>1</v>
      </c>
      <c r="G488" s="270"/>
    </row>
    <row r="489" spans="2:8" x14ac:dyDescent="0.25">
      <c r="B489" s="267" t="s">
        <v>360</v>
      </c>
      <c r="C489" s="267"/>
      <c r="D489" s="267"/>
      <c r="E489" s="108" t="str">
        <f>VLOOKUP($B489,'Orçamento Sintético'!$M$9:$N$350,2,0)</f>
        <v>CAIXAS DE PASSAGEM</v>
      </c>
      <c r="F489" s="109"/>
      <c r="G489" s="110"/>
    </row>
    <row r="490" spans="2:8" ht="26.25" x14ac:dyDescent="0.25">
      <c r="B490" s="268">
        <v>91939</v>
      </c>
      <c r="C490" s="269"/>
      <c r="D490" s="111" t="str">
        <f>VLOOKUP($B490,'Orçamento Sintético'!$K$9:$O$350,3,0)</f>
        <v xml:space="preserve"> 15.2.1 </v>
      </c>
      <c r="E490" s="112" t="str">
        <f>VLOOKUP($B490,'Orçamento Sintético'!$K$9:$O$350,4,0)</f>
        <v>CAIXA RETANGULAR 4" X 2" ALTA (2,00 M DO PISO), PVC, INSTALADA EM PAREDE - FORNECIMENTO E INSTALAÇÃO. AF_03/2023</v>
      </c>
      <c r="F490" s="111" t="str">
        <f>VLOOKUP($B490,'Orçamento Sintético'!$K$9:$O$350,5,0)</f>
        <v>UN</v>
      </c>
      <c r="G490" s="270">
        <f>SUM(F491)</f>
        <v>22</v>
      </c>
      <c r="H490">
        <f>VLOOKUP($D490,'Orçamento Sintético'!$A$8:$G$350,6,0)</f>
        <v>22</v>
      </c>
    </row>
    <row r="491" spans="2:8" x14ac:dyDescent="0.25">
      <c r="B491" s="268"/>
      <c r="C491" s="269"/>
      <c r="D491" s="271" t="s">
        <v>898</v>
      </c>
      <c r="E491" s="271"/>
      <c r="F491" s="113">
        <v>22</v>
      </c>
      <c r="G491" s="270"/>
    </row>
    <row r="492" spans="2:8" ht="26.25" x14ac:dyDescent="0.25">
      <c r="B492" s="268">
        <v>91940</v>
      </c>
      <c r="C492" s="269"/>
      <c r="D492" s="111" t="str">
        <f>VLOOKUP($B492,'Orçamento Sintético'!$K$9:$O$350,3,0)</f>
        <v xml:space="preserve"> 15.2.2</v>
      </c>
      <c r="E492" s="112" t="str">
        <f>VLOOKUP($B492,'Orçamento Sintético'!$K$9:$O$350,4,0)</f>
        <v>CAIXA RETANGULAR 4" X 2" MÉDIA (1,30 M DO PISO), PVC, INSTALADA EM PAREDE - FORNECIMENTO E INSTALAÇÃO. AF_03/2023</v>
      </c>
      <c r="F492" s="111" t="str">
        <f>VLOOKUP($B492,'Orçamento Sintético'!$K$9:$O$350,5,0)</f>
        <v>UN</v>
      </c>
      <c r="G492" s="270">
        <f>SUM(F493)</f>
        <v>124</v>
      </c>
      <c r="H492">
        <f>VLOOKUP($D492,'Orçamento Sintético'!$A$8:$G$350,6,0)</f>
        <v>124</v>
      </c>
    </row>
    <row r="493" spans="2:8" x14ac:dyDescent="0.25">
      <c r="B493" s="268"/>
      <c r="C493" s="269"/>
      <c r="D493" s="271" t="s">
        <v>899</v>
      </c>
      <c r="E493" s="271"/>
      <c r="F493" s="113">
        <v>124</v>
      </c>
      <c r="G493" s="270"/>
    </row>
    <row r="494" spans="2:8" ht="26.25" x14ac:dyDescent="0.25">
      <c r="B494" s="268">
        <v>91941</v>
      </c>
      <c r="C494" s="269"/>
      <c r="D494" s="111" t="str">
        <f>VLOOKUP($B494,'Orçamento Sintético'!$K$9:$O$350,3,0)</f>
        <v xml:space="preserve"> 15.2.3</v>
      </c>
      <c r="E494" s="112" t="str">
        <f>VLOOKUP($B494,'Orçamento Sintético'!$K$9:$O$350,4,0)</f>
        <v>CAIXA RETANGULAR 4" X 2" BAIXA (0,30 M DO PISO), PVC, INSTALADA EM PAREDE - FORNECIMENTO E INSTALAÇÃO. AF_03/2023</v>
      </c>
      <c r="F494" s="111" t="str">
        <f>VLOOKUP($B494,'Orçamento Sintético'!$K$9:$O$350,5,0)</f>
        <v>UN</v>
      </c>
      <c r="G494" s="270">
        <f>SUM(F495)</f>
        <v>15</v>
      </c>
      <c r="H494">
        <f>VLOOKUP($D494,'Orçamento Sintético'!$A$8:$G$350,6,0)</f>
        <v>15</v>
      </c>
    </row>
    <row r="495" spans="2:8" x14ac:dyDescent="0.25">
      <c r="B495" s="268"/>
      <c r="C495" s="269"/>
      <c r="D495" s="271" t="s">
        <v>900</v>
      </c>
      <c r="E495" s="271"/>
      <c r="F495" s="113">
        <v>15</v>
      </c>
      <c r="G495" s="270"/>
    </row>
    <row r="496" spans="2:8" ht="26.25" x14ac:dyDescent="0.25">
      <c r="B496" s="268">
        <v>91943</v>
      </c>
      <c r="C496" s="269"/>
      <c r="D496" s="111" t="str">
        <f>VLOOKUP($B496,'Orçamento Sintético'!$K$9:$O$350,3,0)</f>
        <v xml:space="preserve"> 15.2.4</v>
      </c>
      <c r="E496" s="112" t="str">
        <f>VLOOKUP($B496,'Orçamento Sintético'!$K$9:$O$350,4,0)</f>
        <v>CAIXA RETANGULAR 4" X 4" MÉDIA (1,30 M DO PISO), PVC, INSTALADA EM PAREDE - FORNECIMENTO E INSTALAÇÃO. AF_03/2023</v>
      </c>
      <c r="F496" s="111" t="str">
        <f>VLOOKUP($B496,'Orçamento Sintético'!$K$9:$O$350,5,0)</f>
        <v>UND</v>
      </c>
      <c r="G496" s="270">
        <f>SUM(F497)</f>
        <v>21</v>
      </c>
      <c r="H496">
        <f>VLOOKUP($D496,'Orçamento Sintético'!$A$8:$G$350,6,0)</f>
        <v>21</v>
      </c>
    </row>
    <row r="497" spans="2:8" x14ac:dyDescent="0.25">
      <c r="B497" s="268"/>
      <c r="C497" s="269"/>
      <c r="D497" s="271" t="s">
        <v>901</v>
      </c>
      <c r="E497" s="271"/>
      <c r="F497" s="113">
        <v>21</v>
      </c>
      <c r="G497" s="270"/>
    </row>
    <row r="498" spans="2:8" ht="26.25" x14ac:dyDescent="0.25">
      <c r="B498" s="268">
        <v>92868</v>
      </c>
      <c r="C498" s="269"/>
      <c r="D498" s="111" t="str">
        <f>VLOOKUP($B498,'Orçamento Sintético'!$K$9:$O$350,3,0)</f>
        <v xml:space="preserve"> 15.2.5</v>
      </c>
      <c r="E498" s="112" t="str">
        <f>VLOOKUP($B498,'Orçamento Sintético'!$K$9:$O$350,4,0)</f>
        <v>CAIXA RETANGULAR 4" X 2" MÉDIA (1,30 M DO PISO), METÁLICA, INSTALADA EM PAREDE - FORNECIMENTO E INSTALAÇÃO. AF_03/2023</v>
      </c>
      <c r="F498" s="111" t="str">
        <f>VLOOKUP($B498,'Orçamento Sintético'!$K$9:$O$350,5,0)</f>
        <v>UND</v>
      </c>
      <c r="G498" s="270">
        <f>SUM(F499)</f>
        <v>2</v>
      </c>
      <c r="H498">
        <f>VLOOKUP($D498,'Orçamento Sintético'!$A$8:$G$350,6,0)</f>
        <v>2</v>
      </c>
    </row>
    <row r="499" spans="2:8" x14ac:dyDescent="0.25">
      <c r="B499" s="268"/>
      <c r="C499" s="269"/>
      <c r="D499" s="271" t="s">
        <v>814</v>
      </c>
      <c r="E499" s="271"/>
      <c r="F499" s="113">
        <v>2</v>
      </c>
      <c r="G499" s="270"/>
    </row>
    <row r="500" spans="2:8" ht="26.25" x14ac:dyDescent="0.25">
      <c r="B500" s="268">
        <v>95818</v>
      </c>
      <c r="C500" s="269"/>
      <c r="D500" s="111" t="str">
        <f>VLOOKUP($B500,'Orçamento Sintético'!$K$9:$O$350,3,0)</f>
        <v xml:space="preserve"> 15.2.6</v>
      </c>
      <c r="E500" s="112" t="str">
        <f>VLOOKUP($B500,'Orçamento Sintético'!$K$9:$O$350,4,0)</f>
        <v xml:space="preserve">CONDULETE DE PVC, TIPO X, PARA ELETRODUTO DE PVC SOLDÁVEL DN 32 MM (1''), APARENTE - FORNECIMENTO E INSTALAÇÃO. AF_10/2022	</v>
      </c>
      <c r="F500" s="111" t="str">
        <f>VLOOKUP($B500,'Orçamento Sintético'!$K$9:$O$350,5,0)</f>
        <v>UND</v>
      </c>
      <c r="G500" s="270">
        <f>SUM(F501)</f>
        <v>116</v>
      </c>
      <c r="H500">
        <f>VLOOKUP($D500,'Orçamento Sintético'!$A$8:$G$350,6,0)</f>
        <v>116</v>
      </c>
    </row>
    <row r="501" spans="2:8" x14ac:dyDescent="0.25">
      <c r="B501" s="268"/>
      <c r="C501" s="269"/>
      <c r="D501" s="271" t="s">
        <v>902</v>
      </c>
      <c r="E501" s="271"/>
      <c r="F501" s="113">
        <v>116</v>
      </c>
      <c r="G501" s="270"/>
    </row>
    <row r="502" spans="2:8" ht="39" x14ac:dyDescent="0.25">
      <c r="B502" s="268">
        <v>97892</v>
      </c>
      <c r="C502" s="269"/>
      <c r="D502" s="111" t="str">
        <f>VLOOKUP($B502,'Orçamento Sintético'!$K$9:$O$350,3,0)</f>
        <v xml:space="preserve"> 15.2.7</v>
      </c>
      <c r="E502" s="112" t="str">
        <f>VLOOKUP($B502,'Orçamento Sintético'!$K$9:$O$350,4,0)</f>
        <v>CAIXA ENTERRADA ELÉTRICA RETANGULAR, EM ALVENARIA COM BLOCOS DE CONCRETO, FUNDO COM BRITA, DIMENSÕES INTERNAS: 0,6X0,6X0,6 M. AF_12/2020</v>
      </c>
      <c r="F502" s="111" t="str">
        <f>VLOOKUP($B502,'Orçamento Sintético'!$K$9:$O$350,5,0)</f>
        <v>UN</v>
      </c>
      <c r="G502" s="270">
        <f>SUM(F503)</f>
        <v>1</v>
      </c>
      <c r="H502">
        <f>VLOOKUP($D502,'Orçamento Sintético'!$A$8:$G$350,6,0)</f>
        <v>1</v>
      </c>
    </row>
    <row r="503" spans="2:8" x14ac:dyDescent="0.25">
      <c r="B503" s="268"/>
      <c r="C503" s="269"/>
      <c r="D503" s="271" t="s">
        <v>768</v>
      </c>
      <c r="E503" s="271"/>
      <c r="F503" s="113">
        <v>1</v>
      </c>
      <c r="G503" s="270"/>
    </row>
    <row r="504" spans="2:8" x14ac:dyDescent="0.25">
      <c r="B504" s="267" t="s">
        <v>377</v>
      </c>
      <c r="C504" s="267"/>
      <c r="D504" s="267"/>
      <c r="E504" s="108" t="str">
        <f>VLOOKUP($B504,'Orçamento Sintético'!$M$9:$N$350,2,0)</f>
        <v>ELETRODUTOS, PERFILADOS E CONEXÕES</v>
      </c>
      <c r="F504" s="109"/>
      <c r="G504" s="110"/>
    </row>
    <row r="505" spans="2:8" ht="39" x14ac:dyDescent="0.25">
      <c r="B505" s="268">
        <v>91862</v>
      </c>
      <c r="C505" s="269"/>
      <c r="D505" s="111" t="str">
        <f>VLOOKUP($B505,'Orçamento Sintético'!$K$9:$O$350,3,0)</f>
        <v xml:space="preserve"> 15.3.1 </v>
      </c>
      <c r="E505" s="112" t="str">
        <f>VLOOKUP($B505,'Orçamento Sintético'!$K$9:$O$350,4,0)</f>
        <v>ELETRODUTO RÍGIDO ROSCÁVEL, PVC, DN 20 MM (1/2"), PARA CIRCUITOS TERMINAIS, INSTALADO EM FORRO - FORNECIMENTO E INSTALAÇÃO. AF_03/2023</v>
      </c>
      <c r="F505" s="111" t="str">
        <f>VLOOKUP($B505,'Orçamento Sintético'!$K$9:$O$350,5,0)</f>
        <v>M</v>
      </c>
      <c r="G505" s="270">
        <f>SUM(F506)</f>
        <v>238</v>
      </c>
      <c r="H505">
        <f>VLOOKUP($D505,'Orçamento Sintético'!$A$8:$G$350,6,0)</f>
        <v>238</v>
      </c>
    </row>
    <row r="506" spans="2:8" x14ac:dyDescent="0.25">
      <c r="B506" s="268"/>
      <c r="C506" s="269"/>
      <c r="D506" s="271" t="s">
        <v>903</v>
      </c>
      <c r="E506" s="271"/>
      <c r="F506" s="113">
        <v>238</v>
      </c>
      <c r="G506" s="270"/>
    </row>
    <row r="507" spans="2:8" ht="39" x14ac:dyDescent="0.25">
      <c r="B507" s="268">
        <v>91863</v>
      </c>
      <c r="C507" s="269"/>
      <c r="D507" s="111" t="str">
        <f>VLOOKUP($B507,'Orçamento Sintético'!$K$9:$O$350,3,0)</f>
        <v xml:space="preserve"> 15.3.2</v>
      </c>
      <c r="E507" s="112" t="str">
        <f>VLOOKUP($B507,'Orçamento Sintético'!$K$9:$O$350,4,0)</f>
        <v>ELETRODUTO RÍGIDO ROSCÁVEL, PVC, DN 25 MM (3/4"), PARA CIRCUITOS TERMINAIS, INSTALADO EM FORRO - FORNECIMENTO E INSTALAÇÃO. AF_03/2023</v>
      </c>
      <c r="F507" s="111" t="str">
        <f>VLOOKUP($B507,'Orçamento Sintético'!$K$9:$O$350,5,0)</f>
        <v>M</v>
      </c>
      <c r="G507" s="270">
        <f>SUM(F508)</f>
        <v>617</v>
      </c>
      <c r="H507">
        <f>VLOOKUP($D507,'Orçamento Sintético'!$A$8:$G$350,6,0)</f>
        <v>617</v>
      </c>
    </row>
    <row r="508" spans="2:8" x14ac:dyDescent="0.25">
      <c r="B508" s="268"/>
      <c r="C508" s="269"/>
      <c r="D508" s="271" t="s">
        <v>904</v>
      </c>
      <c r="E508" s="271"/>
      <c r="F508" s="113">
        <v>617</v>
      </c>
      <c r="G508" s="270"/>
    </row>
    <row r="509" spans="2:8" ht="39" x14ac:dyDescent="0.25">
      <c r="B509" s="268">
        <v>104764</v>
      </c>
      <c r="C509" s="269"/>
      <c r="D509" s="111" t="str">
        <f>VLOOKUP($B509,'Orçamento Sintético'!$K$9:$O$350,3,0)</f>
        <v xml:space="preserve"> 15.3.3</v>
      </c>
      <c r="E509" s="112" t="str">
        <f>VLOOKUP($B509,'Orçamento Sintético'!$K$9:$O$350,4,0)</f>
        <v>SUPORTE PARA 2 ELETRODUTOS, ESPAÇADO A CADA 80 CM, EM PERFILADO COM COMPRIMENTO DE 25 CM FIXADO EM LAJE, POR METRO DE ELETRODUTO FIXADO. AF_09/2023</v>
      </c>
      <c r="F509" s="111" t="str">
        <f>VLOOKUP($B509,'Orçamento Sintético'!$K$9:$O$350,5,0)</f>
        <v>m</v>
      </c>
      <c r="G509" s="270">
        <f>SUM(F510)</f>
        <v>140</v>
      </c>
      <c r="H509">
        <f>VLOOKUP($D509,'Orçamento Sintético'!$A$8:$G$350,6,0)</f>
        <v>140</v>
      </c>
    </row>
    <row r="510" spans="2:8" x14ac:dyDescent="0.25">
      <c r="B510" s="268"/>
      <c r="C510" s="269"/>
      <c r="D510" s="271" t="s">
        <v>905</v>
      </c>
      <c r="E510" s="271"/>
      <c r="F510" s="113">
        <v>140</v>
      </c>
      <c r="G510" s="270"/>
    </row>
    <row r="511" spans="2:8" ht="39" x14ac:dyDescent="0.25">
      <c r="B511" s="268">
        <v>91860</v>
      </c>
      <c r="C511" s="269"/>
      <c r="D511" s="111" t="str">
        <f>VLOOKUP($B511,'Orçamento Sintético'!$K$9:$O$350,3,0)</f>
        <v xml:space="preserve"> 15.3.4</v>
      </c>
      <c r="E511" s="112" t="str">
        <f>VLOOKUP($B511,'Orçamento Sintético'!$K$9:$O$350,4,0)</f>
        <v>ELETRODUTO FLEXÍVEL CORRUGADO, PEAD, DN 40 MM (1 1/4"), PARA CIRCUITOS TERMINAIS, INSTALADO EM PAREDE - FORNECIMENTO E INSTALAÇÃO. AF_03/2023</v>
      </c>
      <c r="F511" s="111" t="str">
        <f>VLOOKUP($B511,'Orçamento Sintético'!$K$9:$O$350,5,0)</f>
        <v>M</v>
      </c>
      <c r="G511" s="270">
        <f>VLOOKUP($D511,'Orçamento Sintético'!$A$9:$F$350,6,0)</f>
        <v>16</v>
      </c>
      <c r="H511">
        <f>VLOOKUP($D511,'Orçamento Sintético'!$A$8:$G$350,6,0)</f>
        <v>16</v>
      </c>
    </row>
    <row r="512" spans="2:8" x14ac:dyDescent="0.25">
      <c r="B512" s="268"/>
      <c r="C512" s="269"/>
      <c r="D512" s="271" t="s">
        <v>906</v>
      </c>
      <c r="E512" s="271"/>
      <c r="F512" s="113">
        <v>16</v>
      </c>
      <c r="G512" s="270"/>
    </row>
    <row r="513" spans="2:8" ht="39" x14ac:dyDescent="0.25">
      <c r="B513" s="268">
        <v>97668</v>
      </c>
      <c r="C513" s="269"/>
      <c r="D513" s="111" t="str">
        <f>VLOOKUP($B513,'Orçamento Sintético'!$K$9:$O$350,3,0)</f>
        <v xml:space="preserve"> 15.3.5</v>
      </c>
      <c r="E513" s="112" t="str">
        <f>VLOOKUP($B513,'Orçamento Sintético'!$K$9:$O$350,4,0)</f>
        <v>ELETRODUTO FLEXÍVEL CORRUGADO, PEAD, DN 63 (2"), PARA REDE ENTERRADA DE DISTRIBUIÇÃO DE ENERGIA ELÉTRICA - FORNECIMENTO E INSTALAÇÃO. AF_12/2021</v>
      </c>
      <c r="F513" s="111" t="str">
        <f>VLOOKUP($B513,'Orçamento Sintético'!$K$9:$O$350,5,0)</f>
        <v>M</v>
      </c>
      <c r="G513" s="270">
        <f>VLOOKUP($D513,'Orçamento Sintético'!$A$9:$F$350,6,0)</f>
        <v>42</v>
      </c>
      <c r="H513">
        <f>VLOOKUP($D513,'Orçamento Sintético'!$A$8:$G$350,6,0)</f>
        <v>42</v>
      </c>
    </row>
    <row r="514" spans="2:8" x14ac:dyDescent="0.25">
      <c r="B514" s="268"/>
      <c r="C514" s="269"/>
      <c r="D514" s="271" t="s">
        <v>907</v>
      </c>
      <c r="E514" s="271"/>
      <c r="F514" s="113">
        <v>42</v>
      </c>
      <c r="G514" s="270"/>
    </row>
    <row r="515" spans="2:8" ht="39" x14ac:dyDescent="0.25">
      <c r="B515" s="268">
        <v>97669</v>
      </c>
      <c r="C515" s="269"/>
      <c r="D515" s="111" t="str">
        <f>VLOOKUP($B515,'Orçamento Sintético'!$K$9:$O$350,3,0)</f>
        <v xml:space="preserve"> 15.3.6</v>
      </c>
      <c r="E515" s="112" t="str">
        <f>VLOOKUP($B515,'Orçamento Sintético'!$K$9:$O$350,4,0)</f>
        <v>ELETRODUTO FLEXÍVEL CORRUGADO, PEAD, DN 90 (3"), PARA REDE ENTERRADA DE DISTRIBUIÇÃO DE ENERGIA ELÉTRICA - FORNECIMENTO E INSTALAÇÃO. AF_12/2021</v>
      </c>
      <c r="F515" s="111" t="str">
        <f>VLOOKUP($B515,'Orçamento Sintético'!$K$9:$O$350,5,0)</f>
        <v>M</v>
      </c>
      <c r="G515" s="270">
        <f>VLOOKUP($D515,'Orçamento Sintético'!$A$9:$F$350,6,0)</f>
        <v>10</v>
      </c>
      <c r="H515">
        <f>VLOOKUP($D515,'Orçamento Sintético'!$A$8:$G$350,6,0)</f>
        <v>10</v>
      </c>
    </row>
    <row r="516" spans="2:8" x14ac:dyDescent="0.25">
      <c r="B516" s="268"/>
      <c r="C516" s="269"/>
      <c r="D516" s="271" t="s">
        <v>908</v>
      </c>
      <c r="E516" s="271"/>
      <c r="F516" s="113">
        <v>10</v>
      </c>
      <c r="G516" s="270"/>
    </row>
    <row r="517" spans="2:8" ht="39" x14ac:dyDescent="0.25">
      <c r="B517" s="268">
        <v>96562</v>
      </c>
      <c r="C517" s="269"/>
      <c r="D517" s="111" t="str">
        <f>VLOOKUP($B517,'Orçamento Sintético'!$K$9:$O$350,3,0)</f>
        <v xml:space="preserve"> 15.3.7</v>
      </c>
      <c r="E517" s="112" t="str">
        <f>VLOOKUP($B517,'Orçamento Sintético'!$K$9:$O$350,4,0)</f>
        <v>SUPORTE PARA ELETROCALHA LISA OU PERFURADA EM AÇO GALVANIZADO, LARGURA 400 MM, EM PERFILADO COM COMPRIMENTO DE 45 CM FIXADO EM LAJE, POR METRO DE ELETROCALHA FIXADA. AF_09/2023</v>
      </c>
      <c r="F517" s="111" t="str">
        <f>VLOOKUP($B517,'Orçamento Sintético'!$K$9:$O$350,5,0)</f>
        <v>m</v>
      </c>
      <c r="G517" s="270">
        <f>VLOOKUP($D517,'Orçamento Sintético'!$A$9:$F$350,6,0)</f>
        <v>54</v>
      </c>
      <c r="H517">
        <f>VLOOKUP($D517,'Orçamento Sintético'!$A$8:$G$350,6,0)</f>
        <v>54</v>
      </c>
    </row>
    <row r="518" spans="2:8" x14ac:dyDescent="0.25">
      <c r="B518" s="268"/>
      <c r="C518" s="269"/>
      <c r="D518" s="271" t="s">
        <v>909</v>
      </c>
      <c r="E518" s="271"/>
      <c r="F518" s="113">
        <v>54</v>
      </c>
      <c r="G518" s="270"/>
    </row>
    <row r="519" spans="2:8" x14ac:dyDescent="0.25">
      <c r="B519" s="267" t="s">
        <v>394</v>
      </c>
      <c r="C519" s="267"/>
      <c r="D519" s="267"/>
      <c r="E519" s="108" t="str">
        <f>VLOOKUP($B519,'Orçamento Sintético'!$M$9:$N$350,2,0)</f>
        <v>CHAVES, FUSÍVEIS E DISJUNTORES</v>
      </c>
      <c r="F519" s="109"/>
      <c r="G519" s="110"/>
    </row>
    <row r="520" spans="2:8" ht="26.25" x14ac:dyDescent="0.25">
      <c r="B520" s="268">
        <v>93654</v>
      </c>
      <c r="C520" s="269"/>
      <c r="D520" s="111" t="str">
        <f>VLOOKUP($B520,'Orçamento Sintético'!$K$9:$O$350,3,0)</f>
        <v xml:space="preserve"> 15.4.1 </v>
      </c>
      <c r="E520" s="112" t="str">
        <f>VLOOKUP($B520,'Orçamento Sintético'!$K$9:$O$350,4,0)</f>
        <v>DISJUNTOR MONOPOLAR TIPO DIN, CORRENTE NOMINAL DE 16A - FORNECIMENTO E INSTALAÇÃO. AF_10/2020</v>
      </c>
      <c r="F520" s="111" t="str">
        <f>VLOOKUP($B520,'Orçamento Sintético'!$K$9:$O$350,5,0)</f>
        <v>UN</v>
      </c>
      <c r="G520" s="270">
        <f>VLOOKUP($D520,'Orçamento Sintético'!$A$9:$F$350,6,0)</f>
        <v>20</v>
      </c>
      <c r="H520">
        <f>VLOOKUP($D520,'Orçamento Sintético'!$A$8:$G$350,6,0)</f>
        <v>20</v>
      </c>
    </row>
    <row r="521" spans="2:8" x14ac:dyDescent="0.25">
      <c r="B521" s="268"/>
      <c r="C521" s="269"/>
      <c r="D521" s="271" t="s">
        <v>910</v>
      </c>
      <c r="E521" s="271"/>
      <c r="F521" s="113">
        <v>20</v>
      </c>
      <c r="G521" s="270"/>
    </row>
    <row r="522" spans="2:8" ht="26.25" x14ac:dyDescent="0.25">
      <c r="B522" s="268">
        <v>93655</v>
      </c>
      <c r="C522" s="269"/>
      <c r="D522" s="111" t="str">
        <f>VLOOKUP($B522,'Orçamento Sintético'!$K$9:$O$350,3,0)</f>
        <v xml:space="preserve"> 15.4.2 </v>
      </c>
      <c r="E522" s="112" t="str">
        <f>VLOOKUP($B522,'Orçamento Sintético'!$K$9:$O$350,4,0)</f>
        <v>DISJUNTOR MONOPOLAR TIPO DIN, CORRENTE NOMINAL DE 20A - FORNECIMENTO E INSTALAÇÃO. AF_10/2020</v>
      </c>
      <c r="F522" s="111" t="str">
        <f>VLOOKUP($B522,'Orçamento Sintético'!$K$9:$O$350,5,0)</f>
        <v>UN</v>
      </c>
      <c r="G522" s="270">
        <f>VLOOKUP($D522,'Orçamento Sintético'!$A$9:$F$350,6,0)</f>
        <v>2</v>
      </c>
      <c r="H522">
        <f>VLOOKUP($D522,'Orçamento Sintético'!$A$8:$G$350,6,0)</f>
        <v>2</v>
      </c>
    </row>
    <row r="523" spans="2:8" x14ac:dyDescent="0.25">
      <c r="B523" s="268"/>
      <c r="C523" s="269"/>
      <c r="D523" s="271" t="s">
        <v>814</v>
      </c>
      <c r="E523" s="271"/>
      <c r="F523" s="113">
        <v>2</v>
      </c>
      <c r="G523" s="270"/>
    </row>
    <row r="524" spans="2:8" ht="26.25" x14ac:dyDescent="0.25">
      <c r="B524" s="268">
        <v>93659</v>
      </c>
      <c r="C524" s="269"/>
      <c r="D524" s="111" t="str">
        <f>VLOOKUP($B524,'Orçamento Sintético'!$K$9:$O$350,3,0)</f>
        <v xml:space="preserve"> 15.4.3</v>
      </c>
      <c r="E524" s="112" t="str">
        <f>VLOOKUP($B524,'Orçamento Sintético'!$K$9:$O$350,4,0)</f>
        <v>DISJUNTOR MONOPOLAR TIPO DIN, CORRENTE NOMINAL DE 50A - FORNECIMENTO E INSTALAÇÃO. AF_10/2020</v>
      </c>
      <c r="F524" s="111" t="str">
        <f>VLOOKUP($B524,'Orçamento Sintético'!$K$9:$O$350,5,0)</f>
        <v>und</v>
      </c>
      <c r="G524" s="270">
        <f>VLOOKUP($D524,'Orçamento Sintético'!$A$9:$F$350,6,0)</f>
        <v>6</v>
      </c>
      <c r="H524">
        <f>VLOOKUP($D524,'Orçamento Sintético'!$A$8:$G$350,6,0)</f>
        <v>6</v>
      </c>
    </row>
    <row r="525" spans="2:8" x14ac:dyDescent="0.25">
      <c r="B525" s="268"/>
      <c r="C525" s="269"/>
      <c r="D525" s="271" t="s">
        <v>911</v>
      </c>
      <c r="E525" s="271"/>
      <c r="F525" s="113">
        <v>6</v>
      </c>
      <c r="G525" s="270"/>
    </row>
    <row r="526" spans="2:8" ht="26.25" x14ac:dyDescent="0.25">
      <c r="B526" s="268">
        <v>93661</v>
      </c>
      <c r="C526" s="269"/>
      <c r="D526" s="111" t="str">
        <f>VLOOKUP($B526,'Orçamento Sintético'!$K$9:$O$350,3,0)</f>
        <v xml:space="preserve"> 15.4.4</v>
      </c>
      <c r="E526" s="112" t="str">
        <f>VLOOKUP($B526,'Orçamento Sintético'!$K$9:$O$350,4,0)</f>
        <v>DISJUNTOR BIPOLAR TIPO DIN, CORRENTE NOMINAL DE 16A - FORNECIMENTO E INSTALAÇÃO. AF_10/2020</v>
      </c>
      <c r="F526" s="111" t="str">
        <f>VLOOKUP($B526,'Orçamento Sintético'!$K$9:$O$350,5,0)</f>
        <v>UN</v>
      </c>
      <c r="G526" s="270">
        <f>VLOOKUP($D526,'Orçamento Sintético'!$A$9:$F$350,6,0)</f>
        <v>24</v>
      </c>
      <c r="H526">
        <f>VLOOKUP($D526,'Orçamento Sintético'!$A$8:$G$350,6,0)</f>
        <v>24</v>
      </c>
    </row>
    <row r="527" spans="2:8" x14ac:dyDescent="0.25">
      <c r="B527" s="268"/>
      <c r="C527" s="269"/>
      <c r="D527" s="271" t="s">
        <v>912</v>
      </c>
      <c r="E527" s="271"/>
      <c r="F527" s="113">
        <v>24</v>
      </c>
      <c r="G527" s="270"/>
    </row>
    <row r="528" spans="2:8" ht="26.25" x14ac:dyDescent="0.25">
      <c r="B528" s="268">
        <v>93662</v>
      </c>
      <c r="C528" s="269"/>
      <c r="D528" s="111" t="str">
        <f>VLOOKUP($B528,'Orçamento Sintético'!$K$9:$O$350,3,0)</f>
        <v xml:space="preserve"> 15.4.5</v>
      </c>
      <c r="E528" s="112" t="str">
        <f>VLOOKUP($B528,'Orçamento Sintético'!$K$9:$O$350,4,0)</f>
        <v>DISJUNTOR BIPOLAR TIPO DIN, CORRENTE NOMINAL DE 20A - FORNECIMENTO E INSTALAÇÃO. AF_10/2020</v>
      </c>
      <c r="F528" s="111" t="str">
        <f>VLOOKUP($B528,'Orçamento Sintético'!$K$9:$O$350,5,0)</f>
        <v>UN</v>
      </c>
      <c r="G528" s="270">
        <f>VLOOKUP($D528,'Orçamento Sintético'!$A$9:$F$350,6,0)</f>
        <v>2</v>
      </c>
      <c r="H528">
        <f>VLOOKUP($D528,'Orçamento Sintético'!$A$8:$G$350,6,0)</f>
        <v>2</v>
      </c>
    </row>
    <row r="529" spans="2:8" x14ac:dyDescent="0.25">
      <c r="B529" s="268"/>
      <c r="C529" s="269"/>
      <c r="D529" s="271" t="s">
        <v>814</v>
      </c>
      <c r="E529" s="271"/>
      <c r="F529" s="113">
        <v>2</v>
      </c>
      <c r="G529" s="270"/>
    </row>
    <row r="530" spans="2:8" ht="26.25" x14ac:dyDescent="0.25">
      <c r="B530" s="268">
        <v>93664</v>
      </c>
      <c r="C530" s="269"/>
      <c r="D530" s="111" t="str">
        <f>VLOOKUP($B530,'Orçamento Sintético'!$K$9:$O$350,3,0)</f>
        <v xml:space="preserve"> 15.4.6</v>
      </c>
      <c r="E530" s="112" t="str">
        <f>VLOOKUP($B530,'Orçamento Sintético'!$K$9:$O$350,4,0)</f>
        <v>DISJUNTOR BIPOLAR TIPO DIN, CORRENTE NOMINAL DE 32A - FORNECIMENTO E INSTALAÇÃO. AF_10/2020</v>
      </c>
      <c r="F530" s="111" t="str">
        <f>VLOOKUP($B530,'Orçamento Sintético'!$K$9:$O$350,5,0)</f>
        <v>UN</v>
      </c>
      <c r="G530" s="270">
        <f>VLOOKUP($D530,'Orçamento Sintético'!$A$9:$F$350,6,0)</f>
        <v>6</v>
      </c>
      <c r="H530">
        <f>VLOOKUP($D530,'Orçamento Sintético'!$A$8:$G$350,6,0)</f>
        <v>6</v>
      </c>
    </row>
    <row r="531" spans="2:8" x14ac:dyDescent="0.25">
      <c r="B531" s="268"/>
      <c r="C531" s="269"/>
      <c r="D531" s="271" t="s">
        <v>911</v>
      </c>
      <c r="E531" s="271"/>
      <c r="F531" s="113">
        <v>6</v>
      </c>
      <c r="G531" s="270"/>
    </row>
    <row r="532" spans="2:8" ht="26.25" x14ac:dyDescent="0.25">
      <c r="B532" s="268">
        <v>93668</v>
      </c>
      <c r="C532" s="269"/>
      <c r="D532" s="111" t="str">
        <f>VLOOKUP($B532,'Orçamento Sintético'!$K$9:$O$350,3,0)</f>
        <v xml:space="preserve"> 15.4.7</v>
      </c>
      <c r="E532" s="112" t="str">
        <f>VLOOKUP($B532,'Orçamento Sintético'!$K$9:$O$350,4,0)</f>
        <v>DISJUNTOR TRIPOLAR TIPO DIN, CORRENTE NOMINAL DE 16A - FORNECIMENTO E INSTALAÇÃO. AF_10/2020</v>
      </c>
      <c r="F532" s="111" t="str">
        <f>VLOOKUP($B532,'Orçamento Sintético'!$K$9:$O$350,5,0)</f>
        <v>UN</v>
      </c>
      <c r="G532" s="270">
        <f>VLOOKUP($D532,'Orçamento Sintético'!$A$9:$F$350,6,0)</f>
        <v>1</v>
      </c>
      <c r="H532">
        <f>VLOOKUP($D532,'Orçamento Sintético'!$A$8:$G$350,6,0)</f>
        <v>1</v>
      </c>
    </row>
    <row r="533" spans="2:8" x14ac:dyDescent="0.25">
      <c r="B533" s="268"/>
      <c r="C533" s="269"/>
      <c r="D533" s="271" t="s">
        <v>768</v>
      </c>
      <c r="E533" s="271"/>
      <c r="F533" s="113">
        <v>1</v>
      </c>
      <c r="G533" s="270"/>
    </row>
    <row r="534" spans="2:8" ht="26.25" x14ac:dyDescent="0.25">
      <c r="B534" s="268">
        <v>101895</v>
      </c>
      <c r="C534" s="269"/>
      <c r="D534" s="111" t="str">
        <f>VLOOKUP($B534,'Orçamento Sintético'!$K$9:$O$350,3,0)</f>
        <v xml:space="preserve"> 15.4.8</v>
      </c>
      <c r="E534" s="112" t="str">
        <f>VLOOKUP($B534,'Orçamento Sintético'!$K$9:$O$350,4,0)</f>
        <v>DISJUNTOR TERMOMAGNÉTICO TRIPOLAR , CORRENTE NOMINAL DE 125A - FORNECIMENTO E INSTALAÇÃO. AF_10/2020</v>
      </c>
      <c r="F534" s="111" t="str">
        <f>VLOOKUP($B534,'Orçamento Sintético'!$K$9:$O$350,5,0)</f>
        <v>und</v>
      </c>
      <c r="G534" s="270">
        <f>VLOOKUP($D534,'Orçamento Sintético'!$A$9:$F$350,6,0)</f>
        <v>3</v>
      </c>
      <c r="H534">
        <f>VLOOKUP($D534,'Orçamento Sintético'!$A$8:$G$350,6,0)</f>
        <v>3</v>
      </c>
    </row>
    <row r="535" spans="2:8" x14ac:dyDescent="0.25">
      <c r="B535" s="268"/>
      <c r="C535" s="269"/>
      <c r="D535" s="271" t="s">
        <v>897</v>
      </c>
      <c r="E535" s="271"/>
      <c r="F535" s="113">
        <v>3</v>
      </c>
      <c r="G535" s="270"/>
    </row>
    <row r="536" spans="2:8" ht="26.25" x14ac:dyDescent="0.25">
      <c r="B536" s="268" t="s">
        <v>412</v>
      </c>
      <c r="C536" s="269"/>
      <c r="D536" s="111" t="str">
        <f>VLOOKUP($B536,'Orçamento Sintético'!$K$9:$O$350,3,0)</f>
        <v xml:space="preserve"> 15.4.9</v>
      </c>
      <c r="E536" s="112" t="str">
        <f>VLOOKUP($B536,'Orçamento Sintético'!$K$9:$O$350,4,0)</f>
        <v>DISPOSITIVO DPS CLASSE II, 1 POLO, TENSAO MAXIMA DE 175 V, CORRENTE MAXIMA DE *90* KA (TIPO AC)</v>
      </c>
      <c r="F536" s="111" t="str">
        <f>VLOOKUP($B536,'Orçamento Sintético'!$K$9:$O$350,5,0)</f>
        <v>und</v>
      </c>
      <c r="G536" s="270">
        <f>VLOOKUP($D536,'Orçamento Sintético'!$A$9:$F$350,6,0)</f>
        <v>12</v>
      </c>
      <c r="H536">
        <f>VLOOKUP($D536,'Orçamento Sintético'!$A$8:$G$350,6,0)</f>
        <v>12</v>
      </c>
    </row>
    <row r="537" spans="2:8" x14ac:dyDescent="0.25">
      <c r="B537" s="268"/>
      <c r="C537" s="269"/>
      <c r="D537" s="271" t="s">
        <v>913</v>
      </c>
      <c r="E537" s="271"/>
      <c r="F537" s="113">
        <v>12</v>
      </c>
      <c r="G537" s="270"/>
    </row>
    <row r="538" spans="2:8" x14ac:dyDescent="0.25">
      <c r="B538" s="267" t="s">
        <v>416</v>
      </c>
      <c r="C538" s="267"/>
      <c r="D538" s="267"/>
      <c r="E538" s="108" t="str">
        <f>VLOOKUP($B538,'Orçamento Sintético'!$M$9:$N$350,2,0)</f>
        <v>FIOS E CABOS</v>
      </c>
      <c r="F538" s="109"/>
      <c r="G538" s="110"/>
    </row>
    <row r="539" spans="2:8" ht="26.25" x14ac:dyDescent="0.25">
      <c r="B539" s="268">
        <v>91926</v>
      </c>
      <c r="C539" s="269"/>
      <c r="D539" s="111" t="str">
        <f>VLOOKUP($B539,'Orçamento Sintético'!$K$9:$O$350,3,0)</f>
        <v xml:space="preserve"> 15.5.1 </v>
      </c>
      <c r="E539" s="112" t="str">
        <f>VLOOKUP($B539,'Orçamento Sintético'!$K$9:$O$350,4,0)</f>
        <v>CABO DE COBRE FLEXÍVEL ISOLADO, 2,5 MM², ANTI-CHAMA 450/750 V, PARA CIRCUITOS TERMINAIS - FORNECIMENTO E INSTALAÇÃO. AF_03/2023</v>
      </c>
      <c r="F539" s="111" t="str">
        <f>VLOOKUP($B539,'Orçamento Sintético'!$K$9:$O$350,5,0)</f>
        <v>M</v>
      </c>
      <c r="G539" s="270">
        <f>SUM(F540)</f>
        <v>3166</v>
      </c>
      <c r="H539">
        <f>VLOOKUP($D539,'Orçamento Sintético'!$A$8:$G$350,6,0)</f>
        <v>3166</v>
      </c>
    </row>
    <row r="540" spans="2:8" x14ac:dyDescent="0.25">
      <c r="B540" s="268"/>
      <c r="C540" s="269"/>
      <c r="D540" s="271" t="s">
        <v>914</v>
      </c>
      <c r="E540" s="271"/>
      <c r="F540" s="113">
        <v>3166</v>
      </c>
      <c r="G540" s="270"/>
    </row>
    <row r="541" spans="2:8" ht="26.25" x14ac:dyDescent="0.25">
      <c r="B541" s="268">
        <v>91928</v>
      </c>
      <c r="C541" s="269"/>
      <c r="D541" s="111" t="str">
        <f>VLOOKUP($B541,'Orçamento Sintético'!$K$9:$O$350,3,0)</f>
        <v xml:space="preserve"> 15.5.2</v>
      </c>
      <c r="E541" s="112" t="str">
        <f>VLOOKUP($B541,'Orçamento Sintético'!$K$9:$O$350,4,0)</f>
        <v>CABO DE COBRE FLEXÍVEL ISOLADO, 4 MM², ANTI-CHAMA 450/750 V, PARA CIRCUITOS TERMINAIS - FORNECIMENTO E INSTALAÇÃO. AF_03/2023</v>
      </c>
      <c r="F541" s="111" t="str">
        <f>VLOOKUP($B541,'Orçamento Sintético'!$K$9:$O$350,5,0)</f>
        <v>M</v>
      </c>
      <c r="G541" s="270">
        <f>SUM(F542)</f>
        <v>535</v>
      </c>
      <c r="H541">
        <f>VLOOKUP($D541,'Orçamento Sintético'!$A$8:$G$350,6,0)</f>
        <v>535</v>
      </c>
    </row>
    <row r="542" spans="2:8" x14ac:dyDescent="0.25">
      <c r="B542" s="268"/>
      <c r="C542" s="269"/>
      <c r="D542" s="271" t="s">
        <v>915</v>
      </c>
      <c r="E542" s="271"/>
      <c r="F542" s="113">
        <v>535</v>
      </c>
      <c r="G542" s="270"/>
    </row>
    <row r="543" spans="2:8" ht="26.25" x14ac:dyDescent="0.25">
      <c r="B543" s="268">
        <v>91930</v>
      </c>
      <c r="C543" s="269"/>
      <c r="D543" s="111" t="str">
        <f>VLOOKUP($B543,'Orçamento Sintético'!$K$9:$O$350,3,0)</f>
        <v xml:space="preserve"> 15.5.3</v>
      </c>
      <c r="E543" s="112" t="str">
        <f>VLOOKUP($B543,'Orçamento Sintético'!$K$9:$O$350,4,0)</f>
        <v>CABO DE COBRE FLEXÍVEL ISOLADO, 6 MM², ANTI-CHAMA 450/750 V, PARA CIRCUITOS TERMINAIS - FORNECIMENTO E INSTALAÇÃO. AF_03/2023</v>
      </c>
      <c r="F543" s="111" t="str">
        <f>VLOOKUP($B543,'Orçamento Sintético'!$K$9:$O$350,5,0)</f>
        <v>M</v>
      </c>
      <c r="G543" s="270">
        <f>SUM(F544)</f>
        <v>172</v>
      </c>
      <c r="H543">
        <f>VLOOKUP($D543,'Orçamento Sintético'!$A$8:$G$350,6,0)</f>
        <v>172</v>
      </c>
    </row>
    <row r="544" spans="2:8" x14ac:dyDescent="0.25">
      <c r="B544" s="268"/>
      <c r="C544" s="269"/>
      <c r="D544" s="271" t="s">
        <v>916</v>
      </c>
      <c r="E544" s="271"/>
      <c r="F544" s="113">
        <v>172</v>
      </c>
      <c r="G544" s="270"/>
    </row>
    <row r="545" spans="2:8" ht="26.25" x14ac:dyDescent="0.25">
      <c r="B545" s="268">
        <v>91934</v>
      </c>
      <c r="C545" s="269"/>
      <c r="D545" s="111" t="str">
        <f>VLOOKUP($B545,'Orçamento Sintético'!$K$9:$O$350,3,0)</f>
        <v xml:space="preserve"> 15.5.4</v>
      </c>
      <c r="E545" s="112" t="str">
        <f>VLOOKUP($B545,'Orçamento Sintético'!$K$9:$O$350,4,0)</f>
        <v>CABO DE COBRE FLEXÍVEL ISOLADO, 16 MM², ANTI-CHAMA 450/750 V, PARA DISTRIBUIÇÃO - FORNECIMENTO E INSTALAÇÃO. AF_12/2015</v>
      </c>
      <c r="F545" s="111" t="str">
        <f>VLOOKUP($B545,'Orçamento Sintético'!$K$9:$O$350,5,0)</f>
        <v>M</v>
      </c>
      <c r="G545" s="270">
        <f>SUM(F546)</f>
        <v>57</v>
      </c>
      <c r="H545">
        <f>VLOOKUP($D545,'Orçamento Sintético'!$A$8:$G$350,6,0)</f>
        <v>57</v>
      </c>
    </row>
    <row r="546" spans="2:8" x14ac:dyDescent="0.25">
      <c r="B546" s="268"/>
      <c r="C546" s="269"/>
      <c r="D546" s="271" t="s">
        <v>917</v>
      </c>
      <c r="E546" s="271"/>
      <c r="F546" s="113">
        <v>57</v>
      </c>
      <c r="G546" s="270"/>
    </row>
    <row r="547" spans="2:8" ht="39" x14ac:dyDescent="0.25">
      <c r="B547" s="268">
        <v>92988</v>
      </c>
      <c r="C547" s="269"/>
      <c r="D547" s="111" t="str">
        <f>VLOOKUP($B547,'Orçamento Sintético'!$K$9:$O$350,3,0)</f>
        <v xml:space="preserve"> 15.5.5</v>
      </c>
      <c r="E547" s="112" t="str">
        <f>VLOOKUP($B547,'Orçamento Sintético'!$K$9:$O$350,4,0)</f>
        <v>CABO DE COBRE FLEXÍVEL ISOLADO, 50 MM², ANTI-CHAMA 0,6/1,0 KV, PARA REDE ENTERRADA DE DISTRIBUIÇÃO DE ENERGIA ELÉTRICA - FORNECIMENTO E INSTALAÇÃO. AF_12/2021</v>
      </c>
      <c r="F547" s="111" t="str">
        <f>VLOOKUP($B547,'Orçamento Sintético'!$K$9:$O$350,5,0)</f>
        <v>M</v>
      </c>
      <c r="G547" s="270">
        <f>SUM(F548)</f>
        <v>94</v>
      </c>
      <c r="H547">
        <f>VLOOKUP($D547,'Orçamento Sintético'!$A$8:$G$350,6,0)</f>
        <v>94</v>
      </c>
    </row>
    <row r="548" spans="2:8" x14ac:dyDescent="0.25">
      <c r="B548" s="268"/>
      <c r="C548" s="269"/>
      <c r="D548" s="271" t="s">
        <v>918</v>
      </c>
      <c r="E548" s="271"/>
      <c r="F548" s="113">
        <v>94</v>
      </c>
      <c r="G548" s="270"/>
    </row>
    <row r="549" spans="2:8" ht="26.25" x14ac:dyDescent="0.25">
      <c r="B549" s="268">
        <v>91935</v>
      </c>
      <c r="C549" s="269"/>
      <c r="D549" s="111" t="str">
        <f>VLOOKUP($B549,'Orçamento Sintético'!$K$9:$O$350,3,0)</f>
        <v xml:space="preserve"> 15.5.6</v>
      </c>
      <c r="E549" s="112" t="str">
        <f>VLOOKUP($B549,'Orçamento Sintético'!$K$9:$O$350,4,0)</f>
        <v>CABO DE COBRE FLEXÍVEL ISOLADO, 16 MM², ANTI-CHAMA 0,6/1,0 KV, PARA DISTRIBUIÇÃO - FORNECIMENTO E INSTALAÇÃO. AF_12/2015</v>
      </c>
      <c r="F549" s="111" t="str">
        <f>VLOOKUP($B549,'Orçamento Sintético'!$K$9:$O$350,5,0)</f>
        <v>M</v>
      </c>
      <c r="G549" s="270">
        <f>SUM(F550)</f>
        <v>108</v>
      </c>
      <c r="H549">
        <f>VLOOKUP($D549,'Orçamento Sintético'!$A$8:$G$350,6,0)</f>
        <v>108</v>
      </c>
    </row>
    <row r="550" spans="2:8" x14ac:dyDescent="0.25">
      <c r="B550" s="268"/>
      <c r="C550" s="269"/>
      <c r="D550" s="271" t="s">
        <v>919</v>
      </c>
      <c r="E550" s="271"/>
      <c r="F550" s="113">
        <v>108</v>
      </c>
      <c r="G550" s="270"/>
    </row>
    <row r="551" spans="2:8" ht="39" x14ac:dyDescent="0.25">
      <c r="B551" s="268">
        <v>92986</v>
      </c>
      <c r="C551" s="269"/>
      <c r="D551" s="111" t="str">
        <f>VLOOKUP($B551,'Orçamento Sintético'!$K$9:$O$350,3,0)</f>
        <v xml:space="preserve"> 15.5.7</v>
      </c>
      <c r="E551" s="112" t="str">
        <f>VLOOKUP($B551,'Orçamento Sintético'!$K$9:$O$350,4,0)</f>
        <v>CABO DE COBRE FLEXÍVEL ISOLADO, 35 MM², ANTI-CHAMA 0,6/1,0 KV, PARA REDE ENTERRADA DE DISTRIBUIÇÃO DE ENERGIA ELÉTRICA - FORNECIMENTO E INSTALAÇÃO. AF_12/2021</v>
      </c>
      <c r="F551" s="111" t="str">
        <f>VLOOKUP($B551,'Orçamento Sintético'!$K$9:$O$350,5,0)</f>
        <v>M</v>
      </c>
      <c r="G551" s="270">
        <f>SUM(F552)</f>
        <v>165</v>
      </c>
      <c r="H551">
        <f>VLOOKUP($D551,'Orçamento Sintético'!$A$8:$G$350,6,0)</f>
        <v>165</v>
      </c>
    </row>
    <row r="552" spans="2:8" x14ac:dyDescent="0.25">
      <c r="B552" s="268"/>
      <c r="C552" s="269"/>
      <c r="D552" s="271" t="s">
        <v>920</v>
      </c>
      <c r="E552" s="271"/>
      <c r="F552" s="113">
        <v>165</v>
      </c>
      <c r="G552" s="270"/>
    </row>
    <row r="553" spans="2:8" ht="39" x14ac:dyDescent="0.25">
      <c r="B553" s="268">
        <v>92992</v>
      </c>
      <c r="C553" s="269"/>
      <c r="D553" s="111" t="str">
        <f>VLOOKUP($B553,'Orçamento Sintético'!$K$9:$O$350,3,0)</f>
        <v xml:space="preserve"> 15.5.8</v>
      </c>
      <c r="E553" s="112" t="str">
        <f>VLOOKUP($B553,'Orçamento Sintético'!$K$9:$O$350,4,0)</f>
        <v>CABO DE COBRE FLEXÍVEL ISOLADO, 95 MM², ANTI-CHAMA 0,6/1,0 KV, PARA REDE ENTERRADA DE DISTRIBUIÇÃO DE ENERGIA ELÉTRICA - FORNECIMENTO E INSTALAÇÃO. AF_12/2021</v>
      </c>
      <c r="F553" s="111" t="str">
        <f>VLOOKUP($B553,'Orçamento Sintético'!$K$9:$O$350,5,0)</f>
        <v>M</v>
      </c>
      <c r="G553" s="270">
        <f>SUM(F554)</f>
        <v>190</v>
      </c>
      <c r="H553">
        <f>VLOOKUP($D553,'Orçamento Sintético'!$A$8:$G$350,6,0)</f>
        <v>190</v>
      </c>
    </row>
    <row r="554" spans="2:8" x14ac:dyDescent="0.25">
      <c r="B554" s="268"/>
      <c r="C554" s="269"/>
      <c r="D554" s="271" t="s">
        <v>921</v>
      </c>
      <c r="E554" s="271"/>
      <c r="F554" s="113">
        <v>190</v>
      </c>
      <c r="G554" s="270"/>
    </row>
    <row r="555" spans="2:8" x14ac:dyDescent="0.25">
      <c r="B555" s="267" t="s">
        <v>435</v>
      </c>
      <c r="C555" s="267"/>
      <c r="D555" s="267"/>
      <c r="E555" s="108" t="str">
        <f>VLOOKUP($B555,'Orçamento Sintético'!$M$9:$N$350,2,0)</f>
        <v>PADRÃO DE ENTRADA DE ENERGIA</v>
      </c>
      <c r="F555" s="109"/>
      <c r="G555" s="110"/>
    </row>
    <row r="556" spans="2:8" ht="39" x14ac:dyDescent="0.25">
      <c r="B556" s="268">
        <v>101512</v>
      </c>
      <c r="C556" s="269"/>
      <c r="D556" s="111" t="str">
        <f>VLOOKUP($B556,'Orçamento Sintético'!$K$9:$O$350,3,0)</f>
        <v xml:space="preserve"> 15.6.1 </v>
      </c>
      <c r="E556" s="112" t="str">
        <f>VLOOKUP($B556,'Orçamento Sintético'!$K$9:$O$350,4,0)</f>
        <v>ENTRADA DE ENERGIA ELÉTRICA, AÉREA, TRIFÁSICA, COM CAIXA DE EMBUTIR, CABO DE 35 MM2 E DISJUNTOR DIN 50A (NÃO INCLUSO O POSTE DE CONCRETO). AF_07/2020_PS</v>
      </c>
      <c r="F556" s="111" t="str">
        <f>VLOOKUP($B556,'Orçamento Sintético'!$K$9:$O$350,5,0)</f>
        <v>UN</v>
      </c>
      <c r="G556" s="270">
        <f>F559</f>
        <v>0</v>
      </c>
      <c r="H556">
        <f>VLOOKUP($D556,'Orçamento Sintético'!$A$8:$G$350,6,0)</f>
        <v>0</v>
      </c>
    </row>
    <row r="557" spans="2:8" x14ac:dyDescent="0.25">
      <c r="B557" s="268"/>
      <c r="C557" s="269"/>
      <c r="D557" s="292" t="s">
        <v>19068</v>
      </c>
      <c r="E557" s="293"/>
      <c r="F557" s="163">
        <v>1</v>
      </c>
      <c r="G557" s="270"/>
    </row>
    <row r="558" spans="2:8" x14ac:dyDescent="0.25">
      <c r="B558" s="268"/>
      <c r="C558" s="269"/>
      <c r="D558" s="292" t="s">
        <v>19069</v>
      </c>
      <c r="E558" s="293"/>
      <c r="F558" s="163">
        <v>1</v>
      </c>
      <c r="G558" s="270"/>
    </row>
    <row r="559" spans="2:8" x14ac:dyDescent="0.25">
      <c r="B559" s="268"/>
      <c r="C559" s="269"/>
      <c r="D559" s="272" t="s">
        <v>19070</v>
      </c>
      <c r="E559" s="272"/>
      <c r="F559" s="163">
        <f>F557-F558</f>
        <v>0</v>
      </c>
      <c r="G559" s="270"/>
    </row>
    <row r="560" spans="2:8" ht="26.25" x14ac:dyDescent="0.25">
      <c r="B560" s="268">
        <v>97362</v>
      </c>
      <c r="C560" s="269"/>
      <c r="D560" s="111" t="str">
        <f>VLOOKUP($B560,'Orçamento Sintético'!$K$9:$O$350,3,0)</f>
        <v xml:space="preserve"> 15.6.2 </v>
      </c>
      <c r="E560" s="112" t="str">
        <f>VLOOKUP($B560,'Orçamento Sintético'!$K$9:$O$350,4,0)</f>
        <v>QUADRO DE MEDIÇÃO GERAL DE ENERGIA PARA BARRAMENTO BLINDADO COM 4 MEDIDORES - FORNECIMENTO E INSTALAÇÃO. AF_10/2020</v>
      </c>
      <c r="F560" s="111" t="str">
        <f>VLOOKUP($B560,'Orçamento Sintético'!$K$9:$O$350,5,0)</f>
        <v>UN</v>
      </c>
      <c r="G560" s="270">
        <f>VLOOKUP($D560,'Orçamento Sintético'!$A$9:$F$350,6,0)</f>
        <v>1</v>
      </c>
      <c r="H560">
        <f>VLOOKUP($D560,'Orçamento Sintético'!$A$8:$G$350,6,0)</f>
        <v>1</v>
      </c>
    </row>
    <row r="561" spans="2:8" x14ac:dyDescent="0.25">
      <c r="B561" s="268"/>
      <c r="C561" s="269"/>
      <c r="D561" s="271" t="s">
        <v>768</v>
      </c>
      <c r="E561" s="271"/>
      <c r="F561" s="113">
        <v>1</v>
      </c>
      <c r="G561" s="270"/>
    </row>
    <row r="562" spans="2:8" x14ac:dyDescent="0.25">
      <c r="B562" s="107"/>
    </row>
    <row r="563" spans="2:8" x14ac:dyDescent="0.25">
      <c r="B563" s="267">
        <v>16</v>
      </c>
      <c r="C563" s="267"/>
      <c r="D563" s="267"/>
      <c r="E563" s="108" t="str">
        <f>VLOOKUP($B563,'Orçamento Sintético'!$M$9:$N$350,2,0)</f>
        <v>OUTRAS INSTALAÇÕES</v>
      </c>
      <c r="F563" s="109"/>
      <c r="G563" s="110"/>
    </row>
    <row r="564" spans="2:8" x14ac:dyDescent="0.25">
      <c r="B564" s="267" t="s">
        <v>443</v>
      </c>
      <c r="C564" s="267"/>
      <c r="D564" s="267"/>
      <c r="E564" s="108" t="str">
        <f>VLOOKUP($B564,'Orçamento Sintético'!$M$9:$N$350,2,0)</f>
        <v>CABEAMENTO ESTRUTURADO</v>
      </c>
      <c r="F564" s="109"/>
      <c r="G564" s="110"/>
    </row>
    <row r="565" spans="2:8" ht="26.25" x14ac:dyDescent="0.25">
      <c r="B565" s="268">
        <v>98305</v>
      </c>
      <c r="C565" s="269"/>
      <c r="D565" s="111" t="str">
        <f>VLOOKUP($B565,'Orçamento Sintético'!$K$9:$O$350,3,0)</f>
        <v xml:space="preserve"> 16.1.1 </v>
      </c>
      <c r="E565" s="112" t="str">
        <f>VLOOKUP($B565,'Orçamento Sintético'!$K$9:$O$350,4,0)</f>
        <v>RACK FECHADO PARA SERVIDOR - FORNECIMENTO E INSTALAÇÃO. AF_11/2019</v>
      </c>
      <c r="F565" s="111" t="str">
        <f>VLOOKUP($B565,'Orçamento Sintético'!$K$9:$O$350,5,0)</f>
        <v>und</v>
      </c>
      <c r="G565" s="270">
        <f>VLOOKUP($D565,'Orçamento Sintético'!$A$9:$F$350,6,0)</f>
        <v>1</v>
      </c>
      <c r="H565">
        <f>VLOOKUP($D565,'Orçamento Sintético'!$A$8:$G$350,6,0)</f>
        <v>1</v>
      </c>
    </row>
    <row r="566" spans="2:8" x14ac:dyDescent="0.25">
      <c r="B566" s="268"/>
      <c r="C566" s="269"/>
      <c r="D566" s="271" t="s">
        <v>768</v>
      </c>
      <c r="E566" s="271"/>
      <c r="F566" s="113">
        <v>1</v>
      </c>
      <c r="G566" s="270"/>
    </row>
    <row r="567" spans="2:8" ht="39" x14ac:dyDescent="0.25">
      <c r="B567" s="268">
        <v>100561</v>
      </c>
      <c r="C567" s="269"/>
      <c r="D567" s="111" t="str">
        <f>VLOOKUP($B567,'Orçamento Sintético'!$K$9:$O$350,3,0)</f>
        <v xml:space="preserve"> 16.1.2 </v>
      </c>
      <c r="E567" s="112" t="str">
        <f>VLOOKUP($B567,'Orçamento Sintético'!$K$9:$O$350,4,0)</f>
        <v>QUADRO DE DISTRIBUICAO PARA TELEFONE N.3, 40X40X12CM EM CHAPA METALICA, DE EMBUTIR, SEM ACESSORIOS, PADRAO TELEBRAS, FORNECIMENTO E INSTALAÇÃO. AF_11/2019</v>
      </c>
      <c r="F567" s="111" t="str">
        <f>VLOOKUP($B567,'Orçamento Sintético'!$K$9:$O$350,5,0)</f>
        <v>UN</v>
      </c>
      <c r="G567" s="270">
        <f>VLOOKUP($D567,'Orçamento Sintético'!$A$9:$F$350,6,0)</f>
        <v>1</v>
      </c>
      <c r="H567">
        <f>VLOOKUP($D567,'Orçamento Sintético'!$A$8:$G$350,6,0)</f>
        <v>1</v>
      </c>
    </row>
    <row r="568" spans="2:8" x14ac:dyDescent="0.25">
      <c r="B568" s="268"/>
      <c r="C568" s="269"/>
      <c r="D568" s="271" t="s">
        <v>768</v>
      </c>
      <c r="E568" s="271"/>
      <c r="F568" s="113">
        <v>1</v>
      </c>
      <c r="G568" s="270"/>
    </row>
    <row r="569" spans="2:8" ht="26.25" x14ac:dyDescent="0.25">
      <c r="B569" s="268">
        <v>91940</v>
      </c>
      <c r="C569" s="269"/>
      <c r="D569" s="111" t="s">
        <v>448</v>
      </c>
      <c r="E569" s="112" t="str">
        <f>VLOOKUP($B569,'Orçamento Sintético'!$K$9:$O$350,4,0)</f>
        <v>CAIXA RETANGULAR 4" X 2" MÉDIA (1,30 M DO PISO), PVC, INSTALADA EM PAREDE - FORNECIMENTO E INSTALAÇÃO. AF_03/2023</v>
      </c>
      <c r="F569" s="111" t="str">
        <f>VLOOKUP($B569,'Orçamento Sintético'!$K$9:$O$350,5,0)</f>
        <v>UN</v>
      </c>
      <c r="G569" s="270">
        <f>VLOOKUP($D569,'Orçamento Sintético'!$A$9:$F$350,6,0)</f>
        <v>17</v>
      </c>
      <c r="H569">
        <f>VLOOKUP($D569,'Orçamento Sintético'!$A$8:$G$350,6,0)</f>
        <v>17</v>
      </c>
    </row>
    <row r="570" spans="2:8" x14ac:dyDescent="0.25">
      <c r="B570" s="268"/>
      <c r="C570" s="269"/>
      <c r="D570" s="271" t="s">
        <v>922</v>
      </c>
      <c r="E570" s="271"/>
      <c r="F570" s="113">
        <v>17</v>
      </c>
      <c r="G570" s="270"/>
    </row>
    <row r="571" spans="2:8" ht="26.25" x14ac:dyDescent="0.25">
      <c r="B571" s="268">
        <v>91943</v>
      </c>
      <c r="C571" s="269"/>
      <c r="D571" s="111" t="s">
        <v>449</v>
      </c>
      <c r="E571" s="112" t="str">
        <f>VLOOKUP($B571,'Orçamento Sintético'!$K$9:$O$350,4,0)</f>
        <v>CAIXA RETANGULAR 4" X 4" MÉDIA (1,30 M DO PISO), PVC, INSTALADA EM PAREDE - FORNECIMENTO E INSTALAÇÃO. AF_03/2023</v>
      </c>
      <c r="F571" s="111" t="str">
        <f>VLOOKUP($B571,'Orçamento Sintético'!$K$9:$O$350,5,0)</f>
        <v>UND</v>
      </c>
      <c r="G571" s="270">
        <f>VLOOKUP($D571,'Orçamento Sintético'!$A$9:$F$350,6,0)</f>
        <v>2</v>
      </c>
      <c r="H571">
        <f>VLOOKUP($D571,'Orçamento Sintético'!$A$8:$G$350,6,0)</f>
        <v>2</v>
      </c>
    </row>
    <row r="572" spans="2:8" x14ac:dyDescent="0.25">
      <c r="B572" s="268"/>
      <c r="C572" s="269"/>
      <c r="D572" s="271" t="s">
        <v>814</v>
      </c>
      <c r="E572" s="271"/>
      <c r="F572" s="113">
        <v>2</v>
      </c>
      <c r="G572" s="270"/>
    </row>
    <row r="573" spans="2:8" ht="26.25" x14ac:dyDescent="0.25">
      <c r="B573" s="268">
        <v>95818</v>
      </c>
      <c r="C573" s="269"/>
      <c r="D573" s="111" t="s">
        <v>450</v>
      </c>
      <c r="E573" s="112" t="str">
        <f>VLOOKUP($B573,'Orçamento Sintético'!$K$9:$O$350,4,0)</f>
        <v xml:space="preserve">CONDULETE DE PVC, TIPO X, PARA ELETRODUTO DE PVC SOLDÁVEL DN 32 MM (1''), APARENTE - FORNECIMENTO E INSTALAÇÃO. AF_10/2022	</v>
      </c>
      <c r="F573" s="111" t="str">
        <f>VLOOKUP($B573,'Orçamento Sintético'!$K$9:$O$350,5,0)</f>
        <v>UND</v>
      </c>
      <c r="G573" s="270">
        <f>VLOOKUP($D573,'Orçamento Sintético'!$A$9:$F$350,6,0)</f>
        <v>5</v>
      </c>
      <c r="H573">
        <f>VLOOKUP($D573,'Orçamento Sintético'!$A$8:$G$350,6,0)</f>
        <v>5</v>
      </c>
    </row>
    <row r="574" spans="2:8" x14ac:dyDescent="0.25">
      <c r="B574" s="268"/>
      <c r="C574" s="269"/>
      <c r="D574" s="271" t="s">
        <v>896</v>
      </c>
      <c r="E574" s="271"/>
      <c r="F574" s="113">
        <v>5</v>
      </c>
      <c r="G574" s="270"/>
    </row>
    <row r="575" spans="2:8" ht="26.25" x14ac:dyDescent="0.25">
      <c r="B575" s="268">
        <v>100556</v>
      </c>
      <c r="C575" s="269"/>
      <c r="D575" s="111" t="str">
        <f>VLOOKUP($B575,'Orçamento Sintético'!$K$9:$O$350,3,0)</f>
        <v xml:space="preserve"> 16.1.6</v>
      </c>
      <c r="E575" s="112" t="str">
        <f>VLOOKUP($B575,'Orçamento Sintético'!$K$9:$O$350,4,0)</f>
        <v>CAIXA DE PASSAGEM PARA TELEFONE 15X15X10CM (SOBREPOR), FORNECIMENTO E INSTALACAO. AF_11/2019</v>
      </c>
      <c r="F575" s="111" t="str">
        <f>VLOOKUP($B575,'Orçamento Sintético'!$K$9:$O$350,5,0)</f>
        <v>und</v>
      </c>
      <c r="G575" s="270">
        <f>VLOOKUP($D575,'Orçamento Sintético'!$A$9:$F$350,6,0)</f>
        <v>2</v>
      </c>
      <c r="H575">
        <f>VLOOKUP($D575,'Orçamento Sintético'!$A$8:$G$350,6,0)</f>
        <v>2</v>
      </c>
    </row>
    <row r="576" spans="2:8" x14ac:dyDescent="0.25">
      <c r="B576" s="268"/>
      <c r="C576" s="269"/>
      <c r="D576" s="271" t="s">
        <v>814</v>
      </c>
      <c r="E576" s="271"/>
      <c r="F576" s="113">
        <v>2</v>
      </c>
      <c r="G576" s="270"/>
    </row>
    <row r="577" spans="2:8" ht="39" x14ac:dyDescent="0.25">
      <c r="B577" s="268">
        <v>101795</v>
      </c>
      <c r="C577" s="269"/>
      <c r="D577" s="111" t="str">
        <f>VLOOKUP($B577,'Orçamento Sintético'!$K$9:$O$350,3,0)</f>
        <v xml:space="preserve"> 16.1.7</v>
      </c>
      <c r="E577" s="112" t="str">
        <f>VLOOKUP($B577,'Orçamento Sintético'!$K$9:$O$350,4,0)</f>
        <v>CAIXA ENTERRADA PARA INSTALAÇÕES TELEFÔNICAS TIPO R1, EM ALVENARIA COM BLOCOS DE CONCRETO, DIMENSÕES INTERNAS: 0,35X0,60X0,60 M, EXCLUINDO TAMPÃO. AF_12/2020</v>
      </c>
      <c r="F577" s="111" t="str">
        <f>VLOOKUP($B577,'Orçamento Sintético'!$K$9:$O$350,5,0)</f>
        <v>UN</v>
      </c>
      <c r="G577" s="270">
        <f>VLOOKUP($D577,'Orçamento Sintético'!$A$9:$F$350,6,0)</f>
        <v>1</v>
      </c>
      <c r="H577">
        <f>VLOOKUP($D577,'Orçamento Sintético'!$A$8:$G$350,6,0)</f>
        <v>1</v>
      </c>
    </row>
    <row r="578" spans="2:8" x14ac:dyDescent="0.25">
      <c r="B578" s="268"/>
      <c r="C578" s="269"/>
      <c r="D578" s="271" t="s">
        <v>768</v>
      </c>
      <c r="E578" s="271"/>
      <c r="F578" s="113">
        <v>1</v>
      </c>
      <c r="G578" s="270"/>
    </row>
    <row r="579" spans="2:8" ht="26.25" x14ac:dyDescent="0.25">
      <c r="B579" s="268">
        <v>101798</v>
      </c>
      <c r="C579" s="269"/>
      <c r="D579" s="111" t="str">
        <f>VLOOKUP($B579,'Orçamento Sintético'!$K$9:$O$350,3,0)</f>
        <v xml:space="preserve"> 16.1.8</v>
      </c>
      <c r="E579" s="112" t="str">
        <f>VLOOKUP($B579,'Orçamento Sintético'!$K$9:$O$350,4,0)</f>
        <v>TAMPA PARA CAIXA TIPO R1, EM FERRO FUNDIDO, DIMENSÕES INTERNAS: 0,40 X 0,60 M - FORNECIMENTO E INSTALAÇÃO. AF_12/2020</v>
      </c>
      <c r="F579" s="111" t="str">
        <f>VLOOKUP($B579,'Orçamento Sintético'!$K$9:$O$350,5,0)</f>
        <v>UN</v>
      </c>
      <c r="G579" s="270">
        <f>VLOOKUP($D579,'Orçamento Sintético'!$A$9:$F$350,6,0)</f>
        <v>1</v>
      </c>
      <c r="H579">
        <f>VLOOKUP($D579,'Orçamento Sintético'!$A$8:$G$350,6,0)</f>
        <v>1</v>
      </c>
    </row>
    <row r="580" spans="2:8" x14ac:dyDescent="0.25">
      <c r="B580" s="268"/>
      <c r="C580" s="269"/>
      <c r="D580" s="271" t="s">
        <v>768</v>
      </c>
      <c r="E580" s="271"/>
      <c r="F580" s="113">
        <v>1</v>
      </c>
      <c r="G580" s="270"/>
    </row>
    <row r="581" spans="2:8" ht="39" x14ac:dyDescent="0.25">
      <c r="B581" s="268">
        <v>91863</v>
      </c>
      <c r="C581" s="269"/>
      <c r="D581" s="111" t="s">
        <v>457</v>
      </c>
      <c r="E581" s="112" t="str">
        <f>VLOOKUP($B581,'Orçamento Sintético'!$K$9:$O$350,4,0)</f>
        <v>ELETRODUTO RÍGIDO ROSCÁVEL, PVC, DN 25 MM (3/4"), PARA CIRCUITOS TERMINAIS, INSTALADO EM FORRO - FORNECIMENTO E INSTALAÇÃO. AF_03/2023</v>
      </c>
      <c r="F581" s="111" t="str">
        <f>VLOOKUP($B581,'Orçamento Sintético'!$K$9:$O$350,5,0)</f>
        <v>M</v>
      </c>
      <c r="G581" s="270">
        <f>VLOOKUP($D581,'Orçamento Sintético'!$A$9:$F$350,6,0)</f>
        <v>258</v>
      </c>
      <c r="H581">
        <f>VLOOKUP($D581,'Orçamento Sintético'!$A$8:$G$350,6,0)</f>
        <v>258</v>
      </c>
    </row>
    <row r="582" spans="2:8" x14ac:dyDescent="0.25">
      <c r="B582" s="268"/>
      <c r="C582" s="269"/>
      <c r="D582" s="271" t="s">
        <v>923</v>
      </c>
      <c r="E582" s="271"/>
      <c r="F582" s="113">
        <v>258</v>
      </c>
      <c r="G582" s="270"/>
    </row>
    <row r="583" spans="2:8" ht="39" x14ac:dyDescent="0.25">
      <c r="B583" s="268">
        <v>91864</v>
      </c>
      <c r="C583" s="269"/>
      <c r="D583" s="111" t="str">
        <f>VLOOKUP($B583,'Orçamento Sintético'!$K$9:$O$350,3,0)</f>
        <v xml:space="preserve"> 16.1.10</v>
      </c>
      <c r="E583" s="112" t="str">
        <f>VLOOKUP($B583,'Orçamento Sintético'!$K$9:$O$350,4,0)</f>
        <v>ELETRODUTO RÍGIDO ROSCÁVEL, PVC, DN 32 MM (1"), PARA CIRCUITOS TERMINAIS, INSTALADO EM FORRO - FORNECIMENTO E INSTALAÇÃO. AF_03/2023</v>
      </c>
      <c r="F583" s="111" t="str">
        <f>VLOOKUP($B583,'Orçamento Sintético'!$K$9:$O$350,5,0)</f>
        <v>M</v>
      </c>
      <c r="G583" s="270">
        <f>VLOOKUP($D583,'Orçamento Sintético'!$A$9:$F$350,6,0)</f>
        <v>95</v>
      </c>
      <c r="H583">
        <f>VLOOKUP($D583,'Orçamento Sintético'!$A$8:$G$350,6,0)</f>
        <v>95</v>
      </c>
    </row>
    <row r="584" spans="2:8" x14ac:dyDescent="0.25">
      <c r="B584" s="268"/>
      <c r="C584" s="269"/>
      <c r="D584" s="271" t="s">
        <v>924</v>
      </c>
      <c r="E584" s="271"/>
      <c r="F584" s="113">
        <v>95</v>
      </c>
      <c r="G584" s="270"/>
    </row>
    <row r="585" spans="2:8" ht="39" x14ac:dyDescent="0.25">
      <c r="B585" s="268">
        <v>97668</v>
      </c>
      <c r="C585" s="269"/>
      <c r="D585" s="111" t="s">
        <v>460</v>
      </c>
      <c r="E585" s="112" t="str">
        <f>VLOOKUP($B585,'Orçamento Sintético'!$K$9:$O$350,4,0)</f>
        <v>ELETRODUTO FLEXÍVEL CORRUGADO, PEAD, DN 63 (2"), PARA REDE ENTERRADA DE DISTRIBUIÇÃO DE ENERGIA ELÉTRICA - FORNECIMENTO E INSTALAÇÃO. AF_12/2021</v>
      </c>
      <c r="F585" s="111" t="str">
        <f>VLOOKUP($B585,'Orçamento Sintético'!$K$9:$O$350,5,0)</f>
        <v>M</v>
      </c>
      <c r="G585" s="270">
        <f>VLOOKUP($D585,'Orçamento Sintético'!$A$9:$F$350,6,0)</f>
        <v>22</v>
      </c>
      <c r="H585">
        <f>VLOOKUP($D585,'Orçamento Sintético'!$A$8:$G$350,6,0)</f>
        <v>22</v>
      </c>
    </row>
    <row r="586" spans="2:8" x14ac:dyDescent="0.25">
      <c r="B586" s="268"/>
      <c r="C586" s="269"/>
      <c r="D586" s="271" t="s">
        <v>925</v>
      </c>
      <c r="E586" s="271"/>
      <c r="F586" s="113">
        <v>22</v>
      </c>
      <c r="G586" s="270"/>
    </row>
    <row r="587" spans="2:8" ht="39" x14ac:dyDescent="0.25">
      <c r="B587" s="268">
        <v>104764</v>
      </c>
      <c r="C587" s="269"/>
      <c r="D587" s="111" t="s">
        <v>461</v>
      </c>
      <c r="E587" s="112" t="str">
        <f>VLOOKUP($B587,'Orçamento Sintético'!$K$9:$O$350,4,0)</f>
        <v>SUPORTE PARA 2 ELETRODUTOS, ESPAÇADO A CADA 80 CM, EM PERFILADO COM COMPRIMENTO DE 25 CM FIXADO EM LAJE, POR METRO DE ELETRODUTO FIXADO. AF_09/2023</v>
      </c>
      <c r="F587" s="111" t="str">
        <f>VLOOKUP($B587,'Orçamento Sintético'!$K$9:$O$350,5,0)</f>
        <v>m</v>
      </c>
      <c r="G587" s="270">
        <f>VLOOKUP($D587,'Orçamento Sintético'!$A$9:$F$350,6,0)</f>
        <v>43</v>
      </c>
      <c r="H587">
        <f>VLOOKUP($D587,'Orçamento Sintético'!$A$8:$G$350,6,0)</f>
        <v>43</v>
      </c>
    </row>
    <row r="588" spans="2:8" x14ac:dyDescent="0.25">
      <c r="B588" s="268"/>
      <c r="C588" s="269"/>
      <c r="D588" s="271" t="s">
        <v>926</v>
      </c>
      <c r="E588" s="271"/>
      <c r="F588" s="113">
        <v>43</v>
      </c>
      <c r="G588" s="270"/>
    </row>
    <row r="589" spans="2:8" ht="26.25" x14ac:dyDescent="0.25">
      <c r="B589" s="268">
        <v>98295</v>
      </c>
      <c r="C589" s="269"/>
      <c r="D589" s="111" t="str">
        <f>VLOOKUP($B589,'Orçamento Sintético'!$K$9:$O$350,3,0)</f>
        <v xml:space="preserve"> 16.1.13</v>
      </c>
      <c r="E589" s="112" t="str">
        <f>VLOOKUP($B589,'Orçamento Sintético'!$K$9:$O$350,4,0)</f>
        <v>CABO ELETRÔNICO CATEGORIA 5E, INSTALADO EM EDIFICAÇÃO INSTITUCIONAL - FORNECIMENTO E INSTALAÇÃO. AF_11/2019</v>
      </c>
      <c r="F589" s="111" t="str">
        <f>VLOOKUP($B589,'Orçamento Sintético'!$K$9:$O$350,5,0)</f>
        <v>M</v>
      </c>
      <c r="G589" s="270">
        <f>VLOOKUP($D589,'Orçamento Sintético'!$A$9:$F$350,6,0)</f>
        <v>897</v>
      </c>
      <c r="H589">
        <f>VLOOKUP($D589,'Orçamento Sintético'!$A$8:$G$350,6,0)</f>
        <v>897</v>
      </c>
    </row>
    <row r="590" spans="2:8" x14ac:dyDescent="0.25">
      <c r="B590" s="268"/>
      <c r="C590" s="269"/>
      <c r="D590" s="271" t="s">
        <v>927</v>
      </c>
      <c r="E590" s="271"/>
      <c r="F590" s="113">
        <v>897</v>
      </c>
      <c r="G590" s="270"/>
    </row>
    <row r="591" spans="2:8" ht="26.25" x14ac:dyDescent="0.25">
      <c r="B591" s="268">
        <v>98293</v>
      </c>
      <c r="C591" s="269"/>
      <c r="D591" s="111" t="str">
        <f>VLOOKUP($B591,'Orçamento Sintético'!$K$9:$O$350,3,0)</f>
        <v xml:space="preserve"> 16.1.14</v>
      </c>
      <c r="E591" s="112" t="str">
        <f>VLOOKUP($B591,'Orçamento Sintético'!$K$9:$O$350,4,0)</f>
        <v>CABO TELEFÔNICO CI-50 10 PARES INSTALADO EM DISTRIBUIÇÃO DE EDIFICAÇÃO INSTITUCIONAL - FORNECIMENTO E INSTALAÇÃO. AF_11/2019</v>
      </c>
      <c r="F591" s="111" t="str">
        <f>VLOOKUP($B591,'Orçamento Sintético'!$K$9:$O$350,5,0)</f>
        <v>M</v>
      </c>
      <c r="G591" s="270">
        <f>VLOOKUP($D591,'Orçamento Sintético'!$A$9:$F$350,6,0)</f>
        <v>12</v>
      </c>
      <c r="H591">
        <f>VLOOKUP($D591,'Orçamento Sintético'!$A$8:$G$350,6,0)</f>
        <v>12</v>
      </c>
    </row>
    <row r="592" spans="2:8" x14ac:dyDescent="0.25">
      <c r="B592" s="268"/>
      <c r="C592" s="269"/>
      <c r="D592" s="271" t="s">
        <v>928</v>
      </c>
      <c r="E592" s="271"/>
      <c r="F592" s="113">
        <v>12</v>
      </c>
      <c r="G592" s="270"/>
    </row>
    <row r="593" spans="2:8" ht="26.25" x14ac:dyDescent="0.25">
      <c r="B593" s="268">
        <v>98400</v>
      </c>
      <c r="C593" s="269"/>
      <c r="D593" s="111" t="str">
        <f>VLOOKUP($B593,'Orçamento Sintético'!$K$9:$O$350,3,0)</f>
        <v xml:space="preserve"> 16.1.15</v>
      </c>
      <c r="E593" s="112" t="str">
        <f>VLOOKUP($B593,'Orçamento Sintético'!$K$9:$O$350,4,0)</f>
        <v>CABO TELEFÔNICO CTP-APL-50 10 PARES INSTALADO EM ENTRADA DE EDIFICAÇÃO - FORNECIMENTO E INSTALAÇÃO. AF_11/2019</v>
      </c>
      <c r="F593" s="111" t="str">
        <f>VLOOKUP($B593,'Orçamento Sintético'!$K$9:$O$350,5,0)</f>
        <v>M</v>
      </c>
      <c r="G593" s="270">
        <f>VLOOKUP($D593,'Orçamento Sintético'!$A$9:$F$350,6,0)</f>
        <v>10</v>
      </c>
      <c r="H593">
        <f>VLOOKUP($D593,'Orçamento Sintético'!$A$8:$G$350,6,0)</f>
        <v>10</v>
      </c>
    </row>
    <row r="594" spans="2:8" x14ac:dyDescent="0.25">
      <c r="B594" s="268"/>
      <c r="C594" s="269"/>
      <c r="D594" s="271" t="s">
        <v>908</v>
      </c>
      <c r="E594" s="271"/>
      <c r="F594" s="113">
        <v>10</v>
      </c>
      <c r="G594" s="270"/>
    </row>
    <row r="595" spans="2:8" x14ac:dyDescent="0.25">
      <c r="B595" s="268">
        <v>98307</v>
      </c>
      <c r="C595" s="269"/>
      <c r="D595" s="111" t="str">
        <f>VLOOKUP($B595,'Orçamento Sintético'!$K$9:$O$350,3,0)</f>
        <v xml:space="preserve"> 16.1.16</v>
      </c>
      <c r="E595" s="112" t="str">
        <f>VLOOKUP($B595,'Orçamento Sintético'!$K$9:$O$350,4,0)</f>
        <v>TOMADA DE REDE RJ45 - FORNECIMENTO E INSTALAÇÃO. AF_11/2019</v>
      </c>
      <c r="F595" s="111" t="str">
        <f>VLOOKUP($B595,'Orçamento Sintético'!$K$9:$O$350,5,0)</f>
        <v>UN</v>
      </c>
      <c r="G595" s="270">
        <f>VLOOKUP($D595,'Orçamento Sintético'!$A$9:$F$350,6,0)</f>
        <v>34</v>
      </c>
      <c r="H595">
        <f>VLOOKUP($D595,'Orçamento Sintético'!$A$8:$G$350,6,0)</f>
        <v>34</v>
      </c>
    </row>
    <row r="596" spans="2:8" x14ac:dyDescent="0.25">
      <c r="B596" s="268"/>
      <c r="C596" s="269"/>
      <c r="D596" s="271" t="s">
        <v>929</v>
      </c>
      <c r="E596" s="271"/>
      <c r="F596" s="113">
        <v>34</v>
      </c>
      <c r="G596" s="270"/>
    </row>
    <row r="597" spans="2:8" ht="26.25" x14ac:dyDescent="0.25">
      <c r="B597" s="268">
        <v>98301</v>
      </c>
      <c r="C597" s="269"/>
      <c r="D597" s="111" t="str">
        <f>VLOOKUP($B597,'Orçamento Sintético'!$K$9:$O$350,3,0)</f>
        <v xml:space="preserve"> 16.1.17</v>
      </c>
      <c r="E597" s="112" t="str">
        <f>VLOOKUP($B597,'Orçamento Sintético'!$K$9:$O$350,4,0)</f>
        <v>PATCH PANEL 24 PORTAS, CATEGORIA 5E - FORNECIMENTO E INSTALAÇÃO. AF_11/2019</v>
      </c>
      <c r="F597" s="111" t="str">
        <f>VLOOKUP($B597,'Orçamento Sintético'!$K$9:$O$350,5,0)</f>
        <v>und</v>
      </c>
      <c r="G597" s="270">
        <f>VLOOKUP($D597,'Orçamento Sintético'!$A$9:$F$350,6,0)</f>
        <v>3</v>
      </c>
      <c r="H597">
        <f>VLOOKUP($D597,'Orçamento Sintético'!$A$8:$G$350,6,0)</f>
        <v>3</v>
      </c>
    </row>
    <row r="598" spans="2:8" x14ac:dyDescent="0.25">
      <c r="B598" s="268"/>
      <c r="C598" s="269"/>
      <c r="D598" s="271" t="s">
        <v>897</v>
      </c>
      <c r="E598" s="271"/>
      <c r="F598" s="113">
        <v>3</v>
      </c>
      <c r="G598" s="270"/>
    </row>
    <row r="599" spans="2:8" x14ac:dyDescent="0.25">
      <c r="B599" s="267" t="s">
        <v>474</v>
      </c>
      <c r="C599" s="267"/>
      <c r="D599" s="267"/>
      <c r="E599" s="108" t="str">
        <f>VLOOKUP($B599,'Orçamento Sintético'!$M$9:$N$350,2,0)</f>
        <v>ALARME E CFTV</v>
      </c>
      <c r="F599" s="109"/>
      <c r="G599" s="110"/>
    </row>
    <row r="600" spans="2:8" ht="26.25" x14ac:dyDescent="0.25">
      <c r="B600" s="268">
        <v>91939</v>
      </c>
      <c r="C600" s="269"/>
      <c r="D600" s="111" t="s">
        <v>475</v>
      </c>
      <c r="E600" s="112" t="str">
        <f>VLOOKUP($B600,'Orçamento Sintético'!$K$9:$O$350,4,0)</f>
        <v>CAIXA RETANGULAR 4" X 2" ALTA (2,00 M DO PISO), PVC, INSTALADA EM PAREDE - FORNECIMENTO E INSTALAÇÃO. AF_03/2023</v>
      </c>
      <c r="F600" s="111" t="str">
        <f>VLOOKUP($B600,'Orçamento Sintético'!$K$9:$O$350,5,0)</f>
        <v>UN</v>
      </c>
      <c r="G600" s="270">
        <f>VLOOKUP($D600,'Orçamento Sintético'!$A$9:$F$350,6,0)</f>
        <v>22</v>
      </c>
      <c r="H600">
        <f>VLOOKUP($D600,'Orçamento Sintético'!$A$8:$G$350,6,0)</f>
        <v>22</v>
      </c>
    </row>
    <row r="601" spans="2:8" x14ac:dyDescent="0.25">
      <c r="B601" s="268"/>
      <c r="C601" s="269"/>
      <c r="D601" s="271" t="s">
        <v>898</v>
      </c>
      <c r="E601" s="271"/>
      <c r="F601" s="113">
        <v>22</v>
      </c>
      <c r="G601" s="270"/>
    </row>
    <row r="602" spans="2:8" ht="26.25" x14ac:dyDescent="0.25">
      <c r="B602" s="268">
        <v>95818</v>
      </c>
      <c r="C602" s="269"/>
      <c r="D602" s="111" t="s">
        <v>477</v>
      </c>
      <c r="E602" s="112" t="str">
        <f>VLOOKUP($B602,'Orçamento Sintético'!$K$9:$O$350,4,0)</f>
        <v xml:space="preserve">CONDULETE DE PVC, TIPO X, PARA ELETRODUTO DE PVC SOLDÁVEL DN 32 MM (1''), APARENTE - FORNECIMENTO E INSTALAÇÃO. AF_10/2022	</v>
      </c>
      <c r="F602" s="111" t="str">
        <f>VLOOKUP($B602,'Orçamento Sintético'!$K$9:$O$350,5,0)</f>
        <v>UND</v>
      </c>
      <c r="G602" s="270">
        <f>VLOOKUP($D602,'Orçamento Sintético'!$A$9:$F$350,6,0)</f>
        <v>18</v>
      </c>
      <c r="H602">
        <f>VLOOKUP($D602,'Orçamento Sintético'!$A$8:$G$350,6,0)</f>
        <v>18</v>
      </c>
    </row>
    <row r="603" spans="2:8" x14ac:dyDescent="0.25">
      <c r="B603" s="268"/>
      <c r="C603" s="269"/>
      <c r="D603" s="271" t="s">
        <v>930</v>
      </c>
      <c r="E603" s="271"/>
      <c r="F603" s="113">
        <v>18</v>
      </c>
      <c r="G603" s="270"/>
    </row>
    <row r="604" spans="2:8" ht="39" x14ac:dyDescent="0.25">
      <c r="B604" s="268">
        <v>91872</v>
      </c>
      <c r="C604" s="269"/>
      <c r="D604" s="111" t="str">
        <f>VLOOKUP($B604,'Orçamento Sintético'!$K$9:$O$350,3,0)</f>
        <v xml:space="preserve"> 16.2.3</v>
      </c>
      <c r="E604" s="112" t="str">
        <f>VLOOKUP($B604,'Orçamento Sintético'!$K$9:$O$350,4,0)</f>
        <v>ELETRODUTO RÍGIDO ROSCÁVEL, PVC, DN 32 MM (1"), PARA CIRCUITOS TERMINAIS, INSTALADO EM PAREDE - FORNECIMENTO E INSTALAÇÃO. AF_03/2023</v>
      </c>
      <c r="F604" s="111" t="str">
        <f>VLOOKUP($B604,'Orçamento Sintético'!$K$9:$O$350,5,0)</f>
        <v>M</v>
      </c>
      <c r="G604" s="270">
        <f>VLOOKUP($D604,'Orçamento Sintético'!$A$9:$F$350,6,0)</f>
        <v>122</v>
      </c>
      <c r="H604">
        <f>VLOOKUP($D604,'Orçamento Sintético'!$A$8:$G$350,6,0)</f>
        <v>122</v>
      </c>
    </row>
    <row r="605" spans="2:8" x14ac:dyDescent="0.25">
      <c r="B605" s="268"/>
      <c r="C605" s="269"/>
      <c r="D605" s="271" t="s">
        <v>931</v>
      </c>
      <c r="E605" s="271"/>
      <c r="F605" s="113">
        <v>122</v>
      </c>
      <c r="G605" s="270"/>
    </row>
    <row r="606" spans="2:8" ht="26.25" x14ac:dyDescent="0.25">
      <c r="B606" s="268">
        <v>98295</v>
      </c>
      <c r="C606" s="269"/>
      <c r="D606" s="111" t="s">
        <v>480</v>
      </c>
      <c r="E606" s="112" t="str">
        <f>VLOOKUP($B606,'Orçamento Sintético'!$K$9:$O$350,4,0)</f>
        <v>CABO ELETRÔNICO CATEGORIA 5E, INSTALADO EM EDIFICAÇÃO INSTITUCIONAL - FORNECIMENTO E INSTALAÇÃO. AF_11/2019</v>
      </c>
      <c r="F606" s="111" t="str">
        <f>VLOOKUP($B606,'Orçamento Sintético'!$K$9:$O$350,5,0)</f>
        <v>M</v>
      </c>
      <c r="G606" s="270">
        <f>VLOOKUP($D606,'Orçamento Sintético'!$A$9:$F$350,6,0)</f>
        <v>381</v>
      </c>
      <c r="H606">
        <f>VLOOKUP($D606,'Orçamento Sintético'!$A$8:$G$350,6,0)</f>
        <v>381</v>
      </c>
    </row>
    <row r="607" spans="2:8" x14ac:dyDescent="0.25">
      <c r="B607" s="268"/>
      <c r="C607" s="269"/>
      <c r="D607" s="271" t="s">
        <v>932</v>
      </c>
      <c r="E607" s="271"/>
      <c r="F607" s="113">
        <v>381</v>
      </c>
      <c r="G607" s="270"/>
    </row>
    <row r="608" spans="2:8" ht="39" x14ac:dyDescent="0.25">
      <c r="B608" s="268">
        <v>104764</v>
      </c>
      <c r="C608" s="269"/>
      <c r="D608" s="111" t="s">
        <v>481</v>
      </c>
      <c r="E608" s="112" t="str">
        <f>VLOOKUP($B608,'Orçamento Sintético'!$K$9:$O$350,4,0)</f>
        <v>SUPORTE PARA 2 ELETRODUTOS, ESPAÇADO A CADA 80 CM, EM PERFILADO COM COMPRIMENTO DE 25 CM FIXADO EM LAJE, POR METRO DE ELETRODUTO FIXADO. AF_09/2023</v>
      </c>
      <c r="F608" s="111" t="str">
        <f>VLOOKUP($B608,'Orçamento Sintético'!$K$9:$O$350,5,0)</f>
        <v>m</v>
      </c>
      <c r="G608" s="270">
        <f>VLOOKUP($D608,'Orçamento Sintético'!$A$9:$F$350,6,0)</f>
        <v>64</v>
      </c>
      <c r="H608">
        <f>VLOOKUP($D608,'Orçamento Sintético'!$A$8:$G$350,6,0)</f>
        <v>64</v>
      </c>
    </row>
    <row r="609" spans="2:8" x14ac:dyDescent="0.25">
      <c r="B609" s="268"/>
      <c r="C609" s="269"/>
      <c r="D609" s="271" t="s">
        <v>933</v>
      </c>
      <c r="E609" s="271"/>
      <c r="F609" s="113">
        <v>64</v>
      </c>
      <c r="G609" s="270"/>
    </row>
    <row r="610" spans="2:8" x14ac:dyDescent="0.25">
      <c r="B610" s="268">
        <v>98307</v>
      </c>
      <c r="C610" s="269"/>
      <c r="D610" s="111" t="s">
        <v>482</v>
      </c>
      <c r="E610" s="112" t="str">
        <f>VLOOKUP($B610,'Orçamento Sintético'!$K$9:$O$350,4,0)</f>
        <v>TOMADA DE REDE RJ45 - FORNECIMENTO E INSTALAÇÃO. AF_11/2019</v>
      </c>
      <c r="F610" s="111" t="str">
        <f>VLOOKUP($B610,'Orçamento Sintético'!$K$9:$O$350,5,0)</f>
        <v>UN</v>
      </c>
      <c r="G610" s="270">
        <f>VLOOKUP($D610,'Orçamento Sintético'!$A$9:$F$350,6,0)</f>
        <v>5</v>
      </c>
      <c r="H610">
        <f>VLOOKUP($D610,'Orçamento Sintético'!$A$8:$G$350,6,0)</f>
        <v>5</v>
      </c>
    </row>
    <row r="611" spans="2:8" x14ac:dyDescent="0.25">
      <c r="B611" s="268"/>
      <c r="C611" s="269"/>
      <c r="D611" s="271" t="s">
        <v>896</v>
      </c>
      <c r="E611" s="271"/>
      <c r="F611" s="113">
        <v>5</v>
      </c>
      <c r="G611" s="270"/>
    </row>
    <row r="612" spans="2:8" ht="26.25" x14ac:dyDescent="0.25">
      <c r="B612" s="268">
        <v>98301</v>
      </c>
      <c r="C612" s="269"/>
      <c r="D612" s="111" t="s">
        <v>483</v>
      </c>
      <c r="E612" s="112" t="str">
        <f>VLOOKUP($B612,'Orçamento Sintético'!$K$9:$O$350,4,0)</f>
        <v>PATCH PANEL 24 PORTAS, CATEGORIA 5E - FORNECIMENTO E INSTALAÇÃO. AF_11/2019</v>
      </c>
      <c r="F612" s="111" t="str">
        <f>VLOOKUP($B612,'Orçamento Sintético'!$K$9:$O$350,5,0)</f>
        <v>und</v>
      </c>
      <c r="G612" s="270">
        <f>VLOOKUP($D612,'Orçamento Sintético'!$A$9:$F$350,6,0)</f>
        <v>1</v>
      </c>
      <c r="H612">
        <f>VLOOKUP($D612,'Orçamento Sintético'!$A$8:$G$350,6,0)</f>
        <v>1</v>
      </c>
    </row>
    <row r="613" spans="2:8" x14ac:dyDescent="0.25">
      <c r="B613" s="268"/>
      <c r="C613" s="269"/>
      <c r="D613" s="271" t="s">
        <v>768</v>
      </c>
      <c r="E613" s="271"/>
      <c r="F613" s="113">
        <v>1</v>
      </c>
      <c r="G613" s="270"/>
    </row>
    <row r="614" spans="2:8" ht="26.25" x14ac:dyDescent="0.25">
      <c r="B614" s="268">
        <v>97596</v>
      </c>
      <c r="C614" s="269"/>
      <c r="D614" s="111" t="str">
        <f>VLOOKUP($B614,'Orçamento Sintético'!$K$9:$O$350,3,0)</f>
        <v xml:space="preserve"> 16.2.8</v>
      </c>
      <c r="E614" s="112" t="str">
        <f>VLOOKUP($B614,'Orçamento Sintético'!$K$9:$O$350,4,0)</f>
        <v>SENSOR DE PRESENÇA SEM FOTOCÉLULA, FIXAÇÃO EM PAREDE - FORNECIMENTO E INSTALAÇÃO. AF_02/2020</v>
      </c>
      <c r="F614" s="111" t="str">
        <f>VLOOKUP($B614,'Orçamento Sintético'!$K$9:$O$350,5,0)</f>
        <v>UND</v>
      </c>
      <c r="G614" s="270">
        <f>VLOOKUP($D614,'Orçamento Sintético'!$A$9:$F$350,6,0)</f>
        <v>15</v>
      </c>
      <c r="H614">
        <f>VLOOKUP($D614,'Orçamento Sintético'!$A$8:$G$350,6,0)</f>
        <v>15</v>
      </c>
    </row>
    <row r="615" spans="2:8" x14ac:dyDescent="0.25">
      <c r="B615" s="268"/>
      <c r="C615" s="269"/>
      <c r="D615" s="271" t="s">
        <v>900</v>
      </c>
      <c r="E615" s="271"/>
      <c r="F615" s="113">
        <v>15</v>
      </c>
      <c r="G615" s="270"/>
    </row>
    <row r="616" spans="2:8" x14ac:dyDescent="0.25">
      <c r="B616" s="267" t="s">
        <v>488</v>
      </c>
      <c r="C616" s="267"/>
      <c r="D616" s="267"/>
      <c r="E616" s="108" t="str">
        <f>VLOOKUP($B616,'Orçamento Sintético'!$M$9:$N$350,2,0)</f>
        <v>CLIMATIZAÇÃO (INFRA-ESTRUTURA)</v>
      </c>
      <c r="F616" s="109"/>
      <c r="G616" s="110"/>
    </row>
    <row r="617" spans="2:8" ht="26.25" x14ac:dyDescent="0.25">
      <c r="B617" s="268">
        <v>89356</v>
      </c>
      <c r="C617" s="269"/>
      <c r="D617" s="111" t="s">
        <v>489</v>
      </c>
      <c r="E617" s="112" t="str">
        <f>VLOOKUP($B617,'Orçamento Sintético'!$K$9:$O$350,4,0)</f>
        <v>TUBO, PVC, SOLDÁVEL, DN 25MM, INSTALADO EM RAMAL OU SUB-RAMAL DE ÁGUA - FORNECIMENTO E INSTALAÇÃO. AF_06/2022</v>
      </c>
      <c r="F617" s="111" t="str">
        <f>VLOOKUP($B617,'Orçamento Sintético'!$K$9:$O$350,5,0)</f>
        <v>M</v>
      </c>
      <c r="G617" s="270">
        <f>VLOOKUP($D617,'Orçamento Sintético'!$A$9:$F$350,6,0)</f>
        <v>63</v>
      </c>
      <c r="H617">
        <f>VLOOKUP($D617,'Orçamento Sintético'!$A$8:$G$350,6,0)</f>
        <v>63</v>
      </c>
    </row>
    <row r="618" spans="2:8" x14ac:dyDescent="0.25">
      <c r="B618" s="268"/>
      <c r="C618" s="269"/>
      <c r="D618" s="271" t="s">
        <v>934</v>
      </c>
      <c r="E618" s="271"/>
      <c r="F618" s="113">
        <v>63</v>
      </c>
      <c r="G618" s="270"/>
    </row>
    <row r="619" spans="2:8" x14ac:dyDescent="0.25">
      <c r="B619" s="268" t="s">
        <v>491</v>
      </c>
      <c r="C619" s="269"/>
      <c r="D619" s="111" t="str">
        <f>VLOOKUP($B619,'Orçamento Sintético'!$K$9:$O$350,3,0)</f>
        <v xml:space="preserve"> 16.3.2</v>
      </c>
      <c r="E619" s="112" t="str">
        <f>VLOOKUP($B619,'Orçamento Sintético'!$K$9:$O$350,4,0)</f>
        <v>Isolamento térmico em tubo de espuma elastomérica com furo de 25mm</v>
      </c>
      <c r="F619" s="111" t="str">
        <f>VLOOKUP($B619,'Orçamento Sintético'!$K$9:$O$350,5,0)</f>
        <v>m</v>
      </c>
      <c r="G619" s="270">
        <f>VLOOKUP($D619,'Orçamento Sintético'!$A$9:$F$350,6,0)</f>
        <v>63</v>
      </c>
      <c r="H619">
        <f>VLOOKUP($D619,'Orçamento Sintético'!$A$8:$G$350,6,0)</f>
        <v>63</v>
      </c>
    </row>
    <row r="620" spans="2:8" x14ac:dyDescent="0.25">
      <c r="B620" s="268"/>
      <c r="C620" s="269"/>
      <c r="D620" s="271" t="s">
        <v>934</v>
      </c>
      <c r="E620" s="271"/>
      <c r="F620" s="113">
        <v>63</v>
      </c>
      <c r="G620" s="270"/>
    </row>
    <row r="621" spans="2:8" ht="39" x14ac:dyDescent="0.25">
      <c r="B621" s="268">
        <v>89711</v>
      </c>
      <c r="C621" s="269"/>
      <c r="D621" s="111" t="s">
        <v>493</v>
      </c>
      <c r="E621" s="112" t="str">
        <f>VLOOKUP($B621,'Orçamento Sintético'!$K$9:$O$350,4,0)</f>
        <v>TUBO PVC, SERIE NORMAL, ESGOTO PREDIAL, DN 40 MM, FORNECIDO E INSTALADO EM RAMAL DE DESCARGA OU RAMAL DE ESGOTO SANITÁRIO. AF_08/2022</v>
      </c>
      <c r="F621" s="111" t="str">
        <f>VLOOKUP($B621,'Orçamento Sintético'!$K$9:$O$350,5,0)</f>
        <v>M</v>
      </c>
      <c r="G621" s="270">
        <f>VLOOKUP($D621,'Orçamento Sintético'!$A$9:$F$350,6,0)</f>
        <v>57.2</v>
      </c>
      <c r="H621">
        <f>VLOOKUP($D621,'Orçamento Sintético'!$A$8:$G$350,6,0)</f>
        <v>57.2</v>
      </c>
    </row>
    <row r="622" spans="2:8" x14ac:dyDescent="0.25">
      <c r="B622" s="268"/>
      <c r="C622" s="269"/>
      <c r="D622" s="292" t="s">
        <v>19071</v>
      </c>
      <c r="E622" s="293"/>
      <c r="F622" s="163">
        <v>77.2</v>
      </c>
      <c r="G622" s="270"/>
    </row>
    <row r="623" spans="2:8" x14ac:dyDescent="0.25">
      <c r="B623" s="268"/>
      <c r="C623" s="269"/>
      <c r="D623" s="292" t="s">
        <v>19072</v>
      </c>
      <c r="E623" s="293"/>
      <c r="F623" s="163">
        <f>F622-F624</f>
        <v>20</v>
      </c>
      <c r="G623" s="270"/>
    </row>
    <row r="624" spans="2:8" x14ac:dyDescent="0.25">
      <c r="B624" s="268"/>
      <c r="C624" s="269"/>
      <c r="D624" s="272" t="s">
        <v>19073</v>
      </c>
      <c r="E624" s="272"/>
      <c r="F624" s="163">
        <v>57.2</v>
      </c>
      <c r="G624" s="270"/>
    </row>
    <row r="625" spans="2:8" ht="39" x14ac:dyDescent="0.25">
      <c r="B625" s="268">
        <v>103289</v>
      </c>
      <c r="C625" s="269"/>
      <c r="D625" s="111" t="str">
        <f>VLOOKUP($B625,'Orçamento Sintético'!$K$9:$O$350,3,0)</f>
        <v xml:space="preserve"> 16.3.4</v>
      </c>
      <c r="E625" s="112" t="str">
        <f>VLOOKUP($B625,'Orçamento Sintético'!$K$9:$O$350,4,0)</f>
        <v>TUBO EM COBRE FLEXÍVEL, DN 1/4", COM ISOLAMENTO, INSTALADO EM FORRO, PARA RAMAL DE ALIMENTAÇÃO DE AR CONDICIONADO, INCLUSO FIXADOR. AF_11/2021</v>
      </c>
      <c r="F625" s="111" t="str">
        <f>VLOOKUP($B625,'Orçamento Sintético'!$K$9:$O$350,5,0)</f>
        <v>m</v>
      </c>
      <c r="G625" s="270">
        <f>VLOOKUP($D625,'Orçamento Sintético'!$A$9:$F$350,6,0)</f>
        <v>204</v>
      </c>
      <c r="H625">
        <f>VLOOKUP($D625,'Orçamento Sintético'!$A$8:$G$350,6,0)</f>
        <v>204</v>
      </c>
    </row>
    <row r="626" spans="2:8" x14ac:dyDescent="0.25">
      <c r="B626" s="268"/>
      <c r="C626" s="269"/>
      <c r="D626" s="271" t="s">
        <v>935</v>
      </c>
      <c r="E626" s="271"/>
      <c r="F626" s="113">
        <v>204</v>
      </c>
      <c r="G626" s="270"/>
    </row>
    <row r="627" spans="2:8" ht="39" x14ac:dyDescent="0.25">
      <c r="B627" s="268">
        <v>103290</v>
      </c>
      <c r="C627" s="269"/>
      <c r="D627" s="111" t="str">
        <f>VLOOKUP($B627,'Orçamento Sintético'!$K$9:$O$350,3,0)</f>
        <v xml:space="preserve"> 16.3.5</v>
      </c>
      <c r="E627" s="112" t="str">
        <f>VLOOKUP($B627,'Orçamento Sintético'!$K$9:$O$350,4,0)</f>
        <v>TUBO EM COBRE FLEXÍVEL, DN 3/8", COM ISOLAMENTO, INSTALADO EM FORRO, PARA RAMAL DE ALIMENTAÇÃO DE AR CONDICIONADO, INCLUSO FIXADOR. AF_11/2021</v>
      </c>
      <c r="F627" s="111" t="str">
        <f>VLOOKUP($B627,'Orçamento Sintético'!$K$9:$O$350,5,0)</f>
        <v>m</v>
      </c>
      <c r="G627" s="270">
        <f>VLOOKUP($D627,'Orçamento Sintético'!$A$9:$F$350,6,0)</f>
        <v>48</v>
      </c>
      <c r="H627">
        <f>VLOOKUP($D627,'Orçamento Sintético'!$A$8:$G$350,6,0)</f>
        <v>48</v>
      </c>
    </row>
    <row r="628" spans="2:8" x14ac:dyDescent="0.25">
      <c r="B628" s="268"/>
      <c r="C628" s="269"/>
      <c r="D628" s="271" t="s">
        <v>936</v>
      </c>
      <c r="E628" s="271"/>
      <c r="F628" s="113">
        <v>48</v>
      </c>
      <c r="G628" s="270"/>
    </row>
    <row r="629" spans="2:8" ht="39" x14ac:dyDescent="0.25">
      <c r="B629" s="268">
        <v>103291</v>
      </c>
      <c r="C629" s="269"/>
      <c r="D629" s="111" t="str">
        <f>VLOOKUP($B629,'Orçamento Sintético'!$K$9:$O$350,3,0)</f>
        <v xml:space="preserve"> 16.3.6</v>
      </c>
      <c r="E629" s="112" t="str">
        <f>VLOOKUP($B629,'Orçamento Sintético'!$K$9:$O$350,4,0)</f>
        <v>TUBO EM COBRE FLEXÍVEL, DN 1/2", COM ISOLAMENTO, INSTALADO EM FORRO, PARA RAMAL DE ALIMENTAÇÃO DE AR CONDICIONADO, INCLUSO FIXADOR. AF_11/2021</v>
      </c>
      <c r="F629" s="111" t="str">
        <f>VLOOKUP($B629,'Orçamento Sintético'!$K$9:$O$350,5,0)</f>
        <v>m</v>
      </c>
      <c r="G629" s="270">
        <f>VLOOKUP($D629,'Orçamento Sintético'!$A$9:$F$350,6,0)</f>
        <v>177</v>
      </c>
      <c r="H629">
        <f>VLOOKUP($D629,'Orçamento Sintético'!$A$8:$G$350,6,0)</f>
        <v>177</v>
      </c>
    </row>
    <row r="630" spans="2:8" x14ac:dyDescent="0.25">
      <c r="B630" s="268"/>
      <c r="C630" s="269"/>
      <c r="D630" s="271" t="s">
        <v>937</v>
      </c>
      <c r="E630" s="271"/>
      <c r="F630" s="113">
        <v>177</v>
      </c>
      <c r="G630" s="270"/>
    </row>
    <row r="631" spans="2:8" ht="39" x14ac:dyDescent="0.25">
      <c r="B631" s="268">
        <v>103292</v>
      </c>
      <c r="C631" s="269"/>
      <c r="D631" s="111" t="str">
        <f>VLOOKUP($B631,'Orçamento Sintético'!$K$9:$O$350,3,0)</f>
        <v xml:space="preserve"> 16.3.7</v>
      </c>
      <c r="E631" s="112" t="str">
        <f>VLOOKUP($B631,'Orçamento Sintético'!$K$9:$O$350,4,0)</f>
        <v>TUBO EM COBRE FLEXÍVEL, DN 5/8", COM ISOLAMENTO, INSTALADO EM FORRO, PARA RAMAL DE ALIMENTAÇÃO DE AR CONDICIONADO, INCLUSO FIXADOR. AF_11/2021</v>
      </c>
      <c r="F631" s="111" t="str">
        <f>VLOOKUP($B631,'Orçamento Sintético'!$K$9:$O$350,5,0)</f>
        <v>m</v>
      </c>
      <c r="G631" s="270">
        <f>VLOOKUP($D631,'Orçamento Sintético'!$A$9:$F$350,6,0)</f>
        <v>75</v>
      </c>
      <c r="H631">
        <f>VLOOKUP($D631,'Orçamento Sintético'!$A$8:$G$350,6,0)</f>
        <v>75</v>
      </c>
    </row>
    <row r="632" spans="2:8" x14ac:dyDescent="0.25">
      <c r="B632" s="268"/>
      <c r="C632" s="269"/>
      <c r="D632" s="271" t="s">
        <v>938</v>
      </c>
      <c r="E632" s="271"/>
      <c r="F632" s="113">
        <v>75</v>
      </c>
      <c r="G632" s="270"/>
    </row>
    <row r="633" spans="2:8" ht="39" x14ac:dyDescent="0.25">
      <c r="B633" s="268">
        <v>96559</v>
      </c>
      <c r="C633" s="269"/>
      <c r="D633" s="111" t="str">
        <f>VLOOKUP($B633,'Orçamento Sintético'!$K$9:$O$350,3,0)</f>
        <v xml:space="preserve"> 16.3.8</v>
      </c>
      <c r="E633" s="112" t="str">
        <f>VLOOKUP($B633,'Orçamento Sintético'!$K$9:$O$350,4,0)</f>
        <v>SUPORTE PARA DUTO EM CHAPA GALVANIZADA BITOLA 26, EM PERFILADO COM COMPRIMENTO DE 35 CM FIXADO EM LAJE, POR METRO DE DUTO FIXADO. AF_09/2023</v>
      </c>
      <c r="F633" s="111" t="str">
        <f>VLOOKUP($B633,'Orçamento Sintético'!$K$9:$O$350,5,0)</f>
        <v>m2</v>
      </c>
      <c r="G633" s="270">
        <f>VLOOKUP($D633,'Orçamento Sintético'!$A$9:$F$350,6,0)</f>
        <v>37.799999999999997</v>
      </c>
      <c r="H633">
        <f>VLOOKUP($D633,'Orçamento Sintético'!$A$8:$G$350,6,0)</f>
        <v>37.799999999999997</v>
      </c>
    </row>
    <row r="634" spans="2:8" x14ac:dyDescent="0.25">
      <c r="B634" s="268"/>
      <c r="C634" s="269"/>
      <c r="D634" s="271" t="s">
        <v>939</v>
      </c>
      <c r="E634" s="271"/>
      <c r="F634" s="113">
        <v>37.799999999999997</v>
      </c>
      <c r="G634" s="270"/>
    </row>
    <row r="635" spans="2:8" ht="26.25" x14ac:dyDescent="0.25">
      <c r="B635" s="268" t="s">
        <v>507</v>
      </c>
      <c r="C635" s="269"/>
      <c r="D635" s="111" t="str">
        <f>VLOOKUP($B635,'Orçamento Sintético'!$K$9:$O$350,3,0)</f>
        <v xml:space="preserve"> 16.3.9</v>
      </c>
      <c r="E635" s="112" t="str">
        <f>VLOOKUP($B635,'Orçamento Sintético'!$K$9:$O$350,4,0)</f>
        <v>Duto flexível aluminizado, seção circular de 10cm (4"), com isolamento térmico em lã de vidro</v>
      </c>
      <c r="F635" s="111" t="str">
        <f>VLOOKUP($B635,'Orçamento Sintético'!$K$9:$O$350,5,0)</f>
        <v>m</v>
      </c>
      <c r="G635" s="270">
        <f>VLOOKUP($D635,'Orçamento Sintético'!$A$9:$F$350,6,0)</f>
        <v>85</v>
      </c>
      <c r="H635">
        <f>VLOOKUP($D635,'Orçamento Sintético'!$A$8:$G$350,6,0)</f>
        <v>85</v>
      </c>
    </row>
    <row r="636" spans="2:8" x14ac:dyDescent="0.25">
      <c r="B636" s="268"/>
      <c r="C636" s="269"/>
      <c r="D636" s="271" t="s">
        <v>940</v>
      </c>
      <c r="E636" s="271"/>
      <c r="F636" s="113">
        <v>85</v>
      </c>
      <c r="G636" s="270"/>
    </row>
    <row r="637" spans="2:8" ht="51.75" x14ac:dyDescent="0.25">
      <c r="B637" s="268" t="s">
        <v>510</v>
      </c>
      <c r="C637" s="269"/>
      <c r="D637" s="111" t="str">
        <f>VLOOKUP($B637,'Orçamento Sintético'!$K$9:$O$350,3,0)</f>
        <v xml:space="preserve"> 16.3.10</v>
      </c>
      <c r="E637" s="112" t="str">
        <f>VLOOKUP($B637,'Orçamento Sintético'!$K$9:$O$350,4,0)</f>
        <v>DUTO FABRICADO EM PAINEIS PRÉ ISOLADOS COM 20mm DE ESPESSURA DE ESPUMA RIGIDA DE POLIURETANO, REVESTIDO NAS DUAS FACES COM LAMINA DE ALUMINIO GOFRADO E PELICULA DE PROTEÇÃO CONTRA FUNGOS E BACTERIAS</v>
      </c>
      <c r="F637" s="111" t="str">
        <f>VLOOKUP($B637,'Orçamento Sintético'!$K$9:$O$350,5,0)</f>
        <v>m²</v>
      </c>
      <c r="G637" s="270">
        <f>VLOOKUP($D637,'Orçamento Sintético'!$A$9:$F$350,6,0)</f>
        <v>37.799999999999997</v>
      </c>
      <c r="H637">
        <f>VLOOKUP($D637,'Orçamento Sintético'!$A$8:$G$350,6,0)</f>
        <v>37.799999999999997</v>
      </c>
    </row>
    <row r="638" spans="2:8" x14ac:dyDescent="0.25">
      <c r="B638" s="268"/>
      <c r="C638" s="269"/>
      <c r="D638" s="271" t="s">
        <v>939</v>
      </c>
      <c r="E638" s="271"/>
      <c r="F638" s="113">
        <v>37.799999999999997</v>
      </c>
      <c r="G638" s="270"/>
    </row>
    <row r="639" spans="2:8" x14ac:dyDescent="0.25">
      <c r="B639" s="267" t="s">
        <v>514</v>
      </c>
      <c r="C639" s="267"/>
      <c r="D639" s="267"/>
      <c r="E639" s="108" t="str">
        <f>VLOOKUP($B639,'Orçamento Sintético'!$M$9:$N$350,2,0)</f>
        <v>SISTEMA DE ENERGIA SOLAR</v>
      </c>
      <c r="F639" s="109"/>
      <c r="G639" s="110"/>
    </row>
    <row r="640" spans="2:8" ht="64.5" x14ac:dyDescent="0.25">
      <c r="B640" s="268" t="s">
        <v>516</v>
      </c>
      <c r="C640" s="269"/>
      <c r="D640" s="111" t="str">
        <f>VLOOKUP($B640,'Orçamento Sintético'!$K$9:$O$350,3,0)</f>
        <v xml:space="preserve"> 16.4.1</v>
      </c>
      <c r="E640" s="112" t="str">
        <f>VLOOKUP($B640,'Orçamento Sintético'!$K$9:$O$350,4,0)</f>
        <v>Sistema completo de energia solar fotovoltaica, potência 30,25Kwp, composta por 55 módulos - JA Solar 550W (placas coletoras), área necessária para a instalação do sistema 195,00m2, monitoramento em tempo real via APP, produção esperada de 3.723 Kwh/mês - 44.678Kwh/ano,  conforme projeto, instalado (und=módulo)</v>
      </c>
      <c r="F640" s="111" t="str">
        <f>VLOOKUP($B640,'Orçamento Sintético'!$K$9:$O$350,5,0)</f>
        <v>und</v>
      </c>
      <c r="G640" s="270">
        <f>VLOOKUP($D640,'Orçamento Sintético'!$A$9:$F$350,6,0)</f>
        <v>55</v>
      </c>
      <c r="H640">
        <f>VLOOKUP($D640,'Orçamento Sintético'!$A$8:$G$350,6,0)</f>
        <v>55</v>
      </c>
    </row>
    <row r="641" spans="2:8" x14ac:dyDescent="0.25">
      <c r="B641" s="268"/>
      <c r="C641" s="269"/>
      <c r="D641" s="271" t="s">
        <v>941</v>
      </c>
      <c r="E641" s="271"/>
      <c r="F641" s="113">
        <v>55</v>
      </c>
      <c r="G641" s="270"/>
    </row>
    <row r="642" spans="2:8" x14ac:dyDescent="0.25">
      <c r="B642" s="267" t="s">
        <v>518</v>
      </c>
      <c r="C642" s="267"/>
      <c r="D642" s="267"/>
      <c r="E642" s="108" t="str">
        <f>VLOOKUP($B642,'Orçamento Sintético'!$M$9:$N$350,2,0)</f>
        <v>SISTEMA DE PREVENÇÃO E COMBATE À INCÊNDIO</v>
      </c>
      <c r="F642" s="109"/>
      <c r="G642" s="110"/>
    </row>
    <row r="643" spans="2:8" ht="51.75" x14ac:dyDescent="0.25">
      <c r="B643" s="268" t="s">
        <v>521</v>
      </c>
      <c r="C643" s="269"/>
      <c r="D643" s="111" t="str">
        <f>VLOOKUP($B643,'Orçamento Sintético'!$K$9:$O$350,3,0)</f>
        <v>16.5.1</v>
      </c>
      <c r="E643" s="112" t="str">
        <f>VLOOKUP($B643,'Orçamento Sintético'!$K$9:$O$350,4,0)</f>
        <v>Extintor de incêndio portátil de pó químico ABC com capacidade 2A-20B:C (6 kg), inclusive suporte de parede universal,inclusive parafuso e bucha S8, exclusive placa sinalizadora em PVC fotoluminescente e pintura de sinalização</v>
      </c>
      <c r="F643" s="111" t="str">
        <f>VLOOKUP($B643,'Orçamento Sintético'!$K$9:$O$350,5,0)</f>
        <v>und</v>
      </c>
      <c r="G643" s="270">
        <f>VLOOKUP($D643,'Orçamento Sintético'!$A$9:$F$350,6,0)</f>
        <v>3</v>
      </c>
      <c r="H643">
        <f>VLOOKUP($D643,'Orçamento Sintético'!$A$8:$G$350,6,0)</f>
        <v>3</v>
      </c>
    </row>
    <row r="644" spans="2:8" x14ac:dyDescent="0.25">
      <c r="B644" s="268"/>
      <c r="C644" s="269"/>
      <c r="D644" s="271" t="s">
        <v>942</v>
      </c>
      <c r="E644" s="271"/>
      <c r="F644" s="113">
        <v>3</v>
      </c>
      <c r="G644" s="270"/>
    </row>
    <row r="645" spans="2:8" ht="39" x14ac:dyDescent="0.25">
      <c r="B645" s="268" t="s">
        <v>524</v>
      </c>
      <c r="C645" s="269"/>
      <c r="D645" s="111" t="str">
        <f>VLOOKUP($B645,'Orçamento Sintético'!$K$9:$O$350,3,0)</f>
        <v>16.5.2</v>
      </c>
      <c r="E645" s="112" t="str">
        <f>VLOOKUP($B645,'Orçamento Sintético'!$K$9:$O$350,4,0)</f>
        <v>Placa de sinalização de segurança contra incêndio - alerta, triangular, base de *30* cm, em PVC *2* mm anti-chamas (símbolos, cores e pictogramas conforme NBR 16820)</v>
      </c>
      <c r="F645" s="111" t="str">
        <f>VLOOKUP($B645,'Orçamento Sintético'!$K$9:$O$350,5,0)</f>
        <v>und</v>
      </c>
      <c r="G645" s="270">
        <f>VLOOKUP($D645,'Orçamento Sintético'!$A$9:$F$350,6,0)</f>
        <v>3</v>
      </c>
      <c r="H645">
        <f>VLOOKUP($D645,'Orçamento Sintético'!$A$8:$G$350,6,0)</f>
        <v>3</v>
      </c>
    </row>
    <row r="646" spans="2:8" x14ac:dyDescent="0.25">
      <c r="B646" s="268"/>
      <c r="C646" s="269"/>
      <c r="D646" s="271" t="s">
        <v>942</v>
      </c>
      <c r="E646" s="271"/>
      <c r="F646" s="113">
        <v>3</v>
      </c>
      <c r="G646" s="270"/>
    </row>
    <row r="647" spans="2:8" ht="39" x14ac:dyDescent="0.25">
      <c r="B647" s="268" t="s">
        <v>527</v>
      </c>
      <c r="C647" s="269"/>
      <c r="D647" s="111" t="str">
        <f>VLOOKUP($B647,'Orçamento Sintético'!$K$9:$O$350,3,0)</f>
        <v>16.5.3</v>
      </c>
      <c r="E647" s="112" t="str">
        <f>VLOOKUP($B647,'Orçamento Sintético'!$K$9:$O$350,4,0)</f>
        <v>Placa de sinalizacao de seguranca contra incendio, fotoluminescente quadrada, *14 x 14* cm, em PVC *2* mm anti-chamas (simbolos, cores e pictogramas conforme NBR 16820)</v>
      </c>
      <c r="F647" s="111" t="str">
        <f>VLOOKUP($B647,'Orçamento Sintético'!$K$9:$O$350,5,0)</f>
        <v>und</v>
      </c>
      <c r="G647" s="270">
        <f>VLOOKUP($D647,'Orçamento Sintético'!$A$9:$F$350,6,0)</f>
        <v>3</v>
      </c>
      <c r="H647">
        <f>VLOOKUP($D647,'Orçamento Sintético'!$A$8:$G$350,6,0)</f>
        <v>3</v>
      </c>
    </row>
    <row r="648" spans="2:8" x14ac:dyDescent="0.25">
      <c r="B648" s="268"/>
      <c r="C648" s="269"/>
      <c r="D648" s="271" t="s">
        <v>942</v>
      </c>
      <c r="E648" s="271"/>
      <c r="F648" s="113">
        <v>3</v>
      </c>
      <c r="G648" s="270"/>
    </row>
    <row r="649" spans="2:8" ht="26.25" x14ac:dyDescent="0.25">
      <c r="B649" s="268" t="s">
        <v>530</v>
      </c>
      <c r="C649" s="269"/>
      <c r="D649" s="111" t="str">
        <f>VLOOKUP($B649,'Orçamento Sintético'!$K$9:$O$350,3,0)</f>
        <v>16.5.4</v>
      </c>
      <c r="E649" s="112" t="str">
        <f>VLOOKUP($B649,'Orçamento Sintético'!$K$9:$O$350,4,0)</f>
        <v>Placa de sinalização de segurança CODIGO 14 - 315/158(NBR 13.434); CÓDIGO S3(NT 14/2010-ES) ("SAIDA DE EMERGÊNCIA" - seta vertical)</v>
      </c>
      <c r="F649" s="111" t="str">
        <f>VLOOKUP($B649,'Orçamento Sintético'!$K$9:$O$350,5,0)</f>
        <v>und</v>
      </c>
      <c r="G649" s="270">
        <f>VLOOKUP($D649,'Orçamento Sintético'!$A$9:$F$350,6,0)</f>
        <v>6</v>
      </c>
      <c r="H649">
        <f>VLOOKUP($D649,'Orçamento Sintético'!$A$8:$G$350,6,0)</f>
        <v>6</v>
      </c>
    </row>
    <row r="650" spans="2:8" x14ac:dyDescent="0.25">
      <c r="B650" s="268"/>
      <c r="C650" s="269"/>
      <c r="D650" s="271" t="s">
        <v>943</v>
      </c>
      <c r="E650" s="271"/>
      <c r="F650" s="113">
        <v>6</v>
      </c>
      <c r="G650" s="270"/>
    </row>
    <row r="651" spans="2:8" ht="26.25" x14ac:dyDescent="0.25">
      <c r="B651" s="268" t="s">
        <v>533</v>
      </c>
      <c r="C651" s="269"/>
      <c r="D651" s="111" t="str">
        <f>VLOOKUP($B651,'Orçamento Sintético'!$K$9:$O$350,3,0)</f>
        <v>16.5.5</v>
      </c>
      <c r="E651" s="112" t="str">
        <f>VLOOKUP($B651,'Orçamento Sintético'!$K$9:$O$350,4,0)</f>
        <v>Ponto para iluminação de emergência completo, inclusive bloco autônomo de iluminação 2x9W com tomada universal</v>
      </c>
      <c r="F651" s="111" t="str">
        <f>VLOOKUP($B651,'Orçamento Sintético'!$K$9:$O$350,5,0)</f>
        <v>und</v>
      </c>
      <c r="G651" s="270">
        <f>VLOOKUP($D651,'Orçamento Sintético'!$A$9:$F$350,6,0)</f>
        <v>8</v>
      </c>
      <c r="H651">
        <f>VLOOKUP($D651,'Orçamento Sintético'!$A$8:$G$350,6,0)</f>
        <v>8</v>
      </c>
    </row>
    <row r="652" spans="2:8" x14ac:dyDescent="0.25">
      <c r="B652" s="268"/>
      <c r="C652" s="269"/>
      <c r="D652" s="271" t="s">
        <v>944</v>
      </c>
      <c r="E652" s="271"/>
      <c r="F652" s="113">
        <v>8</v>
      </c>
      <c r="G652" s="270"/>
    </row>
    <row r="653" spans="2:8" x14ac:dyDescent="0.25">
      <c r="B653" s="267" t="s">
        <v>535</v>
      </c>
      <c r="C653" s="267"/>
      <c r="D653" s="267"/>
      <c r="E653" s="108" t="str">
        <f>VLOOKUP($B653,'Orçamento Sintético'!$M$9:$N$350,2,0)</f>
        <v>SISTEMA DE PROTEÇÃO CONTRA DESCARGAS ATMOSFÉRICAS</v>
      </c>
      <c r="F653" s="109"/>
      <c r="G653" s="110"/>
    </row>
    <row r="654" spans="2:8" ht="26.25" x14ac:dyDescent="0.25">
      <c r="B654" s="268">
        <v>96986</v>
      </c>
      <c r="C654" s="269"/>
      <c r="D654" s="111" t="str">
        <f>VLOOKUP($B654,'Orçamento Sintético'!$K$9:$O$350,3,0)</f>
        <v>16.6.1</v>
      </c>
      <c r="E654" s="112" t="str">
        <f>VLOOKUP($B654,'Orçamento Sintético'!$K$9:$O$350,4,0)</f>
        <v>HASTE DE ATERRAMENTO, DIÂMETRO 3/4", COM 3 METROS - FORNECIMENTO E INSTALAÇÃO. AF_08/2023</v>
      </c>
      <c r="F654" s="111" t="str">
        <f>VLOOKUP($B654,'Orçamento Sintético'!$K$9:$O$350,5,0)</f>
        <v>UN</v>
      </c>
      <c r="G654" s="270">
        <f>VLOOKUP($D654,'Orçamento Sintético'!$A$9:$F$350,6,0)</f>
        <v>6</v>
      </c>
      <c r="H654">
        <f>VLOOKUP($D654,'Orçamento Sintético'!$A$8:$G$350,6,0)</f>
        <v>6</v>
      </c>
    </row>
    <row r="655" spans="2:8" x14ac:dyDescent="0.25">
      <c r="B655" s="268"/>
      <c r="C655" s="269"/>
      <c r="D655" s="271" t="s">
        <v>943</v>
      </c>
      <c r="E655" s="271"/>
      <c r="F655" s="113">
        <v>6</v>
      </c>
      <c r="G655" s="270"/>
    </row>
    <row r="656" spans="2:8" ht="26.25" x14ac:dyDescent="0.25">
      <c r="B656" s="268">
        <v>98111</v>
      </c>
      <c r="C656" s="269"/>
      <c r="D656" s="111" t="str">
        <f>VLOOKUP($B656,'Orçamento Sintético'!$K$9:$O$350,3,0)</f>
        <v>16.6.2</v>
      </c>
      <c r="E656" s="112" t="str">
        <f>VLOOKUP($B656,'Orçamento Sintético'!$K$9:$O$350,4,0)</f>
        <v>CAIXA DE INSPEÇÃO PARA ATERRAMENTO, CIRCULAR, EM POLIETILENO, DIÂMETRO INTERNO = 0,3 M. AF_12/2020</v>
      </c>
      <c r="F656" s="111" t="str">
        <f>VLOOKUP($B656,'Orçamento Sintético'!$K$9:$O$350,5,0)</f>
        <v>UN</v>
      </c>
      <c r="G656" s="270">
        <f>VLOOKUP($D656,'Orçamento Sintético'!$A$9:$F$350,6,0)</f>
        <v>6</v>
      </c>
      <c r="H656">
        <f>VLOOKUP($D656,'Orçamento Sintético'!$A$8:$G$350,6,0)</f>
        <v>6</v>
      </c>
    </row>
    <row r="657" spans="2:8" x14ac:dyDescent="0.25">
      <c r="B657" s="268"/>
      <c r="C657" s="269"/>
      <c r="D657" s="271" t="s">
        <v>943</v>
      </c>
      <c r="E657" s="271"/>
      <c r="F657" s="113">
        <v>6</v>
      </c>
      <c r="G657" s="270"/>
    </row>
    <row r="658" spans="2:8" ht="26.25" x14ac:dyDescent="0.25">
      <c r="B658" s="268">
        <v>96989</v>
      </c>
      <c r="C658" s="269"/>
      <c r="D658" s="111" t="str">
        <f>VLOOKUP($B658,'Orçamento Sintético'!$K$9:$O$350,3,0)</f>
        <v>16.6.3</v>
      </c>
      <c r="E658" s="112" t="str">
        <f>VLOOKUP($B658,'Orçamento Sintético'!$K$9:$O$350,4,0)</f>
        <v>CAPTOR TIPO FRANKLIN PARA SPDA - FORNECIMENTO E INSTALAÇÃO. AF_08/2023</v>
      </c>
      <c r="F658" s="111" t="str">
        <f>VLOOKUP($B658,'Orçamento Sintético'!$K$9:$O$350,5,0)</f>
        <v>UN</v>
      </c>
      <c r="G658" s="270">
        <f>VLOOKUP($D658,'Orçamento Sintético'!$A$9:$F$350,6,0)</f>
        <v>1</v>
      </c>
      <c r="H658">
        <f>VLOOKUP($D658,'Orçamento Sintético'!$A$8:$G$350,6,0)</f>
        <v>1</v>
      </c>
    </row>
    <row r="659" spans="2:8" x14ac:dyDescent="0.25">
      <c r="B659" s="268"/>
      <c r="C659" s="269"/>
      <c r="D659" s="271" t="s">
        <v>945</v>
      </c>
      <c r="E659" s="271"/>
      <c r="F659" s="113">
        <v>1</v>
      </c>
      <c r="G659" s="270"/>
    </row>
    <row r="660" spans="2:8" ht="26.25" x14ac:dyDescent="0.25">
      <c r="B660" s="268" t="s">
        <v>541</v>
      </c>
      <c r="C660" s="269"/>
      <c r="D660" s="111" t="str">
        <f>VLOOKUP($B660,'Orçamento Sintético'!$K$9:$O$350,3,0)</f>
        <v>16.6.4</v>
      </c>
      <c r="E660" s="112" t="str">
        <f>VLOOKUP($B660,'Orçamento Sintético'!$K$9:$O$350,4,0)</f>
        <v>Barra chata em alumínio 7/8"x1/8" (70mm²), com furos diâmetro 7 mm ref. TEL-771, marca de referência Termotécnica ou equivalente</v>
      </c>
      <c r="F660" s="111" t="str">
        <f>VLOOKUP($B660,'Orçamento Sintético'!$K$9:$O$350,5,0)</f>
        <v>m</v>
      </c>
      <c r="G660" s="270">
        <f>VLOOKUP($D660,'Orçamento Sintético'!$A$9:$F$350,6,0)</f>
        <v>298</v>
      </c>
      <c r="H660">
        <f>VLOOKUP($D660,'Orçamento Sintético'!$A$8:$G$350,6,0)</f>
        <v>298</v>
      </c>
    </row>
    <row r="661" spans="2:8" x14ac:dyDescent="0.25">
      <c r="B661" s="268"/>
      <c r="C661" s="269"/>
      <c r="D661" s="271" t="s">
        <v>946</v>
      </c>
      <c r="E661" s="271"/>
      <c r="F661" s="113">
        <v>298</v>
      </c>
      <c r="G661" s="270"/>
    </row>
    <row r="662" spans="2:8" ht="26.25" x14ac:dyDescent="0.25">
      <c r="B662" s="268" t="s">
        <v>544</v>
      </c>
      <c r="C662" s="269"/>
      <c r="D662" s="111" t="str">
        <f>VLOOKUP($B662,'Orçamento Sintético'!$K$9:$O$350,3,0)</f>
        <v>16.6.5</v>
      </c>
      <c r="E662" s="112" t="str">
        <f>VLOOKUP($B662,'Orçamento Sintético'!$K$9:$O$350,4,0)</f>
        <v>Cabo de cobre nú 35mm2, ref. TEL 5735, marca de referência Termotécnica ou equivalente</v>
      </c>
      <c r="F662" s="111" t="str">
        <f>VLOOKUP($B662,'Orçamento Sintético'!$K$9:$O$350,5,0)</f>
        <v>m</v>
      </c>
      <c r="G662" s="270">
        <f>VLOOKUP($D662,'Orçamento Sintético'!$A$9:$F$350,6,0)</f>
        <v>55</v>
      </c>
      <c r="H662">
        <f>VLOOKUP($D662,'Orçamento Sintético'!$A$8:$G$350,6,0)</f>
        <v>55</v>
      </c>
    </row>
    <row r="663" spans="2:8" x14ac:dyDescent="0.25">
      <c r="B663" s="268"/>
      <c r="C663" s="269"/>
      <c r="D663" s="271" t="s">
        <v>947</v>
      </c>
      <c r="E663" s="271"/>
      <c r="F663" s="113">
        <v>55</v>
      </c>
      <c r="G663" s="270"/>
    </row>
    <row r="664" spans="2:8" ht="26.25" x14ac:dyDescent="0.25">
      <c r="B664" s="268">
        <v>104752</v>
      </c>
      <c r="C664" s="269"/>
      <c r="D664" s="111" t="str">
        <f>VLOOKUP($B664,'Orçamento Sintético'!$K$9:$O$350,3,0)</f>
        <v>16.6.6</v>
      </c>
      <c r="E664" s="112" t="str">
        <f>VLOOKUP($B664,'Orçamento Sintético'!$K$9:$O$350,4,0)</f>
        <v>CONECTOR SPLIT-BOLT, PARA SPDA, PARA CABOS ATÉ 35 MM2 - FORNECIMENTO E INSTALAÇÃO. AF_08/2023</v>
      </c>
      <c r="F664" s="111" t="str">
        <f>VLOOKUP($B664,'Orçamento Sintético'!$K$9:$O$350,5,0)</f>
        <v>UN</v>
      </c>
      <c r="G664" s="270">
        <f>VLOOKUP($D664,'Orçamento Sintético'!$A$9:$F$350,6,0)</f>
        <v>15</v>
      </c>
      <c r="H664">
        <f>VLOOKUP($D664,'Orçamento Sintético'!$A$8:$G$350,6,0)</f>
        <v>15</v>
      </c>
    </row>
    <row r="665" spans="2:8" x14ac:dyDescent="0.25">
      <c r="B665" s="268"/>
      <c r="C665" s="269"/>
      <c r="D665" s="271" t="s">
        <v>948</v>
      </c>
      <c r="E665" s="271"/>
      <c r="F665" s="113">
        <v>15</v>
      </c>
      <c r="G665" s="270"/>
    </row>
    <row r="666" spans="2:8" x14ac:dyDescent="0.25">
      <c r="B666" s="268">
        <v>97054</v>
      </c>
      <c r="C666" s="269"/>
      <c r="D666" s="111" t="str">
        <f>VLOOKUP($B666,'Orçamento Sintético'!$K$9:$O$350,3,0)</f>
        <v>16.6.7</v>
      </c>
      <c r="E666" s="112" t="str">
        <f>VLOOKUP($B666,'Orçamento Sintético'!$K$9:$O$350,4,0)</f>
        <v>INSTALAÇÃO DE SINALIZADOR NOTURNO LED. AF_03/2024</v>
      </c>
      <c r="F666" s="111" t="str">
        <f>VLOOKUP($B666,'Orçamento Sintético'!$K$9:$O$350,5,0)</f>
        <v>UN</v>
      </c>
      <c r="G666" s="270">
        <f>VLOOKUP($D666,'Orçamento Sintético'!$A$9:$F$350,6,0)</f>
        <v>1</v>
      </c>
      <c r="H666">
        <f>VLOOKUP($D666,'Orçamento Sintético'!$A$8:$G$350,6,0)</f>
        <v>1</v>
      </c>
    </row>
    <row r="667" spans="2:8" x14ac:dyDescent="0.25">
      <c r="B667" s="268"/>
      <c r="C667" s="269"/>
      <c r="D667" s="271" t="s">
        <v>945</v>
      </c>
      <c r="E667" s="271"/>
      <c r="F667" s="113">
        <v>1</v>
      </c>
      <c r="G667" s="270"/>
    </row>
    <row r="668" spans="2:8" ht="26.25" x14ac:dyDescent="0.25">
      <c r="B668" s="268" t="s">
        <v>549</v>
      </c>
      <c r="C668" s="269"/>
      <c r="D668" s="111" t="str">
        <f>VLOOKUP($B668,'Orçamento Sintético'!$K$9:$O$350,3,0)</f>
        <v>16.6.8</v>
      </c>
      <c r="E668" s="112" t="str">
        <f>VLOOKUP($B668,'Orçamento Sintético'!$K$9:$O$350,4,0)</f>
        <v>Conector de medição em latão com 4 parafusos para cabos de 16 a 50 mm2, ref. TEL-562, Termotécnica ou equivalente</v>
      </c>
      <c r="F668" s="111" t="str">
        <f>VLOOKUP($B668,'Orçamento Sintético'!$K$9:$O$350,5,0)</f>
        <v>und</v>
      </c>
      <c r="G668" s="270">
        <f>VLOOKUP($D668,'Orçamento Sintético'!$A$9:$F$350,6,0)</f>
        <v>8</v>
      </c>
      <c r="H668">
        <f>VLOOKUP($D668,'Orçamento Sintético'!$A$8:$G$350,6,0)</f>
        <v>8</v>
      </c>
    </row>
    <row r="669" spans="2:8" x14ac:dyDescent="0.25">
      <c r="B669" s="268"/>
      <c r="C669" s="269"/>
      <c r="D669" s="271" t="s">
        <v>944</v>
      </c>
      <c r="E669" s="271"/>
      <c r="F669" s="113">
        <v>8</v>
      </c>
      <c r="G669" s="270"/>
    </row>
    <row r="670" spans="2:8" x14ac:dyDescent="0.25">
      <c r="B670" s="268">
        <v>48064</v>
      </c>
      <c r="C670" s="269"/>
      <c r="D670" s="111" t="str">
        <f>VLOOKUP($B670,'Orçamento Sintético'!$K$9:$O$350,3,0)</f>
        <v>16.6.9</v>
      </c>
      <c r="E670" s="112" t="str">
        <f>VLOOKUP($B670,'Orçamento Sintético'!$K$9:$O$350,4,0)</f>
        <v>ABRACADEIRA GUIA P/ MASTRO REFORCADA P/ 1 DESCIDA 2" - TEL-350</v>
      </c>
      <c r="F670" s="111" t="str">
        <f>VLOOKUP($B670,'Orçamento Sintético'!$K$9:$O$350,5,0)</f>
        <v>UN</v>
      </c>
      <c r="G670" s="270">
        <f>VLOOKUP($D670,'Orçamento Sintético'!$A$9:$F$350,6,0)</f>
        <v>19</v>
      </c>
      <c r="H670">
        <f>VLOOKUP($D670,'Orçamento Sintético'!$A$8:$G$350,6,0)</f>
        <v>19</v>
      </c>
    </row>
    <row r="671" spans="2:8" x14ac:dyDescent="0.25">
      <c r="B671" s="268"/>
      <c r="C671" s="269"/>
      <c r="D671" s="271" t="s">
        <v>949</v>
      </c>
      <c r="E671" s="271"/>
      <c r="F671" s="113">
        <v>19</v>
      </c>
      <c r="G671" s="270"/>
    </row>
    <row r="672" spans="2:8" ht="39" x14ac:dyDescent="0.25">
      <c r="B672" s="268">
        <v>91872</v>
      </c>
      <c r="C672" s="269"/>
      <c r="D672" s="111" t="s">
        <v>552</v>
      </c>
      <c r="E672" s="112" t="str">
        <f>VLOOKUP($B672,'Orçamento Sintético'!$K$9:$O$350,4,0)</f>
        <v>ELETRODUTO RÍGIDO ROSCÁVEL, PVC, DN 32 MM (1"), PARA CIRCUITOS TERMINAIS, INSTALADO EM PAREDE - FORNECIMENTO E INSTALAÇÃO. AF_03/2023</v>
      </c>
      <c r="F672" s="111" t="str">
        <f>VLOOKUP($B672,'Orçamento Sintético'!$K$9:$O$350,5,0)</f>
        <v>M</v>
      </c>
      <c r="G672" s="270">
        <f>VLOOKUP($D672,'Orçamento Sintético'!$A$9:$F$350,6,0)</f>
        <v>24</v>
      </c>
      <c r="H672">
        <f>VLOOKUP($D672,'Orçamento Sintético'!$A$8:$G$350,6,0)</f>
        <v>24</v>
      </c>
    </row>
    <row r="673" spans="2:8" x14ac:dyDescent="0.25">
      <c r="B673" s="268"/>
      <c r="C673" s="269"/>
      <c r="D673" s="271" t="s">
        <v>950</v>
      </c>
      <c r="E673" s="271"/>
      <c r="F673" s="113">
        <v>24</v>
      </c>
      <c r="G673" s="270"/>
    </row>
    <row r="674" spans="2:8" ht="39" x14ac:dyDescent="0.25">
      <c r="B674" s="268">
        <v>92341</v>
      </c>
      <c r="C674" s="269"/>
      <c r="D674" s="111" t="str">
        <f>VLOOKUP($B674,'Orçamento Sintético'!$K$9:$O$350,3,0)</f>
        <v>16.6.11</v>
      </c>
      <c r="E674" s="112" t="str">
        <f>VLOOKUP($B674,'Orçamento Sintético'!$K$9:$O$350,4,0)</f>
        <v>TUBO DE AÇO GALVANIZADO COM COSTURA, CLASSE MÉDIA, DN 50 (2"), CONEXÃO ROSQUEADA, INSTALADO EM PRUMADAS - FORNECIMENTO E INSTALAÇÃO. AF_01/2026</v>
      </c>
      <c r="F674" s="111" t="str">
        <f>VLOOKUP($B674,'Orçamento Sintético'!$K$9:$O$350,5,0)</f>
        <v>M</v>
      </c>
      <c r="G674" s="270">
        <f>VLOOKUP($D674,'Orçamento Sintético'!$A$9:$F$350,6,0)</f>
        <v>1</v>
      </c>
      <c r="H674">
        <f>VLOOKUP($D674,'Orçamento Sintético'!$A$8:$G$350,6,0)</f>
        <v>1</v>
      </c>
    </row>
    <row r="675" spans="2:8" x14ac:dyDescent="0.25">
      <c r="B675" s="268"/>
      <c r="C675" s="269"/>
      <c r="D675" s="271" t="s">
        <v>951</v>
      </c>
      <c r="E675" s="271"/>
      <c r="F675" s="113">
        <v>1</v>
      </c>
      <c r="G675" s="270"/>
    </row>
    <row r="676" spans="2:8" ht="26.25" x14ac:dyDescent="0.25">
      <c r="B676" s="268">
        <v>96988</v>
      </c>
      <c r="C676" s="269"/>
      <c r="D676" s="111" t="str">
        <f>VLOOKUP($B676,'Orçamento Sintético'!$K$9:$O$350,3,0)</f>
        <v>16.6.12</v>
      </c>
      <c r="E676" s="112" t="str">
        <f>VLOOKUP($B676,'Orçamento Sintético'!$K$9:$O$350,4,0)</f>
        <v>MASTRO 1 ½", COM 3 METROS, PARA SPDA - FORNECIMENTO E INSTALAÇÃO. AF_08/2023</v>
      </c>
      <c r="F676" s="111" t="str">
        <f>VLOOKUP($B676,'Orçamento Sintético'!$K$9:$O$350,5,0)</f>
        <v>UN</v>
      </c>
      <c r="G676" s="270">
        <f>VLOOKUP($D676,'Orçamento Sintético'!$A$9:$F$350,6,0)</f>
        <v>1</v>
      </c>
      <c r="H676">
        <f>VLOOKUP($D676,'Orçamento Sintético'!$A$8:$G$350,6,0)</f>
        <v>1</v>
      </c>
    </row>
    <row r="677" spans="2:8" x14ac:dyDescent="0.25">
      <c r="B677" s="268"/>
      <c r="C677" s="269"/>
      <c r="D677" s="271" t="s">
        <v>945</v>
      </c>
      <c r="E677" s="271"/>
      <c r="F677" s="113">
        <v>1</v>
      </c>
      <c r="G677" s="270"/>
    </row>
    <row r="678" spans="2:8" ht="26.25" x14ac:dyDescent="0.25">
      <c r="B678" s="268">
        <v>1402</v>
      </c>
      <c r="C678" s="269"/>
      <c r="D678" s="111" t="str">
        <f>VLOOKUP($B678,'Orçamento Sintético'!$K$9:$O$350,3,0)</f>
        <v>16.6.13</v>
      </c>
      <c r="E678" s="112" t="str">
        <f>VLOOKUP($B678,'Orçamento Sintético'!$K$9:$O$350,4,0)</f>
        <v>COLAR TOMADA PVC, COM TRAVAS, SAIDA COM ROSCA, DE 32 MM X 1/2" OU 32 MM X 3/4", PARA LIGACAO PREDIAL DE AGUA</v>
      </c>
      <c r="F678" s="111" t="str">
        <f>VLOOKUP($B678,'Orçamento Sintético'!$K$9:$O$350,5,0)</f>
        <v>UN</v>
      </c>
      <c r="G678" s="270">
        <f>VLOOKUP($D678,'Orçamento Sintético'!$A$9:$F$350,6,0)</f>
        <v>40</v>
      </c>
      <c r="H678">
        <f>VLOOKUP($D678,'Orçamento Sintético'!$A$8:$G$350,6,0)</f>
        <v>40</v>
      </c>
    </row>
    <row r="679" spans="2:8" x14ac:dyDescent="0.25">
      <c r="B679" s="268"/>
      <c r="C679" s="269"/>
      <c r="D679" s="271" t="s">
        <v>952</v>
      </c>
      <c r="E679" s="271"/>
      <c r="F679" s="113">
        <v>40</v>
      </c>
      <c r="G679" s="270"/>
    </row>
    <row r="680" spans="2:8" x14ac:dyDescent="0.25">
      <c r="B680" s="268">
        <v>26877</v>
      </c>
      <c r="C680" s="269"/>
      <c r="D680" s="111" t="str">
        <f>VLOOKUP($B680,'Orçamento Sintético'!$K$9:$O$350,3,0)</f>
        <v>16.6.14</v>
      </c>
      <c r="E680" s="112" t="str">
        <f>VLOOKUP($B680,'Orçamento Sintético'!$K$9:$O$350,4,0)</f>
        <v>PARAFUSO AUTOATARRACHANTE DIM 4.2X32MM REF TEL5333</v>
      </c>
      <c r="F680" s="111" t="str">
        <f>VLOOKUP($B680,'Orçamento Sintético'!$K$9:$O$350,5,0)</f>
        <v>UN</v>
      </c>
      <c r="G680" s="270">
        <f>VLOOKUP($D680,'Orçamento Sintético'!$A$9:$F$350,6,0)</f>
        <v>40</v>
      </c>
      <c r="H680">
        <f>VLOOKUP($D680,'Orçamento Sintético'!$A$8:$G$350,6,0)</f>
        <v>40</v>
      </c>
    </row>
    <row r="681" spans="2:8" x14ac:dyDescent="0.25">
      <c r="B681" s="268"/>
      <c r="C681" s="269"/>
      <c r="D681" s="271" t="s">
        <v>952</v>
      </c>
      <c r="E681" s="271"/>
      <c r="F681" s="113">
        <v>40</v>
      </c>
      <c r="G681" s="270"/>
    </row>
    <row r="682" spans="2:8" x14ac:dyDescent="0.25">
      <c r="B682" s="268">
        <v>4375</v>
      </c>
      <c r="C682" s="269"/>
      <c r="D682" s="111" t="str">
        <f>VLOOKUP($B682,'Orçamento Sintético'!$K$9:$O$350,3,0)</f>
        <v>16.6.15</v>
      </c>
      <c r="E682" s="112" t="str">
        <f>VLOOKUP($B682,'Orçamento Sintético'!$K$9:$O$350,4,0)</f>
        <v>BUCHA DE NYLON SEM ABA S6</v>
      </c>
      <c r="F682" s="111" t="str">
        <f>VLOOKUP($B682,'Orçamento Sintético'!$K$9:$O$350,5,0)</f>
        <v>UN</v>
      </c>
      <c r="G682" s="270">
        <f>VLOOKUP($D682,'Orçamento Sintético'!$A$9:$F$350,6,0)</f>
        <v>40</v>
      </c>
      <c r="H682">
        <f>VLOOKUP($D682,'Orçamento Sintético'!$A$8:$G$350,6,0)</f>
        <v>40</v>
      </c>
    </row>
    <row r="683" spans="2:8" x14ac:dyDescent="0.25">
      <c r="B683" s="268"/>
      <c r="C683" s="269"/>
      <c r="D683" s="271" t="s">
        <v>952</v>
      </c>
      <c r="E683" s="271"/>
      <c r="F683" s="113">
        <v>40</v>
      </c>
      <c r="G683" s="270"/>
    </row>
    <row r="684" spans="2:8" x14ac:dyDescent="0.25">
      <c r="B684" s="267" t="s">
        <v>558</v>
      </c>
      <c r="C684" s="267"/>
      <c r="D684" s="267"/>
      <c r="E684" s="108" t="str">
        <f>VLOOKUP($B684,'Orçamento Sintético'!$M$9:$N$350,2,0)</f>
        <v>GASES MEDICINAIS</v>
      </c>
      <c r="F684" s="109"/>
      <c r="G684" s="110"/>
    </row>
    <row r="685" spans="2:8" ht="39" x14ac:dyDescent="0.25">
      <c r="B685" s="268">
        <v>103835</v>
      </c>
      <c r="C685" s="269"/>
      <c r="D685" s="111" t="str">
        <f>VLOOKUP($B685,'Orçamento Sintético'!$K$9:$O$350,3,0)</f>
        <v>16.7.1</v>
      </c>
      <c r="E685" s="112" t="str">
        <f>VLOOKUP($B685,'Orçamento Sintético'!$K$9:$O$350,4,0)</f>
        <v>TUBO EM COBRE RÍGIDO, DN 15 MM, CLASSE A, SEM ISOLAMENTO, INSTALADO EM RAMAL E SUB-RAMAL DE GÁS MEDICINAL - FORNECIMENTO E INSTALAÇÃO. AF_04/2022</v>
      </c>
      <c r="F685" s="111" t="str">
        <f>VLOOKUP($B685,'Orçamento Sintético'!$K$9:$O$350,5,0)</f>
        <v>M</v>
      </c>
      <c r="G685" s="270">
        <f>VLOOKUP($D685,'Orçamento Sintético'!$A$9:$F$350,6,0)</f>
        <v>79.42</v>
      </c>
      <c r="H685">
        <f>VLOOKUP($D685,'Orçamento Sintético'!$A$8:$G$350,6,0)</f>
        <v>79.42</v>
      </c>
    </row>
    <row r="686" spans="2:8" x14ac:dyDescent="0.25">
      <c r="B686" s="268"/>
      <c r="C686" s="269"/>
      <c r="D686" s="271" t="s">
        <v>953</v>
      </c>
      <c r="E686" s="271"/>
      <c r="F686" s="113">
        <v>79.42</v>
      </c>
      <c r="G686" s="270"/>
    </row>
    <row r="687" spans="2:8" ht="26.25" x14ac:dyDescent="0.25">
      <c r="B687" s="268">
        <v>103865</v>
      </c>
      <c r="C687" s="269"/>
      <c r="D687" s="111" t="str">
        <f>VLOOKUP($B687,'Orçamento Sintético'!$K$9:$O$350,3,0)</f>
        <v>16.7.2</v>
      </c>
      <c r="E687" s="112" t="str">
        <f>VLOOKUP($B687,'Orçamento Sintético'!$K$9:$O$350,4,0)</f>
        <v>TÊ EM COBRE, DN 15 MM, SEM ANEL DE SOLDA, INSTALADO EM RAMAL E SUB-RAMAL DE GÁS MEDICINAL - FORNECIMENTO E INSTALAÇÃO. AF_04/2022</v>
      </c>
      <c r="F687" s="111" t="str">
        <f>VLOOKUP($B687,'Orçamento Sintético'!$K$9:$O$350,5,0)</f>
        <v>UN</v>
      </c>
      <c r="G687" s="270">
        <f>VLOOKUP($D687,'Orçamento Sintético'!$A$9:$F$350,6,0)</f>
        <v>13</v>
      </c>
      <c r="H687">
        <f>VLOOKUP($D687,'Orçamento Sintético'!$A$8:$G$350,6,0)</f>
        <v>13</v>
      </c>
    </row>
    <row r="688" spans="2:8" x14ac:dyDescent="0.25">
      <c r="B688" s="268"/>
      <c r="C688" s="269"/>
      <c r="D688" s="271" t="s">
        <v>954</v>
      </c>
      <c r="E688" s="271"/>
      <c r="F688" s="113">
        <v>13</v>
      </c>
      <c r="G688" s="270"/>
    </row>
    <row r="689" spans="2:8" ht="39" x14ac:dyDescent="0.25">
      <c r="B689" s="268">
        <v>103838</v>
      </c>
      <c r="C689" s="269"/>
      <c r="D689" s="111" t="str">
        <f>VLOOKUP($B689,'Orçamento Sintético'!$K$9:$O$350,3,0)</f>
        <v>16.7.3</v>
      </c>
      <c r="E689" s="112" t="str">
        <f>VLOOKUP($B689,'Orçamento Sintético'!$K$9:$O$350,4,0)</f>
        <v>COTOVELO EM COBRE, DN 15 MM, 90 GRAUS, SEM ANEL DE SOLDA, INSTALADO EM RAMAL E SUB-RAMAL DE GÁS MEDICINAL - FORNECIMENTO E INSTALAÇÃO. AF_04/2022</v>
      </c>
      <c r="F689" s="111" t="str">
        <f>VLOOKUP($B689,'Orçamento Sintético'!$K$9:$O$350,5,0)</f>
        <v>UN</v>
      </c>
      <c r="G689" s="270">
        <f>VLOOKUP($D689,'Orçamento Sintético'!$A$9:$F$350,6,0)</f>
        <v>15</v>
      </c>
      <c r="H689">
        <f>VLOOKUP($D689,'Orçamento Sintético'!$A$8:$G$350,6,0)</f>
        <v>15</v>
      </c>
    </row>
    <row r="690" spans="2:8" x14ac:dyDescent="0.25">
      <c r="B690" s="268"/>
      <c r="C690" s="269"/>
      <c r="D690" s="271" t="s">
        <v>900</v>
      </c>
      <c r="E690" s="271"/>
      <c r="F690" s="113">
        <v>15</v>
      </c>
      <c r="G690" s="270"/>
    </row>
    <row r="691" spans="2:8" ht="26.25" x14ac:dyDescent="0.25">
      <c r="B691" s="268" t="s">
        <v>564</v>
      </c>
      <c r="C691" s="269"/>
      <c r="D691" s="111" t="str">
        <f>VLOOKUP($B691,'Orçamento Sintético'!$K$9:$O$350,3,0)</f>
        <v>16.7.4</v>
      </c>
      <c r="E691" s="112" t="str">
        <f>VLOOKUP($B691,'Orçamento Sintético'!$K$9:$O$350,4,0)</f>
        <v>Central manifold para cilindros 2 x 2 para oxigênio, ar comprimido e óxido nitroso com serpentina e sem válvula de alta Pressão</v>
      </c>
      <c r="F691" s="111" t="str">
        <f>VLOOKUP($B691,'Orçamento Sintético'!$K$9:$O$350,5,0)</f>
        <v>un</v>
      </c>
      <c r="G691" s="270">
        <f>VLOOKUP($D691,'Orçamento Sintético'!$A$9:$F$350,6,0)</f>
        <v>1</v>
      </c>
      <c r="H691">
        <f>VLOOKUP($D691,'Orçamento Sintético'!$A$8:$G$350,6,0)</f>
        <v>1</v>
      </c>
    </row>
    <row r="692" spans="2:8" x14ac:dyDescent="0.25">
      <c r="B692" s="268"/>
      <c r="C692" s="269"/>
      <c r="D692" s="271" t="s">
        <v>768</v>
      </c>
      <c r="E692" s="271"/>
      <c r="F692" s="113">
        <v>1</v>
      </c>
      <c r="G692" s="270"/>
    </row>
    <row r="693" spans="2:8" ht="26.25" x14ac:dyDescent="0.25">
      <c r="B693" s="268" t="s">
        <v>568</v>
      </c>
      <c r="C693" s="269"/>
      <c r="D693" s="111" t="str">
        <f>VLOOKUP($B693,'Orçamento Sintético'!$K$9:$O$350,3,0)</f>
        <v>16.7.5</v>
      </c>
      <c r="E693" s="112" t="str">
        <f>VLOOKUP($B693,'Orçamento Sintético'!$K$9:$O$350,4,0)</f>
        <v>ABRIGO PARA CILINDROS  , EXEC. EM ALV BLOCO CONCRETO, DIM.1.90X0,40X2.00M</v>
      </c>
      <c r="F693" s="111" t="str">
        <f>VLOOKUP($B693,'Orçamento Sintético'!$K$9:$O$350,5,0)</f>
        <v>und</v>
      </c>
      <c r="G693" s="270">
        <f>VLOOKUP($D693,'Orçamento Sintético'!$A$9:$F$350,6,0)</f>
        <v>1</v>
      </c>
      <c r="H693">
        <f>VLOOKUP($D693,'Orçamento Sintético'!$A$8:$G$350,6,0)</f>
        <v>1</v>
      </c>
    </row>
    <row r="694" spans="2:8" x14ac:dyDescent="0.25">
      <c r="B694" s="268"/>
      <c r="C694" s="269"/>
      <c r="D694" s="271" t="s">
        <v>768</v>
      </c>
      <c r="E694" s="271"/>
      <c r="F694" s="113">
        <v>1</v>
      </c>
      <c r="G694" s="270"/>
    </row>
    <row r="695" spans="2:8" x14ac:dyDescent="0.25">
      <c r="B695" s="107"/>
    </row>
    <row r="696" spans="2:8" x14ac:dyDescent="0.25">
      <c r="B696" s="267">
        <v>17</v>
      </c>
      <c r="C696" s="267"/>
      <c r="D696" s="267"/>
      <c r="E696" s="108" t="str">
        <f>VLOOKUP($B696,'Orçamento Sintético'!$M$9:$N$350,2,0)</f>
        <v>APARELHOS HIDROSSANITÁRIOS</v>
      </c>
      <c r="F696" s="109"/>
      <c r="G696" s="110"/>
    </row>
    <row r="697" spans="2:8" x14ac:dyDescent="0.25">
      <c r="B697" s="267" t="s">
        <v>573</v>
      </c>
      <c r="C697" s="267"/>
      <c r="D697" s="267"/>
      <c r="E697" s="108" t="str">
        <f>VLOOKUP($B697,'Orçamento Sintético'!$M$9:$N$350,2,0)</f>
        <v>LOUÇAS</v>
      </c>
      <c r="F697" s="109"/>
      <c r="G697" s="110"/>
    </row>
    <row r="698" spans="2:8" ht="26.25" x14ac:dyDescent="0.25">
      <c r="B698" s="268">
        <v>86904</v>
      </c>
      <c r="C698" s="269"/>
      <c r="D698" s="111" t="str">
        <f>VLOOKUP($B698,'Orçamento Sintético'!$K$9:$O$350,3,0)</f>
        <v xml:space="preserve"> 17.1.1</v>
      </c>
      <c r="E698" s="112" t="str">
        <f>VLOOKUP($B698,'Orçamento Sintético'!$K$9:$O$350,4,0)</f>
        <v>LAVATÓRIO LOUÇA BRANCA SUSPENSO, 29,5 X 39CM OU EQUIVALENTE, PADRÃO POPULAR - FORNECIMENTO E INSTALAÇÃO. AF_01/2020</v>
      </c>
      <c r="F698" s="111" t="str">
        <f>VLOOKUP($B698,'Orçamento Sintético'!$K$9:$O$350,5,0)</f>
        <v>UND</v>
      </c>
      <c r="G698" s="270">
        <f>VLOOKUP($D698,'Orçamento Sintético'!$A$9:$F$350,6,0)</f>
        <v>13</v>
      </c>
      <c r="H698">
        <f>VLOOKUP($D698,'Orçamento Sintético'!$A$8:$G$350,6,0)</f>
        <v>13</v>
      </c>
    </row>
    <row r="699" spans="2:8" x14ac:dyDescent="0.25">
      <c r="B699" s="268"/>
      <c r="C699" s="269"/>
      <c r="D699" s="271" t="s">
        <v>955</v>
      </c>
      <c r="E699" s="271"/>
      <c r="F699" s="113">
        <v>13</v>
      </c>
      <c r="G699" s="270"/>
    </row>
    <row r="700" spans="2:8" ht="39" x14ac:dyDescent="0.25">
      <c r="B700" s="268">
        <v>86938</v>
      </c>
      <c r="C700" s="269"/>
      <c r="D700" s="111" t="str">
        <f>VLOOKUP($B700,'Orçamento Sintético'!$K$9:$O$350,3,0)</f>
        <v xml:space="preserve"> 17.1.2</v>
      </c>
      <c r="E700" s="112" t="str">
        <f>VLOOKUP($B700,'Orçamento Sintético'!$K$9:$O$350,4,0)</f>
        <v>CUBA DE EMBUTIR OVAL EM LOUÇA BRANCA, 35 X 50CM OU EQUIVALENTE, INCLUSO VÁLVULA E SIFÃO TIPO GARRAFA EM METAL CROMADO - FORNECIMENTO E INSTALAÇÃO. AF_01/2020</v>
      </c>
      <c r="F700" s="111" t="str">
        <f>VLOOKUP($B700,'Orçamento Sintético'!$K$9:$O$350,5,0)</f>
        <v>UN</v>
      </c>
      <c r="G700" s="270">
        <f>VLOOKUP($D700,'Orçamento Sintético'!$A$9:$F$350,6,0)</f>
        <v>3</v>
      </c>
      <c r="H700">
        <f>VLOOKUP($D700,'Orçamento Sintético'!$A$8:$G$350,6,0)</f>
        <v>3</v>
      </c>
    </row>
    <row r="701" spans="2:8" x14ac:dyDescent="0.25">
      <c r="B701" s="268"/>
      <c r="C701" s="269"/>
      <c r="D701" s="271" t="s">
        <v>942</v>
      </c>
      <c r="E701" s="271"/>
      <c r="F701" s="113">
        <v>3</v>
      </c>
      <c r="G701" s="270"/>
    </row>
    <row r="702" spans="2:8" ht="39" x14ac:dyDescent="0.25">
      <c r="B702" s="268">
        <v>86920</v>
      </c>
      <c r="C702" s="269"/>
      <c r="D702" s="111" t="str">
        <f>VLOOKUP($B702,'Orçamento Sintético'!$K$9:$O$350,3,0)</f>
        <v xml:space="preserve"> 17.1.3</v>
      </c>
      <c r="E702" s="112" t="str">
        <f>VLOOKUP($B702,'Orçamento Sintético'!$K$9:$O$350,4,0)</f>
        <v>TANQUE DE LOUÇA BRANCA COM COLUNA, 30L OU EQUIVALENTE, INCLUSO SIFÃO FLEXÍVEL EM PVC, VÁLVULA PLÁSTICA E TORNEIRA DE METAL CROMADO PADRÃO POPULAR - FORNECIMENTO E INSTALAÇÃO. AF_01/2020</v>
      </c>
      <c r="F702" s="111" t="str">
        <f>VLOOKUP($B702,'Orçamento Sintético'!$K$9:$O$350,5,0)</f>
        <v>UND</v>
      </c>
      <c r="G702" s="270">
        <f>VLOOKUP($D702,'Orçamento Sintético'!$A$9:$F$350,6,0)</f>
        <v>1</v>
      </c>
      <c r="H702">
        <f>VLOOKUP($D702,'Orçamento Sintético'!$A$8:$G$350,6,0)</f>
        <v>1</v>
      </c>
    </row>
    <row r="703" spans="2:8" x14ac:dyDescent="0.25">
      <c r="B703" s="268"/>
      <c r="C703" s="269"/>
      <c r="D703" s="271" t="s">
        <v>945</v>
      </c>
      <c r="E703" s="271"/>
      <c r="F703" s="113">
        <v>1</v>
      </c>
      <c r="G703" s="270"/>
    </row>
    <row r="704" spans="2:8" ht="39" x14ac:dyDescent="0.25">
      <c r="B704" s="268">
        <v>95472</v>
      </c>
      <c r="C704" s="269"/>
      <c r="D704" s="111" t="str">
        <f>VLOOKUP($B704,'Orçamento Sintético'!$K$9:$O$350,3,0)</f>
        <v xml:space="preserve"> 17.1.4</v>
      </c>
      <c r="E704" s="112" t="str">
        <f>VLOOKUP($B704,'Orçamento Sintético'!$K$9:$O$350,4,0)</f>
        <v>VASO SANITARIO SIFONADO CONVENCIONAL PARA PCD SEM FURO FRONTAL COM LOUÇA BRANCA SEM ASSENTO, INCLUSO CONJUNTO DE LIGAÇÃO PARA BACIA SANITÁRIA AJUSTÁVEL - FORNECIMENTO E INSTALAÇÃO. AF_01/2020</v>
      </c>
      <c r="F704" s="111" t="str">
        <f>VLOOKUP($B704,'Orçamento Sintético'!$K$9:$O$350,5,0)</f>
        <v>UN</v>
      </c>
      <c r="G704" s="270">
        <f>VLOOKUP($D704,'Orçamento Sintético'!$A$9:$F$350,6,0)</f>
        <v>7</v>
      </c>
      <c r="H704">
        <f>VLOOKUP($D704,'Orçamento Sintético'!$A$8:$G$350,6,0)</f>
        <v>7</v>
      </c>
    </row>
    <row r="705" spans="2:8" x14ac:dyDescent="0.25">
      <c r="B705" s="268"/>
      <c r="C705" s="269"/>
      <c r="D705" s="271" t="s">
        <v>956</v>
      </c>
      <c r="E705" s="271"/>
      <c r="F705" s="113">
        <v>7</v>
      </c>
      <c r="G705" s="270"/>
    </row>
    <row r="706" spans="2:8" ht="26.25" x14ac:dyDescent="0.25">
      <c r="B706" s="268">
        <v>95547</v>
      </c>
      <c r="C706" s="269"/>
      <c r="D706" s="111" t="str">
        <f>VLOOKUP($B706,'Orçamento Sintético'!$K$9:$O$350,3,0)</f>
        <v xml:space="preserve"> 17.1.5</v>
      </c>
      <c r="E706" s="112" t="str">
        <f>VLOOKUP($B706,'Orçamento Sintético'!$K$9:$O$350,4,0)</f>
        <v>SABONETEIRA PLASTICA TIPO DISPENSER PARA SABONETE LIQUIDO COM RESERVATORIO 800 A 1500 ML, INCLUSO FIXAÇÃO. AF_01/2020</v>
      </c>
      <c r="F706" s="111" t="str">
        <f>VLOOKUP($B706,'Orçamento Sintético'!$K$9:$O$350,5,0)</f>
        <v>UN</v>
      </c>
      <c r="G706" s="270">
        <f>VLOOKUP($D706,'Orçamento Sintético'!$A$9:$F$350,6,0)</f>
        <v>18</v>
      </c>
      <c r="H706">
        <f>VLOOKUP($D706,'Orçamento Sintético'!$A$8:$G$350,6,0)</f>
        <v>18</v>
      </c>
    </row>
    <row r="707" spans="2:8" x14ac:dyDescent="0.25">
      <c r="B707" s="268"/>
      <c r="C707" s="269"/>
      <c r="D707" s="271" t="s">
        <v>957</v>
      </c>
      <c r="E707" s="271"/>
      <c r="F707" s="113">
        <v>18</v>
      </c>
      <c r="G707" s="270"/>
    </row>
    <row r="708" spans="2:8" ht="26.25" x14ac:dyDescent="0.25">
      <c r="B708" s="268">
        <v>100849</v>
      </c>
      <c r="C708" s="269"/>
      <c r="D708" s="111" t="str">
        <f>VLOOKUP($B708,'Orçamento Sintético'!$K$9:$O$350,3,0)</f>
        <v xml:space="preserve"> 17.1.6</v>
      </c>
      <c r="E708" s="112" t="str">
        <f>VLOOKUP($B708,'Orçamento Sintético'!$K$9:$O$350,4,0)</f>
        <v>ASSENTO SANITÁRIO CONVENCIONAL - FORNECIMENTO E INSTALACAO. AF_01/2020</v>
      </c>
      <c r="F708" s="111" t="str">
        <f>VLOOKUP($B708,'Orçamento Sintético'!$K$9:$O$350,5,0)</f>
        <v>UN</v>
      </c>
      <c r="G708" s="270">
        <f>VLOOKUP($D708,'Orçamento Sintético'!$A$9:$F$350,6,0)</f>
        <v>7</v>
      </c>
      <c r="H708">
        <f>VLOOKUP($D708,'Orçamento Sintético'!$A$8:$G$350,6,0)</f>
        <v>7</v>
      </c>
    </row>
    <row r="709" spans="2:8" x14ac:dyDescent="0.25">
      <c r="B709" s="268"/>
      <c r="C709" s="269"/>
      <c r="D709" s="271" t="s">
        <v>956</v>
      </c>
      <c r="E709" s="271"/>
      <c r="F709" s="113">
        <v>7</v>
      </c>
      <c r="G709" s="270"/>
    </row>
    <row r="710" spans="2:8" x14ac:dyDescent="0.25">
      <c r="B710" s="267" t="s">
        <v>588</v>
      </c>
      <c r="C710" s="267"/>
      <c r="D710" s="267"/>
      <c r="E710" s="108" t="str">
        <f>VLOOKUP($B710,'Orçamento Sintético'!$M$9:$N$350,2,0)</f>
        <v>BANCADAS</v>
      </c>
      <c r="F710" s="109"/>
      <c r="G710" s="110"/>
    </row>
    <row r="711" spans="2:8" ht="26.25" x14ac:dyDescent="0.25">
      <c r="B711" s="268">
        <v>86889</v>
      </c>
      <c r="C711" s="269"/>
      <c r="D711" s="111" t="str">
        <f>VLOOKUP($B711,'Orçamento Sintético'!$K$9:$O$350,3,0)</f>
        <v xml:space="preserve"> 17.2.1 </v>
      </c>
      <c r="E711" s="112" t="str">
        <f>VLOOKUP($B711,'Orçamento Sintético'!$K$9:$O$350,4,0)</f>
        <v>BANCADA DE GRANITO CINZA POLIDO, DE 1,50 X 0,60 M, PARA PIA DE COZINHA -  FORNECIMENTO E INSTALAÇÃO. AF_01/2020</v>
      </c>
      <c r="F711" s="111" t="str">
        <f>VLOOKUP($B711,'Orçamento Sintético'!$K$9:$O$350,5,0)</f>
        <v xml:space="preserve">UN </v>
      </c>
      <c r="G711" s="270">
        <v>11</v>
      </c>
      <c r="H711">
        <f>VLOOKUP($D711,'Orçamento Sintético'!$A$8:$G$350,6,0)</f>
        <v>11</v>
      </c>
    </row>
    <row r="712" spans="2:8" x14ac:dyDescent="0.25">
      <c r="B712" s="268"/>
      <c r="C712" s="269"/>
      <c r="D712" s="271" t="s">
        <v>958</v>
      </c>
      <c r="E712" s="271"/>
      <c r="F712" s="113">
        <v>11</v>
      </c>
      <c r="G712" s="270"/>
    </row>
    <row r="713" spans="2:8" x14ac:dyDescent="0.25">
      <c r="B713" s="267" t="s">
        <v>593</v>
      </c>
      <c r="C713" s="267"/>
      <c r="D713" s="267"/>
      <c r="E713" s="108" t="str">
        <f>VLOOKUP($B713,'Orçamento Sintético'!$M$9:$N$350,2,0)</f>
        <v>TORNEIRAS, REGISTROS, VÁLVULAS E METAIS</v>
      </c>
      <c r="F713" s="109"/>
      <c r="G713" s="110"/>
    </row>
    <row r="714" spans="2:8" ht="26.25" x14ac:dyDescent="0.25">
      <c r="B714" s="268">
        <v>86914</v>
      </c>
      <c r="C714" s="269"/>
      <c r="D714" s="111" t="str">
        <f>VLOOKUP($B714,'Orçamento Sintético'!$K$9:$O$350,3,0)</f>
        <v xml:space="preserve"> 17.3.1 </v>
      </c>
      <c r="E714" s="112" t="str">
        <f>VLOOKUP($B714,'Orçamento Sintético'!$K$9:$O$350,4,0)</f>
        <v>TORNEIRA CROMADA 1/2 OU 3/4 PARA TANQUE, PADRÃO MÉDIO - FORNECIMENTO E INSTALAÇÃO. AF_01/2020</v>
      </c>
      <c r="F714" s="111" t="str">
        <f>VLOOKUP($B714,'Orçamento Sintético'!$K$9:$O$350,5,0)</f>
        <v>UN</v>
      </c>
      <c r="G714" s="270">
        <f>VLOOKUP($D714,'Orçamento Sintético'!$A$9:$F$350,6,0)</f>
        <v>1</v>
      </c>
      <c r="H714">
        <f>VLOOKUP($D714,'Orçamento Sintético'!$A$8:$G$350,6,0)</f>
        <v>1</v>
      </c>
    </row>
    <row r="715" spans="2:8" x14ac:dyDescent="0.25">
      <c r="B715" s="268"/>
      <c r="C715" s="269"/>
      <c r="D715" s="271" t="s">
        <v>768</v>
      </c>
      <c r="E715" s="271"/>
      <c r="F715" s="113">
        <v>1</v>
      </c>
      <c r="G715" s="270"/>
    </row>
    <row r="716" spans="2:8" ht="26.25" x14ac:dyDescent="0.25">
      <c r="B716" s="268">
        <v>100853</v>
      </c>
      <c r="C716" s="269"/>
      <c r="D716" s="111" t="str">
        <f>VLOOKUP($B716,'Orçamento Sintético'!$K$9:$O$350,3,0)</f>
        <v xml:space="preserve"> 17.3.2</v>
      </c>
      <c r="E716" s="112" t="str">
        <f>VLOOKUP($B716,'Orçamento Sintético'!$K$9:$O$350,4,0)</f>
        <v>TORNEIRA CROMADA DE MESA PARA LAVATORIO, TIPO MONOCOMANDO. AF_01/2020</v>
      </c>
      <c r="F716" s="111" t="str">
        <f>VLOOKUP($B716,'Orçamento Sintético'!$K$9:$O$350,5,0)</f>
        <v>UN</v>
      </c>
      <c r="G716" s="270">
        <v>16</v>
      </c>
      <c r="H716">
        <f>VLOOKUP($D716,'Orçamento Sintético'!$A$8:$G$350,6,0)</f>
        <v>16</v>
      </c>
    </row>
    <row r="717" spans="2:8" x14ac:dyDescent="0.25">
      <c r="B717" s="268"/>
      <c r="C717" s="269"/>
      <c r="D717" s="271" t="s">
        <v>959</v>
      </c>
      <c r="E717" s="271"/>
      <c r="F717" s="113">
        <v>16</v>
      </c>
      <c r="G717" s="270"/>
    </row>
    <row r="718" spans="2:8" ht="26.25" x14ac:dyDescent="0.25">
      <c r="B718" s="268">
        <v>86909</v>
      </c>
      <c r="C718" s="269"/>
      <c r="D718" s="111" t="str">
        <f>VLOOKUP($B718,'Orçamento Sintético'!$K$9:$O$350,3,0)</f>
        <v xml:space="preserve"> 17.3.3</v>
      </c>
      <c r="E718" s="112" t="str">
        <f>VLOOKUP($B718,'Orçamento Sintético'!$K$9:$O$350,4,0)</f>
        <v>TORNEIRA CROMADA TUBO MÓVEL, DE MESA, 1/2 OU 3/4, PARA PIA DE COZINHA, PADRÃO ALTO - FORNECIMENTO E INSTALAÇÃO. AF_01/2020</v>
      </c>
      <c r="F718" s="111" t="str">
        <f>VLOOKUP($B718,'Orçamento Sintético'!$K$9:$O$350,5,0)</f>
        <v>und</v>
      </c>
      <c r="G718" s="270">
        <v>3</v>
      </c>
      <c r="H718">
        <f>VLOOKUP($D718,'Orçamento Sintético'!$A$8:$G$350,6,0)</f>
        <v>3</v>
      </c>
    </row>
    <row r="719" spans="2:8" x14ac:dyDescent="0.25">
      <c r="B719" s="268"/>
      <c r="C719" s="269"/>
      <c r="D719" s="271" t="s">
        <v>897</v>
      </c>
      <c r="E719" s="271"/>
      <c r="F719" s="113">
        <v>3</v>
      </c>
      <c r="G719" s="270"/>
    </row>
    <row r="720" spans="2:8" ht="26.25" x14ac:dyDescent="0.25">
      <c r="B720" s="268">
        <v>89353</v>
      </c>
      <c r="C720" s="269"/>
      <c r="D720" s="111" t="str">
        <f>VLOOKUP($B720,'Orçamento Sintético'!$K$9:$O$350,3,0)</f>
        <v xml:space="preserve"> 17.3.4</v>
      </c>
      <c r="E720" s="112" t="str">
        <f>VLOOKUP($B720,'Orçamento Sintético'!$K$9:$O$350,4,0)</f>
        <v>REGISTRO DE GAVETA BRUTO, LATÃO, ROSCÁVEL, 3/4" - FORNECIMENTO E INSTALAÇÃO. AF_08/2021</v>
      </c>
      <c r="F720" s="111" t="str">
        <f>VLOOKUP($B720,'Orçamento Sintético'!$K$9:$O$350,5,0)</f>
        <v>UN</v>
      </c>
      <c r="G720" s="270">
        <f>VLOOKUP($D720,'Orçamento Sintético'!$A$9:$F$350,6,0)</f>
        <v>1</v>
      </c>
      <c r="H720">
        <f>VLOOKUP($D720,'Orçamento Sintético'!$A$8:$G$350,6,0)</f>
        <v>1</v>
      </c>
    </row>
    <row r="721" spans="2:8" x14ac:dyDescent="0.25">
      <c r="B721" s="268"/>
      <c r="C721" s="269"/>
      <c r="D721" s="271" t="s">
        <v>768</v>
      </c>
      <c r="E721" s="271"/>
      <c r="F721" s="113">
        <v>1</v>
      </c>
      <c r="G721" s="270"/>
    </row>
    <row r="722" spans="2:8" ht="26.25" x14ac:dyDescent="0.25">
      <c r="B722" s="268">
        <v>94495</v>
      </c>
      <c r="C722" s="269"/>
      <c r="D722" s="111" t="str">
        <f>VLOOKUP($B722,'Orçamento Sintético'!$K$9:$O$350,3,0)</f>
        <v xml:space="preserve"> 17.3.5</v>
      </c>
      <c r="E722" s="112" t="str">
        <f>VLOOKUP($B722,'Orçamento Sintético'!$K$9:$O$350,4,0)</f>
        <v>REGISTRO DE GAVETA BRUTO, LATÃO, ROSCÁVEL, 1" - FORNECIMENTO E INSTALAÇÃO. AF_08/2021</v>
      </c>
      <c r="F722" s="111" t="str">
        <f>VLOOKUP($B722,'Orçamento Sintético'!$K$9:$O$350,5,0)</f>
        <v>UN</v>
      </c>
      <c r="G722" s="270">
        <f>VLOOKUP($D722,'Orçamento Sintético'!$A$9:$F$350,6,0)</f>
        <v>3</v>
      </c>
      <c r="H722">
        <f>VLOOKUP($D722,'Orçamento Sintético'!$A$8:$G$350,6,0)</f>
        <v>3</v>
      </c>
    </row>
    <row r="723" spans="2:8" x14ac:dyDescent="0.25">
      <c r="B723" s="268"/>
      <c r="C723" s="269"/>
      <c r="D723" s="271" t="s">
        <v>897</v>
      </c>
      <c r="E723" s="271"/>
      <c r="F723" s="113">
        <v>3</v>
      </c>
      <c r="G723" s="270"/>
    </row>
    <row r="724" spans="2:8" ht="26.25" x14ac:dyDescent="0.25">
      <c r="B724" s="268">
        <v>94497</v>
      </c>
      <c r="C724" s="269"/>
      <c r="D724" s="111" t="str">
        <f>VLOOKUP($B724,'Orçamento Sintético'!$K$9:$O$350,3,0)</f>
        <v xml:space="preserve"> 17.3.6</v>
      </c>
      <c r="E724" s="112" t="str">
        <f>VLOOKUP($B724,'Orçamento Sintético'!$K$9:$O$350,4,0)</f>
        <v>REGISTRO DE GAVETA BRUTO, LATÃO, ROSCÁVEL, 1 1/2" - FORNECIMENTO E INSTALAÇÃO. AF_08/2021</v>
      </c>
      <c r="F724" s="111" t="str">
        <f>VLOOKUP($B724,'Orçamento Sintético'!$K$9:$O$350,5,0)</f>
        <v>UN</v>
      </c>
      <c r="G724" s="270">
        <f>VLOOKUP($D724,'Orçamento Sintético'!$A$9:$F$350,6,0)</f>
        <v>2</v>
      </c>
      <c r="H724">
        <f>VLOOKUP($D724,'Orçamento Sintético'!$A$8:$G$350,6,0)</f>
        <v>2</v>
      </c>
    </row>
    <row r="725" spans="2:8" x14ac:dyDescent="0.25">
      <c r="B725" s="268"/>
      <c r="C725" s="269"/>
      <c r="D725" s="271" t="s">
        <v>814</v>
      </c>
      <c r="E725" s="271"/>
      <c r="F725" s="113">
        <v>2</v>
      </c>
      <c r="G725" s="270"/>
    </row>
    <row r="726" spans="2:8" ht="26.25" x14ac:dyDescent="0.25">
      <c r="B726" s="268">
        <v>89987</v>
      </c>
      <c r="C726" s="269"/>
      <c r="D726" s="111" t="str">
        <f>VLOOKUP($B726,'Orçamento Sintético'!$K$9:$O$350,3,0)</f>
        <v xml:space="preserve"> 17.3.7</v>
      </c>
      <c r="E726" s="112" t="str">
        <f>VLOOKUP($B726,'Orçamento Sintético'!$K$9:$O$350,4,0)</f>
        <v>REGISTRO DE GAVETA BRUTO, LATÃO, ROSCÁVEL, 3/4", COM ACABAMENTO E CANOPLA CROMADOS - FORNECIMENTO E INSTALAÇÃO. AF_08/2021</v>
      </c>
      <c r="F726" s="111" t="str">
        <f>VLOOKUP($B726,'Orçamento Sintético'!$K$9:$O$350,5,0)</f>
        <v>UN</v>
      </c>
      <c r="G726" s="270">
        <f>VLOOKUP($D726,'Orçamento Sintético'!$A$9:$F$350,6,0)</f>
        <v>24</v>
      </c>
      <c r="H726">
        <f>VLOOKUP($D726,'Orçamento Sintético'!$A$8:$G$350,6,0)</f>
        <v>24</v>
      </c>
    </row>
    <row r="727" spans="2:8" x14ac:dyDescent="0.25">
      <c r="B727" s="268"/>
      <c r="C727" s="269"/>
      <c r="D727" s="271" t="s">
        <v>912</v>
      </c>
      <c r="E727" s="271"/>
      <c r="F727" s="113">
        <v>24</v>
      </c>
      <c r="G727" s="270"/>
    </row>
    <row r="728" spans="2:8" ht="26.25" x14ac:dyDescent="0.25">
      <c r="B728" s="268">
        <v>90371</v>
      </c>
      <c r="C728" s="269"/>
      <c r="D728" s="111" t="str">
        <f>VLOOKUP($B728,'Orçamento Sintético'!$K$9:$O$350,3,0)</f>
        <v xml:space="preserve"> 17.3.8</v>
      </c>
      <c r="E728" s="112" t="str">
        <f>VLOOKUP($B728,'Orçamento Sintético'!$K$9:$O$350,4,0)</f>
        <v>REGISTRO DE ESFERA, PVC, ROSCÁVEL, COM VOLANTE, 3/4" - FORNECIMENTO E INSTALAÇÃO. AF_08/2021</v>
      </c>
      <c r="F728" s="111" t="str">
        <f>VLOOKUP($B728,'Orçamento Sintético'!$K$9:$O$350,5,0)</f>
        <v>UN</v>
      </c>
      <c r="G728" s="270">
        <f>VLOOKUP($D728,'Orçamento Sintético'!$A$9:$F$350,6,0)</f>
        <v>1</v>
      </c>
      <c r="H728">
        <f>VLOOKUP($D728,'Orçamento Sintético'!$A$8:$G$350,6,0)</f>
        <v>1</v>
      </c>
    </row>
    <row r="729" spans="2:8" x14ac:dyDescent="0.25">
      <c r="B729" s="268"/>
      <c r="C729" s="269"/>
      <c r="D729" s="271" t="s">
        <v>768</v>
      </c>
      <c r="E729" s="271"/>
      <c r="F729" s="113">
        <v>1</v>
      </c>
      <c r="G729" s="270"/>
    </row>
    <row r="730" spans="2:8" ht="26.25" x14ac:dyDescent="0.25">
      <c r="B730" s="268">
        <v>89985</v>
      </c>
      <c r="C730" s="269"/>
      <c r="D730" s="111" t="str">
        <f>VLOOKUP($B730,'Orçamento Sintético'!$K$9:$O$350,3,0)</f>
        <v xml:space="preserve"> 17.3.9</v>
      </c>
      <c r="E730" s="112" t="str">
        <f>VLOOKUP($B730,'Orçamento Sintético'!$K$9:$O$350,4,0)</f>
        <v>REGISTRO DE PRESSÃO BRUTO, LATÃO, ROSCÁVEL, 3/4", COM ACABAMENTO E CANOPLA CROMADOS - FORNECIMENTO E INSTALAÇÃO. AF_08/2021</v>
      </c>
      <c r="F730" s="111" t="str">
        <f>VLOOKUP($B730,'Orçamento Sintético'!$K$9:$O$350,5,0)</f>
        <v>UN</v>
      </c>
      <c r="G730" s="270">
        <f>VLOOKUP($D730,'Orçamento Sintético'!$A$9:$F$350,6,0)</f>
        <v>2</v>
      </c>
      <c r="H730">
        <f>VLOOKUP($D730,'Orçamento Sintético'!$A$8:$G$350,6,0)</f>
        <v>2</v>
      </c>
    </row>
    <row r="731" spans="2:8" x14ac:dyDescent="0.25">
      <c r="B731" s="268"/>
      <c r="C731" s="269"/>
      <c r="D731" s="271" t="s">
        <v>814</v>
      </c>
      <c r="E731" s="271"/>
      <c r="F731" s="113">
        <v>2</v>
      </c>
      <c r="G731" s="270"/>
    </row>
    <row r="732" spans="2:8" x14ac:dyDescent="0.25">
      <c r="B732" s="267" t="s">
        <v>614</v>
      </c>
      <c r="C732" s="267"/>
      <c r="D732" s="267"/>
      <c r="E732" s="108" t="str">
        <f>VLOOKUP($B732,'Orçamento Sintético'!$M$9:$N$350,2,0)</f>
        <v>OUTROS APARELHOS</v>
      </c>
      <c r="F732" s="109"/>
      <c r="G732" s="110"/>
    </row>
    <row r="733" spans="2:8" ht="39" x14ac:dyDescent="0.25">
      <c r="B733" s="268">
        <v>86936</v>
      </c>
      <c r="C733" s="269"/>
      <c r="D733" s="111" t="str">
        <f>VLOOKUP($B733,'Orçamento Sintético'!$K$9:$O$350,3,0)</f>
        <v xml:space="preserve"> 17.4.1 </v>
      </c>
      <c r="E733" s="112" t="str">
        <f>VLOOKUP($B733,'Orçamento Sintético'!$K$9:$O$350,4,0)</f>
        <v>CUBA DE EMBUTIR DE AÇO INOXIDÁVEL MÉDIA, INCLUSO VÁLVULA TIPO AMERICANA E SIFÃO TIPO GARRAFA EM METAL CROMADO - FORNECIMENTO E INSTALAÇÃO. AF_01/2020</v>
      </c>
      <c r="F733" s="111" t="str">
        <f>VLOOKUP($B733,'Orçamento Sintético'!$K$9:$O$350,5,0)</f>
        <v>UN</v>
      </c>
      <c r="G733" s="270">
        <f>SUM(F734)</f>
        <v>4</v>
      </c>
      <c r="H733">
        <f>VLOOKUP($D733,'Orçamento Sintético'!$A$8:$G$350,6,0)</f>
        <v>4</v>
      </c>
    </row>
    <row r="734" spans="2:8" x14ac:dyDescent="0.25">
      <c r="B734" s="268"/>
      <c r="C734" s="269"/>
      <c r="D734" s="271" t="s">
        <v>960</v>
      </c>
      <c r="E734" s="271"/>
      <c r="F734" s="113">
        <v>4</v>
      </c>
      <c r="G734" s="270"/>
    </row>
    <row r="735" spans="2:8" ht="26.25" x14ac:dyDescent="0.25">
      <c r="B735" s="268">
        <v>86900</v>
      </c>
      <c r="C735" s="269"/>
      <c r="D735" s="111" t="str">
        <f>VLOOKUP($B735,'Orçamento Sintético'!$K$9:$O$350,3,0)</f>
        <v xml:space="preserve"> 17.4.2</v>
      </c>
      <c r="E735" s="112" t="str">
        <f>VLOOKUP($B735,'Orçamento Sintético'!$K$9:$O$350,4,0)</f>
        <v>CUBA DE EMBUTIR RETANGULAR DE AÇO INOXIDÁVEL, 46 X 30 X 12 CM - FORNECIMENTO E INSTALAÇÃO. AF_01/2020</v>
      </c>
      <c r="F735" s="111" t="str">
        <f>VLOOKUP($B735,'Orçamento Sintético'!$K$9:$O$350,5,0)</f>
        <v>und</v>
      </c>
      <c r="G735" s="270">
        <v>1</v>
      </c>
      <c r="H735">
        <f>VLOOKUP($D735,'Orçamento Sintético'!$A$8:$G$350,6,0)</f>
        <v>1</v>
      </c>
    </row>
    <row r="736" spans="2:8" x14ac:dyDescent="0.25">
      <c r="B736" s="268"/>
      <c r="C736" s="269"/>
      <c r="D736" s="271" t="s">
        <v>768</v>
      </c>
      <c r="E736" s="271"/>
      <c r="F736" s="113">
        <v>1</v>
      </c>
      <c r="G736" s="270"/>
    </row>
    <row r="737" spans="2:8" ht="26.25" x14ac:dyDescent="0.25">
      <c r="B737" s="268">
        <v>86881</v>
      </c>
      <c r="C737" s="269"/>
      <c r="D737" s="111" t="str">
        <f>VLOOKUP($B737,'Orçamento Sintético'!$K$9:$O$350,3,0)</f>
        <v xml:space="preserve"> 17.4.3</v>
      </c>
      <c r="E737" s="112" t="str">
        <f>VLOOKUP($B737,'Orçamento Sintético'!$K$9:$O$350,4,0)</f>
        <v>SIFÃO DO TIPO GARRAFA EM METAL CROMADO 1 X 1.1/2 - FORNECIMENTO E INSTALAÇÃO. AF_01/2020</v>
      </c>
      <c r="F737" s="111" t="str">
        <f>VLOOKUP($B737,'Orçamento Sintético'!$K$9:$O$350,5,0)</f>
        <v>und</v>
      </c>
      <c r="G737" s="270">
        <f>VLOOKUP($D737,'Orçamento Sintético'!$A$9:$F$350,6,0)</f>
        <v>2</v>
      </c>
      <c r="H737">
        <f>VLOOKUP($D737,'Orçamento Sintético'!$A$8:$G$350,6,0)</f>
        <v>2</v>
      </c>
    </row>
    <row r="738" spans="2:8" x14ac:dyDescent="0.25">
      <c r="B738" s="268"/>
      <c r="C738" s="269"/>
      <c r="D738" s="271" t="s">
        <v>814</v>
      </c>
      <c r="E738" s="271"/>
      <c r="F738" s="113">
        <v>2</v>
      </c>
      <c r="G738" s="270"/>
    </row>
    <row r="739" spans="2:8" ht="26.25" x14ac:dyDescent="0.25">
      <c r="B739" s="268">
        <v>100866</v>
      </c>
      <c r="C739" s="269"/>
      <c r="D739" s="111" t="str">
        <f>VLOOKUP($B739,'Orçamento Sintético'!$K$9:$O$350,3,0)</f>
        <v xml:space="preserve"> 17.4.4</v>
      </c>
      <c r="E739" s="112" t="str">
        <f>VLOOKUP($B739,'Orçamento Sintético'!$K$9:$O$350,4,0)</f>
        <v>BARRA DE APOIO RETA, EM ACO INOX POLIDO, COMPRIMENTO 60CM, FIXADA NA PAREDE - FORNECIMENTO E INSTALAÇÃO. AF_01/2020</v>
      </c>
      <c r="F739" s="111" t="str">
        <f>VLOOKUP($B739,'Orçamento Sintético'!$K$9:$O$350,5,0)</f>
        <v>UM</v>
      </c>
      <c r="G739" s="270">
        <v>24</v>
      </c>
      <c r="H739">
        <f>VLOOKUP($D739,'Orçamento Sintético'!$A$8:$G$350,6,0)</f>
        <v>24</v>
      </c>
    </row>
    <row r="740" spans="2:8" x14ac:dyDescent="0.25">
      <c r="B740" s="268"/>
      <c r="C740" s="269"/>
      <c r="D740" s="271" t="s">
        <v>912</v>
      </c>
      <c r="E740" s="271"/>
      <c r="F740" s="113">
        <v>24</v>
      </c>
      <c r="G740" s="270"/>
    </row>
    <row r="741" spans="2:8" ht="26.25" x14ac:dyDescent="0.25">
      <c r="B741" s="268">
        <v>100868</v>
      </c>
      <c r="C741" s="269"/>
      <c r="D741" s="111" t="str">
        <f>VLOOKUP($B741,'Orçamento Sintético'!$K$9:$O$350,3,0)</f>
        <v xml:space="preserve"> 17.4.5</v>
      </c>
      <c r="E741" s="112" t="str">
        <f>VLOOKUP($B741,'Orçamento Sintético'!$K$9:$O$350,4,0)</f>
        <v>BARRA DE APOIO RETA, EM ACO INOX POLIDO, COMPRIMENTO 80 CM,  FIXADA NA PAREDE - FORNECIMENTO E INSTALAÇÃO. AF_01/2020</v>
      </c>
      <c r="F741" s="111" t="str">
        <f>VLOOKUP($B741,'Orçamento Sintético'!$K$9:$O$350,5,0)</f>
        <v>UN</v>
      </c>
      <c r="G741" s="270">
        <v>8</v>
      </c>
      <c r="H741">
        <f>VLOOKUP($D741,'Orçamento Sintético'!$A$8:$G$350,6,0)</f>
        <v>8</v>
      </c>
    </row>
    <row r="742" spans="2:8" x14ac:dyDescent="0.25">
      <c r="B742" s="268"/>
      <c r="C742" s="269"/>
      <c r="D742" s="271" t="s">
        <v>961</v>
      </c>
      <c r="E742" s="271"/>
      <c r="F742" s="113">
        <v>8</v>
      </c>
      <c r="G742" s="270"/>
    </row>
    <row r="743" spans="2:8" ht="26.25" x14ac:dyDescent="0.25">
      <c r="B743" s="268">
        <v>100865</v>
      </c>
      <c r="C743" s="269"/>
      <c r="D743" s="111" t="str">
        <f>VLOOKUP($B743,'Orçamento Sintético'!$K$9:$O$350,3,0)</f>
        <v xml:space="preserve"> 17.4.6</v>
      </c>
      <c r="E743" s="112" t="str">
        <f>VLOOKUP($B743,'Orçamento Sintético'!$K$9:$O$350,4,0)</f>
        <v>BARRA DE APOIO LATERAL ARTICULADA, COM TRAVA, EM ACO INOX POLIDO, FIXADA NA PAREDE - FORNECIMENTO E INSTALAÇÃO. AF_01/2020</v>
      </c>
      <c r="F743" s="111" t="str">
        <f>VLOOKUP($B743,'Orçamento Sintético'!$K$9:$O$350,5,0)</f>
        <v>UN</v>
      </c>
      <c r="G743" s="270">
        <f>VLOOKUP($D743,'Orçamento Sintético'!$A$9:$F$350,6,0)</f>
        <v>3</v>
      </c>
      <c r="H743">
        <f>VLOOKUP($D743,'Orçamento Sintético'!$A$8:$G$350,6,0)</f>
        <v>3</v>
      </c>
    </row>
    <row r="744" spans="2:8" x14ac:dyDescent="0.25">
      <c r="B744" s="268"/>
      <c r="C744" s="269"/>
      <c r="D744" s="271" t="s">
        <v>897</v>
      </c>
      <c r="E744" s="271"/>
      <c r="F744" s="113">
        <v>3</v>
      </c>
      <c r="G744" s="270"/>
    </row>
    <row r="745" spans="2:8" ht="26.25" x14ac:dyDescent="0.25">
      <c r="B745" s="268">
        <v>100864</v>
      </c>
      <c r="C745" s="269"/>
      <c r="D745" s="111" t="str">
        <f>VLOOKUP($B745,'Orçamento Sintético'!$K$9:$O$350,3,0)</f>
        <v xml:space="preserve"> 17.4.7</v>
      </c>
      <c r="E745" s="112" t="str">
        <f>VLOOKUP($B745,'Orçamento Sintético'!$K$9:$O$350,4,0)</f>
        <v>BARRA DE APOIO EM "L", EM ACO INOX POLIDO 80 X 80 CM, FIXADA NA PAREDE - FORNECIMENTO E INSTALACAO. AF_01/2020</v>
      </c>
      <c r="F745" s="111" t="str">
        <f>VLOOKUP($B745,'Orçamento Sintético'!$K$9:$O$350,5,0)</f>
        <v>UN</v>
      </c>
      <c r="G745" s="270">
        <f>VLOOKUP($D745,'Orçamento Sintético'!$A$9:$F$350,6,0)</f>
        <v>3</v>
      </c>
      <c r="H745">
        <f>VLOOKUP($D745,'Orçamento Sintético'!$A$8:$G$350,6,0)</f>
        <v>3</v>
      </c>
    </row>
    <row r="746" spans="2:8" x14ac:dyDescent="0.25">
      <c r="B746" s="268"/>
      <c r="C746" s="269"/>
      <c r="D746" s="271" t="s">
        <v>897</v>
      </c>
      <c r="E746" s="271"/>
      <c r="F746" s="113">
        <v>3</v>
      </c>
      <c r="G746" s="270"/>
    </row>
    <row r="747" spans="2:8" ht="26.25" x14ac:dyDescent="0.25">
      <c r="B747" s="268">
        <v>102609</v>
      </c>
      <c r="C747" s="269"/>
      <c r="D747" s="111" t="str">
        <f>VLOOKUP($B747,'Orçamento Sintético'!$K$9:$O$350,3,0)</f>
        <v xml:space="preserve"> 17.4.8</v>
      </c>
      <c r="E747" s="112" t="str">
        <f>VLOOKUP($B747,'Orçamento Sintético'!$K$9:$O$350,4,0)</f>
        <v>CAIXA D´ÁGUA EM POLIETILENO, 2000 LITROS - FORNECIMENTO E INSTALAÇÃO. AF_06/2021</v>
      </c>
      <c r="F747" s="111" t="str">
        <f>VLOOKUP($B747,'Orçamento Sintético'!$K$9:$O$350,5,0)</f>
        <v>UN</v>
      </c>
      <c r="G747" s="270">
        <f>VLOOKUP($D747,'Orçamento Sintético'!$A$9:$F$350,6,0)</f>
        <v>2</v>
      </c>
      <c r="H747">
        <f>VLOOKUP($D747,'Orçamento Sintético'!$A$8:$G$350,6,0)</f>
        <v>2</v>
      </c>
    </row>
    <row r="748" spans="2:8" x14ac:dyDescent="0.25">
      <c r="B748" s="268"/>
      <c r="C748" s="269"/>
      <c r="D748" s="271" t="s">
        <v>814</v>
      </c>
      <c r="E748" s="271"/>
      <c r="F748" s="113"/>
      <c r="G748" s="270"/>
    </row>
    <row r="749" spans="2:8" ht="26.25" x14ac:dyDescent="0.25">
      <c r="B749" s="268">
        <v>100860</v>
      </c>
      <c r="C749" s="269"/>
      <c r="D749" s="111" t="str">
        <f>VLOOKUP($B749,'Orçamento Sintético'!$K$9:$O$350,3,0)</f>
        <v xml:space="preserve"> 17.4.9</v>
      </c>
      <c r="E749" s="112" t="str">
        <f>VLOOKUP($B749,'Orçamento Sintético'!$K$9:$O$350,4,0)</f>
        <v>CHUVEIRO ELÉTRICO COMUM CORPO PLÁSTICO, TIPO DUCHA FORNECIMENTO E INSTALAÇÃO. AF_01/2020</v>
      </c>
      <c r="F749" s="111" t="str">
        <f>VLOOKUP($B749,'Orçamento Sintético'!$K$9:$O$350,5,0)</f>
        <v>UN</v>
      </c>
      <c r="G749" s="270">
        <f>VLOOKUP($D749,'Orçamento Sintético'!$A$9:$F$350,6,0)</f>
        <v>3</v>
      </c>
      <c r="H749">
        <f>VLOOKUP($D749,'Orçamento Sintético'!$A$8:$G$350,6,0)</f>
        <v>3</v>
      </c>
    </row>
    <row r="750" spans="2:8" x14ac:dyDescent="0.25">
      <c r="B750" s="268"/>
      <c r="C750" s="269"/>
      <c r="D750" s="271" t="s">
        <v>897</v>
      </c>
      <c r="E750" s="271"/>
      <c r="F750" s="113"/>
      <c r="G750" s="270"/>
    </row>
    <row r="751" spans="2:8" x14ac:dyDescent="0.25">
      <c r="B751" s="107"/>
    </row>
    <row r="752" spans="2:8" x14ac:dyDescent="0.25">
      <c r="B752" s="267">
        <v>18</v>
      </c>
      <c r="C752" s="267"/>
      <c r="D752" s="267"/>
      <c r="E752" s="108" t="str">
        <f>VLOOKUP($B752,'Orçamento Sintético'!$M$9:$N$350,2,0)</f>
        <v>APARELHOS ELÉTRICOS</v>
      </c>
      <c r="F752" s="109"/>
      <c r="G752" s="110"/>
    </row>
    <row r="753" spans="2:8" x14ac:dyDescent="0.25">
      <c r="B753" s="267" t="s">
        <v>636</v>
      </c>
      <c r="C753" s="267"/>
      <c r="D753" s="267"/>
      <c r="E753" s="108" t="str">
        <f>VLOOKUP($B753,'Orçamento Sintético'!$M$9:$N$350,2,0)</f>
        <v>LUMINÁRIAS</v>
      </c>
      <c r="F753" s="109"/>
      <c r="G753" s="110"/>
    </row>
    <row r="754" spans="2:8" ht="39" x14ac:dyDescent="0.25">
      <c r="B754" s="268" t="s">
        <v>638</v>
      </c>
      <c r="C754" s="269"/>
      <c r="D754" s="111" t="str">
        <f>VLOOKUP($B754,'Orçamento Sintético'!$K$9:$O$350,3,0)</f>
        <v xml:space="preserve"> 18.1.1 </v>
      </c>
      <c r="E754" s="112" t="str">
        <f>VLOOKUP($B754,'Orçamento Sintético'!$K$9:$O$350,4,0)</f>
        <v>LUMINÁRIA DUPLA TIPO CALHA, DE SOBREPOR, COM 4 LÂMPADAS TUBULARES FLUORESCENTES DE 18 W,COM REATORES DE PARTIDA RÁPIDA - FORNECIMENTO E INSTALAÇÃO. AF_02/2020</v>
      </c>
      <c r="F754" s="111" t="str">
        <f>VLOOKUP($B754,'Orçamento Sintético'!$K$9:$O$350,5,0)</f>
        <v>UND</v>
      </c>
      <c r="G754" s="270">
        <f>VLOOKUP($D754,'Orçamento Sintético'!$A$9:$F$350,6,0)</f>
        <v>7</v>
      </c>
      <c r="H754">
        <f>VLOOKUP($D754,'Orçamento Sintético'!$A$8:$G$350,6,0)</f>
        <v>7</v>
      </c>
    </row>
    <row r="755" spans="2:8" x14ac:dyDescent="0.25">
      <c r="B755" s="268"/>
      <c r="C755" s="269"/>
      <c r="D755" s="271" t="s">
        <v>962</v>
      </c>
      <c r="E755" s="271"/>
      <c r="F755" s="113">
        <v>7</v>
      </c>
      <c r="G755" s="270"/>
    </row>
    <row r="756" spans="2:8" ht="39" x14ac:dyDescent="0.25">
      <c r="B756" s="268" t="s">
        <v>641</v>
      </c>
      <c r="C756" s="269"/>
      <c r="D756" s="111" t="str">
        <f>VLOOKUP($B756,'Orçamento Sintético'!$K$9:$O$350,3,0)</f>
        <v xml:space="preserve"> 18.1.2 </v>
      </c>
      <c r="E756" s="112" t="str">
        <f>VLOOKUP($B756,'Orçamento Sintético'!$K$9:$O$350,4,0)</f>
        <v>LUMINÁRIA TIPO CALHA, DE SOBREPOR, COM 2 LÂMPADAS TUBULARES FLUORESCENTES DE 18 W, COM REATOR DE PARTIDA RÁPIDA - FORNECIMENTO E INSTALAÇÃO. AF_02/2020</v>
      </c>
      <c r="F756" s="111" t="str">
        <f>VLOOKUP($B756,'Orçamento Sintético'!$K$9:$O$350,5,0)</f>
        <v>UND</v>
      </c>
      <c r="G756" s="270">
        <f>VLOOKUP($D756,'Orçamento Sintético'!$A$9:$F$350,6,0)</f>
        <v>28</v>
      </c>
      <c r="H756">
        <f>VLOOKUP($D756,'Orçamento Sintético'!$A$8:$G$350,6,0)</f>
        <v>28</v>
      </c>
    </row>
    <row r="757" spans="2:8" x14ac:dyDescent="0.25">
      <c r="B757" s="268"/>
      <c r="C757" s="269"/>
      <c r="D757" s="271" t="s">
        <v>963</v>
      </c>
      <c r="E757" s="271"/>
      <c r="F757" s="113">
        <v>28</v>
      </c>
      <c r="G757" s="270"/>
    </row>
    <row r="758" spans="2:8" ht="39" x14ac:dyDescent="0.25">
      <c r="B758" s="268" t="s">
        <v>644</v>
      </c>
      <c r="C758" s="269"/>
      <c r="D758" s="111" t="str">
        <f>VLOOKUP($B758,'Orçamento Sintético'!$K$9:$O$350,3,0)</f>
        <v xml:space="preserve"> 18.1.3 </v>
      </c>
      <c r="E758" s="112" t="str">
        <f>VLOOKUP($B758,'Orçamento Sintético'!$K$9:$O$350,4,0)</f>
        <v>LUMINÁRIA TIPO CALHA, DE SOBREPOR, COM 2 LÂMPADAS TUBULARES FLUORESCENTES DE 36 W, COM REATOR DE PARTIDA RÁPIDA - FORNECIMENTO E INSTALAÇÃO. AF_02/2020</v>
      </c>
      <c r="F758" s="111" t="str">
        <f>VLOOKUP($B758,'Orçamento Sintético'!$K$9:$O$350,5,0)</f>
        <v>UND</v>
      </c>
      <c r="G758" s="270">
        <f>VLOOKUP($D758,'Orçamento Sintético'!$A$9:$F$350,6,0)</f>
        <v>45</v>
      </c>
      <c r="H758">
        <f>VLOOKUP($D758,'Orçamento Sintético'!$A$8:$G$350,6,0)</f>
        <v>45</v>
      </c>
    </row>
    <row r="759" spans="2:8" x14ac:dyDescent="0.25">
      <c r="B759" s="268"/>
      <c r="C759" s="269"/>
      <c r="D759" s="271" t="s">
        <v>964</v>
      </c>
      <c r="E759" s="271"/>
      <c r="F759" s="113">
        <v>45</v>
      </c>
      <c r="G759" s="270"/>
    </row>
    <row r="760" spans="2:8" x14ac:dyDescent="0.25">
      <c r="B760" s="268" t="s">
        <v>647</v>
      </c>
      <c r="C760" s="269"/>
      <c r="D760" s="111" t="str">
        <f>VLOOKUP($B760,'Orçamento Sintético'!$K$9:$O$350,3,0)</f>
        <v xml:space="preserve"> 18.1.4</v>
      </c>
      <c r="E760" s="112" t="str">
        <f>VLOOKUP($B760,'Orçamento Sintético'!$K$9:$O$350,4,0)</f>
        <v>LUMINÁRIA TIPO ESPETO PARA JARDIM COM LÂMPADA LED 18,5 W</v>
      </c>
      <c r="F760" s="111" t="str">
        <f>VLOOKUP($B760,'Orçamento Sintético'!$K$9:$O$350,5,0)</f>
        <v>UND</v>
      </c>
      <c r="G760" s="270">
        <f>VLOOKUP($D760,'Orçamento Sintético'!$A$9:$F$350,6,0)</f>
        <v>6</v>
      </c>
      <c r="H760">
        <f>VLOOKUP($D760,'Orçamento Sintético'!$A$8:$G$350,6,0)</f>
        <v>6</v>
      </c>
    </row>
    <row r="761" spans="2:8" x14ac:dyDescent="0.25">
      <c r="B761" s="268"/>
      <c r="C761" s="269"/>
      <c r="D761" s="271" t="s">
        <v>911</v>
      </c>
      <c r="E761" s="271"/>
      <c r="F761" s="113">
        <v>6</v>
      </c>
      <c r="G761" s="270"/>
    </row>
    <row r="762" spans="2:8" x14ac:dyDescent="0.25">
      <c r="B762" s="268" t="s">
        <v>650</v>
      </c>
      <c r="C762" s="269"/>
      <c r="D762" s="111" t="str">
        <f>VLOOKUP($B762,'Orçamento Sintético'!$K$9:$O$350,3,0)</f>
        <v xml:space="preserve"> 18.1.5</v>
      </c>
      <c r="E762" s="112" t="str">
        <f>VLOOKUP($B762,'Orçamento Sintético'!$K$9:$O$350,4,0)</f>
        <v>LUMINÁRIA TIPO ESPETO PARA JARDIM COM LÂMPADA LED 6,5 W</v>
      </c>
      <c r="F762" s="111" t="str">
        <f>VLOOKUP($B762,'Orçamento Sintético'!$K$9:$O$350,5,0)</f>
        <v>UND</v>
      </c>
      <c r="G762" s="270">
        <f>VLOOKUP($D762,'Orçamento Sintético'!$A$9:$F$350,6,0)</f>
        <v>19</v>
      </c>
      <c r="H762">
        <f>VLOOKUP($D762,'Orçamento Sintético'!$A$8:$G$350,6,0)</f>
        <v>19</v>
      </c>
    </row>
    <row r="763" spans="2:8" x14ac:dyDescent="0.25">
      <c r="B763" s="268"/>
      <c r="C763" s="269"/>
      <c r="D763" s="271" t="s">
        <v>889</v>
      </c>
      <c r="E763" s="271"/>
      <c r="F763" s="113">
        <v>19</v>
      </c>
      <c r="G763" s="270"/>
    </row>
    <row r="764" spans="2:8" ht="39" x14ac:dyDescent="0.25">
      <c r="B764" s="268" t="s">
        <v>653</v>
      </c>
      <c r="C764" s="269"/>
      <c r="D764" s="111" t="str">
        <f>VLOOKUP($B764,'Orçamento Sintético'!$K$9:$O$350,3,0)</f>
        <v xml:space="preserve"> 18.1.6</v>
      </c>
      <c r="E764" s="112" t="str">
        <f>VLOOKUP($B764,'Orçamento Sintético'!$K$9:$O$350,4,0)</f>
        <v xml:space="preserve">LUMINÁRIA DE EMBUTIR EM SOLO COM POTÊNCIA DE 18W FLUXO LUMINOSO DE 800 LUMENS E TEMPERATURA DE COR 3000K (BRANCO QUENTE)
</v>
      </c>
      <c r="F764" s="111" t="str">
        <f>VLOOKUP($B764,'Orçamento Sintético'!$K$9:$O$350,5,0)</f>
        <v>UND</v>
      </c>
      <c r="G764" s="270">
        <f>VLOOKUP($D764,'Orçamento Sintético'!$A$9:$F$350,6,0)</f>
        <v>6</v>
      </c>
      <c r="H764">
        <f>VLOOKUP($D764,'Orçamento Sintético'!$A$8:$G$350,6,0)</f>
        <v>6</v>
      </c>
    </row>
    <row r="765" spans="2:8" x14ac:dyDescent="0.25">
      <c r="B765" s="268"/>
      <c r="C765" s="269"/>
      <c r="D765" s="271" t="s">
        <v>911</v>
      </c>
      <c r="E765" s="271"/>
      <c r="F765" s="113">
        <v>6</v>
      </c>
      <c r="G765" s="270"/>
    </row>
    <row r="766" spans="2:8" ht="39" x14ac:dyDescent="0.25">
      <c r="B766" s="268" t="s">
        <v>656</v>
      </c>
      <c r="C766" s="269"/>
      <c r="D766" s="111" t="str">
        <f>VLOOKUP($B766,'Orçamento Sintético'!$K$9:$O$350,3,0)</f>
        <v xml:space="preserve"> 18.1.7</v>
      </c>
      <c r="E766" s="112" t="str">
        <f>VLOOKUP($B766,'Orçamento Sintético'!$K$9:$O$350,4,0)</f>
        <v>LUMINÁRIA DE EMBUTIR EM SOLO COM POTÊNCIA DE 10W
FLUXO LUMINOSO ADEQUADO PARA ILUMINAÇÃO DIRECIONADA, IDEAL PARA ÁREAS EXTERNAS COMO JARDINS E CALÇADAS</v>
      </c>
      <c r="F766" s="111" t="str">
        <f>VLOOKUP($B766,'Orçamento Sintético'!$K$9:$O$350,5,0)</f>
        <v>UND</v>
      </c>
      <c r="G766" s="270">
        <f>VLOOKUP($D766,'Orçamento Sintético'!$A$9:$F$350,6,0)</f>
        <v>34</v>
      </c>
      <c r="H766">
        <f>VLOOKUP($D766,'Orçamento Sintético'!$A$8:$G$350,6,0)</f>
        <v>34</v>
      </c>
    </row>
    <row r="767" spans="2:8" x14ac:dyDescent="0.25">
      <c r="B767" s="268"/>
      <c r="C767" s="269"/>
      <c r="D767" s="271" t="s">
        <v>929</v>
      </c>
      <c r="E767" s="271"/>
      <c r="F767" s="113">
        <v>34</v>
      </c>
      <c r="G767" s="270"/>
    </row>
    <row r="768" spans="2:8" ht="39" x14ac:dyDescent="0.25">
      <c r="B768" s="268" t="s">
        <v>658</v>
      </c>
      <c r="C768" s="269"/>
      <c r="D768" s="111" t="str">
        <f>VLOOKUP($B768,'Orçamento Sintético'!$K$9:$O$350,3,0)</f>
        <v xml:space="preserve"> 18.1.8</v>
      </c>
      <c r="E768" s="112" t="str">
        <f>VLOOKUP($B768,'Orçamento Sintético'!$K$9:$O$350,4,0)</f>
        <v>FITA DE LED COM FONTE BIVOLT COM POTÊNCIA DE 150 W E SAÍDA DE 24 V , 5M, 3000K (BRANCO QUENTE), TIPO FITA TENSÃO DE REDE DOUBLE LINE ECO 10W/M IP67 – STELLA OU SIMILAR</v>
      </c>
      <c r="F768" s="111" t="str">
        <f>VLOOKUP($B768,'Orçamento Sintético'!$K$9:$O$350,5,0)</f>
        <v>UND</v>
      </c>
      <c r="G768" s="270">
        <f>VLOOKUP($D768,'Orçamento Sintético'!$A$9:$F$350,6,0)</f>
        <v>11</v>
      </c>
      <c r="H768">
        <f>VLOOKUP($D768,'Orçamento Sintético'!$A$8:$G$350,6,0)</f>
        <v>11</v>
      </c>
    </row>
    <row r="769" spans="2:8" x14ac:dyDescent="0.25">
      <c r="B769" s="268"/>
      <c r="C769" s="269"/>
      <c r="D769" s="271" t="s">
        <v>958</v>
      </c>
      <c r="E769" s="271"/>
      <c r="F769" s="113">
        <v>34</v>
      </c>
      <c r="G769" s="270"/>
    </row>
    <row r="770" spans="2:8" ht="39" x14ac:dyDescent="0.25">
      <c r="B770" s="268" t="s">
        <v>661</v>
      </c>
      <c r="C770" s="269"/>
      <c r="D770" s="111" t="str">
        <f>VLOOKUP($B770,'Orçamento Sintético'!$K$9:$O$350,3,0)</f>
        <v xml:space="preserve"> 18.1.9</v>
      </c>
      <c r="E770" s="112" t="str">
        <f>VLOOKUP($B770,'Orçamento Sintético'!$K$9:$O$350,4,0)</f>
        <v>POSTE DECORATIVO 2 PÉTALAS, EM AÇO GALVANIZADO COM DIFUSOR EM VIDRO TRANSPARENTE TEMPERADO, COM 3M/4M, INCLUSIVE LÂMPADA DE LED 50W</v>
      </c>
      <c r="F770" s="111" t="str">
        <f>VLOOKUP($B770,'Orçamento Sintético'!$K$9:$O$350,5,0)</f>
        <v>UND</v>
      </c>
      <c r="G770" s="270">
        <f>VLOOKUP($D770,'Orçamento Sintético'!$A$9:$F$350,6,0)</f>
        <v>7</v>
      </c>
      <c r="H770">
        <f>VLOOKUP($D770,'Orçamento Sintético'!$A$8:$G$350,6,0)</f>
        <v>7</v>
      </c>
    </row>
    <row r="771" spans="2:8" x14ac:dyDescent="0.25">
      <c r="B771" s="268"/>
      <c r="C771" s="269"/>
      <c r="D771" s="271" t="s">
        <v>962</v>
      </c>
      <c r="E771" s="271"/>
      <c r="F771" s="113">
        <v>7</v>
      </c>
      <c r="G771" s="270"/>
    </row>
    <row r="772" spans="2:8" ht="26.25" x14ac:dyDescent="0.25">
      <c r="B772" s="268" t="s">
        <v>664</v>
      </c>
      <c r="C772" s="269"/>
      <c r="D772" s="111" t="str">
        <f>VLOOKUP($B772,'Orçamento Sintético'!$K$9:$O$350,3,0)</f>
        <v xml:space="preserve"> 18.1.10</v>
      </c>
      <c r="E772" s="112" t="str">
        <f>VLOOKUP($B772,'Orçamento Sintético'!$K$9:$O$350,4,0)</f>
        <v>REFLETOR SLIM LED 100W DE POTÊNCIA, BRANCO FRIO, 6500K, AUTOVOLT, MARCA G-LIGHT OU SIMILAR</v>
      </c>
      <c r="F772" s="111" t="str">
        <f>VLOOKUP($B772,'Orçamento Sintético'!$K$9:$O$350,5,0)</f>
        <v>UND</v>
      </c>
      <c r="G772" s="270">
        <f>VLOOKUP($D772,'Orçamento Sintético'!$A$9:$F$350,6,0)</f>
        <v>2</v>
      </c>
      <c r="H772">
        <f>VLOOKUP($D772,'Orçamento Sintético'!$A$8:$G$350,6,0)</f>
        <v>2</v>
      </c>
    </row>
    <row r="773" spans="2:8" x14ac:dyDescent="0.25">
      <c r="B773" s="268"/>
      <c r="C773" s="269"/>
      <c r="D773" s="271" t="s">
        <v>814</v>
      </c>
      <c r="E773" s="271"/>
      <c r="F773" s="113">
        <v>2</v>
      </c>
      <c r="G773" s="270"/>
    </row>
    <row r="774" spans="2:8" x14ac:dyDescent="0.25">
      <c r="B774" s="267" t="s">
        <v>668</v>
      </c>
      <c r="C774" s="267"/>
      <c r="D774" s="267"/>
      <c r="E774" s="108" t="str">
        <f>VLOOKUP($B774,'Orçamento Sintético'!$M$9:$N$350,2,0)</f>
        <v>INTERRUPTORES, TOMADAS E PLACAS</v>
      </c>
      <c r="F774" s="109"/>
      <c r="G774" s="110"/>
    </row>
    <row r="775" spans="2:8" ht="26.25" x14ac:dyDescent="0.25">
      <c r="B775" s="268">
        <v>91996</v>
      </c>
      <c r="C775" s="269"/>
      <c r="D775" s="111" t="str">
        <f>VLOOKUP($B775,'Orçamento Sintético'!$K$9:$O$350,3,0)</f>
        <v xml:space="preserve"> 18.2.1 </v>
      </c>
      <c r="E775" s="112" t="str">
        <f>VLOOKUP($B775,'Orçamento Sintético'!$K$9:$O$350,4,0)</f>
        <v>TOMADA MÉDIA DE EMBUTIR (1 MÓDULO), 2P+T 10 A, INCLUINDO SUPORTE E PLACA - FORNECIMENTO E INSTALAÇÃO. AF_03/2023</v>
      </c>
      <c r="F775" s="111" t="str">
        <f>VLOOKUP($B775,'Orçamento Sintético'!$K$9:$O$350,5,0)</f>
        <v>UN</v>
      </c>
      <c r="G775" s="270">
        <f>VLOOKUP($D775,'Orçamento Sintético'!$A$9:$F$350,6,0)</f>
        <v>75</v>
      </c>
      <c r="H775">
        <f>VLOOKUP($D775,'Orçamento Sintético'!$A$8:$G$350,6,0)</f>
        <v>75</v>
      </c>
    </row>
    <row r="776" spans="2:8" x14ac:dyDescent="0.25">
      <c r="B776" s="268"/>
      <c r="C776" s="269"/>
      <c r="D776" s="271" t="s">
        <v>965</v>
      </c>
      <c r="E776" s="271"/>
      <c r="F776" s="113">
        <v>75</v>
      </c>
      <c r="G776" s="270"/>
    </row>
    <row r="777" spans="2:8" ht="26.25" x14ac:dyDescent="0.25">
      <c r="B777" s="268">
        <v>91997</v>
      </c>
      <c r="C777" s="269"/>
      <c r="D777" s="111" t="str">
        <f>VLOOKUP($B777,'Orçamento Sintético'!$K$9:$O$350,3,0)</f>
        <v xml:space="preserve"> 18.2.2 </v>
      </c>
      <c r="E777" s="112" t="str">
        <f>VLOOKUP($B777,'Orçamento Sintético'!$K$9:$O$350,4,0)</f>
        <v>TOMADA MÉDIA DE EMBUTIR (1 MÓDULO), 2P+T 20 A, INCLUINDO SUPORTE E PLACA - FORNECIMENTO E INSTALAÇÃO. AF_03/2023</v>
      </c>
      <c r="F777" s="111" t="str">
        <f>VLOOKUP($B777,'Orçamento Sintético'!$K$9:$O$350,5,0)</f>
        <v>UN</v>
      </c>
      <c r="G777" s="270">
        <f>VLOOKUP($D777,'Orçamento Sintético'!$A$9:$F$350,6,0)</f>
        <v>5</v>
      </c>
      <c r="H777">
        <f>VLOOKUP($D777,'Orçamento Sintético'!$A$8:$G$350,6,0)</f>
        <v>5</v>
      </c>
    </row>
    <row r="778" spans="2:8" x14ac:dyDescent="0.25">
      <c r="B778" s="268"/>
      <c r="C778" s="269"/>
      <c r="D778" s="271" t="s">
        <v>896</v>
      </c>
      <c r="E778" s="271"/>
      <c r="F778" s="113">
        <v>5</v>
      </c>
      <c r="G778" s="270"/>
    </row>
    <row r="779" spans="2:8" ht="26.25" x14ac:dyDescent="0.25">
      <c r="B779" s="268">
        <v>92004</v>
      </c>
      <c r="C779" s="269"/>
      <c r="D779" s="111" t="str">
        <f>VLOOKUP($B779,'Orçamento Sintético'!$K$9:$O$350,3,0)</f>
        <v xml:space="preserve"> 18.2.3 </v>
      </c>
      <c r="E779" s="112" t="str">
        <f>VLOOKUP($B779,'Orçamento Sintético'!$K$9:$O$350,4,0)</f>
        <v>TOMADA MÉDIA DE EMBUTIR (2 MÓDULOS), 2P+T 10 A, INCLUINDO SUPORTE E PLACA - FORNECIMENTO E INSTALAÇÃO. AF_03/2023</v>
      </c>
      <c r="F779" s="111" t="str">
        <f>VLOOKUP($B779,'Orçamento Sintético'!$K$9:$O$350,5,0)</f>
        <v>UN</v>
      </c>
      <c r="G779" s="270">
        <f>VLOOKUP($D779,'Orçamento Sintético'!$A$9:$F$350,6,0)</f>
        <v>23</v>
      </c>
      <c r="H779">
        <f>VLOOKUP($D779,'Orçamento Sintético'!$A$8:$G$350,6,0)</f>
        <v>23</v>
      </c>
    </row>
    <row r="780" spans="2:8" x14ac:dyDescent="0.25">
      <c r="B780" s="268"/>
      <c r="C780" s="269"/>
      <c r="D780" s="271" t="s">
        <v>966</v>
      </c>
      <c r="E780" s="271"/>
      <c r="F780" s="113">
        <v>23</v>
      </c>
      <c r="G780" s="270"/>
    </row>
    <row r="781" spans="2:8" ht="26.25" x14ac:dyDescent="0.25">
      <c r="B781" s="268">
        <v>91953</v>
      </c>
      <c r="C781" s="269"/>
      <c r="D781" s="111" t="str">
        <f>VLOOKUP($B781,'Orçamento Sintético'!$K$9:$O$350,3,0)</f>
        <v xml:space="preserve"> 18.2.4 </v>
      </c>
      <c r="E781" s="112" t="str">
        <f>VLOOKUP($B781,'Orçamento Sintético'!$K$9:$O$350,4,0)</f>
        <v>INTERRUPTOR SIMPLES (1 MÓDULO), 10A/250V, INCLUINDO SUPORTE E PLACA - FORNECIMENTO E INSTALAÇÃO. AF_03/2023</v>
      </c>
      <c r="F781" s="111" t="str">
        <f>VLOOKUP($B781,'Orçamento Sintético'!$K$9:$O$350,5,0)</f>
        <v>UN</v>
      </c>
      <c r="G781" s="270">
        <f>VLOOKUP($D781,'Orçamento Sintético'!$A$9:$F$350,6,0)</f>
        <v>36</v>
      </c>
      <c r="H781">
        <f>VLOOKUP($D781,'Orçamento Sintético'!$A$8:$G$350,6,0)</f>
        <v>36</v>
      </c>
    </row>
    <row r="782" spans="2:8" x14ac:dyDescent="0.25">
      <c r="B782" s="268"/>
      <c r="C782" s="269"/>
      <c r="D782" s="271" t="s">
        <v>967</v>
      </c>
      <c r="E782" s="271"/>
      <c r="F782" s="113">
        <v>36</v>
      </c>
      <c r="G782" s="270"/>
    </row>
    <row r="783" spans="2:8" ht="26.25" x14ac:dyDescent="0.25">
      <c r="B783" s="268">
        <v>91955</v>
      </c>
      <c r="C783" s="269"/>
      <c r="D783" s="111" t="str">
        <f>VLOOKUP($B783,'Orçamento Sintético'!$K$9:$O$350,3,0)</f>
        <v xml:space="preserve"> 18.2.5</v>
      </c>
      <c r="E783" s="112" t="str">
        <f>VLOOKUP($B783,'Orçamento Sintético'!$K$9:$O$350,4,0)</f>
        <v>INTERRUPTOR PARALELO (1 MÓDULO), 10A/250V, INCLUINDO SUPORTE E PLACA - FORNECIMENTO E INSTALAÇÃO. AF_03/2023</v>
      </c>
      <c r="F783" s="111" t="str">
        <f>VLOOKUP($B783,'Orçamento Sintético'!$K$9:$O$350,5,0)</f>
        <v>UN</v>
      </c>
      <c r="G783" s="270">
        <f>VLOOKUP($D783,'Orçamento Sintético'!$A$9:$F$350,6,0)</f>
        <v>4</v>
      </c>
      <c r="H783">
        <f>VLOOKUP($D783,'Orçamento Sintético'!$A$8:$G$350,6,0)</f>
        <v>4</v>
      </c>
    </row>
    <row r="784" spans="2:8" x14ac:dyDescent="0.25">
      <c r="B784" s="268"/>
      <c r="C784" s="269"/>
      <c r="D784" s="271" t="s">
        <v>960</v>
      </c>
      <c r="E784" s="271"/>
      <c r="F784" s="113">
        <v>4</v>
      </c>
      <c r="G784" s="270"/>
    </row>
    <row r="785" spans="2:8" ht="26.25" x14ac:dyDescent="0.25">
      <c r="B785" s="268">
        <v>91981</v>
      </c>
      <c r="C785" s="269"/>
      <c r="D785" s="111" t="str">
        <f>VLOOKUP($B785,'Orçamento Sintético'!$K$9:$O$350,3,0)</f>
        <v xml:space="preserve"> 18.2.6</v>
      </c>
      <c r="E785" s="112" t="str">
        <f>VLOOKUP($B785,'Orçamento Sintético'!$K$9:$O$350,4,0)</f>
        <v>INTERRUPTOR BIPOLAR (1 MÓDULO), 10A/250V, INCLUINDO SUPORTE E PLACA - FORNECIMENTO E INSTALAÇÃO. AF_03/2023</v>
      </c>
      <c r="F785" s="111" t="str">
        <f>VLOOKUP($B785,'Orçamento Sintético'!$K$9:$O$350,5,0)</f>
        <v>UN</v>
      </c>
      <c r="G785" s="270">
        <f>VLOOKUP($D785,'Orçamento Sintético'!$A$9:$F$350,6,0)</f>
        <v>1</v>
      </c>
      <c r="H785">
        <f>VLOOKUP($D785,'Orçamento Sintético'!$A$8:$G$350,6,0)</f>
        <v>1</v>
      </c>
    </row>
    <row r="786" spans="2:8" x14ac:dyDescent="0.25">
      <c r="B786" s="268"/>
      <c r="C786" s="269"/>
      <c r="D786" s="271" t="s">
        <v>768</v>
      </c>
      <c r="E786" s="271"/>
      <c r="F786" s="113">
        <v>1</v>
      </c>
      <c r="G786" s="270"/>
    </row>
    <row r="787" spans="2:8" ht="26.25" x14ac:dyDescent="0.25">
      <c r="B787" s="268">
        <v>91966</v>
      </c>
      <c r="C787" s="269"/>
      <c r="D787" s="111" t="str">
        <f>VLOOKUP($B787,'Orçamento Sintético'!$K$9:$O$350,3,0)</f>
        <v xml:space="preserve"> 18.2.7</v>
      </c>
      <c r="E787" s="112" t="str">
        <f>VLOOKUP($B787,'Orçamento Sintético'!$K$9:$O$350,4,0)</f>
        <v>INTERRUPTOR SIMPLES (3 MÓDULOS), 10A/250V, SEM SUPORTE E SEM PLACA - FORNECIMENTO E INSTALAÇÃO. AF_03/2023</v>
      </c>
      <c r="F787" s="111" t="str">
        <f>VLOOKUP($B787,'Orçamento Sintético'!$K$9:$O$350,5,0)</f>
        <v>UN</v>
      </c>
      <c r="G787" s="270">
        <f>VLOOKUP($D787,'Orçamento Sintético'!$A$9:$F$350,6,0)</f>
        <v>2</v>
      </c>
      <c r="H787">
        <f>VLOOKUP($D787,'Orçamento Sintético'!$A$8:$G$350,6,0)</f>
        <v>2</v>
      </c>
    </row>
    <row r="788" spans="2:8" x14ac:dyDescent="0.25">
      <c r="B788" s="268"/>
      <c r="C788" s="269"/>
      <c r="D788" s="271" t="s">
        <v>968</v>
      </c>
      <c r="E788" s="271"/>
      <c r="F788" s="113">
        <v>2</v>
      </c>
      <c r="G788" s="270"/>
    </row>
    <row r="789" spans="2:8" x14ac:dyDescent="0.25">
      <c r="B789" s="107"/>
    </row>
    <row r="790" spans="2:8" x14ac:dyDescent="0.25">
      <c r="B790" s="267">
        <v>19</v>
      </c>
      <c r="C790" s="267"/>
      <c r="D790" s="267"/>
      <c r="E790" s="108" t="str">
        <f>VLOOKUP($B790,'Orçamento Sintético'!$M$9:$N$350,2,0)</f>
        <v>PINTURA</v>
      </c>
      <c r="F790" s="109"/>
      <c r="G790" s="110"/>
    </row>
    <row r="791" spans="2:8" x14ac:dyDescent="0.25">
      <c r="B791" s="267" t="s">
        <v>685</v>
      </c>
      <c r="C791" s="267"/>
      <c r="D791" s="267"/>
      <c r="E791" s="108" t="str">
        <f>VLOOKUP($B791,'Orçamento Sintético'!$M$9:$N$350,2,0)</f>
        <v>SOBRE PAREDES E FORROS</v>
      </c>
      <c r="F791" s="109"/>
      <c r="G791" s="110"/>
    </row>
    <row r="792" spans="2:8" ht="26.25" x14ac:dyDescent="0.25">
      <c r="B792" s="268">
        <v>88497</v>
      </c>
      <c r="C792" s="269"/>
      <c r="D792" s="111" t="str">
        <f>VLOOKUP($B792,'Orçamento Sintético'!$K$9:$O$350,3,0)</f>
        <v xml:space="preserve"> 19.1.1 </v>
      </c>
      <c r="E792" s="112" t="str">
        <f>VLOOKUP($B792,'Orçamento Sintético'!$K$9:$O$350,4,0)</f>
        <v>EMASSAMENTO COM MASSA LÁTEX, APLICAÇÃO EM PAREDE, DUAS DEMÃOS, LIXAMENTO MANUAL. AF_04/2023</v>
      </c>
      <c r="F792" s="111" t="str">
        <f>VLOOKUP($B792,'Orçamento Sintético'!$K$9:$O$350,5,0)</f>
        <v>m²</v>
      </c>
      <c r="G792" s="270">
        <f>SUM(F793:F793)</f>
        <v>900.9</v>
      </c>
      <c r="H792">
        <f>VLOOKUP($D792,'Orçamento Sintético'!$A$8:$G$350,6,0)</f>
        <v>900.89919999999995</v>
      </c>
    </row>
    <row r="793" spans="2:8" x14ac:dyDescent="0.25">
      <c r="B793" s="268"/>
      <c r="C793" s="269"/>
      <c r="D793" s="271" t="s">
        <v>969</v>
      </c>
      <c r="E793" s="271"/>
      <c r="F793" s="119">
        <v>900.9</v>
      </c>
      <c r="G793" s="270"/>
    </row>
    <row r="794" spans="2:8" ht="26.25" x14ac:dyDescent="0.25">
      <c r="B794" s="268">
        <v>88496</v>
      </c>
      <c r="C794" s="269"/>
      <c r="D794" s="111" t="str">
        <f>VLOOKUP($B794,'Orçamento Sintético'!$K$9:$O$350,3,0)</f>
        <v xml:space="preserve"> 19.1.2 </v>
      </c>
      <c r="E794" s="112" t="str">
        <f>VLOOKUP($B794,'Orçamento Sintético'!$K$9:$O$350,4,0)</f>
        <v>EMASSAMENTO COM MASSA LÁTEX, APLICAÇÃO EM TETO, DUAS DEMÃOS, LIXAMENTO MANUAL. AF_04/2023</v>
      </c>
      <c r="F794" s="111" t="str">
        <f>VLOOKUP($B794,'Orçamento Sintético'!$K$9:$O$350,5,0)</f>
        <v>m²</v>
      </c>
      <c r="G794" s="270">
        <f>SUM(F795:F825)</f>
        <v>316.32</v>
      </c>
      <c r="H794">
        <f>VLOOKUP($D794,'Orçamento Sintético'!$A$8:$G$350,6,0)</f>
        <v>316.32</v>
      </c>
    </row>
    <row r="795" spans="2:8" x14ac:dyDescent="0.25">
      <c r="B795" s="268"/>
      <c r="C795" s="269"/>
      <c r="D795" s="271" t="s">
        <v>820</v>
      </c>
      <c r="E795" s="271"/>
      <c r="F795" s="113">
        <v>48.73</v>
      </c>
      <c r="G795" s="270"/>
    </row>
    <row r="796" spans="2:8" x14ac:dyDescent="0.25">
      <c r="B796" s="268"/>
      <c r="C796" s="269"/>
      <c r="D796" s="271" t="s">
        <v>821</v>
      </c>
      <c r="E796" s="271"/>
      <c r="F796" s="113">
        <v>9.0500000000000007</v>
      </c>
      <c r="G796" s="270"/>
    </row>
    <row r="797" spans="2:8" x14ac:dyDescent="0.25">
      <c r="B797" s="268"/>
      <c r="C797" s="269"/>
      <c r="D797" s="271" t="s">
        <v>822</v>
      </c>
      <c r="E797" s="271"/>
      <c r="F797" s="113">
        <v>9.1</v>
      </c>
      <c r="G797" s="270"/>
    </row>
    <row r="798" spans="2:8" x14ac:dyDescent="0.25">
      <c r="B798" s="268"/>
      <c r="C798" s="269"/>
      <c r="D798" s="271" t="s">
        <v>823</v>
      </c>
      <c r="E798" s="271"/>
      <c r="F798" s="113">
        <v>14.38</v>
      </c>
      <c r="G798" s="270"/>
    </row>
    <row r="799" spans="2:8" x14ac:dyDescent="0.25">
      <c r="B799" s="268"/>
      <c r="C799" s="269"/>
      <c r="D799" s="271" t="s">
        <v>824</v>
      </c>
      <c r="E799" s="271"/>
      <c r="F799" s="113">
        <v>6.45</v>
      </c>
      <c r="G799" s="270"/>
    </row>
    <row r="800" spans="2:8" x14ac:dyDescent="0.25">
      <c r="B800" s="268"/>
      <c r="C800" s="269"/>
      <c r="D800" s="271" t="s">
        <v>825</v>
      </c>
      <c r="E800" s="271"/>
      <c r="F800" s="113">
        <v>7.17</v>
      </c>
      <c r="G800" s="270"/>
    </row>
    <row r="801" spans="2:7" x14ac:dyDescent="0.25">
      <c r="B801" s="268"/>
      <c r="C801" s="269"/>
      <c r="D801" s="271" t="s">
        <v>826</v>
      </c>
      <c r="E801" s="271"/>
      <c r="F801" s="113">
        <v>10.039999999999999</v>
      </c>
      <c r="G801" s="270"/>
    </row>
    <row r="802" spans="2:7" x14ac:dyDescent="0.25">
      <c r="B802" s="268"/>
      <c r="C802" s="269"/>
      <c r="D802" s="271" t="s">
        <v>827</v>
      </c>
      <c r="E802" s="271"/>
      <c r="F802" s="113">
        <v>10.78</v>
      </c>
      <c r="G802" s="270"/>
    </row>
    <row r="803" spans="2:7" x14ac:dyDescent="0.25">
      <c r="B803" s="268"/>
      <c r="C803" s="269"/>
      <c r="D803" s="271" t="s">
        <v>828</v>
      </c>
      <c r="E803" s="271"/>
      <c r="F803" s="113">
        <v>6.45</v>
      </c>
      <c r="G803" s="270"/>
    </row>
    <row r="804" spans="2:7" x14ac:dyDescent="0.25">
      <c r="B804" s="268"/>
      <c r="C804" s="269"/>
      <c r="D804" s="271" t="s">
        <v>829</v>
      </c>
      <c r="E804" s="271"/>
      <c r="F804" s="113">
        <v>6.47</v>
      </c>
      <c r="G804" s="270"/>
    </row>
    <row r="805" spans="2:7" x14ac:dyDescent="0.25">
      <c r="B805" s="268"/>
      <c r="C805" s="269"/>
      <c r="D805" s="271" t="s">
        <v>830</v>
      </c>
      <c r="E805" s="271"/>
      <c r="F805" s="113">
        <v>12.31</v>
      </c>
      <c r="G805" s="270"/>
    </row>
    <row r="806" spans="2:7" x14ac:dyDescent="0.25">
      <c r="B806" s="268"/>
      <c r="C806" s="269"/>
      <c r="D806" s="271" t="s">
        <v>831</v>
      </c>
      <c r="E806" s="271"/>
      <c r="F806" s="113">
        <v>6.1</v>
      </c>
      <c r="G806" s="270"/>
    </row>
    <row r="807" spans="2:7" x14ac:dyDescent="0.25">
      <c r="B807" s="268"/>
      <c r="C807" s="269"/>
      <c r="D807" s="271" t="s">
        <v>832</v>
      </c>
      <c r="E807" s="271"/>
      <c r="F807" s="113">
        <v>3.37</v>
      </c>
      <c r="G807" s="270"/>
    </row>
    <row r="808" spans="2:7" x14ac:dyDescent="0.25">
      <c r="B808" s="268"/>
      <c r="C808" s="269"/>
      <c r="D808" s="271" t="s">
        <v>833</v>
      </c>
      <c r="E808" s="271"/>
      <c r="F808" s="113">
        <v>2.38</v>
      </c>
      <c r="G808" s="270"/>
    </row>
    <row r="809" spans="2:7" x14ac:dyDescent="0.25">
      <c r="B809" s="268"/>
      <c r="C809" s="269"/>
      <c r="D809" s="271" t="s">
        <v>834</v>
      </c>
      <c r="E809" s="271"/>
      <c r="F809" s="113">
        <v>6.38</v>
      </c>
      <c r="G809" s="270"/>
    </row>
    <row r="810" spans="2:7" x14ac:dyDescent="0.25">
      <c r="B810" s="268"/>
      <c r="C810" s="269"/>
      <c r="D810" s="271" t="s">
        <v>835</v>
      </c>
      <c r="E810" s="271"/>
      <c r="F810" s="113">
        <v>4.08</v>
      </c>
      <c r="G810" s="270"/>
    </row>
    <row r="811" spans="2:7" x14ac:dyDescent="0.25">
      <c r="B811" s="268"/>
      <c r="C811" s="269"/>
      <c r="D811" s="271" t="s">
        <v>836</v>
      </c>
      <c r="E811" s="271"/>
      <c r="F811" s="113">
        <v>4.07</v>
      </c>
      <c r="G811" s="270"/>
    </row>
    <row r="812" spans="2:7" x14ac:dyDescent="0.25">
      <c r="B812" s="268"/>
      <c r="C812" s="269"/>
      <c r="D812" s="271" t="s">
        <v>837</v>
      </c>
      <c r="E812" s="271"/>
      <c r="F812" s="113">
        <v>4.8</v>
      </c>
      <c r="G812" s="270"/>
    </row>
    <row r="813" spans="2:7" x14ac:dyDescent="0.25">
      <c r="B813" s="268"/>
      <c r="C813" s="269"/>
      <c r="D813" s="271" t="s">
        <v>838</v>
      </c>
      <c r="E813" s="271"/>
      <c r="F813" s="113">
        <v>15.76</v>
      </c>
      <c r="G813" s="270"/>
    </row>
    <row r="814" spans="2:7" x14ac:dyDescent="0.25">
      <c r="B814" s="268"/>
      <c r="C814" s="269"/>
      <c r="D814" s="271" t="s">
        <v>839</v>
      </c>
      <c r="E814" s="271"/>
      <c r="F814" s="113">
        <v>12.1</v>
      </c>
      <c r="G814" s="270"/>
    </row>
    <row r="815" spans="2:7" x14ac:dyDescent="0.25">
      <c r="B815" s="268"/>
      <c r="C815" s="269"/>
      <c r="D815" s="271" t="s">
        <v>840</v>
      </c>
      <c r="E815" s="271"/>
      <c r="F815" s="113">
        <v>12.08</v>
      </c>
      <c r="G815" s="270"/>
    </row>
    <row r="816" spans="2:7" x14ac:dyDescent="0.25">
      <c r="B816" s="268"/>
      <c r="C816" s="269"/>
      <c r="D816" s="271" t="s">
        <v>841</v>
      </c>
      <c r="E816" s="271"/>
      <c r="F816" s="113">
        <v>3.85</v>
      </c>
      <c r="G816" s="270"/>
    </row>
    <row r="817" spans="2:8" x14ac:dyDescent="0.25">
      <c r="B817" s="268"/>
      <c r="C817" s="269"/>
      <c r="D817" s="271" t="s">
        <v>842</v>
      </c>
      <c r="E817" s="271"/>
      <c r="F817" s="113">
        <v>3.95</v>
      </c>
      <c r="G817" s="270"/>
    </row>
    <row r="818" spans="2:8" x14ac:dyDescent="0.25">
      <c r="B818" s="268"/>
      <c r="C818" s="269"/>
      <c r="D818" s="271" t="s">
        <v>843</v>
      </c>
      <c r="E818" s="271"/>
      <c r="F818" s="113">
        <v>12.11</v>
      </c>
      <c r="G818" s="270"/>
    </row>
    <row r="819" spans="2:8" x14ac:dyDescent="0.25">
      <c r="B819" s="268"/>
      <c r="C819" s="269"/>
      <c r="D819" s="271" t="s">
        <v>844</v>
      </c>
      <c r="E819" s="271"/>
      <c r="F819" s="113">
        <v>15.06</v>
      </c>
      <c r="G819" s="270"/>
    </row>
    <row r="820" spans="2:8" x14ac:dyDescent="0.25">
      <c r="B820" s="268"/>
      <c r="C820" s="269"/>
      <c r="D820" s="271" t="s">
        <v>845</v>
      </c>
      <c r="E820" s="271"/>
      <c r="F820" s="113">
        <v>2</v>
      </c>
      <c r="G820" s="270"/>
    </row>
    <row r="821" spans="2:8" x14ac:dyDescent="0.25">
      <c r="B821" s="268"/>
      <c r="C821" s="269"/>
      <c r="D821" s="271" t="s">
        <v>846</v>
      </c>
      <c r="E821" s="271"/>
      <c r="F821" s="113">
        <v>1.61</v>
      </c>
      <c r="G821" s="270"/>
    </row>
    <row r="822" spans="2:8" x14ac:dyDescent="0.25">
      <c r="B822" s="268"/>
      <c r="C822" s="269"/>
      <c r="D822" s="271" t="s">
        <v>847</v>
      </c>
      <c r="E822" s="271"/>
      <c r="F822" s="113">
        <v>58.81</v>
      </c>
      <c r="G822" s="270"/>
    </row>
    <row r="823" spans="2:8" x14ac:dyDescent="0.25">
      <c r="B823" s="268"/>
      <c r="C823" s="269"/>
      <c r="D823" s="271" t="s">
        <v>848</v>
      </c>
      <c r="E823" s="271"/>
      <c r="F823" s="113">
        <v>2.3199999999999998</v>
      </c>
      <c r="G823" s="270"/>
    </row>
    <row r="824" spans="2:8" x14ac:dyDescent="0.25">
      <c r="B824" s="268"/>
      <c r="C824" s="269"/>
      <c r="D824" s="271" t="s">
        <v>849</v>
      </c>
      <c r="E824" s="271"/>
      <c r="F824" s="113">
        <v>2.34</v>
      </c>
      <c r="G824" s="270"/>
    </row>
    <row r="825" spans="2:8" x14ac:dyDescent="0.25">
      <c r="B825" s="268"/>
      <c r="C825" s="269"/>
      <c r="D825" s="271" t="s">
        <v>850</v>
      </c>
      <c r="E825" s="271"/>
      <c r="F825" s="113">
        <v>2.2200000000000002</v>
      </c>
      <c r="G825" s="270"/>
    </row>
    <row r="826" spans="2:8" ht="26.25" x14ac:dyDescent="0.25">
      <c r="B826" s="268">
        <v>88488</v>
      </c>
      <c r="C826" s="269"/>
      <c r="D826" s="111" t="str">
        <f>VLOOKUP($B826,'Orçamento Sintético'!$K$9:$O$350,3,0)</f>
        <v xml:space="preserve"> 19.1.3 </v>
      </c>
      <c r="E826" s="112" t="str">
        <f>VLOOKUP($B826,'Orçamento Sintético'!$K$9:$O$350,4,0)</f>
        <v>PINTURA LÁTEX ACRÍLICA PREMIUM, APLICAÇÃO MANUAL EM TETO, DUAS DEMÃOS. AF_04/2023</v>
      </c>
      <c r="F826" s="111" t="str">
        <f>VLOOKUP($B826,'Orçamento Sintético'!$K$9:$O$350,5,0)</f>
        <v>m²</v>
      </c>
      <c r="G826" s="270">
        <f>SUM(F827:F857)</f>
        <v>316.32</v>
      </c>
      <c r="H826">
        <f>VLOOKUP($D826,'Orçamento Sintético'!$A$8:$G$350,6,0)</f>
        <v>316.32</v>
      </c>
    </row>
    <row r="827" spans="2:8" x14ac:dyDescent="0.25">
      <c r="B827" s="268"/>
      <c r="C827" s="269"/>
      <c r="D827" s="271" t="s">
        <v>820</v>
      </c>
      <c r="E827" s="271"/>
      <c r="F827" s="113">
        <v>48.73</v>
      </c>
      <c r="G827" s="270"/>
    </row>
    <row r="828" spans="2:8" x14ac:dyDescent="0.25">
      <c r="B828" s="268"/>
      <c r="C828" s="269"/>
      <c r="D828" s="271" t="s">
        <v>821</v>
      </c>
      <c r="E828" s="271"/>
      <c r="F828" s="113">
        <v>9.0500000000000007</v>
      </c>
      <c r="G828" s="270"/>
    </row>
    <row r="829" spans="2:8" x14ac:dyDescent="0.25">
      <c r="B829" s="268"/>
      <c r="C829" s="269"/>
      <c r="D829" s="271" t="s">
        <v>822</v>
      </c>
      <c r="E829" s="271"/>
      <c r="F829" s="113">
        <v>9.1</v>
      </c>
      <c r="G829" s="270"/>
    </row>
    <row r="830" spans="2:8" x14ac:dyDescent="0.25">
      <c r="B830" s="268"/>
      <c r="C830" s="269"/>
      <c r="D830" s="271" t="s">
        <v>823</v>
      </c>
      <c r="E830" s="271"/>
      <c r="F830" s="113">
        <v>14.38</v>
      </c>
      <c r="G830" s="270"/>
    </row>
    <row r="831" spans="2:8" x14ac:dyDescent="0.25">
      <c r="B831" s="268"/>
      <c r="C831" s="269"/>
      <c r="D831" s="271" t="s">
        <v>824</v>
      </c>
      <c r="E831" s="271"/>
      <c r="F831" s="113">
        <v>6.45</v>
      </c>
      <c r="G831" s="270"/>
    </row>
    <row r="832" spans="2:8" x14ac:dyDescent="0.25">
      <c r="B832" s="268"/>
      <c r="C832" s="269"/>
      <c r="D832" s="271" t="s">
        <v>825</v>
      </c>
      <c r="E832" s="271"/>
      <c r="F832" s="113">
        <v>7.17</v>
      </c>
      <c r="G832" s="270"/>
    </row>
    <row r="833" spans="2:7" x14ac:dyDescent="0.25">
      <c r="B833" s="268"/>
      <c r="C833" s="269"/>
      <c r="D833" s="271" t="s">
        <v>826</v>
      </c>
      <c r="E833" s="271"/>
      <c r="F833" s="113">
        <v>10.039999999999999</v>
      </c>
      <c r="G833" s="270"/>
    </row>
    <row r="834" spans="2:7" x14ac:dyDescent="0.25">
      <c r="B834" s="268"/>
      <c r="C834" s="269"/>
      <c r="D834" s="271" t="s">
        <v>827</v>
      </c>
      <c r="E834" s="271"/>
      <c r="F834" s="113">
        <v>10.78</v>
      </c>
      <c r="G834" s="270"/>
    </row>
    <row r="835" spans="2:7" x14ac:dyDescent="0.25">
      <c r="B835" s="268"/>
      <c r="C835" s="269"/>
      <c r="D835" s="271" t="s">
        <v>828</v>
      </c>
      <c r="E835" s="271"/>
      <c r="F835" s="113">
        <v>6.45</v>
      </c>
      <c r="G835" s="270"/>
    </row>
    <row r="836" spans="2:7" x14ac:dyDescent="0.25">
      <c r="B836" s="268"/>
      <c r="C836" s="269"/>
      <c r="D836" s="271" t="s">
        <v>829</v>
      </c>
      <c r="E836" s="271"/>
      <c r="F836" s="113">
        <v>6.47</v>
      </c>
      <c r="G836" s="270"/>
    </row>
    <row r="837" spans="2:7" x14ac:dyDescent="0.25">
      <c r="B837" s="268"/>
      <c r="C837" s="269"/>
      <c r="D837" s="271" t="s">
        <v>830</v>
      </c>
      <c r="E837" s="271"/>
      <c r="F837" s="113">
        <v>12.31</v>
      </c>
      <c r="G837" s="270"/>
    </row>
    <row r="838" spans="2:7" x14ac:dyDescent="0.25">
      <c r="B838" s="268"/>
      <c r="C838" s="269"/>
      <c r="D838" s="271" t="s">
        <v>831</v>
      </c>
      <c r="E838" s="271"/>
      <c r="F838" s="113">
        <v>6.1</v>
      </c>
      <c r="G838" s="270"/>
    </row>
    <row r="839" spans="2:7" x14ac:dyDescent="0.25">
      <c r="B839" s="268"/>
      <c r="C839" s="269"/>
      <c r="D839" s="271" t="s">
        <v>832</v>
      </c>
      <c r="E839" s="271"/>
      <c r="F839" s="113">
        <v>3.37</v>
      </c>
      <c r="G839" s="270"/>
    </row>
    <row r="840" spans="2:7" x14ac:dyDescent="0.25">
      <c r="B840" s="268"/>
      <c r="C840" s="269"/>
      <c r="D840" s="271" t="s">
        <v>833</v>
      </c>
      <c r="E840" s="271"/>
      <c r="F840" s="113">
        <v>2.38</v>
      </c>
      <c r="G840" s="270"/>
    </row>
    <row r="841" spans="2:7" x14ac:dyDescent="0.25">
      <c r="B841" s="268"/>
      <c r="C841" s="269"/>
      <c r="D841" s="271" t="s">
        <v>834</v>
      </c>
      <c r="E841" s="271"/>
      <c r="F841" s="113">
        <v>6.38</v>
      </c>
      <c r="G841" s="270"/>
    </row>
    <row r="842" spans="2:7" x14ac:dyDescent="0.25">
      <c r="B842" s="268"/>
      <c r="C842" s="269"/>
      <c r="D842" s="271" t="s">
        <v>835</v>
      </c>
      <c r="E842" s="271"/>
      <c r="F842" s="113">
        <v>4.08</v>
      </c>
      <c r="G842" s="270"/>
    </row>
    <row r="843" spans="2:7" x14ac:dyDescent="0.25">
      <c r="B843" s="268"/>
      <c r="C843" s="269"/>
      <c r="D843" s="271" t="s">
        <v>836</v>
      </c>
      <c r="E843" s="271"/>
      <c r="F843" s="113">
        <v>4.07</v>
      </c>
      <c r="G843" s="270"/>
    </row>
    <row r="844" spans="2:7" x14ac:dyDescent="0.25">
      <c r="B844" s="268"/>
      <c r="C844" s="269"/>
      <c r="D844" s="271" t="s">
        <v>837</v>
      </c>
      <c r="E844" s="271"/>
      <c r="F844" s="113">
        <v>4.8</v>
      </c>
      <c r="G844" s="270"/>
    </row>
    <row r="845" spans="2:7" x14ac:dyDescent="0.25">
      <c r="B845" s="268"/>
      <c r="C845" s="269"/>
      <c r="D845" s="271" t="s">
        <v>838</v>
      </c>
      <c r="E845" s="271"/>
      <c r="F845" s="113">
        <v>15.76</v>
      </c>
      <c r="G845" s="270"/>
    </row>
    <row r="846" spans="2:7" x14ac:dyDescent="0.25">
      <c r="B846" s="268"/>
      <c r="C846" s="269"/>
      <c r="D846" s="271" t="s">
        <v>839</v>
      </c>
      <c r="E846" s="271"/>
      <c r="F846" s="113">
        <v>12.1</v>
      </c>
      <c r="G846" s="270"/>
    </row>
    <row r="847" spans="2:7" x14ac:dyDescent="0.25">
      <c r="B847" s="268"/>
      <c r="C847" s="269"/>
      <c r="D847" s="271" t="s">
        <v>840</v>
      </c>
      <c r="E847" s="271"/>
      <c r="F847" s="113">
        <v>12.08</v>
      </c>
      <c r="G847" s="270"/>
    </row>
    <row r="848" spans="2:7" x14ac:dyDescent="0.25">
      <c r="B848" s="268"/>
      <c r="C848" s="269"/>
      <c r="D848" s="271" t="s">
        <v>841</v>
      </c>
      <c r="E848" s="271"/>
      <c r="F848" s="113">
        <v>3.85</v>
      </c>
      <c r="G848" s="270"/>
    </row>
    <row r="849" spans="2:8" x14ac:dyDescent="0.25">
      <c r="B849" s="268"/>
      <c r="C849" s="269"/>
      <c r="D849" s="271" t="s">
        <v>842</v>
      </c>
      <c r="E849" s="271"/>
      <c r="F849" s="113">
        <v>3.95</v>
      </c>
      <c r="G849" s="270"/>
    </row>
    <row r="850" spans="2:8" x14ac:dyDescent="0.25">
      <c r="B850" s="268"/>
      <c r="C850" s="269"/>
      <c r="D850" s="271" t="s">
        <v>843</v>
      </c>
      <c r="E850" s="271"/>
      <c r="F850" s="113">
        <v>12.11</v>
      </c>
      <c r="G850" s="270"/>
    </row>
    <row r="851" spans="2:8" x14ac:dyDescent="0.25">
      <c r="B851" s="268"/>
      <c r="C851" s="269"/>
      <c r="D851" s="271" t="s">
        <v>844</v>
      </c>
      <c r="E851" s="271"/>
      <c r="F851" s="113">
        <v>15.06</v>
      </c>
      <c r="G851" s="270"/>
    </row>
    <row r="852" spans="2:8" x14ac:dyDescent="0.25">
      <c r="B852" s="268"/>
      <c r="C852" s="269"/>
      <c r="D852" s="271" t="s">
        <v>845</v>
      </c>
      <c r="E852" s="271"/>
      <c r="F852" s="113">
        <v>2</v>
      </c>
      <c r="G852" s="270"/>
    </row>
    <row r="853" spans="2:8" x14ac:dyDescent="0.25">
      <c r="B853" s="268"/>
      <c r="C853" s="269"/>
      <c r="D853" s="271" t="s">
        <v>846</v>
      </c>
      <c r="E853" s="271"/>
      <c r="F853" s="113">
        <v>1.61</v>
      </c>
      <c r="G853" s="270"/>
    </row>
    <row r="854" spans="2:8" x14ac:dyDescent="0.25">
      <c r="B854" s="268"/>
      <c r="C854" s="269"/>
      <c r="D854" s="271" t="s">
        <v>847</v>
      </c>
      <c r="E854" s="271"/>
      <c r="F854" s="113">
        <v>58.81</v>
      </c>
      <c r="G854" s="270"/>
    </row>
    <row r="855" spans="2:8" x14ac:dyDescent="0.25">
      <c r="B855" s="268"/>
      <c r="C855" s="269"/>
      <c r="D855" s="271" t="s">
        <v>848</v>
      </c>
      <c r="E855" s="271"/>
      <c r="F855" s="113">
        <v>2.3199999999999998</v>
      </c>
      <c r="G855" s="270"/>
    </row>
    <row r="856" spans="2:8" x14ac:dyDescent="0.25">
      <c r="B856" s="268"/>
      <c r="C856" s="269"/>
      <c r="D856" s="271" t="s">
        <v>849</v>
      </c>
      <c r="E856" s="271"/>
      <c r="F856" s="113">
        <v>2.34</v>
      </c>
      <c r="G856" s="270"/>
    </row>
    <row r="857" spans="2:8" x14ac:dyDescent="0.25">
      <c r="B857" s="268"/>
      <c r="C857" s="269"/>
      <c r="D857" s="271" t="s">
        <v>850</v>
      </c>
      <c r="E857" s="271"/>
      <c r="F857" s="113">
        <v>2.2200000000000002</v>
      </c>
      <c r="G857" s="270"/>
    </row>
    <row r="858" spans="2:8" ht="26.25" x14ac:dyDescent="0.25">
      <c r="B858" s="268">
        <v>88489</v>
      </c>
      <c r="C858" s="269"/>
      <c r="D858" s="111" t="str">
        <f>VLOOKUP($B858,'Orçamento Sintético'!$K$9:$O$350,3,0)</f>
        <v xml:space="preserve"> 19.1.4 </v>
      </c>
      <c r="E858" s="112" t="str">
        <f>VLOOKUP($B858,'Orçamento Sintético'!$K$9:$O$350,4,0)</f>
        <v>PINTURA LÁTEX ACRÍLICA PREMIUM, APLICAÇÃO MANUAL EM PAREDES, DUAS DEMÃOS. AF_04/2023</v>
      </c>
      <c r="F858" s="111" t="str">
        <f>VLOOKUP($B858,'Orçamento Sintético'!$K$9:$O$350,5,0)</f>
        <v>m²</v>
      </c>
      <c r="G858" s="270">
        <f>SUM(F860:F861)</f>
        <v>1904.71</v>
      </c>
      <c r="H858">
        <f>VLOOKUP($D858,'Orçamento Sintético'!$A$8:$G$350,6,0)</f>
        <v>1904.71</v>
      </c>
    </row>
    <row r="859" spans="2:8" x14ac:dyDescent="0.25">
      <c r="B859" s="268"/>
      <c r="C859" s="269"/>
      <c r="D859" s="291" t="s">
        <v>970</v>
      </c>
      <c r="E859" s="291"/>
      <c r="F859" s="114"/>
      <c r="G859" s="270"/>
    </row>
    <row r="860" spans="2:8" x14ac:dyDescent="0.25">
      <c r="B860" s="268"/>
      <c r="C860" s="269"/>
      <c r="D860" s="271" t="s">
        <v>971</v>
      </c>
      <c r="E860" s="271"/>
      <c r="F860" s="119">
        <v>1437.15</v>
      </c>
      <c r="G860" s="270"/>
    </row>
    <row r="861" spans="2:8" x14ac:dyDescent="0.25">
      <c r="B861" s="268"/>
      <c r="C861" s="269"/>
      <c r="D861" s="271" t="s">
        <v>853</v>
      </c>
      <c r="E861" s="271"/>
      <c r="F861" s="119">
        <v>467.56</v>
      </c>
      <c r="G861" s="270"/>
    </row>
    <row r="862" spans="2:8" x14ac:dyDescent="0.25">
      <c r="B862" s="267" t="s">
        <v>696</v>
      </c>
      <c r="C862" s="267"/>
      <c r="D862" s="267"/>
      <c r="E862" s="108" t="str">
        <f>VLOOKUP($B862,'Orçamento Sintético'!$M$9:$N$350,2,0)</f>
        <v>SOBRE MADEIRA</v>
      </c>
      <c r="F862" s="109"/>
      <c r="G862" s="110"/>
    </row>
    <row r="863" spans="2:8" ht="26.25" x14ac:dyDescent="0.25">
      <c r="B863" s="268">
        <v>102201</v>
      </c>
      <c r="C863" s="269"/>
      <c r="D863" s="111" t="str">
        <f>VLOOKUP($B863,'Orçamento Sintético'!$K$9:$O$350,3,0)</f>
        <v xml:space="preserve"> 19.2.1 </v>
      </c>
      <c r="E863" s="112" t="str">
        <f>VLOOKUP($B863,'Orçamento Sintético'!$K$9:$O$350,4,0)</f>
        <v>APLICAÇÃO MASSA ACRÍLICA PARA MADEIRA, PARA PINTURA COM TINTA DE ACABAMENTO (PIGMENTADA). AF_01/2021</v>
      </c>
      <c r="F863" s="111" t="str">
        <f>VLOOKUP($B863,'Orçamento Sintético'!$K$9:$O$350,5,0)</f>
        <v>m²</v>
      </c>
      <c r="G863" s="270">
        <f>SUM(F864:F864)</f>
        <v>286.02</v>
      </c>
      <c r="H863">
        <f>VLOOKUP($D863,'Orçamento Sintético'!$A$8:$G$350,6,0)</f>
        <v>286.02</v>
      </c>
    </row>
    <row r="864" spans="2:8" x14ac:dyDescent="0.25">
      <c r="B864" s="268"/>
      <c r="C864" s="269"/>
      <c r="D864" s="271" t="s">
        <v>972</v>
      </c>
      <c r="E864" s="271"/>
      <c r="F864" s="119">
        <v>286.02</v>
      </c>
      <c r="G864" s="270"/>
    </row>
    <row r="865" spans="2:8" ht="26.25" x14ac:dyDescent="0.25">
      <c r="B865" s="279">
        <v>102219</v>
      </c>
      <c r="C865" s="276"/>
      <c r="D865" s="111" t="str">
        <f>VLOOKUP($B865,'Orçamento Sintético'!$K$9:$O$350,3,0)</f>
        <v xml:space="preserve"> 19.2.2 </v>
      </c>
      <c r="E865" s="112" t="str">
        <f>VLOOKUP($B865,'Orçamento Sintético'!$K$9:$O$350,4,0)</f>
        <v>PINTURA TINTA DE ACABAMENTO (PIGMENTADA) ESMALTE SINTÉTICO ACETINADO EM MADEIRA, 2 DEMÃOS. AF_01/2021</v>
      </c>
      <c r="F865" s="111" t="str">
        <f>VLOOKUP($B865,'Orçamento Sintético'!$K$9:$O$350,5,0)</f>
        <v>m²</v>
      </c>
      <c r="G865" s="290">
        <f>SUM(F866:F866)</f>
        <v>286.02</v>
      </c>
      <c r="H865">
        <f>VLOOKUP($D865,'Orçamento Sintético'!$A$8:$G$350,6,0)</f>
        <v>286.02</v>
      </c>
    </row>
    <row r="866" spans="2:8" x14ac:dyDescent="0.25">
      <c r="B866" s="279"/>
      <c r="C866" s="276"/>
      <c r="D866" s="271" t="s">
        <v>973</v>
      </c>
      <c r="E866" s="271"/>
      <c r="F866" s="119">
        <v>286.02</v>
      </c>
      <c r="G866" s="290"/>
    </row>
    <row r="867" spans="2:8" x14ac:dyDescent="0.25">
      <c r="B867" s="267" t="s">
        <v>701</v>
      </c>
      <c r="C867" s="267"/>
      <c r="D867" s="267"/>
      <c r="E867" s="108" t="str">
        <f>VLOOKUP($B867,'Orçamento Sintético'!$M$9:$N$350,2,0)</f>
        <v>SOBRE METAL</v>
      </c>
      <c r="F867" s="109"/>
      <c r="G867" s="110"/>
    </row>
    <row r="868" spans="2:8" ht="39" x14ac:dyDescent="0.25">
      <c r="B868" s="268">
        <v>100722</v>
      </c>
      <c r="C868" s="269"/>
      <c r="D868" s="111" t="str">
        <f>VLOOKUP($B868,'Orçamento Sintético'!$K$9:$O$350,3,0)</f>
        <v>19.3.1</v>
      </c>
      <c r="E868" s="112" t="str">
        <f>VLOOKUP($B868,'Orçamento Sintético'!$K$9:$O$350,4,0)</f>
        <v>PINTURA COM TINTA ALQUÍDICA DE FUNDO (TIPO ZARCÃO) APLICADA A ROLO OU PINCEL SOBRE SUPERFÍCIES METÁLICAS (EXCETO PERFIL) EXECUTADO EM OBRA (POR DEMÃO). AF_01/2020</v>
      </c>
      <c r="F868" s="111" t="str">
        <f>VLOOKUP($B868,'Orçamento Sintético'!$K$9:$O$350,5,0)</f>
        <v>M2</v>
      </c>
      <c r="G868" s="270">
        <f>SUM(F869:F870)</f>
        <v>30.04</v>
      </c>
      <c r="H868">
        <f>VLOOKUP($D868,'Orçamento Sintético'!$A$8:$G$350,6,0)</f>
        <v>30.04</v>
      </c>
    </row>
    <row r="869" spans="2:8" x14ac:dyDescent="0.25">
      <c r="B869" s="268"/>
      <c r="C869" s="269"/>
      <c r="D869" s="271" t="s">
        <v>810</v>
      </c>
      <c r="E869" s="271"/>
      <c r="F869" s="113">
        <v>10.4</v>
      </c>
      <c r="G869" s="270"/>
    </row>
    <row r="870" spans="2:8" x14ac:dyDescent="0.25">
      <c r="B870" s="268"/>
      <c r="C870" s="269"/>
      <c r="D870" s="271" t="s">
        <v>811</v>
      </c>
      <c r="E870" s="271"/>
      <c r="F870" s="119">
        <v>19.64</v>
      </c>
      <c r="G870" s="270"/>
    </row>
    <row r="871" spans="2:8" ht="39" x14ac:dyDescent="0.25">
      <c r="B871" s="268">
        <v>100742</v>
      </c>
      <c r="C871" s="269"/>
      <c r="D871" s="111" t="str">
        <f>VLOOKUP($B871,'Orçamento Sintético'!$K$9:$O$350,3,0)</f>
        <v>19.3.2</v>
      </c>
      <c r="E871" s="112" t="str">
        <f>VLOOKUP($B871,'Orçamento Sintético'!$K$9:$O$350,4,0)</f>
        <v>PINTURA COM TINTA ALQUÍDICA DE ACABAMENTO (ESMALTE SINTÉTICO ACETINADO) APLICADA A ROLO OU PINCEL SOBRE SUPERFÍCIES METÁLICAS (EXCETO PERFIL) EXECUTADO EM OBRA (POR DEMÃO). AF_01/2020</v>
      </c>
      <c r="F871" s="111" t="str">
        <f>VLOOKUP($B871,'Orçamento Sintético'!$K$9:$O$350,5,0)</f>
        <v>M2</v>
      </c>
      <c r="G871" s="270">
        <f>SUM(F872:F873)</f>
        <v>30.04</v>
      </c>
      <c r="H871">
        <f>VLOOKUP($D871,'Orçamento Sintético'!$A$8:$G$350,6,0)</f>
        <v>30.04</v>
      </c>
    </row>
    <row r="872" spans="2:8" x14ac:dyDescent="0.25">
      <c r="B872" s="268"/>
      <c r="C872" s="269"/>
      <c r="D872" s="271" t="s">
        <v>810</v>
      </c>
      <c r="E872" s="271"/>
      <c r="F872" s="113">
        <v>10.4</v>
      </c>
      <c r="G872" s="270"/>
    </row>
    <row r="873" spans="2:8" x14ac:dyDescent="0.25">
      <c r="B873" s="268"/>
      <c r="C873" s="269"/>
      <c r="D873" s="271" t="s">
        <v>811</v>
      </c>
      <c r="E873" s="271"/>
      <c r="F873" s="119">
        <v>19.64</v>
      </c>
      <c r="G873" s="270"/>
    </row>
    <row r="874" spans="2:8" x14ac:dyDescent="0.25">
      <c r="B874" s="107"/>
    </row>
    <row r="875" spans="2:8" x14ac:dyDescent="0.25">
      <c r="B875" s="267">
        <v>20</v>
      </c>
      <c r="C875" s="267"/>
      <c r="D875" s="267"/>
      <c r="E875" s="108" t="str">
        <f>VLOOKUP($B875,'Orçamento Sintético'!$M$9:$N$350,2,0)</f>
        <v>SERVIÇOS COMPLEMENTARES</v>
      </c>
      <c r="F875" s="109"/>
      <c r="G875" s="110"/>
    </row>
    <row r="876" spans="2:8" x14ac:dyDescent="0.25">
      <c r="B876" s="267" t="s">
        <v>708</v>
      </c>
      <c r="C876" s="267"/>
      <c r="D876" s="267"/>
      <c r="E876" s="108" t="str">
        <f>VLOOKUP($B876,'Orçamento Sintético'!$M$9:$N$350,2,0)</f>
        <v>TRATAMENTO, CONSERVAÇÃO E LIMPEZA</v>
      </c>
      <c r="F876" s="109"/>
      <c r="G876" s="110"/>
    </row>
    <row r="877" spans="2:8" ht="26.25" x14ac:dyDescent="0.25">
      <c r="B877" s="268">
        <v>99810</v>
      </c>
      <c r="C877" s="269"/>
      <c r="D877" s="111" t="str">
        <f>VLOOKUP($B877,'Orçamento Sintético'!$K$9:$O$350,3,0)</f>
        <v xml:space="preserve"> 20.1.1</v>
      </c>
      <c r="E877" s="112" t="str">
        <f>VLOOKUP($B877,'Orçamento Sintético'!$K$9:$O$350,4,0)</f>
        <v>LIMPEZA DE PISO CERÂMICO OU PORCELANATO UTILIZANDO DETERGENTE NEUTRO E ESCOVAÇÃO MANUAL. AF_04/2019</v>
      </c>
      <c r="F877" s="111" t="str">
        <f>VLOOKUP($B877,'Orçamento Sintético'!$K$9:$O$350,5,0)</f>
        <v>m²</v>
      </c>
      <c r="G877" s="270">
        <f>VLOOKUP($D877,'Orçamento Sintético'!$A$9:$F$350,6,0)</f>
        <v>456.2</v>
      </c>
      <c r="H877">
        <f>VLOOKUP($D877,'Orçamento Sintético'!$A$8:$G$350,6,0)</f>
        <v>456.2</v>
      </c>
    </row>
    <row r="878" spans="2:8" x14ac:dyDescent="0.25">
      <c r="B878" s="268"/>
      <c r="C878" s="269"/>
      <c r="D878" s="271" t="s">
        <v>974</v>
      </c>
      <c r="E878" s="271"/>
      <c r="F878" s="113">
        <v>456.2</v>
      </c>
      <c r="G878" s="270"/>
    </row>
    <row r="879" spans="2:8" ht="26.25" x14ac:dyDescent="0.25">
      <c r="B879" s="268">
        <v>99813</v>
      </c>
      <c r="C879" s="269"/>
      <c r="D879" s="111" t="str">
        <f>VLOOKUP($B879,'Orçamento Sintético'!$K$9:$O$350,3,0)</f>
        <v xml:space="preserve"> 20.1.2</v>
      </c>
      <c r="E879" s="112" t="str">
        <f>VLOOKUP($B879,'Orçamento Sintético'!$K$9:$O$350,4,0)</f>
        <v>LIMPEZA DE REVESTIMENTO CERÂMICO EM PAREDE UTILIZANDO DETERGENTE NEUTRO E ESCOVAÇÃO MANUAL. AF_04/2019</v>
      </c>
      <c r="F879" s="111" t="str">
        <f>VLOOKUP($B879,'Orçamento Sintético'!$K$9:$O$350,5,0)</f>
        <v>m²</v>
      </c>
      <c r="G879" s="270">
        <f>VLOOKUP($D879,'Orçamento Sintético'!$A$9:$F$350,6,0)</f>
        <v>448.85</v>
      </c>
      <c r="H879">
        <f>VLOOKUP($D879,'Orçamento Sintético'!$A$8:$G$350,6,0)</f>
        <v>448.85</v>
      </c>
    </row>
    <row r="880" spans="2:8" x14ac:dyDescent="0.25">
      <c r="B880" s="268"/>
      <c r="C880" s="269"/>
      <c r="D880" s="271" t="s">
        <v>975</v>
      </c>
      <c r="E880" s="271"/>
      <c r="F880" s="113">
        <v>448.85</v>
      </c>
      <c r="G880" s="270"/>
    </row>
    <row r="881" spans="2:8" x14ac:dyDescent="0.25">
      <c r="B881" s="267" t="s">
        <v>715</v>
      </c>
      <c r="C881" s="267"/>
      <c r="D881" s="267"/>
      <c r="E881" s="108" t="str">
        <f>VLOOKUP($B881,'Orçamento Sintético'!$M$9:$N$350,2,0)</f>
        <v>SERVIÇOS DIVERSOS</v>
      </c>
      <c r="F881" s="109"/>
      <c r="G881" s="110"/>
    </row>
    <row r="882" spans="2:8" x14ac:dyDescent="0.25">
      <c r="B882" s="268">
        <v>39621</v>
      </c>
      <c r="C882" s="269"/>
      <c r="D882" s="111" t="str">
        <f>VLOOKUP($B882,'Orçamento Sintético'!$K$9:$O$350,3,0)</f>
        <v xml:space="preserve"> 20.2.1</v>
      </c>
      <c r="E882" s="112" t="str">
        <f>VLOOKUP($B882,'Orçamento Sintético'!$K$9:$O$350,4,0)</f>
        <v xml:space="preserve">BARRA ANTIPANICO DUPLA, CEGA EM LADO OPOSTO, COR CINZA	</v>
      </c>
      <c r="F882" s="111" t="str">
        <f>VLOOKUP($B882,'Orçamento Sintético'!$K$9:$O$350,5,0)</f>
        <v>un</v>
      </c>
      <c r="G882" s="270">
        <f>VLOOKUP($D882,'Orçamento Sintético'!$A$9:$F$350,6,0)</f>
        <v>1</v>
      </c>
      <c r="H882">
        <f>VLOOKUP($D882,'Orçamento Sintético'!$A$8:$G$350,6,0)</f>
        <v>1</v>
      </c>
    </row>
    <row r="883" spans="2:8" x14ac:dyDescent="0.25">
      <c r="B883" s="268"/>
      <c r="C883" s="269"/>
      <c r="D883" s="271" t="s">
        <v>768</v>
      </c>
      <c r="E883" s="271"/>
      <c r="F883" s="113">
        <v>1</v>
      </c>
      <c r="G883" s="270"/>
    </row>
    <row r="884" spans="2:8" ht="39" x14ac:dyDescent="0.25">
      <c r="B884" s="268" t="s">
        <v>719</v>
      </c>
      <c r="C884" s="269"/>
      <c r="D884" s="111" t="str">
        <f>VLOOKUP($B884,'Orçamento Sintético'!$K$9:$O$350,3,0)</f>
        <v xml:space="preserve"> 20.2.2</v>
      </c>
      <c r="E884" s="112" t="str">
        <f>VLOOKUP($B884,'Orçamento Sintético'!$K$9:$O$350,4,0)</f>
        <v>Brise em madeira pau d' arco, com réguas cantos abaulados 10 x 2cm, protegidas duas demãos de sparlack cetol deck semi-brilho, em todas as faces, antes do assentamento</v>
      </c>
      <c r="F884" s="111" t="str">
        <f>VLOOKUP($B884,'Orçamento Sintético'!$K$9:$O$350,5,0)</f>
        <v>m²</v>
      </c>
      <c r="G884" s="270">
        <v>12.6</v>
      </c>
      <c r="H884">
        <f>VLOOKUP($D884,'Orçamento Sintético'!$A$8:$G$350,6,0)</f>
        <v>12.6</v>
      </c>
    </row>
    <row r="885" spans="2:8" x14ac:dyDescent="0.25">
      <c r="B885" s="268"/>
      <c r="C885" s="269"/>
      <c r="D885" s="271" t="s">
        <v>976</v>
      </c>
      <c r="E885" s="271"/>
      <c r="F885" s="113">
        <v>12.6</v>
      </c>
      <c r="G885" s="270"/>
    </row>
    <row r="886" spans="2:8" ht="26.25" x14ac:dyDescent="0.25">
      <c r="B886" s="268">
        <v>100875</v>
      </c>
      <c r="C886" s="269"/>
      <c r="D886" s="111" t="str">
        <f>VLOOKUP($B886,'Orçamento Sintético'!$K$9:$O$350,3,0)</f>
        <v xml:space="preserve"> 20.2.3</v>
      </c>
      <c r="E886" s="112" t="str">
        <f>VLOOKUP($B886,'Orçamento Sintético'!$K$9:$O$350,4,0)</f>
        <v>BANCO ARTICULADO, EM ACO INOX, PARA PCD, FIXADO NA PAREDE - FORNECIMENTO E INSTALAÇÃO. AF_01/2020</v>
      </c>
      <c r="F886" s="111" t="str">
        <f>VLOOKUP($B886,'Orçamento Sintético'!$K$9:$O$350,5,0)</f>
        <v>UN</v>
      </c>
      <c r="G886" s="270">
        <f>VLOOKUP($D886,'Orçamento Sintético'!$A$9:$F$350,6,0)</f>
        <v>3</v>
      </c>
      <c r="H886">
        <f>VLOOKUP($D886,'Orçamento Sintético'!$A$8:$G$350,6,0)</f>
        <v>3</v>
      </c>
    </row>
    <row r="887" spans="2:8" x14ac:dyDescent="0.25">
      <c r="B887" s="268"/>
      <c r="C887" s="269"/>
      <c r="D887" s="271" t="s">
        <v>977</v>
      </c>
      <c r="E887" s="271"/>
      <c r="F887" s="113">
        <v>3</v>
      </c>
      <c r="G887" s="270"/>
    </row>
    <row r="888" spans="2:8" ht="39" x14ac:dyDescent="0.25">
      <c r="B888" s="268">
        <v>103304</v>
      </c>
      <c r="C888" s="269"/>
      <c r="D888" s="111" t="str">
        <f>VLOOKUP($B888,'Orçamento Sintético'!$K$9:$O$350,3,0)</f>
        <v xml:space="preserve"> 20.2.4</v>
      </c>
      <c r="E888" s="112" t="str">
        <f>VLOOKUP($B888,'Orçamento Sintético'!$K$9:$O$350,4,0)</f>
        <v>INSTALAÇÃO DE BANCO METÁLICO COM ENCOSTO, 1,60 M DE COMPRIMENTO, EM TUBO DE AÇO CARBONO COM PINTURA ELETROSTÁTICA, SOBRE PISO DE CONCRETO EXISTENTE. AF_11/2021</v>
      </c>
      <c r="F888" s="111" t="str">
        <f>VLOOKUP($B888,'Orçamento Sintético'!$K$9:$O$350,5,0)</f>
        <v>UN</v>
      </c>
      <c r="G888" s="270">
        <v>7</v>
      </c>
      <c r="H888">
        <f>VLOOKUP($D888,'Orçamento Sintético'!$A$8:$G$350,6,0)</f>
        <v>7</v>
      </c>
    </row>
    <row r="889" spans="2:8" x14ac:dyDescent="0.25">
      <c r="B889" s="268"/>
      <c r="C889" s="269"/>
      <c r="D889" s="271" t="s">
        <v>978</v>
      </c>
      <c r="E889" s="271"/>
      <c r="F889" s="113">
        <v>7</v>
      </c>
      <c r="G889" s="270"/>
    </row>
    <row r="890" spans="2:8" ht="26.25" x14ac:dyDescent="0.25">
      <c r="B890" s="268">
        <v>103946</v>
      </c>
      <c r="C890" s="269"/>
      <c r="D890" s="111" t="str">
        <f>VLOOKUP($B890,'Orçamento Sintético'!$K$9:$O$350,3,0)</f>
        <v xml:space="preserve"> 20.2.5</v>
      </c>
      <c r="E890" s="112" t="str">
        <f>VLOOKUP($B890,'Orçamento Sintético'!$K$9:$O$350,4,0)</f>
        <v>PLANTIO DE GRAMA ESMERALDA OU SÃO CARLOS OU CURITIBANA, EM PLACAS. AF_.05/2022</v>
      </c>
      <c r="F890" s="111" t="str">
        <f>VLOOKUP($B890,'Orçamento Sintético'!$K$9:$O$350,5,0)</f>
        <v>m2</v>
      </c>
      <c r="G890" s="270">
        <f>SUM(F891)</f>
        <v>134.66</v>
      </c>
      <c r="H890">
        <f>VLOOKUP($D890,'Orçamento Sintético'!$A$8:$G$350,6,0)</f>
        <v>134.66</v>
      </c>
    </row>
    <row r="891" spans="2:8" x14ac:dyDescent="0.25">
      <c r="B891" s="268"/>
      <c r="C891" s="269"/>
      <c r="D891" s="271" t="s">
        <v>979</v>
      </c>
      <c r="E891" s="271"/>
      <c r="F891" s="113">
        <v>134.66</v>
      </c>
      <c r="G891" s="270"/>
    </row>
    <row r="892" spans="2:8" ht="26.25" x14ac:dyDescent="0.25">
      <c r="B892" s="268">
        <v>98510</v>
      </c>
      <c r="C892" s="269"/>
      <c r="D892" s="111" t="str">
        <f>VLOOKUP($B892,'Orçamento Sintético'!$K$9:$O$350,3,0)</f>
        <v xml:space="preserve"> 20.2.6</v>
      </c>
      <c r="E892" s="112" t="str">
        <f>VLOOKUP($B892,'Orçamento Sintético'!$K$9:$O$350,4,0)</f>
        <v>PLANTIO DE ÁRVORE ORNAMENTAL COM ALTURA DE MUDA MENOR OU IGUAL A 2,00M. AF_05/2018</v>
      </c>
      <c r="F892" s="111" t="str">
        <f>VLOOKUP($B892,'Orçamento Sintético'!$K$9:$O$350,5,0)</f>
        <v>UN</v>
      </c>
      <c r="G892" s="275">
        <f>SUM(F893:F904)</f>
        <v>196</v>
      </c>
      <c r="H892">
        <f>VLOOKUP($D892,'Orçamento Sintético'!$A$8:$G$350,6,0)</f>
        <v>196</v>
      </c>
    </row>
    <row r="893" spans="2:8" x14ac:dyDescent="0.25">
      <c r="B893" s="268"/>
      <c r="C893" s="269"/>
      <c r="D893" s="271" t="s">
        <v>980</v>
      </c>
      <c r="E893" s="271"/>
      <c r="F893" s="113">
        <v>4</v>
      </c>
      <c r="G893" s="275"/>
    </row>
    <row r="894" spans="2:8" x14ac:dyDescent="0.25">
      <c r="B894" s="268"/>
      <c r="C894" s="269"/>
      <c r="D894" s="271" t="s">
        <v>981</v>
      </c>
      <c r="E894" s="271"/>
      <c r="F894" s="113">
        <v>2</v>
      </c>
      <c r="G894" s="275"/>
    </row>
    <row r="895" spans="2:8" x14ac:dyDescent="0.25">
      <c r="B895" s="268"/>
      <c r="C895" s="269"/>
      <c r="D895" s="271" t="s">
        <v>982</v>
      </c>
      <c r="E895" s="271"/>
      <c r="F895" s="113">
        <v>2</v>
      </c>
      <c r="G895" s="275"/>
    </row>
    <row r="896" spans="2:8" x14ac:dyDescent="0.25">
      <c r="B896" s="268"/>
      <c r="C896" s="269"/>
      <c r="D896" s="271" t="s">
        <v>983</v>
      </c>
      <c r="E896" s="271"/>
      <c r="F896" s="113">
        <v>5</v>
      </c>
      <c r="G896" s="275"/>
    </row>
    <row r="897" spans="2:8" x14ac:dyDescent="0.25">
      <c r="B897" s="268"/>
      <c r="C897" s="269"/>
      <c r="D897" s="271" t="s">
        <v>984</v>
      </c>
      <c r="E897" s="271"/>
      <c r="F897" s="113">
        <v>5</v>
      </c>
      <c r="G897" s="275"/>
    </row>
    <row r="898" spans="2:8" x14ac:dyDescent="0.25">
      <c r="B898" s="268"/>
      <c r="C898" s="269"/>
      <c r="D898" s="271" t="s">
        <v>985</v>
      </c>
      <c r="E898" s="271"/>
      <c r="F898" s="113">
        <v>12</v>
      </c>
      <c r="G898" s="275"/>
    </row>
    <row r="899" spans="2:8" x14ac:dyDescent="0.25">
      <c r="B899" s="268"/>
      <c r="C899" s="269"/>
      <c r="D899" s="271" t="s">
        <v>986</v>
      </c>
      <c r="E899" s="271"/>
      <c r="F899" s="113">
        <v>8</v>
      </c>
      <c r="G899" s="275"/>
    </row>
    <row r="900" spans="2:8" x14ac:dyDescent="0.25">
      <c r="B900" s="268"/>
      <c r="C900" s="269"/>
      <c r="D900" s="271" t="s">
        <v>987</v>
      </c>
      <c r="E900" s="271"/>
      <c r="F900" s="113">
        <v>8</v>
      </c>
      <c r="G900" s="275"/>
    </row>
    <row r="901" spans="2:8" x14ac:dyDescent="0.25">
      <c r="B901" s="268"/>
      <c r="C901" s="269"/>
      <c r="D901" s="271" t="s">
        <v>988</v>
      </c>
      <c r="E901" s="271"/>
      <c r="F901" s="113">
        <v>65</v>
      </c>
      <c r="G901" s="275"/>
    </row>
    <row r="902" spans="2:8" x14ac:dyDescent="0.25">
      <c r="B902" s="268"/>
      <c r="C902" s="269"/>
      <c r="D902" s="271" t="s">
        <v>989</v>
      </c>
      <c r="E902" s="271"/>
      <c r="F902" s="113">
        <v>35</v>
      </c>
      <c r="G902" s="275"/>
    </row>
    <row r="903" spans="2:8" x14ac:dyDescent="0.25">
      <c r="B903" s="268"/>
      <c r="C903" s="269"/>
      <c r="D903" s="271" t="s">
        <v>990</v>
      </c>
      <c r="E903" s="271"/>
      <c r="F903" s="113">
        <v>48</v>
      </c>
      <c r="G903" s="275"/>
    </row>
    <row r="904" spans="2:8" x14ac:dyDescent="0.25">
      <c r="B904" s="268"/>
      <c r="C904" s="269"/>
      <c r="D904" s="271" t="s">
        <v>991</v>
      </c>
      <c r="E904" s="271"/>
      <c r="F904" s="113">
        <v>2</v>
      </c>
      <c r="G904" s="275"/>
    </row>
    <row r="905" spans="2:8" ht="26.25" x14ac:dyDescent="0.25">
      <c r="B905" s="268" t="s">
        <v>730</v>
      </c>
      <c r="C905" s="269"/>
      <c r="D905" s="111" t="str">
        <f>VLOOKUP($B905,'Orçamento Sintético'!$K$9:$O$350,3,0)</f>
        <v>20.2.7</v>
      </c>
      <c r="E905" s="112" t="str">
        <f>VLOOKUP($B905,'Orçamento Sintético'!$K$9:$O$350,4,0)</f>
        <v>Exaustor para banheiro, bivolt, ref.: C 80 A, da Ventokit ou similar - fornecimento e instalação</v>
      </c>
      <c r="F905" s="111" t="str">
        <f>VLOOKUP($B905,'Orçamento Sintético'!$K$9:$O$350,5,0)</f>
        <v>un</v>
      </c>
      <c r="G905" s="270">
        <f>VLOOKUP($D905,'Orçamento Sintético'!$A$9:$F$350,6,0)</f>
        <v>5</v>
      </c>
      <c r="H905">
        <f>VLOOKUP($D905,'Orçamento Sintético'!$A$8:$G$350,6,0)</f>
        <v>5</v>
      </c>
    </row>
    <row r="906" spans="2:8" x14ac:dyDescent="0.25">
      <c r="B906" s="268"/>
      <c r="C906" s="269"/>
      <c r="D906" s="271" t="s">
        <v>896</v>
      </c>
      <c r="E906" s="271"/>
      <c r="F906" s="113">
        <v>5</v>
      </c>
      <c r="G906" s="270"/>
    </row>
    <row r="909" spans="2:8" x14ac:dyDescent="0.25">
      <c r="E909" s="1" t="s">
        <v>992</v>
      </c>
    </row>
    <row r="910" spans="2:8" x14ac:dyDescent="0.25">
      <c r="E910" s="38" t="s">
        <v>735</v>
      </c>
    </row>
    <row r="911" spans="2:8" x14ac:dyDescent="0.25">
      <c r="E911" s="1" t="s">
        <v>736</v>
      </c>
    </row>
    <row r="912" spans="2:8" x14ac:dyDescent="0.25">
      <c r="E912" s="1" t="s">
        <v>737</v>
      </c>
    </row>
    <row r="913" spans="5:5" x14ac:dyDescent="0.25">
      <c r="E913" s="1" t="s">
        <v>738</v>
      </c>
    </row>
  </sheetData>
  <mergeCells count="1416">
    <mergeCell ref="D282:E282"/>
    <mergeCell ref="D283:E283"/>
    <mergeCell ref="D372:E372"/>
    <mergeCell ref="D373:E373"/>
    <mergeCell ref="D425:E425"/>
    <mergeCell ref="D426:E426"/>
    <mergeCell ref="D446:E446"/>
    <mergeCell ref="D447:E447"/>
    <mergeCell ref="D450:E450"/>
    <mergeCell ref="D451:E451"/>
    <mergeCell ref="D456:E456"/>
    <mergeCell ref="D457:E457"/>
    <mergeCell ref="D557:E557"/>
    <mergeCell ref="D558:E558"/>
    <mergeCell ref="D622:E622"/>
    <mergeCell ref="D623:E623"/>
    <mergeCell ref="B905:B906"/>
    <mergeCell ref="C905:C906"/>
    <mergeCell ref="B875:D875"/>
    <mergeCell ref="B876:D876"/>
    <mergeCell ref="B877:B878"/>
    <mergeCell ref="C877:C878"/>
    <mergeCell ref="D872:E872"/>
    <mergeCell ref="D873:E873"/>
    <mergeCell ref="D848:E848"/>
    <mergeCell ref="D849:E849"/>
    <mergeCell ref="D850:E850"/>
    <mergeCell ref="D851:E851"/>
    <mergeCell ref="D852:E852"/>
    <mergeCell ref="D853:E853"/>
    <mergeCell ref="D854:E854"/>
    <mergeCell ref="D855:E855"/>
    <mergeCell ref="G905:G906"/>
    <mergeCell ref="D906:E906"/>
    <mergeCell ref="B886:B887"/>
    <mergeCell ref="C886:C887"/>
    <mergeCell ref="G886:G887"/>
    <mergeCell ref="D887:E887"/>
    <mergeCell ref="B888:B889"/>
    <mergeCell ref="C888:C889"/>
    <mergeCell ref="G888:G889"/>
    <mergeCell ref="D889:E889"/>
    <mergeCell ref="B890:B891"/>
    <mergeCell ref="C890:C891"/>
    <mergeCell ref="G890:G891"/>
    <mergeCell ref="D891:E891"/>
    <mergeCell ref="B892:B904"/>
    <mergeCell ref="C892:C904"/>
    <mergeCell ref="G892:G904"/>
    <mergeCell ref="D893:E893"/>
    <mergeCell ref="D894:E894"/>
    <mergeCell ref="D895:E895"/>
    <mergeCell ref="D896:E896"/>
    <mergeCell ref="D897:E897"/>
    <mergeCell ref="D898:E898"/>
    <mergeCell ref="D899:E899"/>
    <mergeCell ref="D900:E900"/>
    <mergeCell ref="D901:E901"/>
    <mergeCell ref="D902:E902"/>
    <mergeCell ref="D903:E903"/>
    <mergeCell ref="D904:E904"/>
    <mergeCell ref="G877:G878"/>
    <mergeCell ref="D878:E878"/>
    <mergeCell ref="B879:B880"/>
    <mergeCell ref="C879:C880"/>
    <mergeCell ref="G879:G880"/>
    <mergeCell ref="D880:E880"/>
    <mergeCell ref="B881:D881"/>
    <mergeCell ref="B882:B883"/>
    <mergeCell ref="C882:C883"/>
    <mergeCell ref="G882:G883"/>
    <mergeCell ref="D883:E883"/>
    <mergeCell ref="B884:B885"/>
    <mergeCell ref="C884:C885"/>
    <mergeCell ref="G884:G885"/>
    <mergeCell ref="D885:E885"/>
    <mergeCell ref="B863:B864"/>
    <mergeCell ref="C863:C864"/>
    <mergeCell ref="G863:G864"/>
    <mergeCell ref="D864:E864"/>
    <mergeCell ref="B865:B866"/>
    <mergeCell ref="C865:C866"/>
    <mergeCell ref="G865:G866"/>
    <mergeCell ref="D866:E866"/>
    <mergeCell ref="B867:D867"/>
    <mergeCell ref="B868:B870"/>
    <mergeCell ref="C868:C870"/>
    <mergeCell ref="G868:G870"/>
    <mergeCell ref="D869:E869"/>
    <mergeCell ref="D870:E870"/>
    <mergeCell ref="B871:B873"/>
    <mergeCell ref="C871:C873"/>
    <mergeCell ref="G871:G873"/>
    <mergeCell ref="D856:E856"/>
    <mergeCell ref="D857:E857"/>
    <mergeCell ref="B858:B861"/>
    <mergeCell ref="C858:C861"/>
    <mergeCell ref="G858:G861"/>
    <mergeCell ref="D859:E859"/>
    <mergeCell ref="D860:E860"/>
    <mergeCell ref="D861:E861"/>
    <mergeCell ref="B862:D862"/>
    <mergeCell ref="D818:E818"/>
    <mergeCell ref="D819:E819"/>
    <mergeCell ref="D820:E820"/>
    <mergeCell ref="D821:E821"/>
    <mergeCell ref="D822:E822"/>
    <mergeCell ref="D823:E823"/>
    <mergeCell ref="D824:E824"/>
    <mergeCell ref="D825:E825"/>
    <mergeCell ref="B826:B857"/>
    <mergeCell ref="C826:C857"/>
    <mergeCell ref="G826:G857"/>
    <mergeCell ref="D827:E827"/>
    <mergeCell ref="D828:E828"/>
    <mergeCell ref="D829:E829"/>
    <mergeCell ref="D830:E830"/>
    <mergeCell ref="D831:E831"/>
    <mergeCell ref="D832:E832"/>
    <mergeCell ref="D833:E833"/>
    <mergeCell ref="D834:E834"/>
    <mergeCell ref="D835:E835"/>
    <mergeCell ref="D836:E836"/>
    <mergeCell ref="D837:E837"/>
    <mergeCell ref="D838:E838"/>
    <mergeCell ref="D839:E839"/>
    <mergeCell ref="D840:E840"/>
    <mergeCell ref="D841:E841"/>
    <mergeCell ref="D842:E842"/>
    <mergeCell ref="D843:E843"/>
    <mergeCell ref="D844:E844"/>
    <mergeCell ref="D845:E845"/>
    <mergeCell ref="D846:E846"/>
    <mergeCell ref="D847:E847"/>
    <mergeCell ref="B790:D790"/>
    <mergeCell ref="B791:D791"/>
    <mergeCell ref="B792:B793"/>
    <mergeCell ref="C792:C793"/>
    <mergeCell ref="G792:G793"/>
    <mergeCell ref="D793:E793"/>
    <mergeCell ref="B794:B825"/>
    <mergeCell ref="C794:C825"/>
    <mergeCell ref="G794:G825"/>
    <mergeCell ref="D795:E795"/>
    <mergeCell ref="D796:E796"/>
    <mergeCell ref="D797:E797"/>
    <mergeCell ref="D798:E798"/>
    <mergeCell ref="D799:E799"/>
    <mergeCell ref="D800:E800"/>
    <mergeCell ref="D801:E801"/>
    <mergeCell ref="D802:E802"/>
    <mergeCell ref="D803:E803"/>
    <mergeCell ref="D804:E804"/>
    <mergeCell ref="D805:E805"/>
    <mergeCell ref="D806:E806"/>
    <mergeCell ref="D807:E807"/>
    <mergeCell ref="D808:E808"/>
    <mergeCell ref="D809:E809"/>
    <mergeCell ref="D810:E810"/>
    <mergeCell ref="D811:E811"/>
    <mergeCell ref="D812:E812"/>
    <mergeCell ref="D813:E813"/>
    <mergeCell ref="D814:E814"/>
    <mergeCell ref="D815:E815"/>
    <mergeCell ref="D816:E816"/>
    <mergeCell ref="D817:E817"/>
    <mergeCell ref="B779:B780"/>
    <mergeCell ref="C779:C780"/>
    <mergeCell ref="G779:G780"/>
    <mergeCell ref="D780:E780"/>
    <mergeCell ref="B781:B782"/>
    <mergeCell ref="C781:C782"/>
    <mergeCell ref="G781:G782"/>
    <mergeCell ref="D782:E782"/>
    <mergeCell ref="B783:B784"/>
    <mergeCell ref="C783:C784"/>
    <mergeCell ref="G783:G784"/>
    <mergeCell ref="D784:E784"/>
    <mergeCell ref="B785:B786"/>
    <mergeCell ref="C785:C786"/>
    <mergeCell ref="G785:G786"/>
    <mergeCell ref="D786:E786"/>
    <mergeCell ref="B787:B788"/>
    <mergeCell ref="C787:C788"/>
    <mergeCell ref="G787:G788"/>
    <mergeCell ref="D788:E788"/>
    <mergeCell ref="B770:B771"/>
    <mergeCell ref="C770:C771"/>
    <mergeCell ref="G770:G771"/>
    <mergeCell ref="D771:E771"/>
    <mergeCell ref="B772:B773"/>
    <mergeCell ref="C772:C773"/>
    <mergeCell ref="G772:G773"/>
    <mergeCell ref="D773:E773"/>
    <mergeCell ref="B774:D774"/>
    <mergeCell ref="B775:B776"/>
    <mergeCell ref="C775:C776"/>
    <mergeCell ref="G775:G776"/>
    <mergeCell ref="D776:E776"/>
    <mergeCell ref="B777:B778"/>
    <mergeCell ref="C777:C778"/>
    <mergeCell ref="G777:G778"/>
    <mergeCell ref="D778:E778"/>
    <mergeCell ref="B760:B761"/>
    <mergeCell ref="C760:C761"/>
    <mergeCell ref="G760:G761"/>
    <mergeCell ref="D761:E761"/>
    <mergeCell ref="B762:B763"/>
    <mergeCell ref="C762:C763"/>
    <mergeCell ref="G762:G763"/>
    <mergeCell ref="D763:E763"/>
    <mergeCell ref="B764:B765"/>
    <mergeCell ref="C764:C765"/>
    <mergeCell ref="G764:G765"/>
    <mergeCell ref="D765:E765"/>
    <mergeCell ref="B766:B767"/>
    <mergeCell ref="C766:C767"/>
    <mergeCell ref="G766:G767"/>
    <mergeCell ref="D767:E767"/>
    <mergeCell ref="B768:B769"/>
    <mergeCell ref="C768:C769"/>
    <mergeCell ref="G768:G769"/>
    <mergeCell ref="D769:E769"/>
    <mergeCell ref="B749:B750"/>
    <mergeCell ref="C749:C750"/>
    <mergeCell ref="G749:G750"/>
    <mergeCell ref="D750:E750"/>
    <mergeCell ref="B752:D752"/>
    <mergeCell ref="B753:D753"/>
    <mergeCell ref="B754:B755"/>
    <mergeCell ref="C754:C755"/>
    <mergeCell ref="G754:G755"/>
    <mergeCell ref="D755:E755"/>
    <mergeCell ref="B756:B757"/>
    <mergeCell ref="C756:C757"/>
    <mergeCell ref="G756:G757"/>
    <mergeCell ref="D757:E757"/>
    <mergeCell ref="B758:B759"/>
    <mergeCell ref="C758:C759"/>
    <mergeCell ref="G758:G759"/>
    <mergeCell ref="D759:E759"/>
    <mergeCell ref="B739:B740"/>
    <mergeCell ref="C739:C740"/>
    <mergeCell ref="G739:G740"/>
    <mergeCell ref="D740:E740"/>
    <mergeCell ref="B741:B742"/>
    <mergeCell ref="C741:C742"/>
    <mergeCell ref="G741:G742"/>
    <mergeCell ref="D742:E742"/>
    <mergeCell ref="B743:B744"/>
    <mergeCell ref="C743:C744"/>
    <mergeCell ref="G743:G744"/>
    <mergeCell ref="D744:E744"/>
    <mergeCell ref="B745:B746"/>
    <mergeCell ref="C745:C746"/>
    <mergeCell ref="G745:G746"/>
    <mergeCell ref="D746:E746"/>
    <mergeCell ref="B747:B748"/>
    <mergeCell ref="C747:C748"/>
    <mergeCell ref="G747:G748"/>
    <mergeCell ref="D748:E748"/>
    <mergeCell ref="B730:B731"/>
    <mergeCell ref="C730:C731"/>
    <mergeCell ref="G730:G731"/>
    <mergeCell ref="D731:E731"/>
    <mergeCell ref="B732:D732"/>
    <mergeCell ref="B733:B734"/>
    <mergeCell ref="C733:C734"/>
    <mergeCell ref="G733:G734"/>
    <mergeCell ref="D734:E734"/>
    <mergeCell ref="B735:B736"/>
    <mergeCell ref="C735:C736"/>
    <mergeCell ref="G735:G736"/>
    <mergeCell ref="D736:E736"/>
    <mergeCell ref="B737:B738"/>
    <mergeCell ref="C737:C738"/>
    <mergeCell ref="G737:G738"/>
    <mergeCell ref="D738:E738"/>
    <mergeCell ref="B720:B721"/>
    <mergeCell ref="C720:C721"/>
    <mergeCell ref="G720:G721"/>
    <mergeCell ref="D721:E721"/>
    <mergeCell ref="B722:B723"/>
    <mergeCell ref="C722:C723"/>
    <mergeCell ref="G722:G723"/>
    <mergeCell ref="D723:E723"/>
    <mergeCell ref="B724:B725"/>
    <mergeCell ref="C724:C725"/>
    <mergeCell ref="G724:G725"/>
    <mergeCell ref="D725:E725"/>
    <mergeCell ref="B726:B727"/>
    <mergeCell ref="C726:C727"/>
    <mergeCell ref="G726:G727"/>
    <mergeCell ref="D727:E727"/>
    <mergeCell ref="B728:B729"/>
    <mergeCell ref="C728:C729"/>
    <mergeCell ref="G728:G729"/>
    <mergeCell ref="D729:E729"/>
    <mergeCell ref="B710:D710"/>
    <mergeCell ref="B711:B712"/>
    <mergeCell ref="C711:C712"/>
    <mergeCell ref="G711:G712"/>
    <mergeCell ref="D712:E712"/>
    <mergeCell ref="B713:D713"/>
    <mergeCell ref="B714:B715"/>
    <mergeCell ref="C714:C715"/>
    <mergeCell ref="G714:G715"/>
    <mergeCell ref="D715:E715"/>
    <mergeCell ref="B716:B717"/>
    <mergeCell ref="C716:C717"/>
    <mergeCell ref="G716:G717"/>
    <mergeCell ref="D717:E717"/>
    <mergeCell ref="B718:B719"/>
    <mergeCell ref="C718:C719"/>
    <mergeCell ref="G718:G719"/>
    <mergeCell ref="D719:E719"/>
    <mergeCell ref="B700:B701"/>
    <mergeCell ref="C700:C701"/>
    <mergeCell ref="G700:G701"/>
    <mergeCell ref="D701:E701"/>
    <mergeCell ref="B702:B703"/>
    <mergeCell ref="C702:C703"/>
    <mergeCell ref="G702:G703"/>
    <mergeCell ref="D703:E703"/>
    <mergeCell ref="B704:B705"/>
    <mergeCell ref="C704:C705"/>
    <mergeCell ref="G704:G705"/>
    <mergeCell ref="D705:E705"/>
    <mergeCell ref="B706:B707"/>
    <mergeCell ref="C706:C707"/>
    <mergeCell ref="G706:G707"/>
    <mergeCell ref="D707:E707"/>
    <mergeCell ref="B708:B709"/>
    <mergeCell ref="C708:C709"/>
    <mergeCell ref="G708:G709"/>
    <mergeCell ref="D709:E709"/>
    <mergeCell ref="B689:B690"/>
    <mergeCell ref="C689:C690"/>
    <mergeCell ref="G689:G690"/>
    <mergeCell ref="D690:E690"/>
    <mergeCell ref="B691:B692"/>
    <mergeCell ref="C691:C692"/>
    <mergeCell ref="G691:G692"/>
    <mergeCell ref="D692:E692"/>
    <mergeCell ref="B693:B694"/>
    <mergeCell ref="C693:C694"/>
    <mergeCell ref="G693:G694"/>
    <mergeCell ref="D694:E694"/>
    <mergeCell ref="B696:D696"/>
    <mergeCell ref="B697:D697"/>
    <mergeCell ref="B698:B699"/>
    <mergeCell ref="C698:C699"/>
    <mergeCell ref="G698:G699"/>
    <mergeCell ref="D699:E699"/>
    <mergeCell ref="B680:B681"/>
    <mergeCell ref="C680:C681"/>
    <mergeCell ref="G680:G681"/>
    <mergeCell ref="D681:E681"/>
    <mergeCell ref="B682:B683"/>
    <mergeCell ref="C682:C683"/>
    <mergeCell ref="G682:G683"/>
    <mergeCell ref="D683:E683"/>
    <mergeCell ref="B684:D684"/>
    <mergeCell ref="B685:B686"/>
    <mergeCell ref="C685:C686"/>
    <mergeCell ref="G685:G686"/>
    <mergeCell ref="D686:E686"/>
    <mergeCell ref="B687:B688"/>
    <mergeCell ref="C687:C688"/>
    <mergeCell ref="G687:G688"/>
    <mergeCell ref="D688:E688"/>
    <mergeCell ref="B670:B671"/>
    <mergeCell ref="C670:C671"/>
    <mergeCell ref="G670:G671"/>
    <mergeCell ref="D671:E671"/>
    <mergeCell ref="B672:B673"/>
    <mergeCell ref="C672:C673"/>
    <mergeCell ref="G672:G673"/>
    <mergeCell ref="D673:E673"/>
    <mergeCell ref="B674:B675"/>
    <mergeCell ref="C674:C675"/>
    <mergeCell ref="G674:G675"/>
    <mergeCell ref="D675:E675"/>
    <mergeCell ref="B676:B677"/>
    <mergeCell ref="C676:C677"/>
    <mergeCell ref="G676:G677"/>
    <mergeCell ref="D677:E677"/>
    <mergeCell ref="B678:B679"/>
    <mergeCell ref="C678:C679"/>
    <mergeCell ref="G678:G679"/>
    <mergeCell ref="D679:E679"/>
    <mergeCell ref="B660:B661"/>
    <mergeCell ref="C660:C661"/>
    <mergeCell ref="G660:G661"/>
    <mergeCell ref="D661:E661"/>
    <mergeCell ref="B662:B663"/>
    <mergeCell ref="C662:C663"/>
    <mergeCell ref="G662:G663"/>
    <mergeCell ref="D663:E663"/>
    <mergeCell ref="B664:B665"/>
    <mergeCell ref="C664:C665"/>
    <mergeCell ref="G664:G665"/>
    <mergeCell ref="D665:E665"/>
    <mergeCell ref="B666:B667"/>
    <mergeCell ref="C666:C667"/>
    <mergeCell ref="G666:G667"/>
    <mergeCell ref="D667:E667"/>
    <mergeCell ref="B668:B669"/>
    <mergeCell ref="C668:C669"/>
    <mergeCell ref="G668:G669"/>
    <mergeCell ref="D669:E669"/>
    <mergeCell ref="B651:B652"/>
    <mergeCell ref="C651:C652"/>
    <mergeCell ref="G651:G652"/>
    <mergeCell ref="D652:E652"/>
    <mergeCell ref="B653:D653"/>
    <mergeCell ref="B654:B655"/>
    <mergeCell ref="C654:C655"/>
    <mergeCell ref="G654:G655"/>
    <mergeCell ref="D655:E655"/>
    <mergeCell ref="B656:B657"/>
    <mergeCell ref="C656:C657"/>
    <mergeCell ref="G656:G657"/>
    <mergeCell ref="D657:E657"/>
    <mergeCell ref="B658:B659"/>
    <mergeCell ref="C658:C659"/>
    <mergeCell ref="G658:G659"/>
    <mergeCell ref="D659:E659"/>
    <mergeCell ref="B642:D642"/>
    <mergeCell ref="B643:B644"/>
    <mergeCell ref="C643:C644"/>
    <mergeCell ref="G643:G644"/>
    <mergeCell ref="D644:E644"/>
    <mergeCell ref="B645:B646"/>
    <mergeCell ref="C645:C646"/>
    <mergeCell ref="G645:G646"/>
    <mergeCell ref="D646:E646"/>
    <mergeCell ref="B647:B648"/>
    <mergeCell ref="C647:C648"/>
    <mergeCell ref="G647:G648"/>
    <mergeCell ref="D648:E648"/>
    <mergeCell ref="B649:B650"/>
    <mergeCell ref="C649:C650"/>
    <mergeCell ref="G649:G650"/>
    <mergeCell ref="D650:E650"/>
    <mergeCell ref="B633:B634"/>
    <mergeCell ref="C633:C634"/>
    <mergeCell ref="G633:G634"/>
    <mergeCell ref="D634:E634"/>
    <mergeCell ref="B635:B636"/>
    <mergeCell ref="C635:C636"/>
    <mergeCell ref="G635:G636"/>
    <mergeCell ref="D636:E636"/>
    <mergeCell ref="B637:B638"/>
    <mergeCell ref="C637:C638"/>
    <mergeCell ref="G637:G638"/>
    <mergeCell ref="D638:E638"/>
    <mergeCell ref="B639:D639"/>
    <mergeCell ref="B640:B641"/>
    <mergeCell ref="C640:C641"/>
    <mergeCell ref="G640:G641"/>
    <mergeCell ref="D641:E641"/>
    <mergeCell ref="B621:B624"/>
    <mergeCell ref="C621:C624"/>
    <mergeCell ref="G621:G624"/>
    <mergeCell ref="D624:E624"/>
    <mergeCell ref="B625:B626"/>
    <mergeCell ref="C625:C626"/>
    <mergeCell ref="G625:G626"/>
    <mergeCell ref="D626:E626"/>
    <mergeCell ref="B627:B628"/>
    <mergeCell ref="C627:C628"/>
    <mergeCell ref="G627:G628"/>
    <mergeCell ref="D628:E628"/>
    <mergeCell ref="B629:B630"/>
    <mergeCell ref="C629:C630"/>
    <mergeCell ref="G629:G630"/>
    <mergeCell ref="D630:E630"/>
    <mergeCell ref="B631:B632"/>
    <mergeCell ref="C631:C632"/>
    <mergeCell ref="G631:G632"/>
    <mergeCell ref="D632:E632"/>
    <mergeCell ref="B612:B613"/>
    <mergeCell ref="C612:C613"/>
    <mergeCell ref="G612:G613"/>
    <mergeCell ref="D613:E613"/>
    <mergeCell ref="B614:B615"/>
    <mergeCell ref="C614:C615"/>
    <mergeCell ref="G614:G615"/>
    <mergeCell ref="D615:E615"/>
    <mergeCell ref="B616:D616"/>
    <mergeCell ref="B617:B618"/>
    <mergeCell ref="C617:C618"/>
    <mergeCell ref="G617:G618"/>
    <mergeCell ref="D618:E618"/>
    <mergeCell ref="B619:B620"/>
    <mergeCell ref="C619:C620"/>
    <mergeCell ref="G619:G620"/>
    <mergeCell ref="D620:E620"/>
    <mergeCell ref="B602:B603"/>
    <mergeCell ref="C602:C603"/>
    <mergeCell ref="G602:G603"/>
    <mergeCell ref="D603:E603"/>
    <mergeCell ref="B604:B605"/>
    <mergeCell ref="C604:C605"/>
    <mergeCell ref="G604:G605"/>
    <mergeCell ref="D605:E605"/>
    <mergeCell ref="B606:B607"/>
    <mergeCell ref="C606:C607"/>
    <mergeCell ref="G606:G607"/>
    <mergeCell ref="D607:E607"/>
    <mergeCell ref="B608:B609"/>
    <mergeCell ref="C608:C609"/>
    <mergeCell ref="G608:G609"/>
    <mergeCell ref="D609:E609"/>
    <mergeCell ref="B610:B611"/>
    <mergeCell ref="C610:C611"/>
    <mergeCell ref="G610:G611"/>
    <mergeCell ref="D611:E611"/>
    <mergeCell ref="B593:B594"/>
    <mergeCell ref="C593:C594"/>
    <mergeCell ref="G593:G594"/>
    <mergeCell ref="D594:E594"/>
    <mergeCell ref="B595:B596"/>
    <mergeCell ref="C595:C596"/>
    <mergeCell ref="G595:G596"/>
    <mergeCell ref="D596:E596"/>
    <mergeCell ref="B597:B598"/>
    <mergeCell ref="C597:C598"/>
    <mergeCell ref="G597:G598"/>
    <mergeCell ref="D598:E598"/>
    <mergeCell ref="B599:D599"/>
    <mergeCell ref="B600:B601"/>
    <mergeCell ref="C600:C601"/>
    <mergeCell ref="G600:G601"/>
    <mergeCell ref="D601:E601"/>
    <mergeCell ref="B583:B584"/>
    <mergeCell ref="C583:C584"/>
    <mergeCell ref="G583:G584"/>
    <mergeCell ref="D584:E584"/>
    <mergeCell ref="B585:B586"/>
    <mergeCell ref="C585:C586"/>
    <mergeCell ref="G585:G586"/>
    <mergeCell ref="D586:E586"/>
    <mergeCell ref="B587:B588"/>
    <mergeCell ref="C587:C588"/>
    <mergeCell ref="G587:G588"/>
    <mergeCell ref="D588:E588"/>
    <mergeCell ref="B589:B590"/>
    <mergeCell ref="C589:C590"/>
    <mergeCell ref="G589:G590"/>
    <mergeCell ref="D590:E590"/>
    <mergeCell ref="B591:B592"/>
    <mergeCell ref="C591:C592"/>
    <mergeCell ref="G591:G592"/>
    <mergeCell ref="D592:E592"/>
    <mergeCell ref="B573:B574"/>
    <mergeCell ref="C573:C574"/>
    <mergeCell ref="G573:G574"/>
    <mergeCell ref="D574:E574"/>
    <mergeCell ref="B575:B576"/>
    <mergeCell ref="C575:C576"/>
    <mergeCell ref="G575:G576"/>
    <mergeCell ref="D576:E576"/>
    <mergeCell ref="B577:B578"/>
    <mergeCell ref="C577:C578"/>
    <mergeCell ref="G577:G578"/>
    <mergeCell ref="D578:E578"/>
    <mergeCell ref="B579:B580"/>
    <mergeCell ref="C579:C580"/>
    <mergeCell ref="G579:G580"/>
    <mergeCell ref="D580:E580"/>
    <mergeCell ref="B581:B582"/>
    <mergeCell ref="C581:C582"/>
    <mergeCell ref="G581:G582"/>
    <mergeCell ref="D582:E582"/>
    <mergeCell ref="B563:D563"/>
    <mergeCell ref="B564:D564"/>
    <mergeCell ref="B565:B566"/>
    <mergeCell ref="C565:C566"/>
    <mergeCell ref="G565:G566"/>
    <mergeCell ref="D566:E566"/>
    <mergeCell ref="B567:B568"/>
    <mergeCell ref="C567:C568"/>
    <mergeCell ref="G567:G568"/>
    <mergeCell ref="D568:E568"/>
    <mergeCell ref="B569:B570"/>
    <mergeCell ref="C569:C570"/>
    <mergeCell ref="G569:G570"/>
    <mergeCell ref="D570:E570"/>
    <mergeCell ref="B571:B572"/>
    <mergeCell ref="C571:C572"/>
    <mergeCell ref="G571:G572"/>
    <mergeCell ref="D572:E572"/>
    <mergeCell ref="B551:B552"/>
    <mergeCell ref="C551:C552"/>
    <mergeCell ref="G551:G552"/>
    <mergeCell ref="D552:E552"/>
    <mergeCell ref="B553:B554"/>
    <mergeCell ref="C553:C554"/>
    <mergeCell ref="G553:G554"/>
    <mergeCell ref="D554:E554"/>
    <mergeCell ref="B555:D555"/>
    <mergeCell ref="B556:B559"/>
    <mergeCell ref="C556:C559"/>
    <mergeCell ref="G556:G559"/>
    <mergeCell ref="D559:E559"/>
    <mergeCell ref="B560:B561"/>
    <mergeCell ref="C560:C561"/>
    <mergeCell ref="G560:G561"/>
    <mergeCell ref="D561:E561"/>
    <mergeCell ref="B541:B542"/>
    <mergeCell ref="C541:C542"/>
    <mergeCell ref="G541:G542"/>
    <mergeCell ref="D542:E542"/>
    <mergeCell ref="B543:B544"/>
    <mergeCell ref="C543:C544"/>
    <mergeCell ref="G543:G544"/>
    <mergeCell ref="D544:E544"/>
    <mergeCell ref="B545:B546"/>
    <mergeCell ref="C545:C546"/>
    <mergeCell ref="G545:G546"/>
    <mergeCell ref="D546:E546"/>
    <mergeCell ref="B547:B548"/>
    <mergeCell ref="C547:C548"/>
    <mergeCell ref="G547:G548"/>
    <mergeCell ref="D548:E548"/>
    <mergeCell ref="B549:B550"/>
    <mergeCell ref="C549:C550"/>
    <mergeCell ref="G549:G550"/>
    <mergeCell ref="D550:E550"/>
    <mergeCell ref="B532:B533"/>
    <mergeCell ref="C532:C533"/>
    <mergeCell ref="G532:G533"/>
    <mergeCell ref="D533:E533"/>
    <mergeCell ref="B534:B535"/>
    <mergeCell ref="C534:C535"/>
    <mergeCell ref="G534:G535"/>
    <mergeCell ref="D535:E535"/>
    <mergeCell ref="B536:B537"/>
    <mergeCell ref="C536:C537"/>
    <mergeCell ref="G536:G537"/>
    <mergeCell ref="D537:E537"/>
    <mergeCell ref="B538:D538"/>
    <mergeCell ref="B539:B540"/>
    <mergeCell ref="C539:C540"/>
    <mergeCell ref="G539:G540"/>
    <mergeCell ref="D540:E540"/>
    <mergeCell ref="B522:B523"/>
    <mergeCell ref="C522:C523"/>
    <mergeCell ref="G522:G523"/>
    <mergeCell ref="D523:E523"/>
    <mergeCell ref="B524:B525"/>
    <mergeCell ref="C524:C525"/>
    <mergeCell ref="G524:G525"/>
    <mergeCell ref="D525:E525"/>
    <mergeCell ref="B526:B527"/>
    <mergeCell ref="C526:C527"/>
    <mergeCell ref="G526:G527"/>
    <mergeCell ref="D527:E527"/>
    <mergeCell ref="B528:B529"/>
    <mergeCell ref="C528:C529"/>
    <mergeCell ref="G528:G529"/>
    <mergeCell ref="D529:E529"/>
    <mergeCell ref="B530:B531"/>
    <mergeCell ref="C530:C531"/>
    <mergeCell ref="G530:G531"/>
    <mergeCell ref="D531:E531"/>
    <mergeCell ref="B513:B514"/>
    <mergeCell ref="C513:C514"/>
    <mergeCell ref="G513:G514"/>
    <mergeCell ref="D514:E514"/>
    <mergeCell ref="B515:B516"/>
    <mergeCell ref="C515:C516"/>
    <mergeCell ref="G515:G516"/>
    <mergeCell ref="D516:E516"/>
    <mergeCell ref="B517:B518"/>
    <mergeCell ref="C517:C518"/>
    <mergeCell ref="G517:G518"/>
    <mergeCell ref="D518:E518"/>
    <mergeCell ref="B519:D519"/>
    <mergeCell ref="B520:B521"/>
    <mergeCell ref="C520:C521"/>
    <mergeCell ref="G520:G521"/>
    <mergeCell ref="D521:E521"/>
    <mergeCell ref="B504:D504"/>
    <mergeCell ref="B505:B506"/>
    <mergeCell ref="C505:C506"/>
    <mergeCell ref="G505:G506"/>
    <mergeCell ref="D506:E506"/>
    <mergeCell ref="B507:B508"/>
    <mergeCell ref="C507:C508"/>
    <mergeCell ref="G507:G508"/>
    <mergeCell ref="D508:E508"/>
    <mergeCell ref="B509:B510"/>
    <mergeCell ref="C509:C510"/>
    <mergeCell ref="G509:G510"/>
    <mergeCell ref="D510:E510"/>
    <mergeCell ref="B511:B512"/>
    <mergeCell ref="C511:C512"/>
    <mergeCell ref="G511:G512"/>
    <mergeCell ref="D512:E512"/>
    <mergeCell ref="B494:B495"/>
    <mergeCell ref="C494:C495"/>
    <mergeCell ref="G494:G495"/>
    <mergeCell ref="D495:E495"/>
    <mergeCell ref="B496:B497"/>
    <mergeCell ref="C496:C497"/>
    <mergeCell ref="G496:G497"/>
    <mergeCell ref="D497:E497"/>
    <mergeCell ref="B498:B499"/>
    <mergeCell ref="C498:C499"/>
    <mergeCell ref="G498:G499"/>
    <mergeCell ref="D499:E499"/>
    <mergeCell ref="B500:B501"/>
    <mergeCell ref="C500:C501"/>
    <mergeCell ref="G500:G501"/>
    <mergeCell ref="D501:E501"/>
    <mergeCell ref="B502:B503"/>
    <mergeCell ref="C502:C503"/>
    <mergeCell ref="G502:G503"/>
    <mergeCell ref="D503:E503"/>
    <mergeCell ref="B483:D483"/>
    <mergeCell ref="B484:D484"/>
    <mergeCell ref="B485:B486"/>
    <mergeCell ref="C485:C486"/>
    <mergeCell ref="G485:G486"/>
    <mergeCell ref="D486:E486"/>
    <mergeCell ref="B487:B488"/>
    <mergeCell ref="C487:C488"/>
    <mergeCell ref="G487:G488"/>
    <mergeCell ref="D488:E488"/>
    <mergeCell ref="B489:D489"/>
    <mergeCell ref="B490:B491"/>
    <mergeCell ref="C490:C491"/>
    <mergeCell ref="G490:G491"/>
    <mergeCell ref="D491:E491"/>
    <mergeCell ref="B492:B493"/>
    <mergeCell ref="C492:C493"/>
    <mergeCell ref="G492:G493"/>
    <mergeCell ref="D493:E493"/>
    <mergeCell ref="B472:B473"/>
    <mergeCell ref="C472:C473"/>
    <mergeCell ref="G472:G473"/>
    <mergeCell ref="D473:E473"/>
    <mergeCell ref="B474:B475"/>
    <mergeCell ref="C474:C475"/>
    <mergeCell ref="G474:G475"/>
    <mergeCell ref="D475:E475"/>
    <mergeCell ref="B476:B477"/>
    <mergeCell ref="C476:C477"/>
    <mergeCell ref="G476:G477"/>
    <mergeCell ref="D477:E477"/>
    <mergeCell ref="B478:B479"/>
    <mergeCell ref="C478:C479"/>
    <mergeCell ref="G478:G479"/>
    <mergeCell ref="D479:E479"/>
    <mergeCell ref="B480:B481"/>
    <mergeCell ref="C480:C481"/>
    <mergeCell ref="G480:G481"/>
    <mergeCell ref="D481:E481"/>
    <mergeCell ref="B462:B463"/>
    <mergeCell ref="C462:C463"/>
    <mergeCell ref="G462:G463"/>
    <mergeCell ref="D463:E463"/>
    <mergeCell ref="B464:B465"/>
    <mergeCell ref="C464:C465"/>
    <mergeCell ref="G464:G465"/>
    <mergeCell ref="D465:E465"/>
    <mergeCell ref="B466:B467"/>
    <mergeCell ref="C466:C467"/>
    <mergeCell ref="G466:G467"/>
    <mergeCell ref="D467:E467"/>
    <mergeCell ref="B468:B469"/>
    <mergeCell ref="C468:C469"/>
    <mergeCell ref="G468:G469"/>
    <mergeCell ref="D469:E469"/>
    <mergeCell ref="B470:B471"/>
    <mergeCell ref="C470:C471"/>
    <mergeCell ref="G470:G471"/>
    <mergeCell ref="D471:E471"/>
    <mergeCell ref="B449:B452"/>
    <mergeCell ref="C449:C452"/>
    <mergeCell ref="G449:G452"/>
    <mergeCell ref="D452:E452"/>
    <mergeCell ref="B453:B454"/>
    <mergeCell ref="C453:C454"/>
    <mergeCell ref="G453:G454"/>
    <mergeCell ref="D454:E454"/>
    <mergeCell ref="B455:B458"/>
    <mergeCell ref="C455:C458"/>
    <mergeCell ref="G455:G458"/>
    <mergeCell ref="D458:E458"/>
    <mergeCell ref="B459:B460"/>
    <mergeCell ref="C459:C460"/>
    <mergeCell ref="G459:G460"/>
    <mergeCell ref="D460:E460"/>
    <mergeCell ref="B461:D461"/>
    <mergeCell ref="B438:B439"/>
    <mergeCell ref="C438:C439"/>
    <mergeCell ref="G438:G439"/>
    <mergeCell ref="D439:E439"/>
    <mergeCell ref="B440:B441"/>
    <mergeCell ref="C440:C441"/>
    <mergeCell ref="G440:G441"/>
    <mergeCell ref="D441:E441"/>
    <mergeCell ref="B442:B443"/>
    <mergeCell ref="C442:C443"/>
    <mergeCell ref="G442:G443"/>
    <mergeCell ref="D443:E443"/>
    <mergeCell ref="B444:D444"/>
    <mergeCell ref="B445:B448"/>
    <mergeCell ref="C445:C448"/>
    <mergeCell ref="G445:G448"/>
    <mergeCell ref="D448:E448"/>
    <mergeCell ref="B428:B429"/>
    <mergeCell ref="C428:C429"/>
    <mergeCell ref="G428:G429"/>
    <mergeCell ref="D429:E429"/>
    <mergeCell ref="B430:D430"/>
    <mergeCell ref="B431:B432"/>
    <mergeCell ref="C431:C432"/>
    <mergeCell ref="G431:G432"/>
    <mergeCell ref="D432:E432"/>
    <mergeCell ref="B433:B434"/>
    <mergeCell ref="C433:C434"/>
    <mergeCell ref="G433:G434"/>
    <mergeCell ref="D434:E434"/>
    <mergeCell ref="B435:D435"/>
    <mergeCell ref="B436:B437"/>
    <mergeCell ref="C436:C437"/>
    <mergeCell ref="G436:G437"/>
    <mergeCell ref="D437:E437"/>
    <mergeCell ref="B415:B416"/>
    <mergeCell ref="C415:C416"/>
    <mergeCell ref="G415:G416"/>
    <mergeCell ref="D416:E416"/>
    <mergeCell ref="B417:B418"/>
    <mergeCell ref="C417:C418"/>
    <mergeCell ref="G417:G418"/>
    <mergeCell ref="D418:E418"/>
    <mergeCell ref="B419:B420"/>
    <mergeCell ref="C419:C420"/>
    <mergeCell ref="G419:G420"/>
    <mergeCell ref="D420:E420"/>
    <mergeCell ref="B422:D422"/>
    <mergeCell ref="B423:D423"/>
    <mergeCell ref="B424:B427"/>
    <mergeCell ref="C424:C427"/>
    <mergeCell ref="G424:G427"/>
    <mergeCell ref="D427:E427"/>
    <mergeCell ref="B392:B393"/>
    <mergeCell ref="C392:C393"/>
    <mergeCell ref="G392:G393"/>
    <mergeCell ref="D393:E393"/>
    <mergeCell ref="B394:B395"/>
    <mergeCell ref="C394:C395"/>
    <mergeCell ref="G394:G395"/>
    <mergeCell ref="D395:E395"/>
    <mergeCell ref="B396:D396"/>
    <mergeCell ref="B397:B414"/>
    <mergeCell ref="C397:C414"/>
    <mergeCell ref="G397:G414"/>
    <mergeCell ref="D398:E398"/>
    <mergeCell ref="D399:E399"/>
    <mergeCell ref="D400:E400"/>
    <mergeCell ref="D401:E401"/>
    <mergeCell ref="D402:E402"/>
    <mergeCell ref="D403:E403"/>
    <mergeCell ref="D404:E404"/>
    <mergeCell ref="D405:E405"/>
    <mergeCell ref="D406:E406"/>
    <mergeCell ref="D407:E407"/>
    <mergeCell ref="D408:E408"/>
    <mergeCell ref="D409:E409"/>
    <mergeCell ref="D410:E410"/>
    <mergeCell ref="D411:E411"/>
    <mergeCell ref="D412:E412"/>
    <mergeCell ref="D413:E413"/>
    <mergeCell ref="D414:E414"/>
    <mergeCell ref="B383:B385"/>
    <mergeCell ref="C383:C385"/>
    <mergeCell ref="G383:G385"/>
    <mergeCell ref="D384:E384"/>
    <mergeCell ref="D385:E385"/>
    <mergeCell ref="B386:B387"/>
    <mergeCell ref="C386:C387"/>
    <mergeCell ref="G386:G387"/>
    <mergeCell ref="D387:E387"/>
    <mergeCell ref="B388:B389"/>
    <mergeCell ref="C388:C389"/>
    <mergeCell ref="G388:G389"/>
    <mergeCell ref="D389:E389"/>
    <mergeCell ref="B390:B391"/>
    <mergeCell ref="C390:C391"/>
    <mergeCell ref="G390:G391"/>
    <mergeCell ref="D391:E391"/>
    <mergeCell ref="B369:D369"/>
    <mergeCell ref="B370:D370"/>
    <mergeCell ref="B371:B374"/>
    <mergeCell ref="C371:C374"/>
    <mergeCell ref="G371:G374"/>
    <mergeCell ref="D374:E374"/>
    <mergeCell ref="B375:B376"/>
    <mergeCell ref="C375:C376"/>
    <mergeCell ref="G375:G376"/>
    <mergeCell ref="D376:E376"/>
    <mergeCell ref="B377:D377"/>
    <mergeCell ref="B378:B379"/>
    <mergeCell ref="C378:C379"/>
    <mergeCell ref="G378:G379"/>
    <mergeCell ref="D379:E379"/>
    <mergeCell ref="B380:B382"/>
    <mergeCell ref="C380:C382"/>
    <mergeCell ref="G380:G382"/>
    <mergeCell ref="D381:E381"/>
    <mergeCell ref="D382:E382"/>
    <mergeCell ref="B358:B360"/>
    <mergeCell ref="C358:C360"/>
    <mergeCell ref="G358:G360"/>
    <mergeCell ref="D359:E359"/>
    <mergeCell ref="D360:E360"/>
    <mergeCell ref="B361:B362"/>
    <mergeCell ref="C361:C362"/>
    <mergeCell ref="G361:G362"/>
    <mergeCell ref="D362:E362"/>
    <mergeCell ref="B363:D363"/>
    <mergeCell ref="B364:B365"/>
    <mergeCell ref="C364:C365"/>
    <mergeCell ref="G364:G365"/>
    <mergeCell ref="D365:E365"/>
    <mergeCell ref="B366:B367"/>
    <mergeCell ref="C366:C367"/>
    <mergeCell ref="G366:G367"/>
    <mergeCell ref="D367:E367"/>
    <mergeCell ref="D342:E342"/>
    <mergeCell ref="D343:E343"/>
    <mergeCell ref="D344:E344"/>
    <mergeCell ref="D345:E345"/>
    <mergeCell ref="D346:E346"/>
    <mergeCell ref="D347:E347"/>
    <mergeCell ref="D348:E348"/>
    <mergeCell ref="D349:E349"/>
    <mergeCell ref="D350:E350"/>
    <mergeCell ref="D351:E351"/>
    <mergeCell ref="D352:E352"/>
    <mergeCell ref="B353:G353"/>
    <mergeCell ref="B354:D354"/>
    <mergeCell ref="B355:D355"/>
    <mergeCell ref="B356:B357"/>
    <mergeCell ref="C356:C357"/>
    <mergeCell ref="G356:G357"/>
    <mergeCell ref="D357:E357"/>
    <mergeCell ref="D312:E312"/>
    <mergeCell ref="D313:E313"/>
    <mergeCell ref="D314:E314"/>
    <mergeCell ref="D315:E315"/>
    <mergeCell ref="D316:E316"/>
    <mergeCell ref="D317:E317"/>
    <mergeCell ref="D318:E318"/>
    <mergeCell ref="D319:E319"/>
    <mergeCell ref="B320:D320"/>
    <mergeCell ref="B321:B352"/>
    <mergeCell ref="C321:C352"/>
    <mergeCell ref="G321:G352"/>
    <mergeCell ref="D322:E322"/>
    <mergeCell ref="D323:E323"/>
    <mergeCell ref="D324:E324"/>
    <mergeCell ref="D325:E325"/>
    <mergeCell ref="D326:E326"/>
    <mergeCell ref="D327:E327"/>
    <mergeCell ref="D328:E328"/>
    <mergeCell ref="D329:E329"/>
    <mergeCell ref="D330:E330"/>
    <mergeCell ref="D331:E331"/>
    <mergeCell ref="D332:E332"/>
    <mergeCell ref="D333:E333"/>
    <mergeCell ref="D334:E334"/>
    <mergeCell ref="D335:E335"/>
    <mergeCell ref="D336:E336"/>
    <mergeCell ref="D337:E337"/>
    <mergeCell ref="D338:E338"/>
    <mergeCell ref="D339:E339"/>
    <mergeCell ref="D340:E340"/>
    <mergeCell ref="D341:E341"/>
    <mergeCell ref="B281:B284"/>
    <mergeCell ref="C281:C284"/>
    <mergeCell ref="G281:G284"/>
    <mergeCell ref="D284:E284"/>
    <mergeCell ref="B286:D286"/>
    <mergeCell ref="B287:D287"/>
    <mergeCell ref="B288:B319"/>
    <mergeCell ref="C288:C319"/>
    <mergeCell ref="G288:G319"/>
    <mergeCell ref="D289:E289"/>
    <mergeCell ref="D290:E290"/>
    <mergeCell ref="D291:E291"/>
    <mergeCell ref="D292:E292"/>
    <mergeCell ref="D293:E293"/>
    <mergeCell ref="D294:E294"/>
    <mergeCell ref="D295:E295"/>
    <mergeCell ref="D296:E296"/>
    <mergeCell ref="D297:E297"/>
    <mergeCell ref="D298:E298"/>
    <mergeCell ref="D299:E299"/>
    <mergeCell ref="D300:E300"/>
    <mergeCell ref="D301:E301"/>
    <mergeCell ref="D302:E302"/>
    <mergeCell ref="D303:E303"/>
    <mergeCell ref="D304:E304"/>
    <mergeCell ref="D305:E305"/>
    <mergeCell ref="D306:E306"/>
    <mergeCell ref="D307:E307"/>
    <mergeCell ref="D308:E308"/>
    <mergeCell ref="D309:E309"/>
    <mergeCell ref="D310:E310"/>
    <mergeCell ref="D311:E311"/>
    <mergeCell ref="B268:D268"/>
    <mergeCell ref="B269:B270"/>
    <mergeCell ref="C269:C270"/>
    <mergeCell ref="G269:G270"/>
    <mergeCell ref="D270:E270"/>
    <mergeCell ref="B271:B272"/>
    <mergeCell ref="C271:C272"/>
    <mergeCell ref="G271:G272"/>
    <mergeCell ref="D272:E272"/>
    <mergeCell ref="B273:D273"/>
    <mergeCell ref="B274:B275"/>
    <mergeCell ref="C274:C275"/>
    <mergeCell ref="G274:G275"/>
    <mergeCell ref="D275:E275"/>
    <mergeCell ref="B277:D277"/>
    <mergeCell ref="B278:D278"/>
    <mergeCell ref="B279:B280"/>
    <mergeCell ref="C279:C280"/>
    <mergeCell ref="G279:G280"/>
    <mergeCell ref="D280:E280"/>
    <mergeCell ref="B259:B260"/>
    <mergeCell ref="C259:C260"/>
    <mergeCell ref="G259:G260"/>
    <mergeCell ref="D260:E260"/>
    <mergeCell ref="B261:B262"/>
    <mergeCell ref="C261:C262"/>
    <mergeCell ref="G261:G262"/>
    <mergeCell ref="D262:E262"/>
    <mergeCell ref="B263:B264"/>
    <mergeCell ref="C263:C264"/>
    <mergeCell ref="G263:G264"/>
    <mergeCell ref="D264:E264"/>
    <mergeCell ref="B265:D265"/>
    <mergeCell ref="B266:B267"/>
    <mergeCell ref="C266:C267"/>
    <mergeCell ref="G266:G267"/>
    <mergeCell ref="D267:E267"/>
    <mergeCell ref="B245:B246"/>
    <mergeCell ref="C245:C246"/>
    <mergeCell ref="G245:G246"/>
    <mergeCell ref="D246:E246"/>
    <mergeCell ref="B248:D248"/>
    <mergeCell ref="B249:D249"/>
    <mergeCell ref="B250:B251"/>
    <mergeCell ref="C250:C251"/>
    <mergeCell ref="G250:G251"/>
    <mergeCell ref="D251:E251"/>
    <mergeCell ref="B252:B253"/>
    <mergeCell ref="C252:C253"/>
    <mergeCell ref="G252:G253"/>
    <mergeCell ref="D253:E253"/>
    <mergeCell ref="B255:D255"/>
    <mergeCell ref="B256:D256"/>
    <mergeCell ref="B257:B258"/>
    <mergeCell ref="C257:C258"/>
    <mergeCell ref="G257:G258"/>
    <mergeCell ref="D258:E258"/>
    <mergeCell ref="B236:B237"/>
    <mergeCell ref="C236:C237"/>
    <mergeCell ref="G236:G237"/>
    <mergeCell ref="D237:E237"/>
    <mergeCell ref="B238:D238"/>
    <mergeCell ref="B239:B240"/>
    <mergeCell ref="C239:C240"/>
    <mergeCell ref="G239:G240"/>
    <mergeCell ref="D240:E240"/>
    <mergeCell ref="B241:B242"/>
    <mergeCell ref="C241:C242"/>
    <mergeCell ref="G241:G242"/>
    <mergeCell ref="D242:E242"/>
    <mergeCell ref="B243:B244"/>
    <mergeCell ref="C243:C244"/>
    <mergeCell ref="G243:G244"/>
    <mergeCell ref="D244:E244"/>
    <mergeCell ref="B224:D224"/>
    <mergeCell ref="B225:D225"/>
    <mergeCell ref="B226:B229"/>
    <mergeCell ref="C226:C229"/>
    <mergeCell ref="G226:G229"/>
    <mergeCell ref="D227:E227"/>
    <mergeCell ref="D228:E228"/>
    <mergeCell ref="D229:E229"/>
    <mergeCell ref="B230:B232"/>
    <mergeCell ref="C230:C232"/>
    <mergeCell ref="G230:G232"/>
    <mergeCell ref="D231:E231"/>
    <mergeCell ref="D232:E232"/>
    <mergeCell ref="B233:B235"/>
    <mergeCell ref="C233:C235"/>
    <mergeCell ref="G233:G235"/>
    <mergeCell ref="D234:E234"/>
    <mergeCell ref="D235:E235"/>
    <mergeCell ref="B205:B211"/>
    <mergeCell ref="C205:C211"/>
    <mergeCell ref="G205:G211"/>
    <mergeCell ref="D206:E206"/>
    <mergeCell ref="D207:E207"/>
    <mergeCell ref="D208:E208"/>
    <mergeCell ref="D209:E209"/>
    <mergeCell ref="D210:E210"/>
    <mergeCell ref="D211:E211"/>
    <mergeCell ref="B213:D213"/>
    <mergeCell ref="B214:D214"/>
    <mergeCell ref="B215:B217"/>
    <mergeCell ref="C215:C217"/>
    <mergeCell ref="G215:G217"/>
    <mergeCell ref="D216:E216"/>
    <mergeCell ref="D217:E217"/>
    <mergeCell ref="B218:B222"/>
    <mergeCell ref="C218:C222"/>
    <mergeCell ref="G218:G222"/>
    <mergeCell ref="D219:E219"/>
    <mergeCell ref="D220:E220"/>
    <mergeCell ref="D221:E221"/>
    <mergeCell ref="D222:E222"/>
    <mergeCell ref="B185:D185"/>
    <mergeCell ref="B186:B193"/>
    <mergeCell ref="C186:C193"/>
    <mergeCell ref="G186:G193"/>
    <mergeCell ref="D187:E187"/>
    <mergeCell ref="D188:E188"/>
    <mergeCell ref="D189:E189"/>
    <mergeCell ref="D190:E190"/>
    <mergeCell ref="D191:E191"/>
    <mergeCell ref="D192:E192"/>
    <mergeCell ref="D193:E193"/>
    <mergeCell ref="B194:B204"/>
    <mergeCell ref="C194:C204"/>
    <mergeCell ref="G194:G204"/>
    <mergeCell ref="D195:E195"/>
    <mergeCell ref="D196:E196"/>
    <mergeCell ref="D197:E197"/>
    <mergeCell ref="D198:E198"/>
    <mergeCell ref="D199:E199"/>
    <mergeCell ref="D200:E200"/>
    <mergeCell ref="D201:E201"/>
    <mergeCell ref="D202:E202"/>
    <mergeCell ref="D203:E203"/>
    <mergeCell ref="D204:E204"/>
    <mergeCell ref="B169:B172"/>
    <mergeCell ref="C169:C172"/>
    <mergeCell ref="G169:G172"/>
    <mergeCell ref="D172:E172"/>
    <mergeCell ref="B173:B174"/>
    <mergeCell ref="C173:C174"/>
    <mergeCell ref="G173:G174"/>
    <mergeCell ref="D174:E174"/>
    <mergeCell ref="B175:B176"/>
    <mergeCell ref="C175:C176"/>
    <mergeCell ref="G175:G176"/>
    <mergeCell ref="D176:E176"/>
    <mergeCell ref="B179:D179"/>
    <mergeCell ref="B180:D180"/>
    <mergeCell ref="B181:B184"/>
    <mergeCell ref="C181:C184"/>
    <mergeCell ref="G181:G184"/>
    <mergeCell ref="D182:E182"/>
    <mergeCell ref="D184:E184"/>
    <mergeCell ref="D170:E170"/>
    <mergeCell ref="D171:E171"/>
    <mergeCell ref="D183:E183"/>
    <mergeCell ref="B157:B160"/>
    <mergeCell ref="C157:C160"/>
    <mergeCell ref="G157:G160"/>
    <mergeCell ref="D158:E158"/>
    <mergeCell ref="D159:E159"/>
    <mergeCell ref="D160:E160"/>
    <mergeCell ref="B161:B164"/>
    <mergeCell ref="C161:C164"/>
    <mergeCell ref="G161:G164"/>
    <mergeCell ref="D162:E162"/>
    <mergeCell ref="D163:E163"/>
    <mergeCell ref="D164:E164"/>
    <mergeCell ref="B165:B168"/>
    <mergeCell ref="C165:C168"/>
    <mergeCell ref="G165:G168"/>
    <mergeCell ref="D166:E166"/>
    <mergeCell ref="D168:E168"/>
    <mergeCell ref="D167:E167"/>
    <mergeCell ref="B144:B147"/>
    <mergeCell ref="C144:C147"/>
    <mergeCell ref="G144:G147"/>
    <mergeCell ref="D145:E145"/>
    <mergeCell ref="D147:E147"/>
    <mergeCell ref="B148:B150"/>
    <mergeCell ref="C148:C150"/>
    <mergeCell ref="G148:G150"/>
    <mergeCell ref="D149:E149"/>
    <mergeCell ref="D150:E150"/>
    <mergeCell ref="B151:B152"/>
    <mergeCell ref="C151:C152"/>
    <mergeCell ref="G151:G152"/>
    <mergeCell ref="D152:E152"/>
    <mergeCell ref="B153:B156"/>
    <mergeCell ref="C153:C156"/>
    <mergeCell ref="G153:G156"/>
    <mergeCell ref="D154:E154"/>
    <mergeCell ref="D156:E156"/>
    <mergeCell ref="D146:E146"/>
    <mergeCell ref="D155:E155"/>
    <mergeCell ref="D128:E128"/>
    <mergeCell ref="D129:E129"/>
    <mergeCell ref="B132:D132"/>
    <mergeCell ref="B133:B136"/>
    <mergeCell ref="C133:C136"/>
    <mergeCell ref="G133:G136"/>
    <mergeCell ref="D134:E134"/>
    <mergeCell ref="D136:E136"/>
    <mergeCell ref="B137:B139"/>
    <mergeCell ref="C137:C139"/>
    <mergeCell ref="G137:G139"/>
    <mergeCell ref="D138:E138"/>
    <mergeCell ref="D139:E139"/>
    <mergeCell ref="B140:B143"/>
    <mergeCell ref="C140:C143"/>
    <mergeCell ref="G140:G143"/>
    <mergeCell ref="D141:E141"/>
    <mergeCell ref="D143:E143"/>
    <mergeCell ref="B131:G131"/>
    <mergeCell ref="D130:E130"/>
    <mergeCell ref="G127:G130"/>
    <mergeCell ref="C127:C130"/>
    <mergeCell ref="B127:B130"/>
    <mergeCell ref="D135:E135"/>
    <mergeCell ref="D142:E142"/>
    <mergeCell ref="B115:B118"/>
    <mergeCell ref="C115:C118"/>
    <mergeCell ref="G115:G118"/>
    <mergeCell ref="D116:E116"/>
    <mergeCell ref="D117:E117"/>
    <mergeCell ref="D118:E118"/>
    <mergeCell ref="B119:B122"/>
    <mergeCell ref="C119:C122"/>
    <mergeCell ref="G119:G122"/>
    <mergeCell ref="D120:E120"/>
    <mergeCell ref="D121:E121"/>
    <mergeCell ref="D122:E122"/>
    <mergeCell ref="D124:E124"/>
    <mergeCell ref="D125:E125"/>
    <mergeCell ref="B123:B126"/>
    <mergeCell ref="C123:C126"/>
    <mergeCell ref="G123:G126"/>
    <mergeCell ref="D126:E126"/>
    <mergeCell ref="B103:B106"/>
    <mergeCell ref="C103:C106"/>
    <mergeCell ref="G103:G106"/>
    <mergeCell ref="D105:E105"/>
    <mergeCell ref="D106:E106"/>
    <mergeCell ref="B107:B110"/>
    <mergeCell ref="C107:C110"/>
    <mergeCell ref="G107:G110"/>
    <mergeCell ref="D108:E108"/>
    <mergeCell ref="D109:E109"/>
    <mergeCell ref="D110:E110"/>
    <mergeCell ref="D112:E112"/>
    <mergeCell ref="D113:E113"/>
    <mergeCell ref="D104:E104"/>
    <mergeCell ref="C111:C114"/>
    <mergeCell ref="B111:B114"/>
    <mergeCell ref="D114:E114"/>
    <mergeCell ref="G111:G114"/>
    <mergeCell ref="B89:D89"/>
    <mergeCell ref="B90:B91"/>
    <mergeCell ref="C90:C91"/>
    <mergeCell ref="G90:G91"/>
    <mergeCell ref="D91:E91"/>
    <mergeCell ref="B92:B93"/>
    <mergeCell ref="C92:C93"/>
    <mergeCell ref="G92:G93"/>
    <mergeCell ref="D93:E93"/>
    <mergeCell ref="B94:B95"/>
    <mergeCell ref="C94:C95"/>
    <mergeCell ref="G94:G95"/>
    <mergeCell ref="D95:E95"/>
    <mergeCell ref="B97:D97"/>
    <mergeCell ref="B98:D98"/>
    <mergeCell ref="B99:B102"/>
    <mergeCell ref="C99:C102"/>
    <mergeCell ref="G99:G102"/>
    <mergeCell ref="D100:E100"/>
    <mergeCell ref="D101:E101"/>
    <mergeCell ref="D102:E102"/>
    <mergeCell ref="B73:B76"/>
    <mergeCell ref="C73:C76"/>
    <mergeCell ref="G73:G76"/>
    <mergeCell ref="D76:E76"/>
    <mergeCell ref="B78:D78"/>
    <mergeCell ref="B79:D79"/>
    <mergeCell ref="B80:B83"/>
    <mergeCell ref="C80:C83"/>
    <mergeCell ref="G80:G83"/>
    <mergeCell ref="D81:E81"/>
    <mergeCell ref="D82:E82"/>
    <mergeCell ref="D83:E83"/>
    <mergeCell ref="B84:D84"/>
    <mergeCell ref="B85:B88"/>
    <mergeCell ref="C85:C88"/>
    <mergeCell ref="G85:G88"/>
    <mergeCell ref="D88:E88"/>
    <mergeCell ref="D74:E74"/>
    <mergeCell ref="D75:E75"/>
    <mergeCell ref="D86:E86"/>
    <mergeCell ref="D87:E87"/>
    <mergeCell ref="B55:B58"/>
    <mergeCell ref="C55:C58"/>
    <mergeCell ref="G55:G58"/>
    <mergeCell ref="D58:E58"/>
    <mergeCell ref="B59:B62"/>
    <mergeCell ref="C59:C62"/>
    <mergeCell ref="G59:G62"/>
    <mergeCell ref="D62:E62"/>
    <mergeCell ref="B63:B66"/>
    <mergeCell ref="C63:C66"/>
    <mergeCell ref="G63:G66"/>
    <mergeCell ref="D66:E66"/>
    <mergeCell ref="B67:B70"/>
    <mergeCell ref="C67:C70"/>
    <mergeCell ref="G67:G70"/>
    <mergeCell ref="D70:E70"/>
    <mergeCell ref="B71:B72"/>
    <mergeCell ref="C71:C72"/>
    <mergeCell ref="G71:G72"/>
    <mergeCell ref="D56:E56"/>
    <mergeCell ref="D57:E57"/>
    <mergeCell ref="D60:E60"/>
    <mergeCell ref="D61:E61"/>
    <mergeCell ref="D64:E64"/>
    <mergeCell ref="D65:E65"/>
    <mergeCell ref="D68:E68"/>
    <mergeCell ref="D69:E69"/>
    <mergeCell ref="D72:E72"/>
    <mergeCell ref="B39:B40"/>
    <mergeCell ref="C39:C40"/>
    <mergeCell ref="G39:G40"/>
    <mergeCell ref="D40:E40"/>
    <mergeCell ref="B41:B42"/>
    <mergeCell ref="C41:C42"/>
    <mergeCell ref="G41:G42"/>
    <mergeCell ref="D42:E42"/>
    <mergeCell ref="B43:B46"/>
    <mergeCell ref="C43:C46"/>
    <mergeCell ref="G43:G46"/>
    <mergeCell ref="D46:E46"/>
    <mergeCell ref="B47:B50"/>
    <mergeCell ref="C47:C50"/>
    <mergeCell ref="G47:G50"/>
    <mergeCell ref="D50:E50"/>
    <mergeCell ref="B51:B54"/>
    <mergeCell ref="C51:C54"/>
    <mergeCell ref="G51:G54"/>
    <mergeCell ref="D54:E54"/>
    <mergeCell ref="D44:E44"/>
    <mergeCell ref="D45:E45"/>
    <mergeCell ref="D48:E48"/>
    <mergeCell ref="D49:E49"/>
    <mergeCell ref="D52:E52"/>
    <mergeCell ref="D53:E53"/>
    <mergeCell ref="B24:B27"/>
    <mergeCell ref="C24:C27"/>
    <mergeCell ref="G24:G27"/>
    <mergeCell ref="D27:E27"/>
    <mergeCell ref="B28:B31"/>
    <mergeCell ref="C28:C31"/>
    <mergeCell ref="G28:G31"/>
    <mergeCell ref="D31:E31"/>
    <mergeCell ref="B32:B33"/>
    <mergeCell ref="C32:C33"/>
    <mergeCell ref="G32:G33"/>
    <mergeCell ref="D33:E33"/>
    <mergeCell ref="B35:D35"/>
    <mergeCell ref="B36:D36"/>
    <mergeCell ref="B37:B38"/>
    <mergeCell ref="C37:C38"/>
    <mergeCell ref="G37:G38"/>
    <mergeCell ref="D38:E38"/>
    <mergeCell ref="D25:E25"/>
    <mergeCell ref="D26:E26"/>
    <mergeCell ref="D29:E29"/>
    <mergeCell ref="D30:E30"/>
    <mergeCell ref="B2:G7"/>
    <mergeCell ref="B8:G8"/>
    <mergeCell ref="B9:G9"/>
    <mergeCell ref="B10:G10"/>
    <mergeCell ref="B11:C12"/>
    <mergeCell ref="D11:G11"/>
    <mergeCell ref="D12:G12"/>
    <mergeCell ref="B15:D15"/>
    <mergeCell ref="B16:D16"/>
    <mergeCell ref="B17:B18"/>
    <mergeCell ref="C17:C18"/>
    <mergeCell ref="G17:G18"/>
    <mergeCell ref="D18:E18"/>
    <mergeCell ref="B19:D19"/>
    <mergeCell ref="B20:B23"/>
    <mergeCell ref="C20:C23"/>
    <mergeCell ref="G20:G23"/>
    <mergeCell ref="D23:E23"/>
    <mergeCell ref="D21:E21"/>
    <mergeCell ref="D22:E22"/>
  </mergeCells>
  <pageMargins left="0.51181102362204722" right="0.51181102362204722" top="0.78740157480314965" bottom="0.78740157480314965" header="0.51181102362204722" footer="0.51181102362204722"/>
  <pageSetup paperSize="9" scale="63"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DECA4-969E-4E73-AB60-EEDCAC28D18D}">
  <dimension ref="A1:U294"/>
  <sheetViews>
    <sheetView view="pageBreakPreview" zoomScale="90" zoomScaleNormal="55" zoomScaleSheetLayoutView="90" workbookViewId="0">
      <selection activeCell="M10" sqref="M10"/>
    </sheetView>
  </sheetViews>
  <sheetFormatPr defaultColWidth="9.42578125" defaultRowHeight="15" x14ac:dyDescent="0.25"/>
  <cols>
    <col min="1" max="1" width="10.5703125" style="1" customWidth="1"/>
    <col min="2" max="2" width="12.7109375" style="1" customWidth="1"/>
    <col min="3" max="3" width="14.5703125" style="1" customWidth="1"/>
    <col min="4" max="4" width="66" customWidth="1"/>
    <col min="5" max="5" width="18.7109375" customWidth="1"/>
    <col min="6" max="6" width="19.7109375" customWidth="1"/>
    <col min="7" max="7" width="17.140625" customWidth="1"/>
    <col min="8" max="8" width="20.5703125" bestFit="1" customWidth="1"/>
    <col min="9" max="9" width="10.85546875" customWidth="1"/>
    <col min="10" max="10" width="14" style="2" customWidth="1"/>
    <col min="11" max="11" width="11.7109375" customWidth="1"/>
    <col min="12" max="12" width="15.5703125" customWidth="1"/>
    <col min="13" max="13" width="27.85546875" style="4" customWidth="1"/>
  </cols>
  <sheetData>
    <row r="1" spans="1:13" ht="15.75" thickBot="1" x14ac:dyDescent="0.3">
      <c r="K1" s="227"/>
      <c r="L1" s="228"/>
      <c r="M1" s="229"/>
    </row>
    <row r="2" spans="1:13" ht="17.25" customHeight="1" x14ac:dyDescent="0.25">
      <c r="A2" s="350" t="s">
        <v>0</v>
      </c>
      <c r="B2" s="351"/>
      <c r="C2" s="351"/>
      <c r="D2" s="351"/>
      <c r="E2" s="351"/>
      <c r="F2" s="351"/>
      <c r="G2" s="351"/>
      <c r="H2" s="351"/>
      <c r="I2" s="351"/>
      <c r="J2" s="351"/>
      <c r="K2" s="352"/>
      <c r="L2" s="353"/>
      <c r="M2" s="354"/>
    </row>
    <row r="3" spans="1:13" ht="17.25" customHeight="1" x14ac:dyDescent="0.25">
      <c r="A3" s="355"/>
      <c r="B3" s="166"/>
      <c r="C3" s="166"/>
      <c r="D3" s="166"/>
      <c r="E3" s="166"/>
      <c r="F3" s="166"/>
      <c r="G3" s="166"/>
      <c r="H3" s="166"/>
      <c r="I3" s="166"/>
      <c r="J3" s="166"/>
      <c r="K3" s="230"/>
      <c r="L3" s="356"/>
      <c r="M3" s="357"/>
    </row>
    <row r="4" spans="1:13" ht="61.5" customHeight="1" x14ac:dyDescent="0.25">
      <c r="A4" s="358" t="s">
        <v>1</v>
      </c>
      <c r="B4" s="7"/>
      <c r="C4" s="8" t="s">
        <v>2</v>
      </c>
      <c r="D4" s="222"/>
      <c r="E4" s="237" t="s">
        <v>19079</v>
      </c>
      <c r="F4" s="238"/>
      <c r="G4" s="238"/>
      <c r="H4" s="238"/>
      <c r="I4" s="238"/>
      <c r="J4" s="238"/>
      <c r="K4" s="230"/>
      <c r="L4" s="356"/>
      <c r="M4" s="357"/>
    </row>
    <row r="5" spans="1:13" ht="15" customHeight="1" x14ac:dyDescent="0.25">
      <c r="A5" s="359" t="s">
        <v>18968</v>
      </c>
      <c r="B5" s="239"/>
      <c r="C5" s="239"/>
      <c r="D5" s="239"/>
      <c r="E5" s="240" t="s">
        <v>18967</v>
      </c>
      <c r="F5" s="240"/>
      <c r="G5" s="159" t="s">
        <v>3</v>
      </c>
      <c r="H5" s="224">
        <v>0.24399999999999999</v>
      </c>
      <c r="I5" s="223"/>
      <c r="J5" s="223"/>
      <c r="K5" s="230"/>
      <c r="L5" s="356"/>
      <c r="M5" s="357"/>
    </row>
    <row r="6" spans="1:13" ht="30" customHeight="1" x14ac:dyDescent="0.25">
      <c r="A6" s="360" t="s">
        <v>18905</v>
      </c>
      <c r="B6" s="241"/>
      <c r="C6" s="241"/>
      <c r="D6" s="241"/>
      <c r="E6" s="241"/>
      <c r="F6" s="242"/>
      <c r="G6" s="159" t="s">
        <v>4</v>
      </c>
      <c r="H6" s="224">
        <v>0.15570000000000001</v>
      </c>
      <c r="I6" s="223"/>
      <c r="J6" s="223"/>
      <c r="K6" s="230"/>
      <c r="L6" s="356"/>
      <c r="M6" s="357"/>
    </row>
    <row r="7" spans="1:13" ht="15" customHeight="1" x14ac:dyDescent="0.25">
      <c r="A7" s="361" t="s">
        <v>19193</v>
      </c>
      <c r="B7" s="235"/>
      <c r="C7" s="235"/>
      <c r="D7" s="235"/>
      <c r="E7" s="235"/>
      <c r="F7" s="235"/>
      <c r="G7" s="235"/>
      <c r="H7" s="235"/>
      <c r="I7" s="235"/>
      <c r="J7" s="235"/>
      <c r="K7" s="231"/>
      <c r="L7" s="232"/>
      <c r="M7" s="362"/>
    </row>
    <row r="8" spans="1:13" ht="45.75" customHeight="1" x14ac:dyDescent="0.25">
      <c r="A8" s="363" t="s">
        <v>6</v>
      </c>
      <c r="B8" s="160" t="s">
        <v>7</v>
      </c>
      <c r="C8" s="160" t="s">
        <v>8</v>
      </c>
      <c r="D8" s="161" t="s">
        <v>9</v>
      </c>
      <c r="E8" s="160" t="s">
        <v>10</v>
      </c>
      <c r="F8" s="160" t="s">
        <v>11</v>
      </c>
      <c r="G8" s="160" t="s">
        <v>12</v>
      </c>
      <c r="H8" s="160" t="s">
        <v>13</v>
      </c>
      <c r="I8" s="160" t="s">
        <v>14</v>
      </c>
      <c r="J8" s="162" t="s">
        <v>15</v>
      </c>
      <c r="K8" s="226" t="s">
        <v>19186</v>
      </c>
      <c r="L8" s="226" t="s">
        <v>19187</v>
      </c>
      <c r="M8" s="364" t="s">
        <v>19188</v>
      </c>
    </row>
    <row r="9" spans="1:13" ht="63.75" x14ac:dyDescent="0.25">
      <c r="A9" s="365" t="s">
        <v>241</v>
      </c>
      <c r="B9" s="16">
        <v>87531</v>
      </c>
      <c r="C9" s="16" t="s">
        <v>21</v>
      </c>
      <c r="D9" s="17" t="s">
        <v>242</v>
      </c>
      <c r="E9" s="16" t="s">
        <v>40</v>
      </c>
      <c r="F9" s="18">
        <v>2820.71</v>
      </c>
      <c r="G9" s="18">
        <v>41.26</v>
      </c>
      <c r="H9" s="18">
        <v>116382.49459999999</v>
      </c>
      <c r="I9" s="18">
        <v>51.327439999999996</v>
      </c>
      <c r="J9" s="225">
        <v>144779.8232824</v>
      </c>
      <c r="K9" s="233">
        <f t="shared" ref="K9:K72" si="0">J9/$J$276</f>
        <v>6.695750058874364E-2</v>
      </c>
      <c r="L9" s="233">
        <f>K9</f>
        <v>6.695750058874364E-2</v>
      </c>
      <c r="M9" s="366" t="s">
        <v>19190</v>
      </c>
    </row>
    <row r="10" spans="1:13" ht="38.25" x14ac:dyDescent="0.25">
      <c r="A10" s="365" t="s">
        <v>130</v>
      </c>
      <c r="B10" s="16">
        <v>103324</v>
      </c>
      <c r="C10" s="16" t="s">
        <v>21</v>
      </c>
      <c r="D10" s="17" t="s">
        <v>131</v>
      </c>
      <c r="E10" s="16" t="s">
        <v>40</v>
      </c>
      <c r="F10" s="18">
        <v>894.87000000000012</v>
      </c>
      <c r="G10" s="18">
        <v>87.64</v>
      </c>
      <c r="H10" s="18">
        <v>78426.406800000012</v>
      </c>
      <c r="I10" s="18">
        <v>109.02415999999999</v>
      </c>
      <c r="J10" s="225">
        <v>97562.450059200011</v>
      </c>
      <c r="K10" s="233">
        <f t="shared" si="0"/>
        <v>4.512049855549366E-2</v>
      </c>
      <c r="L10" s="233">
        <f>L9+K10</f>
        <v>0.1120779991442373</v>
      </c>
      <c r="M10" s="366" t="s">
        <v>19190</v>
      </c>
    </row>
    <row r="11" spans="1:13" ht="38.25" x14ac:dyDescent="0.25">
      <c r="A11" s="365" t="s">
        <v>112</v>
      </c>
      <c r="B11" s="16">
        <v>92448</v>
      </c>
      <c r="C11" s="16" t="s">
        <v>21</v>
      </c>
      <c r="D11" s="17" t="s">
        <v>2717</v>
      </c>
      <c r="E11" s="16" t="s">
        <v>91</v>
      </c>
      <c r="F11" s="18">
        <v>383.38</v>
      </c>
      <c r="G11" s="18">
        <v>196.77</v>
      </c>
      <c r="H11" s="18">
        <v>75437.6826</v>
      </c>
      <c r="I11" s="18">
        <v>244.78188</v>
      </c>
      <c r="J11" s="225">
        <v>93844.477154399996</v>
      </c>
      <c r="K11" s="233">
        <f t="shared" si="0"/>
        <v>4.3401017433621465E-2</v>
      </c>
      <c r="L11" s="233">
        <f t="shared" ref="L11:L74" si="1">L10+K11</f>
        <v>0.15547901657785876</v>
      </c>
      <c r="M11" s="366" t="s">
        <v>19190</v>
      </c>
    </row>
    <row r="12" spans="1:13" ht="63.75" x14ac:dyDescent="0.25">
      <c r="A12" s="365" t="s">
        <v>515</v>
      </c>
      <c r="B12" s="16" t="s">
        <v>516</v>
      </c>
      <c r="C12" s="16" t="s">
        <v>250</v>
      </c>
      <c r="D12" s="17" t="s">
        <v>517</v>
      </c>
      <c r="E12" s="16" t="s">
        <v>146</v>
      </c>
      <c r="F12" s="18">
        <v>55</v>
      </c>
      <c r="G12" s="18">
        <v>1305.3800000000001</v>
      </c>
      <c r="H12" s="18">
        <v>71795.900000000009</v>
      </c>
      <c r="I12" s="18">
        <v>1623.8927200000001</v>
      </c>
      <c r="J12" s="225">
        <v>89314.099600000001</v>
      </c>
      <c r="K12" s="233">
        <f t="shared" si="0"/>
        <v>4.1305816936144102E-2</v>
      </c>
      <c r="L12" s="233">
        <f t="shared" si="1"/>
        <v>0.19678483351400286</v>
      </c>
      <c r="M12" s="366" t="s">
        <v>19190</v>
      </c>
    </row>
    <row r="13" spans="1:13" ht="38.25" x14ac:dyDescent="0.25">
      <c r="A13" s="365" t="s">
        <v>279</v>
      </c>
      <c r="B13" s="16" t="s">
        <v>280</v>
      </c>
      <c r="C13" s="16"/>
      <c r="D13" s="17" t="s">
        <v>281</v>
      </c>
      <c r="E13" s="16" t="s">
        <v>40</v>
      </c>
      <c r="F13" s="18">
        <v>404</v>
      </c>
      <c r="G13" s="18">
        <v>139.1</v>
      </c>
      <c r="H13" s="18">
        <v>56196.399999999994</v>
      </c>
      <c r="I13" s="18">
        <v>173.04040000000001</v>
      </c>
      <c r="J13" s="225">
        <v>69908.321599999996</v>
      </c>
      <c r="K13" s="233">
        <f t="shared" si="0"/>
        <v>3.2331069195738589E-2</v>
      </c>
      <c r="L13" s="233">
        <f t="shared" si="1"/>
        <v>0.22911590270974144</v>
      </c>
      <c r="M13" s="366" t="s">
        <v>19190</v>
      </c>
    </row>
    <row r="14" spans="1:13" ht="51" x14ac:dyDescent="0.25">
      <c r="A14" s="365" t="s">
        <v>125</v>
      </c>
      <c r="B14" s="16">
        <v>101963</v>
      </c>
      <c r="C14" s="16" t="s">
        <v>21</v>
      </c>
      <c r="D14" s="17" t="s">
        <v>12277</v>
      </c>
      <c r="E14" s="16" t="s">
        <v>91</v>
      </c>
      <c r="F14" s="18">
        <v>258.83</v>
      </c>
      <c r="G14" s="18">
        <v>213</v>
      </c>
      <c r="H14" s="18">
        <v>55130.789999999994</v>
      </c>
      <c r="I14" s="18">
        <v>264.97199999999998</v>
      </c>
      <c r="J14" s="225">
        <v>68582.702759999986</v>
      </c>
      <c r="K14" s="233">
        <f t="shared" si="0"/>
        <v>3.1717999485834196E-2</v>
      </c>
      <c r="L14" s="233">
        <f t="shared" si="1"/>
        <v>0.26083390219557562</v>
      </c>
      <c r="M14" s="366" t="s">
        <v>19190</v>
      </c>
    </row>
    <row r="15" spans="1:13" ht="25.5" x14ac:dyDescent="0.25">
      <c r="A15" s="365" t="s">
        <v>27</v>
      </c>
      <c r="B15" s="16">
        <v>93565</v>
      </c>
      <c r="C15" s="16" t="s">
        <v>21</v>
      </c>
      <c r="D15" s="17" t="s">
        <v>28</v>
      </c>
      <c r="E15" s="16" t="s">
        <v>29</v>
      </c>
      <c r="F15" s="18">
        <v>2.0225717632840867</v>
      </c>
      <c r="G15" s="18">
        <v>25635.25</v>
      </c>
      <c r="H15" s="18">
        <v>51849.132794728386</v>
      </c>
      <c r="I15" s="18">
        <v>31890.251</v>
      </c>
      <c r="J15" s="225">
        <v>64500.321196642108</v>
      </c>
      <c r="K15" s="233">
        <f t="shared" si="0"/>
        <v>2.9829987332380768E-2</v>
      </c>
      <c r="L15" s="233">
        <f t="shared" si="1"/>
        <v>0.29066388952795641</v>
      </c>
      <c r="M15" s="366" t="s">
        <v>19190</v>
      </c>
    </row>
    <row r="16" spans="1:13" ht="38.25" x14ac:dyDescent="0.25">
      <c r="A16" s="365" t="s">
        <v>87</v>
      </c>
      <c r="B16" s="16">
        <v>96535</v>
      </c>
      <c r="C16" s="16" t="s">
        <v>21</v>
      </c>
      <c r="D16" s="17" t="s">
        <v>88</v>
      </c>
      <c r="E16" s="16" t="s">
        <v>40</v>
      </c>
      <c r="F16" s="18">
        <v>236.9</v>
      </c>
      <c r="G16" s="18">
        <v>168.27</v>
      </c>
      <c r="H16" s="18">
        <v>39863.163</v>
      </c>
      <c r="I16" s="18">
        <v>209.32788000000002</v>
      </c>
      <c r="J16" s="225">
        <v>49589.774772000004</v>
      </c>
      <c r="K16" s="233">
        <f t="shared" si="0"/>
        <v>2.2934185843114623E-2</v>
      </c>
      <c r="L16" s="233">
        <f t="shared" si="1"/>
        <v>0.31359807537107104</v>
      </c>
      <c r="M16" s="366" t="s">
        <v>19190</v>
      </c>
    </row>
    <row r="17" spans="1:13" ht="38.25" x14ac:dyDescent="0.25">
      <c r="A17" s="365" t="s">
        <v>263</v>
      </c>
      <c r="B17" s="16">
        <v>87263</v>
      </c>
      <c r="C17" s="16" t="s">
        <v>21</v>
      </c>
      <c r="D17" s="17" t="s">
        <v>264</v>
      </c>
      <c r="E17" s="16" t="s">
        <v>40</v>
      </c>
      <c r="F17" s="18">
        <v>315.72000000000003</v>
      </c>
      <c r="G17" s="18">
        <v>99.52</v>
      </c>
      <c r="H17" s="18">
        <v>31420.454400000002</v>
      </c>
      <c r="I17" s="18">
        <v>123.80287999999999</v>
      </c>
      <c r="J17" s="225">
        <v>39087.045273600001</v>
      </c>
      <c r="K17" s="233">
        <f t="shared" si="0"/>
        <v>1.8076903242342023E-2</v>
      </c>
      <c r="L17" s="233">
        <f t="shared" si="1"/>
        <v>0.33167497861341305</v>
      </c>
      <c r="M17" s="366" t="s">
        <v>19190</v>
      </c>
    </row>
    <row r="18" spans="1:13" ht="38.25" x14ac:dyDescent="0.25">
      <c r="A18" s="365" t="s">
        <v>219</v>
      </c>
      <c r="B18" s="16">
        <v>98546</v>
      </c>
      <c r="C18" s="16" t="s">
        <v>21</v>
      </c>
      <c r="D18" s="17" t="s">
        <v>220</v>
      </c>
      <c r="E18" s="16" t="s">
        <v>40</v>
      </c>
      <c r="F18" s="18">
        <v>245.71</v>
      </c>
      <c r="G18" s="18">
        <v>120.04</v>
      </c>
      <c r="H18" s="18">
        <v>29495.028400000003</v>
      </c>
      <c r="I18" s="18">
        <v>149.32975999999999</v>
      </c>
      <c r="J18" s="225">
        <v>36691.815329600002</v>
      </c>
      <c r="K18" s="233">
        <f t="shared" si="0"/>
        <v>1.6969161799166407E-2</v>
      </c>
      <c r="L18" s="233">
        <f t="shared" si="1"/>
        <v>0.34864414041257946</v>
      </c>
      <c r="M18" s="366" t="s">
        <v>19190</v>
      </c>
    </row>
    <row r="19" spans="1:13" ht="38.25" x14ac:dyDescent="0.25">
      <c r="A19" s="365" t="s">
        <v>246</v>
      </c>
      <c r="B19" s="16">
        <v>87273</v>
      </c>
      <c r="C19" s="16" t="s">
        <v>21</v>
      </c>
      <c r="D19" s="17" t="s">
        <v>247</v>
      </c>
      <c r="E19" s="16" t="s">
        <v>40</v>
      </c>
      <c r="F19" s="18">
        <v>448.85</v>
      </c>
      <c r="G19" s="18">
        <v>64.39</v>
      </c>
      <c r="H19" s="18">
        <v>28901.451500000003</v>
      </c>
      <c r="I19" s="18">
        <v>80.101160000000007</v>
      </c>
      <c r="J19" s="225">
        <v>35953.405666000006</v>
      </c>
      <c r="K19" s="233">
        <f t="shared" si="0"/>
        <v>1.6627663485628674E-2</v>
      </c>
      <c r="L19" s="233">
        <f t="shared" si="1"/>
        <v>0.36527180389820813</v>
      </c>
      <c r="M19" s="366" t="s">
        <v>19190</v>
      </c>
    </row>
    <row r="20" spans="1:13" x14ac:dyDescent="0.25">
      <c r="A20" s="365" t="s">
        <v>30</v>
      </c>
      <c r="B20" s="16">
        <v>94295</v>
      </c>
      <c r="C20" s="16" t="s">
        <v>21</v>
      </c>
      <c r="D20" s="17" t="s">
        <v>31</v>
      </c>
      <c r="E20" s="16" t="s">
        <v>29</v>
      </c>
      <c r="F20" s="18">
        <v>2.0225717632840867</v>
      </c>
      <c r="G20" s="18">
        <v>14078.95</v>
      </c>
      <c r="H20" s="18">
        <v>28475.686726688495</v>
      </c>
      <c r="I20" s="18">
        <v>17514.213800000001</v>
      </c>
      <c r="J20" s="225">
        <v>35423.754288000491</v>
      </c>
      <c r="K20" s="233">
        <f t="shared" si="0"/>
        <v>1.638271131169863E-2</v>
      </c>
      <c r="L20" s="233">
        <f t="shared" si="1"/>
        <v>0.38165451520990673</v>
      </c>
      <c r="M20" s="366" t="s">
        <v>19190</v>
      </c>
    </row>
    <row r="21" spans="1:13" ht="25.5" x14ac:dyDescent="0.25">
      <c r="A21" s="365" t="s">
        <v>692</v>
      </c>
      <c r="B21" s="16">
        <v>88489</v>
      </c>
      <c r="C21" s="16" t="s">
        <v>21</v>
      </c>
      <c r="D21" s="17" t="s">
        <v>693</v>
      </c>
      <c r="E21" s="16" t="s">
        <v>40</v>
      </c>
      <c r="F21" s="18">
        <v>1904.71</v>
      </c>
      <c r="G21" s="18">
        <v>14.88</v>
      </c>
      <c r="H21" s="18">
        <v>28342.084800000001</v>
      </c>
      <c r="I21" s="18">
        <v>18.510719999999999</v>
      </c>
      <c r="J21" s="225">
        <v>35257.5534912</v>
      </c>
      <c r="K21" s="233">
        <f t="shared" si="0"/>
        <v>1.6305847079533406E-2</v>
      </c>
      <c r="L21" s="233">
        <f t="shared" si="1"/>
        <v>0.39796036228944015</v>
      </c>
      <c r="M21" s="366" t="s">
        <v>19190</v>
      </c>
    </row>
    <row r="22" spans="1:13" ht="38.25" x14ac:dyDescent="0.25">
      <c r="A22" s="365" t="s">
        <v>268</v>
      </c>
      <c r="B22" s="16">
        <v>92397</v>
      </c>
      <c r="C22" s="16" t="s">
        <v>21</v>
      </c>
      <c r="D22" s="17" t="s">
        <v>269</v>
      </c>
      <c r="E22" s="16" t="s">
        <v>40</v>
      </c>
      <c r="F22" s="18">
        <v>311.36</v>
      </c>
      <c r="G22" s="18">
        <v>84.41</v>
      </c>
      <c r="H22" s="18">
        <v>26281.8976</v>
      </c>
      <c r="I22" s="18">
        <v>105.00604</v>
      </c>
      <c r="J22" s="225">
        <v>32694.6806144</v>
      </c>
      <c r="K22" s="233">
        <f t="shared" si="0"/>
        <v>1.5120574447845699E-2</v>
      </c>
      <c r="L22" s="233">
        <f t="shared" si="1"/>
        <v>0.41308093673728585</v>
      </c>
      <c r="M22" s="366" t="s">
        <v>19190</v>
      </c>
    </row>
    <row r="23" spans="1:13" ht="38.25" x14ac:dyDescent="0.25">
      <c r="A23" s="365" t="s">
        <v>113</v>
      </c>
      <c r="B23" s="16">
        <v>92486</v>
      </c>
      <c r="C23" s="16" t="s">
        <v>21</v>
      </c>
      <c r="D23" s="17" t="s">
        <v>2752</v>
      </c>
      <c r="E23" s="16" t="s">
        <v>91</v>
      </c>
      <c r="F23" s="18">
        <v>125.02</v>
      </c>
      <c r="G23" s="18">
        <v>203.54</v>
      </c>
      <c r="H23" s="18">
        <v>25446.570799999998</v>
      </c>
      <c r="I23" s="18">
        <v>253.20375999999999</v>
      </c>
      <c r="J23" s="225">
        <v>31655.534075199997</v>
      </c>
      <c r="K23" s="233">
        <f t="shared" si="0"/>
        <v>1.4639991909251502E-2</v>
      </c>
      <c r="L23" s="233">
        <f t="shared" si="1"/>
        <v>0.42772092864653738</v>
      </c>
      <c r="M23" s="366" t="s">
        <v>19190</v>
      </c>
    </row>
    <row r="24" spans="1:13" ht="38.25" x14ac:dyDescent="0.25">
      <c r="A24" s="365" t="s">
        <v>431</v>
      </c>
      <c r="B24" s="16">
        <v>92992</v>
      </c>
      <c r="C24" s="16" t="s">
        <v>21</v>
      </c>
      <c r="D24" s="17" t="s">
        <v>432</v>
      </c>
      <c r="E24" s="16" t="s">
        <v>23</v>
      </c>
      <c r="F24" s="18">
        <v>190</v>
      </c>
      <c r="G24" s="18">
        <v>116.48</v>
      </c>
      <c r="H24" s="18">
        <v>22131.200000000001</v>
      </c>
      <c r="I24" s="18">
        <v>144.90111999999999</v>
      </c>
      <c r="J24" s="225">
        <v>27531.212799999998</v>
      </c>
      <c r="K24" s="233">
        <f t="shared" si="0"/>
        <v>1.2732583556682098E-2</v>
      </c>
      <c r="L24" s="233">
        <f t="shared" si="1"/>
        <v>0.44045351220321949</v>
      </c>
      <c r="M24" s="366" t="s">
        <v>19190</v>
      </c>
    </row>
    <row r="25" spans="1:13" ht="38.25" x14ac:dyDescent="0.25">
      <c r="A25" s="365" t="s">
        <v>20</v>
      </c>
      <c r="B25" s="16">
        <v>99059</v>
      </c>
      <c r="C25" s="16" t="s">
        <v>21</v>
      </c>
      <c r="D25" s="17" t="s">
        <v>22</v>
      </c>
      <c r="E25" s="16" t="s">
        <v>23</v>
      </c>
      <c r="F25" s="18">
        <v>277.02</v>
      </c>
      <c r="G25" s="18">
        <v>79.31</v>
      </c>
      <c r="H25" s="18">
        <v>21970.456200000001</v>
      </c>
      <c r="I25" s="18">
        <v>98.661640000000006</v>
      </c>
      <c r="J25" s="225">
        <v>27331.247512800001</v>
      </c>
      <c r="K25" s="233">
        <f t="shared" si="0"/>
        <v>1.2640103986450093E-2</v>
      </c>
      <c r="L25" s="233">
        <f t="shared" si="1"/>
        <v>0.45309361618966959</v>
      </c>
      <c r="M25" s="366" t="s">
        <v>19190</v>
      </c>
    </row>
    <row r="26" spans="1:13" ht="25.5" x14ac:dyDescent="0.25">
      <c r="A26" s="365" t="s">
        <v>686</v>
      </c>
      <c r="B26" s="16">
        <v>88497</v>
      </c>
      <c r="C26" s="16" t="s">
        <v>21</v>
      </c>
      <c r="D26" s="17" t="s">
        <v>687</v>
      </c>
      <c r="E26" s="16" t="s">
        <v>40</v>
      </c>
      <c r="F26" s="18">
        <v>900.89919999999995</v>
      </c>
      <c r="G26" s="18">
        <v>23.98</v>
      </c>
      <c r="H26" s="18">
        <v>21603.562815999998</v>
      </c>
      <c r="I26" s="18">
        <v>29.831120000000002</v>
      </c>
      <c r="J26" s="225">
        <v>26874.832143104002</v>
      </c>
      <c r="K26" s="233">
        <f t="shared" si="0"/>
        <v>1.242902186400875E-2</v>
      </c>
      <c r="L26" s="233">
        <f t="shared" si="1"/>
        <v>0.46552263805367833</v>
      </c>
      <c r="M26" s="366" t="s">
        <v>19190</v>
      </c>
    </row>
    <row r="27" spans="1:13" ht="63.75" x14ac:dyDescent="0.25">
      <c r="A27" s="365" t="s">
        <v>147</v>
      </c>
      <c r="B27" s="16">
        <v>90844</v>
      </c>
      <c r="C27" s="16" t="s">
        <v>21</v>
      </c>
      <c r="D27" s="17" t="s">
        <v>148</v>
      </c>
      <c r="E27" s="16" t="s">
        <v>146</v>
      </c>
      <c r="F27" s="18">
        <v>16</v>
      </c>
      <c r="G27" s="18">
        <v>1292.6300000000001</v>
      </c>
      <c r="H27" s="18">
        <v>20682.080000000002</v>
      </c>
      <c r="I27" s="18">
        <v>1608.0317200000002</v>
      </c>
      <c r="J27" s="225">
        <v>25728.507520000003</v>
      </c>
      <c r="K27" s="233">
        <f t="shared" si="0"/>
        <v>1.1898871806589058E-2</v>
      </c>
      <c r="L27" s="233">
        <f t="shared" si="1"/>
        <v>0.47742150986026738</v>
      </c>
      <c r="M27" s="366" t="s">
        <v>19190</v>
      </c>
    </row>
    <row r="28" spans="1:13" ht="25.5" x14ac:dyDescent="0.25">
      <c r="A28" s="365" t="s">
        <v>727</v>
      </c>
      <c r="B28" s="16">
        <v>98510</v>
      </c>
      <c r="C28" s="16" t="s">
        <v>21</v>
      </c>
      <c r="D28" s="17" t="s">
        <v>728</v>
      </c>
      <c r="E28" s="16" t="s">
        <v>195</v>
      </c>
      <c r="F28" s="18">
        <v>196</v>
      </c>
      <c r="G28" s="18">
        <v>103.98</v>
      </c>
      <c r="H28" s="18">
        <v>20380.080000000002</v>
      </c>
      <c r="I28" s="18">
        <v>129.35112000000001</v>
      </c>
      <c r="J28" s="225">
        <v>25352.819520000001</v>
      </c>
      <c r="K28" s="233">
        <f t="shared" si="0"/>
        <v>1.172512432637479E-2</v>
      </c>
      <c r="L28" s="233">
        <f t="shared" si="1"/>
        <v>0.48914663418664217</v>
      </c>
      <c r="M28" s="366" t="s">
        <v>19190</v>
      </c>
    </row>
    <row r="29" spans="1:13" ht="38.25" x14ac:dyDescent="0.25">
      <c r="A29" s="365" t="s">
        <v>106</v>
      </c>
      <c r="B29" s="16">
        <v>103674</v>
      </c>
      <c r="C29" s="16" t="s">
        <v>21</v>
      </c>
      <c r="D29" s="17" t="s">
        <v>107</v>
      </c>
      <c r="E29" s="16" t="s">
        <v>86</v>
      </c>
      <c r="F29" s="18">
        <v>24.02</v>
      </c>
      <c r="G29" s="18">
        <v>802.37</v>
      </c>
      <c r="H29" s="18">
        <v>19272.9274</v>
      </c>
      <c r="I29" s="18">
        <v>998.14828</v>
      </c>
      <c r="J29" s="225">
        <v>23975.521685600001</v>
      </c>
      <c r="K29" s="233">
        <f t="shared" si="0"/>
        <v>1.1088154212259973E-2</v>
      </c>
      <c r="L29" s="233">
        <f t="shared" si="1"/>
        <v>0.50023478839890212</v>
      </c>
      <c r="M29" s="366" t="s">
        <v>19190</v>
      </c>
    </row>
    <row r="30" spans="1:13" ht="38.25" x14ac:dyDescent="0.25">
      <c r="A30" s="365" t="s">
        <v>660</v>
      </c>
      <c r="B30" s="16" t="s">
        <v>661</v>
      </c>
      <c r="C30" s="16"/>
      <c r="D30" s="17" t="s">
        <v>662</v>
      </c>
      <c r="E30" s="16" t="s">
        <v>167</v>
      </c>
      <c r="F30" s="18">
        <v>7</v>
      </c>
      <c r="G30" s="18">
        <v>2729.71</v>
      </c>
      <c r="H30" s="18">
        <v>19107.97</v>
      </c>
      <c r="I30" s="18">
        <v>3395.7592399999999</v>
      </c>
      <c r="J30" s="225">
        <v>23770.314679999999</v>
      </c>
      <c r="K30" s="233">
        <f t="shared" si="0"/>
        <v>1.0993250461953029E-2</v>
      </c>
      <c r="L30" s="233">
        <f t="shared" si="1"/>
        <v>0.51122803886085511</v>
      </c>
      <c r="M30" s="366" t="s">
        <v>19190</v>
      </c>
    </row>
    <row r="31" spans="1:13" x14ac:dyDescent="0.25">
      <c r="A31" s="365" t="s">
        <v>32</v>
      </c>
      <c r="B31" s="16">
        <v>100534</v>
      </c>
      <c r="C31" s="16" t="s">
        <v>21</v>
      </c>
      <c r="D31" s="17" t="s">
        <v>33</v>
      </c>
      <c r="E31" s="16" t="s">
        <v>29</v>
      </c>
      <c r="F31" s="18">
        <v>2.5282147041051068</v>
      </c>
      <c r="G31" s="18">
        <v>7249.17</v>
      </c>
      <c r="H31" s="18">
        <v>18327.458186557618</v>
      </c>
      <c r="I31" s="18">
        <v>9017.9674799999993</v>
      </c>
      <c r="J31" s="225">
        <v>22799.357984077673</v>
      </c>
      <c r="K31" s="233">
        <f t="shared" si="0"/>
        <v>1.0544204233929575E-2</v>
      </c>
      <c r="L31" s="233">
        <f t="shared" si="1"/>
        <v>0.52177224309478465</v>
      </c>
      <c r="M31" s="366" t="s">
        <v>19190</v>
      </c>
    </row>
    <row r="32" spans="1:13" ht="38.25" x14ac:dyDescent="0.25">
      <c r="A32" s="365" t="s">
        <v>417</v>
      </c>
      <c r="B32" s="16">
        <v>91926</v>
      </c>
      <c r="C32" s="16" t="s">
        <v>21</v>
      </c>
      <c r="D32" s="17" t="s">
        <v>418</v>
      </c>
      <c r="E32" s="16" t="s">
        <v>23</v>
      </c>
      <c r="F32" s="18">
        <v>3166</v>
      </c>
      <c r="G32" s="18">
        <v>5.45</v>
      </c>
      <c r="H32" s="18">
        <v>17254.7</v>
      </c>
      <c r="I32" s="18">
        <v>6.7797999999999998</v>
      </c>
      <c r="J32" s="225">
        <v>21464.846799999999</v>
      </c>
      <c r="K32" s="233">
        <f t="shared" si="0"/>
        <v>9.927022009447414E-3</v>
      </c>
      <c r="L32" s="233">
        <f t="shared" si="1"/>
        <v>0.53169926510423204</v>
      </c>
      <c r="M32" s="366" t="s">
        <v>19190</v>
      </c>
    </row>
    <row r="33" spans="1:13" ht="38.25" x14ac:dyDescent="0.25">
      <c r="A33" s="365" t="s">
        <v>655</v>
      </c>
      <c r="B33" s="16" t="s">
        <v>656</v>
      </c>
      <c r="C33" s="16"/>
      <c r="D33" s="17" t="s">
        <v>19172</v>
      </c>
      <c r="E33" s="16" t="s">
        <v>167</v>
      </c>
      <c r="F33" s="18">
        <v>34</v>
      </c>
      <c r="G33" s="18">
        <v>504.44</v>
      </c>
      <c r="H33" s="18">
        <v>17150.96</v>
      </c>
      <c r="I33" s="18">
        <v>627.52336000000003</v>
      </c>
      <c r="J33" s="225">
        <v>21335.794239999999</v>
      </c>
      <c r="K33" s="233">
        <f t="shared" si="0"/>
        <v>9.8673380240254672E-3</v>
      </c>
      <c r="L33" s="233">
        <f t="shared" si="1"/>
        <v>0.54156660312825755</v>
      </c>
      <c r="M33" s="366" t="s">
        <v>19190</v>
      </c>
    </row>
    <row r="34" spans="1:13" ht="25.5" x14ac:dyDescent="0.25">
      <c r="A34" s="365" t="s">
        <v>540</v>
      </c>
      <c r="B34" s="16" t="s">
        <v>541</v>
      </c>
      <c r="C34" s="16"/>
      <c r="D34" s="17" t="s">
        <v>542</v>
      </c>
      <c r="E34" s="16" t="s">
        <v>252</v>
      </c>
      <c r="F34" s="18">
        <v>298</v>
      </c>
      <c r="G34" s="18">
        <v>57.264799999999994</v>
      </c>
      <c r="H34" s="18">
        <v>17064.910399999997</v>
      </c>
      <c r="I34" s="18">
        <v>71.237411199999997</v>
      </c>
      <c r="J34" s="225">
        <v>21228.7485376</v>
      </c>
      <c r="K34" s="233">
        <f t="shared" si="0"/>
        <v>9.8178317287491573E-3</v>
      </c>
      <c r="L34" s="233">
        <f t="shared" si="1"/>
        <v>0.55138443485700672</v>
      </c>
      <c r="M34" s="366" t="s">
        <v>19190</v>
      </c>
    </row>
    <row r="35" spans="1:13" ht="38.25" x14ac:dyDescent="0.25">
      <c r="A35" s="365" t="s">
        <v>265</v>
      </c>
      <c r="B35" s="16" t="s">
        <v>266</v>
      </c>
      <c r="C35" s="16" t="s">
        <v>21</v>
      </c>
      <c r="D35" s="17" t="s">
        <v>267</v>
      </c>
      <c r="E35" s="16" t="s">
        <v>40</v>
      </c>
      <c r="F35" s="18">
        <v>140.47999999999999</v>
      </c>
      <c r="G35" s="18">
        <v>115.77</v>
      </c>
      <c r="H35" s="18">
        <v>16263.369599999998</v>
      </c>
      <c r="I35" s="18">
        <v>144.01787999999999</v>
      </c>
      <c r="J35" s="225">
        <v>20231.631782399996</v>
      </c>
      <c r="K35" s="233">
        <f t="shared" si="0"/>
        <v>9.356687045673235E-3</v>
      </c>
      <c r="L35" s="233">
        <f t="shared" si="1"/>
        <v>0.56074112190268</v>
      </c>
      <c r="M35" s="366" t="s">
        <v>19190</v>
      </c>
    </row>
    <row r="36" spans="1:13" ht="38.25" x14ac:dyDescent="0.25">
      <c r="A36" s="365" t="s">
        <v>118</v>
      </c>
      <c r="B36" s="16">
        <v>92762</v>
      </c>
      <c r="C36" s="16" t="s">
        <v>21</v>
      </c>
      <c r="D36" s="17" t="s">
        <v>119</v>
      </c>
      <c r="E36" s="16" t="s">
        <v>94</v>
      </c>
      <c r="F36" s="18">
        <v>1286.0695999999998</v>
      </c>
      <c r="G36" s="18">
        <v>12.64</v>
      </c>
      <c r="H36" s="18">
        <v>16255.919743999999</v>
      </c>
      <c r="I36" s="18">
        <v>15.724160000000001</v>
      </c>
      <c r="J36" s="225">
        <v>20222.364161535999</v>
      </c>
      <c r="K36" s="233">
        <f t="shared" si="0"/>
        <v>9.3524009737925781E-3</v>
      </c>
      <c r="L36" s="233">
        <f t="shared" si="1"/>
        <v>0.57009352287647252</v>
      </c>
      <c r="M36" s="366" t="s">
        <v>19190</v>
      </c>
    </row>
    <row r="37" spans="1:13" ht="25.5" x14ac:dyDescent="0.25">
      <c r="A37" s="365" t="s">
        <v>232</v>
      </c>
      <c r="B37" s="16">
        <v>96113</v>
      </c>
      <c r="C37" s="16" t="s">
        <v>21</v>
      </c>
      <c r="D37" s="17" t="s">
        <v>233</v>
      </c>
      <c r="E37" s="16" t="s">
        <v>40</v>
      </c>
      <c r="F37" s="18">
        <v>316.32</v>
      </c>
      <c r="G37" s="18">
        <v>49.77</v>
      </c>
      <c r="H37" s="18">
        <v>15743.2464</v>
      </c>
      <c r="I37" s="18">
        <v>61.913880000000006</v>
      </c>
      <c r="J37" s="225">
        <v>19584.598521600001</v>
      </c>
      <c r="K37" s="233">
        <f t="shared" si="0"/>
        <v>9.0574483191799213E-3</v>
      </c>
      <c r="L37" s="233">
        <f t="shared" si="1"/>
        <v>0.5791509711956524</v>
      </c>
      <c r="M37" s="366" t="s">
        <v>19190</v>
      </c>
    </row>
    <row r="38" spans="1:13" ht="25.5" x14ac:dyDescent="0.25">
      <c r="A38" s="365" t="s">
        <v>44</v>
      </c>
      <c r="B38" s="16">
        <v>97064</v>
      </c>
      <c r="C38" s="16" t="s">
        <v>21</v>
      </c>
      <c r="D38" s="17" t="s">
        <v>45</v>
      </c>
      <c r="E38" s="16" t="s">
        <v>23</v>
      </c>
      <c r="F38" s="18">
        <v>412.03</v>
      </c>
      <c r="G38" s="18">
        <v>37.76</v>
      </c>
      <c r="H38" s="18">
        <v>15558.252799999998</v>
      </c>
      <c r="I38" s="18">
        <v>46.973439999999997</v>
      </c>
      <c r="J38" s="225">
        <v>19354.466483199998</v>
      </c>
      <c r="K38" s="233">
        <f t="shared" si="0"/>
        <v>8.9510172865449322E-3</v>
      </c>
      <c r="L38" s="233">
        <f t="shared" si="1"/>
        <v>0.5881019884821973</v>
      </c>
      <c r="M38" s="366" t="s">
        <v>19190</v>
      </c>
    </row>
    <row r="39" spans="1:13" ht="38.25" x14ac:dyDescent="0.25">
      <c r="A39" s="365" t="s">
        <v>153</v>
      </c>
      <c r="B39" s="16">
        <v>94569</v>
      </c>
      <c r="C39" s="16" t="s">
        <v>21</v>
      </c>
      <c r="D39" s="17" t="s">
        <v>154</v>
      </c>
      <c r="E39" s="16" t="s">
        <v>40</v>
      </c>
      <c r="F39" s="18">
        <v>25.55</v>
      </c>
      <c r="G39" s="18">
        <v>598.09</v>
      </c>
      <c r="H39" s="18">
        <v>15281.199500000001</v>
      </c>
      <c r="I39" s="18">
        <v>744.02395999999999</v>
      </c>
      <c r="J39" s="225">
        <v>19009.812178</v>
      </c>
      <c r="K39" s="233">
        <f t="shared" si="0"/>
        <v>8.791622211180539E-3</v>
      </c>
      <c r="L39" s="233">
        <f t="shared" si="1"/>
        <v>0.59689361069337787</v>
      </c>
      <c r="M39" s="366" t="s">
        <v>19190</v>
      </c>
    </row>
    <row r="40" spans="1:13" ht="25.5" x14ac:dyDescent="0.25">
      <c r="A40" s="365" t="s">
        <v>201</v>
      </c>
      <c r="B40" s="16">
        <v>94213</v>
      </c>
      <c r="C40" s="16" t="s">
        <v>21</v>
      </c>
      <c r="D40" s="17" t="s">
        <v>202</v>
      </c>
      <c r="E40" s="16" t="s">
        <v>40</v>
      </c>
      <c r="F40" s="18">
        <v>215.15</v>
      </c>
      <c r="G40" s="18">
        <v>70.91</v>
      </c>
      <c r="H40" s="18">
        <v>15256.2865</v>
      </c>
      <c r="I40" s="18">
        <v>88.212040000000002</v>
      </c>
      <c r="J40" s="225">
        <v>18978.820406000003</v>
      </c>
      <c r="K40" s="233">
        <f t="shared" si="0"/>
        <v>8.7772891947084271E-3</v>
      </c>
      <c r="L40" s="233">
        <f t="shared" si="1"/>
        <v>0.60567089988808631</v>
      </c>
      <c r="M40" s="366" t="s">
        <v>19190</v>
      </c>
    </row>
    <row r="41" spans="1:13" ht="38.25" x14ac:dyDescent="0.25">
      <c r="A41" s="365" t="s">
        <v>499</v>
      </c>
      <c r="B41" s="16">
        <v>103291</v>
      </c>
      <c r="C41" s="16" t="s">
        <v>21</v>
      </c>
      <c r="D41" s="17" t="s">
        <v>500</v>
      </c>
      <c r="E41" s="16" t="s">
        <v>252</v>
      </c>
      <c r="F41" s="18">
        <v>177</v>
      </c>
      <c r="G41" s="18">
        <v>84.44</v>
      </c>
      <c r="H41" s="18">
        <v>14945.88</v>
      </c>
      <c r="I41" s="18">
        <v>105.04335999999999</v>
      </c>
      <c r="J41" s="225">
        <v>18592.674719999999</v>
      </c>
      <c r="K41" s="233">
        <f t="shared" si="0"/>
        <v>8.5987052635258764E-3</v>
      </c>
      <c r="L41" s="233">
        <f t="shared" si="1"/>
        <v>0.61426960515161222</v>
      </c>
      <c r="M41" s="366" t="s">
        <v>19190</v>
      </c>
    </row>
    <row r="42" spans="1:13" ht="25.5" x14ac:dyDescent="0.25">
      <c r="A42" s="365" t="s">
        <v>95</v>
      </c>
      <c r="B42" s="16">
        <v>96546</v>
      </c>
      <c r="C42" s="16" t="s">
        <v>21</v>
      </c>
      <c r="D42" s="17" t="s">
        <v>96</v>
      </c>
      <c r="E42" s="16" t="s">
        <v>94</v>
      </c>
      <c r="F42" s="18">
        <v>835.65940000000001</v>
      </c>
      <c r="G42" s="18">
        <v>16.440000000000001</v>
      </c>
      <c r="H42" s="18">
        <v>13738.240536000001</v>
      </c>
      <c r="I42" s="18">
        <v>20.451360000000001</v>
      </c>
      <c r="J42" s="225">
        <v>17090.371226784002</v>
      </c>
      <c r="K42" s="233">
        <f t="shared" si="0"/>
        <v>7.903922767243398E-3</v>
      </c>
      <c r="L42" s="233">
        <f t="shared" si="1"/>
        <v>0.62217352791885561</v>
      </c>
      <c r="M42" s="366" t="s">
        <v>19190</v>
      </c>
    </row>
    <row r="43" spans="1:13" ht="38.25" x14ac:dyDescent="0.25">
      <c r="A43" s="365" t="s">
        <v>303</v>
      </c>
      <c r="B43" s="16">
        <v>99262</v>
      </c>
      <c r="C43" s="16" t="s">
        <v>21</v>
      </c>
      <c r="D43" s="17" t="s">
        <v>304</v>
      </c>
      <c r="E43" s="16" t="s">
        <v>167</v>
      </c>
      <c r="F43" s="18">
        <v>19</v>
      </c>
      <c r="G43" s="18">
        <v>716.27</v>
      </c>
      <c r="H43" s="18">
        <v>13609.13</v>
      </c>
      <c r="I43" s="18">
        <v>891.03987999999993</v>
      </c>
      <c r="J43" s="225">
        <v>16929.757719999998</v>
      </c>
      <c r="K43" s="233">
        <f t="shared" si="0"/>
        <v>7.8296425344648746E-3</v>
      </c>
      <c r="L43" s="233">
        <f t="shared" si="1"/>
        <v>0.63000317045332044</v>
      </c>
      <c r="M43" s="366" t="s">
        <v>19190</v>
      </c>
    </row>
    <row r="44" spans="1:13" ht="25.5" x14ac:dyDescent="0.25">
      <c r="A44" s="365" t="s">
        <v>688</v>
      </c>
      <c r="B44" s="16">
        <v>88496</v>
      </c>
      <c r="C44" s="16" t="s">
        <v>21</v>
      </c>
      <c r="D44" s="17" t="s">
        <v>689</v>
      </c>
      <c r="E44" s="16" t="s">
        <v>40</v>
      </c>
      <c r="F44" s="18">
        <v>316.32</v>
      </c>
      <c r="G44" s="18">
        <v>42.89</v>
      </c>
      <c r="H44" s="18">
        <v>13566.9648</v>
      </c>
      <c r="I44" s="18">
        <v>53.355159999999998</v>
      </c>
      <c r="J44" s="225">
        <v>16877.3042112</v>
      </c>
      <c r="K44" s="233">
        <f t="shared" si="0"/>
        <v>7.8053839342902718E-3</v>
      </c>
      <c r="L44" s="233">
        <f t="shared" si="1"/>
        <v>0.63780855438761075</v>
      </c>
      <c r="M44" s="366" t="s">
        <v>19190</v>
      </c>
    </row>
    <row r="45" spans="1:13" x14ac:dyDescent="0.25">
      <c r="A45" s="365" t="s">
        <v>285</v>
      </c>
      <c r="B45" s="16">
        <v>98688</v>
      </c>
      <c r="C45" s="16" t="s">
        <v>21</v>
      </c>
      <c r="D45" s="17" t="s">
        <v>286</v>
      </c>
      <c r="E45" s="16" t="s">
        <v>23</v>
      </c>
      <c r="F45" s="18">
        <v>237.02</v>
      </c>
      <c r="G45" s="18">
        <v>56.82</v>
      </c>
      <c r="H45" s="18">
        <v>13467.476400000001</v>
      </c>
      <c r="I45" s="18">
        <v>70.684079999999994</v>
      </c>
      <c r="J45" s="225">
        <v>16753.540641600001</v>
      </c>
      <c r="K45" s="233">
        <f t="shared" si="0"/>
        <v>7.7481459912089835E-3</v>
      </c>
      <c r="L45" s="233">
        <f t="shared" si="1"/>
        <v>0.64555670037881974</v>
      </c>
      <c r="M45" s="366" t="s">
        <v>19190</v>
      </c>
    </row>
    <row r="46" spans="1:13" ht="25.5" x14ac:dyDescent="0.25">
      <c r="A46" s="365" t="s">
        <v>213</v>
      </c>
      <c r="B46" s="16">
        <v>101966</v>
      </c>
      <c r="C46" s="16" t="s">
        <v>21</v>
      </c>
      <c r="D46" s="17" t="s">
        <v>214</v>
      </c>
      <c r="E46" s="16" t="s">
        <v>23</v>
      </c>
      <c r="F46" s="18">
        <v>135.6</v>
      </c>
      <c r="G46" s="18">
        <v>97.12</v>
      </c>
      <c r="H46" s="18">
        <v>13169.472</v>
      </c>
      <c r="I46" s="18">
        <v>120.81728000000001</v>
      </c>
      <c r="J46" s="225">
        <v>16382.823168000001</v>
      </c>
      <c r="K46" s="233">
        <f t="shared" si="0"/>
        <v>7.5766972707031399E-3</v>
      </c>
      <c r="L46" s="233">
        <f t="shared" si="1"/>
        <v>0.65313339764952283</v>
      </c>
      <c r="M46" s="366" t="s">
        <v>19190</v>
      </c>
    </row>
    <row r="47" spans="1:13" ht="25.5" x14ac:dyDescent="0.25">
      <c r="A47" s="365" t="s">
        <v>291</v>
      </c>
      <c r="B47" s="16">
        <v>101966</v>
      </c>
      <c r="C47" s="16" t="s">
        <v>21</v>
      </c>
      <c r="D47" s="17" t="s">
        <v>214</v>
      </c>
      <c r="E47" s="16" t="s">
        <v>23</v>
      </c>
      <c r="F47" s="18">
        <v>129.04</v>
      </c>
      <c r="G47" s="18">
        <v>97.12</v>
      </c>
      <c r="H47" s="18">
        <v>12532.364799999999</v>
      </c>
      <c r="I47" s="18">
        <v>120.81728000000001</v>
      </c>
      <c r="J47" s="225">
        <v>15590.2618112</v>
      </c>
      <c r="K47" s="233">
        <f t="shared" si="0"/>
        <v>7.2101549838608642E-3</v>
      </c>
      <c r="L47" s="233">
        <f t="shared" si="1"/>
        <v>0.66034355263338373</v>
      </c>
      <c r="M47" s="366" t="s">
        <v>19190</v>
      </c>
    </row>
    <row r="48" spans="1:13" ht="38.25" x14ac:dyDescent="0.25">
      <c r="A48" s="365" t="s">
        <v>124</v>
      </c>
      <c r="B48" s="16">
        <v>92771</v>
      </c>
      <c r="C48" s="16" t="s">
        <v>21</v>
      </c>
      <c r="D48" s="17" t="s">
        <v>2901</v>
      </c>
      <c r="E48" s="16" t="s">
        <v>94</v>
      </c>
      <c r="F48" s="18">
        <v>1035.6300000000001</v>
      </c>
      <c r="G48" s="18">
        <v>12.08</v>
      </c>
      <c r="H48" s="18">
        <v>12510.410400000001</v>
      </c>
      <c r="I48" s="18">
        <v>15.027520000000001</v>
      </c>
      <c r="J48" s="225">
        <v>15562.950537600003</v>
      </c>
      <c r="K48" s="233">
        <f t="shared" si="0"/>
        <v>7.1975241173720707E-3</v>
      </c>
      <c r="L48" s="233">
        <f t="shared" si="1"/>
        <v>0.6675410767507558</v>
      </c>
      <c r="M48" s="366" t="s">
        <v>19190</v>
      </c>
    </row>
    <row r="49" spans="1:13" ht="38.25" x14ac:dyDescent="0.25">
      <c r="A49" s="365" t="s">
        <v>276</v>
      </c>
      <c r="B49" s="16" t="s">
        <v>277</v>
      </c>
      <c r="C49" s="16"/>
      <c r="D49" s="17" t="s">
        <v>278</v>
      </c>
      <c r="E49" s="16" t="s">
        <v>40</v>
      </c>
      <c r="F49" s="18">
        <v>62.71</v>
      </c>
      <c r="G49" s="18">
        <v>197.87</v>
      </c>
      <c r="H49" s="18">
        <v>12408.4277</v>
      </c>
      <c r="I49" s="18">
        <v>246.15028000000001</v>
      </c>
      <c r="J49" s="225">
        <v>15436.084058800001</v>
      </c>
      <c r="K49" s="233">
        <f t="shared" si="0"/>
        <v>7.1388511466752231E-3</v>
      </c>
      <c r="L49" s="233">
        <f t="shared" si="1"/>
        <v>0.67467992789743103</v>
      </c>
      <c r="M49" s="366" t="s">
        <v>19190</v>
      </c>
    </row>
    <row r="50" spans="1:13" ht="51" x14ac:dyDescent="0.25">
      <c r="A50" s="365" t="s">
        <v>108</v>
      </c>
      <c r="B50" s="16">
        <v>99431</v>
      </c>
      <c r="C50" s="16" t="s">
        <v>21</v>
      </c>
      <c r="D50" s="17" t="s">
        <v>109</v>
      </c>
      <c r="E50" s="16" t="s">
        <v>86</v>
      </c>
      <c r="F50" s="18">
        <v>14.161200000000001</v>
      </c>
      <c r="G50" s="18">
        <v>871.14</v>
      </c>
      <c r="H50" s="18">
        <v>12336.387768000001</v>
      </c>
      <c r="I50" s="18">
        <v>1083.6981599999999</v>
      </c>
      <c r="J50" s="225">
        <v>15346.466383392</v>
      </c>
      <c r="K50" s="233">
        <f t="shared" si="0"/>
        <v>7.0974049325699014E-3</v>
      </c>
      <c r="L50" s="233">
        <f t="shared" si="1"/>
        <v>0.68177733283000097</v>
      </c>
      <c r="M50" s="366" t="s">
        <v>19190</v>
      </c>
    </row>
    <row r="51" spans="1:13" ht="51" x14ac:dyDescent="0.25">
      <c r="A51" s="365" t="s">
        <v>239</v>
      </c>
      <c r="B51" s="16">
        <v>87893</v>
      </c>
      <c r="C51" s="16" t="s">
        <v>21</v>
      </c>
      <c r="D51" s="17" t="s">
        <v>240</v>
      </c>
      <c r="E51" s="16" t="s">
        <v>40</v>
      </c>
      <c r="F51" s="18">
        <v>1408.64</v>
      </c>
      <c r="G51" s="18">
        <v>8.69</v>
      </c>
      <c r="H51" s="18">
        <v>12241.0816</v>
      </c>
      <c r="I51" s="18">
        <v>10.810359999999999</v>
      </c>
      <c r="J51" s="225">
        <v>15227.9055104</v>
      </c>
      <c r="K51" s="233">
        <f t="shared" si="0"/>
        <v>7.0425731228385179E-3</v>
      </c>
      <c r="L51" s="233">
        <f t="shared" si="1"/>
        <v>0.68881990595283948</v>
      </c>
      <c r="M51" s="366" t="s">
        <v>19190</v>
      </c>
    </row>
    <row r="52" spans="1:13" ht="38.25" x14ac:dyDescent="0.25">
      <c r="A52" s="365" t="s">
        <v>155</v>
      </c>
      <c r="B52" s="16">
        <v>100674</v>
      </c>
      <c r="C52" s="16" t="s">
        <v>21</v>
      </c>
      <c r="D52" s="17" t="s">
        <v>156</v>
      </c>
      <c r="E52" s="16" t="s">
        <v>40</v>
      </c>
      <c r="F52" s="18">
        <v>16.84</v>
      </c>
      <c r="G52" s="18">
        <v>682.23</v>
      </c>
      <c r="H52" s="18">
        <v>11488.753200000001</v>
      </c>
      <c r="I52" s="18">
        <v>848.69412</v>
      </c>
      <c r="J52" s="225">
        <v>14292.008980799999</v>
      </c>
      <c r="K52" s="233">
        <f t="shared" si="0"/>
        <v>6.6097414546476855E-3</v>
      </c>
      <c r="L52" s="233">
        <f t="shared" si="1"/>
        <v>0.69542964740748714</v>
      </c>
      <c r="M52" s="366" t="s">
        <v>19190</v>
      </c>
    </row>
    <row r="53" spans="1:13" ht="38.25" x14ac:dyDescent="0.25">
      <c r="A53" s="365" t="s">
        <v>116</v>
      </c>
      <c r="B53" s="16">
        <v>92759</v>
      </c>
      <c r="C53" s="16" t="s">
        <v>21</v>
      </c>
      <c r="D53" s="17" t="s">
        <v>117</v>
      </c>
      <c r="E53" s="16" t="s">
        <v>94</v>
      </c>
      <c r="F53" s="18">
        <v>679.75133333333326</v>
      </c>
      <c r="G53" s="18">
        <v>16.5</v>
      </c>
      <c r="H53" s="18">
        <v>11215.896999999999</v>
      </c>
      <c r="I53" s="18">
        <v>20.526</v>
      </c>
      <c r="J53" s="225">
        <v>13952.575867999998</v>
      </c>
      <c r="K53" s="233">
        <f t="shared" si="0"/>
        <v>6.45276106653232E-3</v>
      </c>
      <c r="L53" s="233">
        <f t="shared" si="1"/>
        <v>0.7018824084740195</v>
      </c>
      <c r="M53" s="366" t="s">
        <v>19190</v>
      </c>
    </row>
    <row r="54" spans="1:13" ht="63.75" x14ac:dyDescent="0.25">
      <c r="A54" s="365" t="s">
        <v>144</v>
      </c>
      <c r="B54" s="16">
        <v>90843</v>
      </c>
      <c r="C54" s="16" t="s">
        <v>21</v>
      </c>
      <c r="D54" s="17" t="s">
        <v>145</v>
      </c>
      <c r="E54" s="16" t="s">
        <v>146</v>
      </c>
      <c r="F54" s="18">
        <v>9</v>
      </c>
      <c r="G54" s="18">
        <v>1207.97</v>
      </c>
      <c r="H54" s="18">
        <v>10871.73</v>
      </c>
      <c r="I54" s="18">
        <v>1502.71468</v>
      </c>
      <c r="J54" s="225">
        <v>13524.432120000001</v>
      </c>
      <c r="K54" s="233">
        <f t="shared" si="0"/>
        <v>6.2547539505624413E-3</v>
      </c>
      <c r="L54" s="233">
        <f t="shared" si="1"/>
        <v>0.70813716242458191</v>
      </c>
      <c r="M54" s="366" t="s">
        <v>19190</v>
      </c>
    </row>
    <row r="55" spans="1:13" x14ac:dyDescent="0.25">
      <c r="A55" s="365" t="s">
        <v>490</v>
      </c>
      <c r="B55" s="16" t="s">
        <v>491</v>
      </c>
      <c r="C55" s="16" t="s">
        <v>250</v>
      </c>
      <c r="D55" s="17" t="s">
        <v>492</v>
      </c>
      <c r="E55" s="16" t="s">
        <v>252</v>
      </c>
      <c r="F55" s="18">
        <v>63</v>
      </c>
      <c r="G55" s="18">
        <v>170.45999999999998</v>
      </c>
      <c r="H55" s="18">
        <v>10738.98</v>
      </c>
      <c r="I55" s="18">
        <v>212.05223999999998</v>
      </c>
      <c r="J55" s="225">
        <v>13359.291119999998</v>
      </c>
      <c r="K55" s="233">
        <f t="shared" si="0"/>
        <v>6.1783798512298439E-3</v>
      </c>
      <c r="L55" s="233">
        <f t="shared" si="1"/>
        <v>0.71431554227581173</v>
      </c>
      <c r="M55" s="366" t="s">
        <v>19190</v>
      </c>
    </row>
    <row r="56" spans="1:13" ht="51" x14ac:dyDescent="0.25">
      <c r="A56" s="365" t="s">
        <v>110</v>
      </c>
      <c r="B56" s="16">
        <v>92419</v>
      </c>
      <c r="C56" s="16" t="s">
        <v>21</v>
      </c>
      <c r="D56" s="17" t="s">
        <v>111</v>
      </c>
      <c r="E56" s="16" t="s">
        <v>40</v>
      </c>
      <c r="F56" s="18">
        <v>97.839999999999947</v>
      </c>
      <c r="G56" s="18">
        <v>105.79</v>
      </c>
      <c r="H56" s="18">
        <v>10350.493599999994</v>
      </c>
      <c r="I56" s="18">
        <v>131.60276000000002</v>
      </c>
      <c r="J56" s="225">
        <v>12876.014038399995</v>
      </c>
      <c r="K56" s="233">
        <f t="shared" si="0"/>
        <v>5.9548747747480146E-3</v>
      </c>
      <c r="L56" s="233">
        <f t="shared" si="1"/>
        <v>0.72027041705055972</v>
      </c>
      <c r="M56" s="366" t="s">
        <v>19190</v>
      </c>
    </row>
    <row r="57" spans="1:13" ht="63.75" x14ac:dyDescent="0.25">
      <c r="A57" s="365" t="s">
        <v>41</v>
      </c>
      <c r="B57" s="16">
        <v>10527</v>
      </c>
      <c r="C57" s="16" t="s">
        <v>21</v>
      </c>
      <c r="D57" s="17" t="s">
        <v>42</v>
      </c>
      <c r="E57" s="16" t="s">
        <v>43</v>
      </c>
      <c r="F57" s="18">
        <v>412.03</v>
      </c>
      <c r="G57" s="18">
        <v>26</v>
      </c>
      <c r="H57" s="18">
        <v>10712.779999999999</v>
      </c>
      <c r="I57" s="18">
        <v>30.048199999999998</v>
      </c>
      <c r="J57" s="225">
        <v>12380.759845999999</v>
      </c>
      <c r="K57" s="233">
        <f t="shared" si="0"/>
        <v>5.7258305465718385E-3</v>
      </c>
      <c r="L57" s="233">
        <f t="shared" si="1"/>
        <v>0.72599624759713155</v>
      </c>
      <c r="M57" s="366" t="s">
        <v>19190</v>
      </c>
    </row>
    <row r="58" spans="1:13" ht="38.25" x14ac:dyDescent="0.25">
      <c r="A58" s="365" t="s">
        <v>643</v>
      </c>
      <c r="B58" s="16" t="s">
        <v>644</v>
      </c>
      <c r="C58" s="16"/>
      <c r="D58" s="17" t="s">
        <v>645</v>
      </c>
      <c r="E58" s="16" t="s">
        <v>167</v>
      </c>
      <c r="F58" s="18">
        <v>45</v>
      </c>
      <c r="G58" s="18">
        <v>221.11</v>
      </c>
      <c r="H58" s="18">
        <v>9949.9500000000007</v>
      </c>
      <c r="I58" s="18">
        <v>275.06084000000004</v>
      </c>
      <c r="J58" s="225">
        <v>12377.737800000003</v>
      </c>
      <c r="K58" s="233">
        <f t="shared" si="0"/>
        <v>5.7244329164170531E-3</v>
      </c>
      <c r="L58" s="233">
        <f t="shared" si="1"/>
        <v>0.73172068051354855</v>
      </c>
      <c r="M58" s="366" t="s">
        <v>19190</v>
      </c>
    </row>
    <row r="59" spans="1:13" ht="38.25" x14ac:dyDescent="0.25">
      <c r="A59" s="365" t="s">
        <v>89</v>
      </c>
      <c r="B59" s="16">
        <v>96536</v>
      </c>
      <c r="C59" s="16" t="s">
        <v>21</v>
      </c>
      <c r="D59" s="17" t="s">
        <v>90</v>
      </c>
      <c r="E59" s="16" t="s">
        <v>91</v>
      </c>
      <c r="F59" s="18">
        <v>117.42000000000002</v>
      </c>
      <c r="G59" s="18">
        <v>82.32</v>
      </c>
      <c r="H59" s="18">
        <v>9666.0144</v>
      </c>
      <c r="I59" s="18">
        <v>102.40607999999999</v>
      </c>
      <c r="J59" s="225">
        <v>12024.5219136</v>
      </c>
      <c r="K59" s="233">
        <f t="shared" si="0"/>
        <v>5.5610782970689525E-3</v>
      </c>
      <c r="L59" s="233">
        <f t="shared" si="1"/>
        <v>0.73728175881061753</v>
      </c>
      <c r="M59" s="366" t="s">
        <v>19190</v>
      </c>
    </row>
    <row r="60" spans="1:13" ht="38.25" x14ac:dyDescent="0.25">
      <c r="A60" s="365" t="s">
        <v>723</v>
      </c>
      <c r="B60" s="16">
        <v>103304</v>
      </c>
      <c r="C60" s="16" t="s">
        <v>21</v>
      </c>
      <c r="D60" s="17" t="s">
        <v>724</v>
      </c>
      <c r="E60" s="16" t="s">
        <v>195</v>
      </c>
      <c r="F60" s="18">
        <v>7</v>
      </c>
      <c r="G60" s="18">
        <v>1260.04</v>
      </c>
      <c r="H60" s="18">
        <v>8820.2799999999988</v>
      </c>
      <c r="I60" s="18">
        <v>1567.4897599999999</v>
      </c>
      <c r="J60" s="225">
        <v>10972.428319999999</v>
      </c>
      <c r="K60" s="233">
        <f t="shared" si="0"/>
        <v>5.0745080290870801E-3</v>
      </c>
      <c r="L60" s="233">
        <f t="shared" si="1"/>
        <v>0.74235626683970457</v>
      </c>
      <c r="M60" s="366" t="s">
        <v>19190</v>
      </c>
    </row>
    <row r="61" spans="1:13" ht="38.25" x14ac:dyDescent="0.25">
      <c r="A61" s="365" t="s">
        <v>206</v>
      </c>
      <c r="B61" s="16">
        <v>94229</v>
      </c>
      <c r="C61" s="16" t="s">
        <v>21</v>
      </c>
      <c r="D61" s="17" t="s">
        <v>207</v>
      </c>
      <c r="E61" s="16" t="s">
        <v>23</v>
      </c>
      <c r="F61" s="18">
        <v>58.77</v>
      </c>
      <c r="G61" s="18">
        <v>148.91</v>
      </c>
      <c r="H61" s="18">
        <v>8751.440700000001</v>
      </c>
      <c r="I61" s="18">
        <v>185.24403999999998</v>
      </c>
      <c r="J61" s="225">
        <v>10886.7922308</v>
      </c>
      <c r="K61" s="233">
        <f t="shared" si="0"/>
        <v>5.0349032114886897E-3</v>
      </c>
      <c r="L61" s="233">
        <f t="shared" si="1"/>
        <v>0.74739117005119327</v>
      </c>
      <c r="M61" s="366" t="s">
        <v>19190</v>
      </c>
    </row>
    <row r="62" spans="1:13" ht="38.25" x14ac:dyDescent="0.25">
      <c r="A62" s="365" t="s">
        <v>495</v>
      </c>
      <c r="B62" s="16">
        <v>103289</v>
      </c>
      <c r="C62" s="16" t="s">
        <v>21</v>
      </c>
      <c r="D62" s="17" t="s">
        <v>496</v>
      </c>
      <c r="E62" s="16" t="s">
        <v>252</v>
      </c>
      <c r="F62" s="18">
        <v>204</v>
      </c>
      <c r="G62" s="18">
        <v>42.6</v>
      </c>
      <c r="H62" s="18">
        <v>8690.4</v>
      </c>
      <c r="I62" s="18">
        <v>52.994399999999999</v>
      </c>
      <c r="J62" s="225">
        <v>10810.857599999999</v>
      </c>
      <c r="K62" s="233">
        <f t="shared" si="0"/>
        <v>4.9997851061393019E-3</v>
      </c>
      <c r="L62" s="233">
        <f t="shared" si="1"/>
        <v>0.75239095515733256</v>
      </c>
      <c r="M62" s="366" t="s">
        <v>19190</v>
      </c>
    </row>
    <row r="63" spans="1:13" x14ac:dyDescent="0.25">
      <c r="A63" s="365" t="s">
        <v>173</v>
      </c>
      <c r="B63" s="16" t="s">
        <v>174</v>
      </c>
      <c r="C63" s="16"/>
      <c r="D63" s="17" t="s">
        <v>175</v>
      </c>
      <c r="E63" s="16" t="s">
        <v>91</v>
      </c>
      <c r="F63" s="18">
        <v>19.64</v>
      </c>
      <c r="G63" s="18">
        <v>436.11</v>
      </c>
      <c r="H63" s="18">
        <v>8565.2003999999997</v>
      </c>
      <c r="I63" s="18">
        <v>542.52084000000002</v>
      </c>
      <c r="J63" s="225">
        <v>10655.1092976</v>
      </c>
      <c r="K63" s="233">
        <f t="shared" si="0"/>
        <v>4.9277549239411756E-3</v>
      </c>
      <c r="L63" s="233">
        <f t="shared" si="1"/>
        <v>0.75731871008127372</v>
      </c>
      <c r="M63" s="366" t="s">
        <v>19190</v>
      </c>
    </row>
    <row r="64" spans="1:13" ht="25.5" x14ac:dyDescent="0.25">
      <c r="A64" s="365" t="s">
        <v>170</v>
      </c>
      <c r="B64" s="16" t="s">
        <v>171</v>
      </c>
      <c r="C64" s="16"/>
      <c r="D64" s="17" t="s">
        <v>172</v>
      </c>
      <c r="E64" s="16" t="s">
        <v>91</v>
      </c>
      <c r="F64" s="18">
        <v>10.4</v>
      </c>
      <c r="G64" s="18">
        <v>807.88</v>
      </c>
      <c r="H64" s="18">
        <v>8401.9520000000011</v>
      </c>
      <c r="I64" s="18">
        <v>1005.00272</v>
      </c>
      <c r="J64" s="225">
        <v>10452.028288</v>
      </c>
      <c r="K64" s="233">
        <f t="shared" si="0"/>
        <v>4.8338344002689538E-3</v>
      </c>
      <c r="L64" s="233">
        <f t="shared" si="1"/>
        <v>0.76215254448154268</v>
      </c>
      <c r="M64" s="366" t="s">
        <v>19190</v>
      </c>
    </row>
    <row r="65" spans="1:13" ht="25.5" x14ac:dyDescent="0.25">
      <c r="A65" s="365" t="s">
        <v>312</v>
      </c>
      <c r="B65" s="16">
        <v>89356</v>
      </c>
      <c r="C65" s="16" t="s">
        <v>21</v>
      </c>
      <c r="D65" s="17" t="s">
        <v>313</v>
      </c>
      <c r="E65" s="16" t="s">
        <v>23</v>
      </c>
      <c r="F65" s="18">
        <v>273.8</v>
      </c>
      <c r="G65" s="18">
        <v>30.66</v>
      </c>
      <c r="H65" s="18">
        <v>8394.7080000000005</v>
      </c>
      <c r="I65" s="18">
        <v>38.141039999999997</v>
      </c>
      <c r="J65" s="225">
        <v>10443.016752</v>
      </c>
      <c r="K65" s="233">
        <f t="shared" si="0"/>
        <v>4.8296667620349402E-3</v>
      </c>
      <c r="L65" s="233">
        <f t="shared" si="1"/>
        <v>0.76698221124357757</v>
      </c>
      <c r="M65" s="366" t="s">
        <v>19190</v>
      </c>
    </row>
    <row r="66" spans="1:13" x14ac:dyDescent="0.25">
      <c r="A66" s="365" t="s">
        <v>649</v>
      </c>
      <c r="B66" s="16" t="s">
        <v>650</v>
      </c>
      <c r="C66" s="16"/>
      <c r="D66" s="217" t="s">
        <v>651</v>
      </c>
      <c r="E66" s="16" t="s">
        <v>167</v>
      </c>
      <c r="F66" s="18">
        <v>19</v>
      </c>
      <c r="G66" s="18">
        <v>435.86</v>
      </c>
      <c r="H66" s="18">
        <v>8281.34</v>
      </c>
      <c r="I66" s="18">
        <v>542.20983999999999</v>
      </c>
      <c r="J66" s="225">
        <v>10301.98696</v>
      </c>
      <c r="K66" s="233">
        <f t="shared" si="0"/>
        <v>4.7644435688662945E-3</v>
      </c>
      <c r="L66" s="233">
        <f t="shared" si="1"/>
        <v>0.77174665481244387</v>
      </c>
      <c r="M66" s="366" t="s">
        <v>19190</v>
      </c>
    </row>
    <row r="67" spans="1:13" ht="38.25" x14ac:dyDescent="0.25">
      <c r="A67" s="365" t="s">
        <v>380</v>
      </c>
      <c r="B67" s="16">
        <v>91863</v>
      </c>
      <c r="C67" s="16" t="s">
        <v>21</v>
      </c>
      <c r="D67" s="17" t="s">
        <v>381</v>
      </c>
      <c r="E67" s="16" t="s">
        <v>23</v>
      </c>
      <c r="F67" s="18">
        <v>617</v>
      </c>
      <c r="G67" s="18">
        <v>13.37</v>
      </c>
      <c r="H67" s="18">
        <v>8249.2899999999991</v>
      </c>
      <c r="I67" s="18">
        <v>16.632279999999998</v>
      </c>
      <c r="J67" s="225">
        <v>10262.116759999999</v>
      </c>
      <c r="K67" s="233">
        <f t="shared" si="0"/>
        <v>4.7460044736978594E-3</v>
      </c>
      <c r="L67" s="233">
        <f t="shared" si="1"/>
        <v>0.77649265928614175</v>
      </c>
      <c r="M67" s="366" t="s">
        <v>19190</v>
      </c>
    </row>
    <row r="68" spans="1:13" ht="25.5" x14ac:dyDescent="0.25">
      <c r="A68" s="365" t="s">
        <v>567</v>
      </c>
      <c r="B68" s="16" t="s">
        <v>568</v>
      </c>
      <c r="C68" s="16"/>
      <c r="D68" s="17" t="s">
        <v>569</v>
      </c>
      <c r="E68" s="16" t="s">
        <v>146</v>
      </c>
      <c r="F68" s="18">
        <v>1</v>
      </c>
      <c r="G68" s="18">
        <v>8021.8300000000017</v>
      </c>
      <c r="H68" s="18">
        <v>8021.8300000000017</v>
      </c>
      <c r="I68" s="18">
        <v>9979.1565200000023</v>
      </c>
      <c r="J68" s="225">
        <v>9979.1565200000023</v>
      </c>
      <c r="K68" s="233">
        <f t="shared" si="0"/>
        <v>4.6151415536662809E-3</v>
      </c>
      <c r="L68" s="233">
        <f t="shared" si="1"/>
        <v>0.78110780083980802</v>
      </c>
      <c r="M68" s="366" t="s">
        <v>19190</v>
      </c>
    </row>
    <row r="69" spans="1:13" ht="38.25" x14ac:dyDescent="0.25">
      <c r="A69" s="365" t="s">
        <v>237</v>
      </c>
      <c r="B69" s="16">
        <v>87878</v>
      </c>
      <c r="C69" s="16" t="s">
        <v>21</v>
      </c>
      <c r="D69" s="17" t="s">
        <v>238</v>
      </c>
      <c r="E69" s="16" t="s">
        <v>40</v>
      </c>
      <c r="F69" s="18">
        <v>1411.63</v>
      </c>
      <c r="G69" s="18">
        <v>5.62</v>
      </c>
      <c r="H69" s="18">
        <v>7933.3606000000009</v>
      </c>
      <c r="I69" s="18">
        <v>6.9912799999999997</v>
      </c>
      <c r="J69" s="225">
        <v>9869.1005863999999</v>
      </c>
      <c r="K69" s="233">
        <f t="shared" si="0"/>
        <v>4.5642430923216832E-3</v>
      </c>
      <c r="L69" s="233">
        <f t="shared" si="1"/>
        <v>0.78567204393212975</v>
      </c>
      <c r="M69" s="366" t="s">
        <v>19190</v>
      </c>
    </row>
    <row r="70" spans="1:13" ht="38.25" x14ac:dyDescent="0.25">
      <c r="A70" s="365" t="s">
        <v>259</v>
      </c>
      <c r="B70" s="16">
        <v>98679</v>
      </c>
      <c r="C70" s="16" t="s">
        <v>21</v>
      </c>
      <c r="D70" s="17" t="s">
        <v>260</v>
      </c>
      <c r="E70" s="16" t="s">
        <v>40</v>
      </c>
      <c r="F70" s="18">
        <v>196.09</v>
      </c>
      <c r="G70" s="18">
        <v>40.42</v>
      </c>
      <c r="H70" s="18">
        <v>7925.9578000000001</v>
      </c>
      <c r="I70" s="18">
        <v>50.28248</v>
      </c>
      <c r="J70" s="225">
        <v>9859.8915032000004</v>
      </c>
      <c r="K70" s="233">
        <f t="shared" si="0"/>
        <v>4.5599840928298614E-3</v>
      </c>
      <c r="L70" s="233">
        <f t="shared" si="1"/>
        <v>0.79023202802495962</v>
      </c>
      <c r="M70" s="366" t="s">
        <v>19190</v>
      </c>
    </row>
    <row r="71" spans="1:13" ht="25.5" x14ac:dyDescent="0.25">
      <c r="A71" s="365" t="s">
        <v>82</v>
      </c>
      <c r="B71" s="16">
        <v>96556</v>
      </c>
      <c r="C71" s="16" t="s">
        <v>21</v>
      </c>
      <c r="D71" s="17" t="s">
        <v>83</v>
      </c>
      <c r="E71" s="16" t="s">
        <v>62</v>
      </c>
      <c r="F71" s="18">
        <v>8.07</v>
      </c>
      <c r="G71" s="18">
        <v>956.7</v>
      </c>
      <c r="H71" s="18">
        <v>7720.5690000000004</v>
      </c>
      <c r="I71" s="18">
        <v>1190.1348</v>
      </c>
      <c r="J71" s="225">
        <v>9604.3878359999999</v>
      </c>
      <c r="K71" s="233">
        <f t="shared" si="0"/>
        <v>4.441819236988033E-3</v>
      </c>
      <c r="L71" s="233">
        <f t="shared" si="1"/>
        <v>0.79467384726194767</v>
      </c>
      <c r="M71" s="366" t="s">
        <v>19190</v>
      </c>
    </row>
    <row r="72" spans="1:13" ht="38.25" x14ac:dyDescent="0.25">
      <c r="A72" s="365" t="s">
        <v>501</v>
      </c>
      <c r="B72" s="16">
        <v>103292</v>
      </c>
      <c r="C72" s="16" t="s">
        <v>21</v>
      </c>
      <c r="D72" s="17" t="s">
        <v>502</v>
      </c>
      <c r="E72" s="16" t="s">
        <v>252</v>
      </c>
      <c r="F72" s="18">
        <v>75</v>
      </c>
      <c r="G72" s="18">
        <v>102.79</v>
      </c>
      <c r="H72" s="18">
        <v>7709.2500000000009</v>
      </c>
      <c r="I72" s="18">
        <v>127.87076</v>
      </c>
      <c r="J72" s="225">
        <v>9590.3070000000007</v>
      </c>
      <c r="K72" s="233">
        <f t="shared" si="0"/>
        <v>4.4353071584166915E-3</v>
      </c>
      <c r="L72" s="233">
        <f t="shared" si="1"/>
        <v>0.79910915442036434</v>
      </c>
      <c r="M72" s="366" t="s">
        <v>19190</v>
      </c>
    </row>
    <row r="73" spans="1:13" ht="38.25" x14ac:dyDescent="0.25">
      <c r="A73" s="365" t="s">
        <v>429</v>
      </c>
      <c r="B73" s="16">
        <v>92986</v>
      </c>
      <c r="C73" s="16" t="s">
        <v>21</v>
      </c>
      <c r="D73" s="17" t="s">
        <v>430</v>
      </c>
      <c r="E73" s="16" t="s">
        <v>23</v>
      </c>
      <c r="F73" s="18">
        <v>165</v>
      </c>
      <c r="G73" s="18">
        <v>45.2</v>
      </c>
      <c r="H73" s="18">
        <v>7458.0000000000009</v>
      </c>
      <c r="I73" s="18">
        <v>56.228800000000007</v>
      </c>
      <c r="J73" s="225">
        <v>9277.7520000000004</v>
      </c>
      <c r="K73" s="233">
        <f t="shared" ref="K73:K136" si="2">J73/$J$276</f>
        <v>4.2907573093973715E-3</v>
      </c>
      <c r="L73" s="233">
        <f t="shared" si="1"/>
        <v>0.80339991172976166</v>
      </c>
      <c r="M73" s="366" t="s">
        <v>19190</v>
      </c>
    </row>
    <row r="74" spans="1:13" ht="38.25" x14ac:dyDescent="0.25">
      <c r="A74" s="365" t="s">
        <v>560</v>
      </c>
      <c r="B74" s="16">
        <v>103835</v>
      </c>
      <c r="C74" s="16" t="s">
        <v>21</v>
      </c>
      <c r="D74" s="17" t="s">
        <v>3574</v>
      </c>
      <c r="E74" s="16" t="s">
        <v>23</v>
      </c>
      <c r="F74" s="18">
        <v>79.42</v>
      </c>
      <c r="G74" s="18">
        <v>92.19</v>
      </c>
      <c r="H74" s="18">
        <v>7321.7298000000001</v>
      </c>
      <c r="I74" s="18">
        <v>114.68436</v>
      </c>
      <c r="J74" s="225">
        <v>9108.2318711999997</v>
      </c>
      <c r="K74" s="233">
        <f t="shared" si="2"/>
        <v>4.2123579588069929E-3</v>
      </c>
      <c r="L74" s="233">
        <f t="shared" si="1"/>
        <v>0.8076122696885687</v>
      </c>
      <c r="M74" s="366" t="s">
        <v>19190</v>
      </c>
    </row>
    <row r="75" spans="1:13" ht="25.5" x14ac:dyDescent="0.25">
      <c r="A75" s="365" t="s">
        <v>697</v>
      </c>
      <c r="B75" s="16">
        <v>102201</v>
      </c>
      <c r="C75" s="16" t="s">
        <v>21</v>
      </c>
      <c r="D75" s="17" t="s">
        <v>698</v>
      </c>
      <c r="E75" s="16" t="s">
        <v>40</v>
      </c>
      <c r="F75" s="18">
        <v>286.02</v>
      </c>
      <c r="G75" s="18">
        <v>25.54</v>
      </c>
      <c r="H75" s="18">
        <v>7304.9507999999996</v>
      </c>
      <c r="I75" s="18">
        <v>31.77176</v>
      </c>
      <c r="J75" s="225">
        <v>9087.3587951999998</v>
      </c>
      <c r="K75" s="233">
        <f t="shared" si="2"/>
        <v>4.2027046178450224E-3</v>
      </c>
      <c r="L75" s="233">
        <f t="shared" ref="L75:L138" si="3">L74+K75</f>
        <v>0.81181497430641369</v>
      </c>
      <c r="M75" s="366" t="s">
        <v>19190</v>
      </c>
    </row>
    <row r="76" spans="1:13" ht="38.25" x14ac:dyDescent="0.25">
      <c r="A76" s="365" t="s">
        <v>718</v>
      </c>
      <c r="B76" s="16" t="s">
        <v>719</v>
      </c>
      <c r="C76" s="16" t="s">
        <v>250</v>
      </c>
      <c r="D76" s="17" t="s">
        <v>720</v>
      </c>
      <c r="E76" s="16" t="s">
        <v>40</v>
      </c>
      <c r="F76" s="18">
        <v>12.6</v>
      </c>
      <c r="G76" s="18">
        <v>547.90132000000006</v>
      </c>
      <c r="H76" s="18">
        <v>6903.5566320000007</v>
      </c>
      <c r="I76" s="18">
        <v>681.58924208000008</v>
      </c>
      <c r="J76" s="225">
        <v>8588.0244502080004</v>
      </c>
      <c r="K76" s="233">
        <f t="shared" si="2"/>
        <v>3.9717734083658755E-3</v>
      </c>
      <c r="L76" s="233">
        <f t="shared" si="3"/>
        <v>0.81578674771477955</v>
      </c>
      <c r="M76" s="366" t="s">
        <v>19190</v>
      </c>
    </row>
    <row r="77" spans="1:13" ht="63.75" x14ac:dyDescent="0.25">
      <c r="A77" s="365" t="s">
        <v>196</v>
      </c>
      <c r="B77" s="16">
        <v>100383</v>
      </c>
      <c r="C77" s="16" t="s">
        <v>21</v>
      </c>
      <c r="D77" s="17" t="s">
        <v>197</v>
      </c>
      <c r="E77" s="16" t="s">
        <v>40</v>
      </c>
      <c r="F77" s="18">
        <v>215.15</v>
      </c>
      <c r="G77" s="18">
        <v>31.61</v>
      </c>
      <c r="H77" s="18">
        <v>6800.8914999999997</v>
      </c>
      <c r="I77" s="18">
        <v>39.322839999999999</v>
      </c>
      <c r="J77" s="225">
        <v>8460.3090260000008</v>
      </c>
      <c r="K77" s="233">
        <f t="shared" si="2"/>
        <v>3.9127078189921498E-3</v>
      </c>
      <c r="L77" s="233">
        <f t="shared" si="3"/>
        <v>0.81969945553377166</v>
      </c>
      <c r="M77" s="366" t="s">
        <v>19190</v>
      </c>
    </row>
    <row r="78" spans="1:13" ht="51" x14ac:dyDescent="0.25">
      <c r="A78" s="365" t="s">
        <v>188</v>
      </c>
      <c r="B78" s="16">
        <v>92543</v>
      </c>
      <c r="C78" s="16" t="s">
        <v>21</v>
      </c>
      <c r="D78" s="17" t="s">
        <v>189</v>
      </c>
      <c r="E78" s="16" t="s">
        <v>40</v>
      </c>
      <c r="F78" s="18">
        <v>215.15</v>
      </c>
      <c r="G78" s="18">
        <v>31.46</v>
      </c>
      <c r="H78" s="18">
        <v>6768.6190000000006</v>
      </c>
      <c r="I78" s="18">
        <v>39.136240000000001</v>
      </c>
      <c r="J78" s="225">
        <v>8420.1620359999997</v>
      </c>
      <c r="K78" s="233">
        <f t="shared" si="2"/>
        <v>3.8941407145046828E-3</v>
      </c>
      <c r="L78" s="233">
        <f t="shared" si="3"/>
        <v>0.82359359624827633</v>
      </c>
      <c r="M78" s="366" t="s">
        <v>19190</v>
      </c>
    </row>
    <row r="79" spans="1:13" ht="38.25" x14ac:dyDescent="0.25">
      <c r="A79" s="365" t="s">
        <v>84</v>
      </c>
      <c r="B79" s="16">
        <v>96557</v>
      </c>
      <c r="C79" s="16" t="s">
        <v>21</v>
      </c>
      <c r="D79" s="17" t="s">
        <v>85</v>
      </c>
      <c r="E79" s="16" t="s">
        <v>86</v>
      </c>
      <c r="F79" s="18">
        <v>7.8000000000000007</v>
      </c>
      <c r="G79" s="18">
        <v>855.88</v>
      </c>
      <c r="H79" s="18">
        <v>6675.8640000000005</v>
      </c>
      <c r="I79" s="18">
        <v>1064.7147199999999</v>
      </c>
      <c r="J79" s="225">
        <v>8304.774816000001</v>
      </c>
      <c r="K79" s="233">
        <f t="shared" si="2"/>
        <v>3.8407766498448344E-3</v>
      </c>
      <c r="L79" s="233">
        <f t="shared" si="3"/>
        <v>0.82743437289812116</v>
      </c>
      <c r="M79" s="366" t="s">
        <v>19190</v>
      </c>
    </row>
    <row r="80" spans="1:13" ht="51" x14ac:dyDescent="0.25">
      <c r="A80" s="365" t="s">
        <v>580</v>
      </c>
      <c r="B80" s="16">
        <v>95472</v>
      </c>
      <c r="C80" s="16" t="s">
        <v>21</v>
      </c>
      <c r="D80" s="17" t="s">
        <v>581</v>
      </c>
      <c r="E80" s="16" t="s">
        <v>195</v>
      </c>
      <c r="F80" s="18">
        <v>7</v>
      </c>
      <c r="G80" s="18">
        <v>912.84</v>
      </c>
      <c r="H80" s="18">
        <v>6389.88</v>
      </c>
      <c r="I80" s="18">
        <v>1135.57296</v>
      </c>
      <c r="J80" s="225">
        <v>7949.0107200000002</v>
      </c>
      <c r="K80" s="233">
        <f t="shared" si="2"/>
        <v>3.6762435393097445E-3</v>
      </c>
      <c r="L80" s="233">
        <f t="shared" si="3"/>
        <v>0.83111061643743089</v>
      </c>
      <c r="M80" s="366" t="s">
        <v>19190</v>
      </c>
    </row>
    <row r="81" spans="1:13" ht="25.5" x14ac:dyDescent="0.25">
      <c r="A81" s="365" t="s">
        <v>699</v>
      </c>
      <c r="B81" s="16">
        <v>102219</v>
      </c>
      <c r="C81" s="16" t="s">
        <v>21</v>
      </c>
      <c r="D81" s="17" t="s">
        <v>700</v>
      </c>
      <c r="E81" s="16" t="s">
        <v>40</v>
      </c>
      <c r="F81" s="18">
        <v>286.02</v>
      </c>
      <c r="G81" s="18">
        <v>22.12</v>
      </c>
      <c r="H81" s="18">
        <v>6326.7623999999996</v>
      </c>
      <c r="I81" s="18">
        <v>27.51728</v>
      </c>
      <c r="J81" s="225">
        <v>7870.4924255999995</v>
      </c>
      <c r="K81" s="233">
        <f t="shared" si="2"/>
        <v>3.6399305460740753E-3</v>
      </c>
      <c r="L81" s="233">
        <f t="shared" si="3"/>
        <v>0.83475054698350493</v>
      </c>
      <c r="M81" s="366" t="s">
        <v>19190</v>
      </c>
    </row>
    <row r="82" spans="1:13" ht="25.5" x14ac:dyDescent="0.25">
      <c r="A82" s="365" t="s">
        <v>621</v>
      </c>
      <c r="B82" s="16">
        <v>100866</v>
      </c>
      <c r="C82" s="16" t="s">
        <v>21</v>
      </c>
      <c r="D82" s="17" t="s">
        <v>622</v>
      </c>
      <c r="E82" s="16" t="s">
        <v>623</v>
      </c>
      <c r="F82" s="18">
        <v>24</v>
      </c>
      <c r="G82" s="18">
        <v>262</v>
      </c>
      <c r="H82" s="18">
        <v>6288</v>
      </c>
      <c r="I82" s="18">
        <v>325.928</v>
      </c>
      <c r="J82" s="225">
        <v>7822.2719999999999</v>
      </c>
      <c r="K82" s="233">
        <f t="shared" si="2"/>
        <v>3.6176296542626265E-3</v>
      </c>
      <c r="L82" s="233">
        <f t="shared" si="3"/>
        <v>0.83836817663776753</v>
      </c>
      <c r="M82" s="366" t="s">
        <v>19190</v>
      </c>
    </row>
    <row r="83" spans="1:13" ht="38.25" x14ac:dyDescent="0.25">
      <c r="A83" s="365" t="s">
        <v>425</v>
      </c>
      <c r="B83" s="16">
        <v>92988</v>
      </c>
      <c r="C83" s="16" t="s">
        <v>21</v>
      </c>
      <c r="D83" s="17" t="s">
        <v>426</v>
      </c>
      <c r="E83" s="16" t="s">
        <v>23</v>
      </c>
      <c r="F83" s="18">
        <v>94</v>
      </c>
      <c r="G83" s="18">
        <v>65.31</v>
      </c>
      <c r="H83" s="18">
        <v>6139.14</v>
      </c>
      <c r="I83" s="18">
        <v>81.245640000000009</v>
      </c>
      <c r="J83" s="225">
        <v>7637.0901600000007</v>
      </c>
      <c r="K83" s="233">
        <f t="shared" si="2"/>
        <v>3.5319871049093294E-3</v>
      </c>
      <c r="L83" s="233">
        <f t="shared" si="3"/>
        <v>0.84190016374267684</v>
      </c>
      <c r="M83" s="366" t="s">
        <v>19190</v>
      </c>
    </row>
    <row r="84" spans="1:13" ht="25.5" x14ac:dyDescent="0.25">
      <c r="A84" s="365" t="s">
        <v>462</v>
      </c>
      <c r="B84" s="16">
        <v>98295</v>
      </c>
      <c r="C84" s="16" t="s">
        <v>21</v>
      </c>
      <c r="D84" s="17" t="s">
        <v>463</v>
      </c>
      <c r="E84" s="16" t="s">
        <v>23</v>
      </c>
      <c r="F84" s="18">
        <v>897</v>
      </c>
      <c r="G84" s="18">
        <v>6.56</v>
      </c>
      <c r="H84" s="18">
        <v>5884.32</v>
      </c>
      <c r="I84" s="18">
        <v>8.160639999999999</v>
      </c>
      <c r="J84" s="225">
        <v>7320.0940799999989</v>
      </c>
      <c r="K84" s="233">
        <f t="shared" si="2"/>
        <v>3.3853833535576745E-3</v>
      </c>
      <c r="L84" s="233">
        <f t="shared" si="3"/>
        <v>0.84528554709623449</v>
      </c>
      <c r="M84" s="366" t="s">
        <v>19190</v>
      </c>
    </row>
    <row r="85" spans="1:13" ht="25.5" x14ac:dyDescent="0.25">
      <c r="A85" s="365" t="s">
        <v>690</v>
      </c>
      <c r="B85" s="16">
        <v>88488</v>
      </c>
      <c r="C85" s="16" t="s">
        <v>21</v>
      </c>
      <c r="D85" s="17" t="s">
        <v>691</v>
      </c>
      <c r="E85" s="16" t="s">
        <v>40</v>
      </c>
      <c r="F85" s="18">
        <v>316.32</v>
      </c>
      <c r="G85" s="18">
        <v>18.059999999999999</v>
      </c>
      <c r="H85" s="18">
        <v>5712.7391999999991</v>
      </c>
      <c r="I85" s="18">
        <v>22.466639999999998</v>
      </c>
      <c r="J85" s="225">
        <v>7106.6475647999996</v>
      </c>
      <c r="K85" s="233">
        <f t="shared" si="2"/>
        <v>3.2866690103353297E-3</v>
      </c>
      <c r="L85" s="233">
        <f t="shared" si="3"/>
        <v>0.84857221610656985</v>
      </c>
      <c r="M85" s="366" t="s">
        <v>19190</v>
      </c>
    </row>
    <row r="86" spans="1:13" ht="38.25" x14ac:dyDescent="0.25">
      <c r="A86" s="365" t="s">
        <v>640</v>
      </c>
      <c r="B86" s="16" t="s">
        <v>641</v>
      </c>
      <c r="C86" s="16"/>
      <c r="D86" s="17" t="s">
        <v>642</v>
      </c>
      <c r="E86" s="16" t="s">
        <v>167</v>
      </c>
      <c r="F86" s="18">
        <v>28</v>
      </c>
      <c r="G86" s="18">
        <v>200.97</v>
      </c>
      <c r="H86" s="18">
        <v>5627.16</v>
      </c>
      <c r="I86" s="18">
        <v>250.00667999999999</v>
      </c>
      <c r="J86" s="225">
        <v>7000.1870399999998</v>
      </c>
      <c r="K86" s="233">
        <f t="shared" si="2"/>
        <v>3.2374333468957509E-3</v>
      </c>
      <c r="L86" s="233">
        <f t="shared" si="3"/>
        <v>0.8518096494534656</v>
      </c>
      <c r="M86" s="366" t="s">
        <v>19191</v>
      </c>
    </row>
    <row r="87" spans="1:13" ht="25.5" x14ac:dyDescent="0.25">
      <c r="A87" s="365" t="s">
        <v>589</v>
      </c>
      <c r="B87" s="16">
        <v>86889</v>
      </c>
      <c r="C87" s="16" t="s">
        <v>21</v>
      </c>
      <c r="D87" s="17" t="s">
        <v>590</v>
      </c>
      <c r="E87" s="16" t="s">
        <v>192</v>
      </c>
      <c r="F87" s="18">
        <v>11</v>
      </c>
      <c r="G87" s="18">
        <v>498.79</v>
      </c>
      <c r="H87" s="18">
        <v>5486.6900000000005</v>
      </c>
      <c r="I87" s="18">
        <v>620.49476000000004</v>
      </c>
      <c r="J87" s="225">
        <v>6825.4423600000009</v>
      </c>
      <c r="K87" s="233">
        <f t="shared" si="2"/>
        <v>3.1566177556848307E-3</v>
      </c>
      <c r="L87" s="233">
        <f t="shared" si="3"/>
        <v>0.85496626720915048</v>
      </c>
      <c r="M87" s="366" t="s">
        <v>19191</v>
      </c>
    </row>
    <row r="88" spans="1:13" ht="51" x14ac:dyDescent="0.25">
      <c r="A88" s="365" t="s">
        <v>652</v>
      </c>
      <c r="B88" s="16" t="s">
        <v>653</v>
      </c>
      <c r="C88" s="16"/>
      <c r="D88" s="17" t="s">
        <v>654</v>
      </c>
      <c r="E88" s="16" t="s">
        <v>167</v>
      </c>
      <c r="F88" s="18">
        <v>6</v>
      </c>
      <c r="G88" s="18">
        <v>856.56</v>
      </c>
      <c r="H88" s="18">
        <v>5139.3599999999997</v>
      </c>
      <c r="I88" s="18">
        <v>1065.5606399999999</v>
      </c>
      <c r="J88" s="225">
        <v>6393.36384</v>
      </c>
      <c r="K88" s="233">
        <f t="shared" si="2"/>
        <v>2.9567908937549576E-3</v>
      </c>
      <c r="L88" s="233">
        <f t="shared" si="3"/>
        <v>0.85792305810290548</v>
      </c>
      <c r="M88" s="366" t="s">
        <v>19191</v>
      </c>
    </row>
    <row r="89" spans="1:13" ht="38.25" x14ac:dyDescent="0.25">
      <c r="A89" s="365" t="s">
        <v>371</v>
      </c>
      <c r="B89" s="16">
        <v>95818</v>
      </c>
      <c r="C89" s="16" t="s">
        <v>21</v>
      </c>
      <c r="D89" s="17" t="s">
        <v>372</v>
      </c>
      <c r="E89" s="16" t="s">
        <v>167</v>
      </c>
      <c r="F89" s="18">
        <v>116</v>
      </c>
      <c r="G89" s="18">
        <v>44.3</v>
      </c>
      <c r="H89" s="18">
        <v>5138.7999999999993</v>
      </c>
      <c r="I89" s="18">
        <v>55.109199999999994</v>
      </c>
      <c r="J89" s="225">
        <v>6392.667199999999</v>
      </c>
      <c r="K89" s="233">
        <f t="shared" si="2"/>
        <v>2.9564687129969439E-3</v>
      </c>
      <c r="L89" s="233">
        <f t="shared" si="3"/>
        <v>0.86087952681590241</v>
      </c>
      <c r="M89" s="366" t="s">
        <v>19191</v>
      </c>
    </row>
    <row r="90" spans="1:13" ht="25.5" x14ac:dyDescent="0.25">
      <c r="A90" s="365" t="s">
        <v>208</v>
      </c>
      <c r="B90" s="16">
        <v>94231</v>
      </c>
      <c r="C90" s="16" t="s">
        <v>21</v>
      </c>
      <c r="D90" s="17" t="s">
        <v>209</v>
      </c>
      <c r="E90" s="16" t="s">
        <v>23</v>
      </c>
      <c r="F90" s="18">
        <v>105.12</v>
      </c>
      <c r="G90" s="18">
        <v>46.02</v>
      </c>
      <c r="H90" s="18">
        <v>4837.6224000000002</v>
      </c>
      <c r="I90" s="18">
        <v>57.248880000000007</v>
      </c>
      <c r="J90" s="225">
        <v>6018.002265600001</v>
      </c>
      <c r="K90" s="233">
        <f t="shared" si="2"/>
        <v>2.7831943782387313E-3</v>
      </c>
      <c r="L90" s="233">
        <f t="shared" si="3"/>
        <v>0.86366272119414111</v>
      </c>
      <c r="M90" s="366" t="s">
        <v>19191</v>
      </c>
    </row>
    <row r="91" spans="1:13" ht="25.5" x14ac:dyDescent="0.25">
      <c r="A91" s="365" t="s">
        <v>38</v>
      </c>
      <c r="B91" s="16">
        <v>103689</v>
      </c>
      <c r="C91" s="16" t="s">
        <v>21</v>
      </c>
      <c r="D91" s="17" t="s">
        <v>39</v>
      </c>
      <c r="E91" s="16" t="s">
        <v>40</v>
      </c>
      <c r="F91" s="18">
        <v>8</v>
      </c>
      <c r="G91" s="18">
        <v>597.70000000000005</v>
      </c>
      <c r="H91" s="18">
        <v>4781.6000000000004</v>
      </c>
      <c r="I91" s="18">
        <v>743.53880000000004</v>
      </c>
      <c r="J91" s="225">
        <v>5948.3104000000003</v>
      </c>
      <c r="K91" s="233">
        <f t="shared" si="2"/>
        <v>2.7509634152070891E-3</v>
      </c>
      <c r="L91" s="233">
        <f t="shared" si="3"/>
        <v>0.8664136846093482</v>
      </c>
      <c r="M91" s="366" t="s">
        <v>19191</v>
      </c>
    </row>
    <row r="92" spans="1:13" ht="51" x14ac:dyDescent="0.25">
      <c r="A92" s="365" t="s">
        <v>509</v>
      </c>
      <c r="B92" s="16" t="s">
        <v>510</v>
      </c>
      <c r="C92" s="16" t="s">
        <v>250</v>
      </c>
      <c r="D92" s="17" t="s">
        <v>511</v>
      </c>
      <c r="E92" s="16" t="s">
        <v>40</v>
      </c>
      <c r="F92" s="18">
        <v>37.799999999999997</v>
      </c>
      <c r="G92" s="18">
        <v>121.65</v>
      </c>
      <c r="H92" s="18">
        <v>4598.37</v>
      </c>
      <c r="I92" s="18">
        <v>151.33260000000001</v>
      </c>
      <c r="J92" s="225">
        <v>5720.3722800000005</v>
      </c>
      <c r="K92" s="233">
        <f t="shared" si="2"/>
        <v>2.6455470218307311E-3</v>
      </c>
      <c r="L92" s="233">
        <f t="shared" si="3"/>
        <v>0.86905923163117893</v>
      </c>
      <c r="M92" s="366" t="s">
        <v>19191</v>
      </c>
    </row>
    <row r="93" spans="1:13" ht="38.25" x14ac:dyDescent="0.25">
      <c r="A93" s="365" t="s">
        <v>419</v>
      </c>
      <c r="B93" s="16">
        <v>91928</v>
      </c>
      <c r="C93" s="16" t="s">
        <v>21</v>
      </c>
      <c r="D93" s="17" t="s">
        <v>420</v>
      </c>
      <c r="E93" s="16" t="s">
        <v>23</v>
      </c>
      <c r="F93" s="18">
        <v>535</v>
      </c>
      <c r="G93" s="18">
        <v>8.33</v>
      </c>
      <c r="H93" s="18">
        <v>4456.55</v>
      </c>
      <c r="I93" s="18">
        <v>10.36252</v>
      </c>
      <c r="J93" s="225">
        <v>5543.9481999999998</v>
      </c>
      <c r="K93" s="233">
        <f t="shared" si="2"/>
        <v>2.5639547448638848E-3</v>
      </c>
      <c r="L93" s="233">
        <f t="shared" si="3"/>
        <v>0.87162318637604286</v>
      </c>
      <c r="M93" s="366" t="s">
        <v>19191</v>
      </c>
    </row>
    <row r="94" spans="1:13" ht="25.5" x14ac:dyDescent="0.25">
      <c r="A94" s="365" t="s">
        <v>596</v>
      </c>
      <c r="B94" s="16">
        <v>100853</v>
      </c>
      <c r="C94" s="16" t="s">
        <v>21</v>
      </c>
      <c r="D94" s="17" t="s">
        <v>597</v>
      </c>
      <c r="E94" s="16" t="s">
        <v>195</v>
      </c>
      <c r="F94" s="18">
        <v>16</v>
      </c>
      <c r="G94" s="18">
        <v>277.3</v>
      </c>
      <c r="H94" s="18">
        <v>4436.8</v>
      </c>
      <c r="I94" s="18">
        <v>344.96120000000002</v>
      </c>
      <c r="J94" s="225">
        <v>5519.3792000000003</v>
      </c>
      <c r="K94" s="233">
        <f t="shared" si="2"/>
        <v>2.5525921199160977E-3</v>
      </c>
      <c r="L94" s="233">
        <f t="shared" si="3"/>
        <v>0.87417577849595896</v>
      </c>
      <c r="M94" s="366" t="s">
        <v>19191</v>
      </c>
    </row>
    <row r="95" spans="1:13" x14ac:dyDescent="0.25">
      <c r="A95" s="365" t="s">
        <v>646</v>
      </c>
      <c r="B95" s="16" t="s">
        <v>647</v>
      </c>
      <c r="C95" s="16"/>
      <c r="D95" s="217" t="s">
        <v>648</v>
      </c>
      <c r="E95" s="16" t="s">
        <v>167</v>
      </c>
      <c r="F95" s="18">
        <v>6</v>
      </c>
      <c r="G95" s="18">
        <v>738.97</v>
      </c>
      <c r="H95" s="18">
        <v>4433.82</v>
      </c>
      <c r="I95" s="18">
        <v>919.27868000000001</v>
      </c>
      <c r="J95" s="225">
        <v>5515.6720800000003</v>
      </c>
      <c r="K95" s="233">
        <f t="shared" si="2"/>
        <v>2.5508776580252419E-3</v>
      </c>
      <c r="L95" s="233">
        <f t="shared" si="3"/>
        <v>0.87672665615398415</v>
      </c>
      <c r="M95" s="366" t="s">
        <v>19191</v>
      </c>
    </row>
    <row r="96" spans="1:13" ht="38.25" x14ac:dyDescent="0.25">
      <c r="A96" s="365" t="s">
        <v>120</v>
      </c>
      <c r="B96" s="16">
        <v>92763</v>
      </c>
      <c r="C96" s="16" t="s">
        <v>21</v>
      </c>
      <c r="D96" s="17" t="s">
        <v>121</v>
      </c>
      <c r="E96" s="16" t="s">
        <v>94</v>
      </c>
      <c r="F96" s="18">
        <v>414</v>
      </c>
      <c r="G96" s="18">
        <v>10.58</v>
      </c>
      <c r="H96" s="18">
        <v>4380.12</v>
      </c>
      <c r="I96" s="18">
        <v>13.161519999999999</v>
      </c>
      <c r="J96" s="225">
        <v>5448.8692799999999</v>
      </c>
      <c r="K96" s="233">
        <f t="shared" si="2"/>
        <v>2.5199828246229034E-3</v>
      </c>
      <c r="L96" s="233">
        <f t="shared" si="3"/>
        <v>0.87924663897860711</v>
      </c>
      <c r="M96" s="366" t="s">
        <v>19191</v>
      </c>
    </row>
    <row r="97" spans="1:13" ht="38.25" x14ac:dyDescent="0.25">
      <c r="A97" s="365" t="s">
        <v>289</v>
      </c>
      <c r="B97" s="16">
        <v>101965</v>
      </c>
      <c r="C97" s="16" t="s">
        <v>21</v>
      </c>
      <c r="D97" s="17" t="s">
        <v>290</v>
      </c>
      <c r="E97" s="16" t="s">
        <v>23</v>
      </c>
      <c r="F97" s="18">
        <v>45.8</v>
      </c>
      <c r="G97" s="18">
        <v>93.48</v>
      </c>
      <c r="H97" s="18">
        <v>4281.384</v>
      </c>
      <c r="I97" s="18">
        <v>116.28912000000001</v>
      </c>
      <c r="J97" s="225">
        <v>5326.0416960000002</v>
      </c>
      <c r="K97" s="233">
        <f t="shared" si="2"/>
        <v>2.4631777544029173E-3</v>
      </c>
      <c r="L97" s="233">
        <f t="shared" si="3"/>
        <v>0.88170981673301008</v>
      </c>
      <c r="M97" s="366" t="s">
        <v>19191</v>
      </c>
    </row>
    <row r="98" spans="1:13" ht="38.25" x14ac:dyDescent="0.25">
      <c r="A98" s="365" t="s">
        <v>657</v>
      </c>
      <c r="B98" s="16" t="s">
        <v>658</v>
      </c>
      <c r="C98" s="16"/>
      <c r="D98" s="17" t="s">
        <v>659</v>
      </c>
      <c r="E98" s="16" t="s">
        <v>167</v>
      </c>
      <c r="F98" s="18">
        <v>11</v>
      </c>
      <c r="G98" s="18">
        <v>385.32</v>
      </c>
      <c r="H98" s="18">
        <v>4238.5199999999995</v>
      </c>
      <c r="I98" s="18">
        <v>479.33807999999999</v>
      </c>
      <c r="J98" s="225">
        <v>5272.7188800000004</v>
      </c>
      <c r="K98" s="233">
        <f t="shared" si="2"/>
        <v>2.4385171186681346E-3</v>
      </c>
      <c r="L98" s="233">
        <f t="shared" si="3"/>
        <v>0.88414833385167824</v>
      </c>
      <c r="M98" s="366" t="s">
        <v>19191</v>
      </c>
    </row>
    <row r="99" spans="1:13" ht="38.25" x14ac:dyDescent="0.25">
      <c r="A99" s="365" t="s">
        <v>165</v>
      </c>
      <c r="B99" s="16">
        <v>102185</v>
      </c>
      <c r="C99" s="16" t="s">
        <v>21</v>
      </c>
      <c r="D99" s="17" t="s">
        <v>166</v>
      </c>
      <c r="E99" s="16" t="s">
        <v>167</v>
      </c>
      <c r="F99" s="18">
        <v>1</v>
      </c>
      <c r="G99" s="18">
        <v>4076.93</v>
      </c>
      <c r="H99" s="18">
        <v>4076.93</v>
      </c>
      <c r="I99" s="18">
        <v>5071.7009200000002</v>
      </c>
      <c r="J99" s="225">
        <v>5071.7009200000002</v>
      </c>
      <c r="K99" s="233">
        <f t="shared" si="2"/>
        <v>2.3455507102978579E-3</v>
      </c>
      <c r="L99" s="233">
        <f t="shared" si="3"/>
        <v>0.88649388456197609</v>
      </c>
      <c r="M99" s="366" t="s">
        <v>19191</v>
      </c>
    </row>
    <row r="100" spans="1:13" ht="25.5" x14ac:dyDescent="0.25">
      <c r="A100" s="365" t="s">
        <v>257</v>
      </c>
      <c r="B100" s="16">
        <v>95241</v>
      </c>
      <c r="C100" s="16" t="s">
        <v>21</v>
      </c>
      <c r="D100" s="17" t="s">
        <v>258</v>
      </c>
      <c r="E100" s="16" t="s">
        <v>40</v>
      </c>
      <c r="F100" s="18">
        <v>98.71999999999997</v>
      </c>
      <c r="G100" s="18">
        <v>39.869999999999997</v>
      </c>
      <c r="H100" s="18">
        <v>3935.9663999999984</v>
      </c>
      <c r="I100" s="18">
        <v>49.598279999999995</v>
      </c>
      <c r="J100" s="225">
        <v>4896.3422015999977</v>
      </c>
      <c r="K100" s="233">
        <f t="shared" si="2"/>
        <v>2.2644511397616586E-3</v>
      </c>
      <c r="L100" s="233">
        <f t="shared" si="3"/>
        <v>0.88875833570173779</v>
      </c>
      <c r="M100" s="366" t="s">
        <v>19191</v>
      </c>
    </row>
    <row r="101" spans="1:13" ht="25.5" x14ac:dyDescent="0.25">
      <c r="A101" s="365" t="s">
        <v>506</v>
      </c>
      <c r="B101" s="16" t="s">
        <v>507</v>
      </c>
      <c r="C101" s="16" t="s">
        <v>250</v>
      </c>
      <c r="D101" s="17" t="s">
        <v>508</v>
      </c>
      <c r="E101" s="16" t="s">
        <v>252</v>
      </c>
      <c r="F101" s="18">
        <v>85</v>
      </c>
      <c r="G101" s="18">
        <v>46.290000000000006</v>
      </c>
      <c r="H101" s="18">
        <v>3934.6500000000005</v>
      </c>
      <c r="I101" s="18">
        <v>57.58476000000001</v>
      </c>
      <c r="J101" s="225">
        <v>4894.7046000000009</v>
      </c>
      <c r="K101" s="233">
        <f t="shared" si="2"/>
        <v>2.2636937848512164E-3</v>
      </c>
      <c r="L101" s="233">
        <f t="shared" si="3"/>
        <v>0.89102202948658904</v>
      </c>
      <c r="M101" s="366" t="s">
        <v>19191</v>
      </c>
    </row>
    <row r="102" spans="1:13" ht="38.25" x14ac:dyDescent="0.25">
      <c r="A102" s="365" t="s">
        <v>157</v>
      </c>
      <c r="B102" s="16">
        <v>91341</v>
      </c>
      <c r="C102" s="16" t="s">
        <v>21</v>
      </c>
      <c r="D102" s="17" t="s">
        <v>158</v>
      </c>
      <c r="E102" s="16" t="s">
        <v>40</v>
      </c>
      <c r="F102" s="18">
        <v>5.88</v>
      </c>
      <c r="G102" s="18">
        <v>646</v>
      </c>
      <c r="H102" s="18">
        <v>3798.48</v>
      </c>
      <c r="I102" s="18">
        <v>803.62400000000002</v>
      </c>
      <c r="J102" s="225">
        <v>4725.3091199999999</v>
      </c>
      <c r="K102" s="233">
        <f t="shared" si="2"/>
        <v>2.1853520816036104E-3</v>
      </c>
      <c r="L102" s="233">
        <f t="shared" si="3"/>
        <v>0.89320738156819268</v>
      </c>
      <c r="M102" s="366" t="s">
        <v>19191</v>
      </c>
    </row>
    <row r="103" spans="1:13" ht="25.5" x14ac:dyDescent="0.25">
      <c r="A103" s="365" t="s">
        <v>669</v>
      </c>
      <c r="B103" s="16">
        <v>91996</v>
      </c>
      <c r="C103" s="16" t="s">
        <v>21</v>
      </c>
      <c r="D103" s="17" t="s">
        <v>670</v>
      </c>
      <c r="E103" s="16" t="s">
        <v>195</v>
      </c>
      <c r="F103" s="18">
        <v>75</v>
      </c>
      <c r="G103" s="18">
        <v>48.79</v>
      </c>
      <c r="H103" s="18">
        <v>3659.25</v>
      </c>
      <c r="I103" s="18">
        <v>60.694759999999995</v>
      </c>
      <c r="J103" s="225">
        <v>4552.107</v>
      </c>
      <c r="K103" s="233">
        <f t="shared" si="2"/>
        <v>2.1052498906425758E-3</v>
      </c>
      <c r="L103" s="233">
        <f t="shared" si="3"/>
        <v>0.89531263145883522</v>
      </c>
      <c r="M103" s="366" t="s">
        <v>19191</v>
      </c>
    </row>
    <row r="104" spans="1:13" ht="25.5" x14ac:dyDescent="0.25">
      <c r="A104" s="365" t="s">
        <v>709</v>
      </c>
      <c r="B104" s="16">
        <v>99810</v>
      </c>
      <c r="C104" s="16" t="s">
        <v>21</v>
      </c>
      <c r="D104" s="17" t="s">
        <v>710</v>
      </c>
      <c r="E104" s="16" t="s">
        <v>40</v>
      </c>
      <c r="F104" s="18">
        <v>456.2</v>
      </c>
      <c r="G104" s="18">
        <v>7.98</v>
      </c>
      <c r="H104" s="18">
        <v>3640.4760000000001</v>
      </c>
      <c r="I104" s="18">
        <v>9.9271200000000004</v>
      </c>
      <c r="J104" s="225">
        <v>4528.752144</v>
      </c>
      <c r="K104" s="233">
        <f t="shared" si="2"/>
        <v>2.0944487807301828E-3</v>
      </c>
      <c r="L104" s="233">
        <f t="shared" si="3"/>
        <v>0.89740708023956539</v>
      </c>
      <c r="M104" s="366" t="s">
        <v>19191</v>
      </c>
    </row>
    <row r="105" spans="1:13" ht="51" x14ac:dyDescent="0.25">
      <c r="A105" s="365" t="s">
        <v>355</v>
      </c>
      <c r="B105" s="16">
        <v>101882</v>
      </c>
      <c r="C105" s="16" t="s">
        <v>21</v>
      </c>
      <c r="D105" s="17" t="s">
        <v>356</v>
      </c>
      <c r="E105" s="16" t="s">
        <v>167</v>
      </c>
      <c r="F105" s="18">
        <v>3</v>
      </c>
      <c r="G105" s="18">
        <v>1209.8</v>
      </c>
      <c r="H105" s="18">
        <v>3629.3999999999996</v>
      </c>
      <c r="I105" s="18">
        <v>1504.9911999999999</v>
      </c>
      <c r="J105" s="225">
        <v>4514.9735999999994</v>
      </c>
      <c r="K105" s="233">
        <f t="shared" si="2"/>
        <v>2.088076505594907E-3</v>
      </c>
      <c r="L105" s="233">
        <f t="shared" si="3"/>
        <v>0.89949515674516034</v>
      </c>
      <c r="M105" s="366" t="s">
        <v>19191</v>
      </c>
    </row>
    <row r="106" spans="1:13" ht="63.75" x14ac:dyDescent="0.25">
      <c r="A106" s="365" t="s">
        <v>272</v>
      </c>
      <c r="B106" s="16">
        <v>94279</v>
      </c>
      <c r="C106" s="16" t="s">
        <v>21</v>
      </c>
      <c r="D106" s="17" t="s">
        <v>273</v>
      </c>
      <c r="E106" s="16" t="s">
        <v>23</v>
      </c>
      <c r="F106" s="18">
        <v>62.21</v>
      </c>
      <c r="G106" s="18">
        <v>57.87</v>
      </c>
      <c r="H106" s="18">
        <v>3600.0926999999997</v>
      </c>
      <c r="I106" s="18">
        <v>71.990279999999998</v>
      </c>
      <c r="J106" s="225">
        <v>4478.5153188000004</v>
      </c>
      <c r="K106" s="233">
        <f t="shared" si="2"/>
        <v>2.0712153482211207E-3</v>
      </c>
      <c r="L106" s="233">
        <f t="shared" si="3"/>
        <v>0.90156637209338142</v>
      </c>
      <c r="M106" s="366" t="s">
        <v>19191</v>
      </c>
    </row>
    <row r="107" spans="1:13" ht="25.5" x14ac:dyDescent="0.25">
      <c r="A107" s="365" t="s">
        <v>104</v>
      </c>
      <c r="B107" s="16">
        <v>103672</v>
      </c>
      <c r="C107" s="16" t="s">
        <v>21</v>
      </c>
      <c r="D107" s="17" t="s">
        <v>105</v>
      </c>
      <c r="E107" s="16" t="s">
        <v>86</v>
      </c>
      <c r="F107" s="18">
        <v>4.5599999999999952</v>
      </c>
      <c r="G107" s="18">
        <v>777.17</v>
      </c>
      <c r="H107" s="18">
        <v>3543.8951999999958</v>
      </c>
      <c r="I107" s="18">
        <v>966.7994799999999</v>
      </c>
      <c r="J107" s="225">
        <v>4408.6056287999945</v>
      </c>
      <c r="K107" s="233">
        <f t="shared" si="2"/>
        <v>2.0388836461703191E-3</v>
      </c>
      <c r="L107" s="233">
        <f t="shared" si="3"/>
        <v>0.90360525573955175</v>
      </c>
      <c r="M107" s="366" t="s">
        <v>19191</v>
      </c>
    </row>
    <row r="108" spans="1:13" ht="38.25" x14ac:dyDescent="0.25">
      <c r="A108" s="365" t="s">
        <v>298</v>
      </c>
      <c r="B108" s="16">
        <v>89849</v>
      </c>
      <c r="C108" s="16" t="s">
        <v>21</v>
      </c>
      <c r="D108" s="17" t="s">
        <v>299</v>
      </c>
      <c r="E108" s="16" t="s">
        <v>23</v>
      </c>
      <c r="F108" s="18">
        <v>43.1</v>
      </c>
      <c r="G108" s="18">
        <v>81.27</v>
      </c>
      <c r="H108" s="18">
        <v>3502.7370000000001</v>
      </c>
      <c r="I108" s="18">
        <v>101.09988</v>
      </c>
      <c r="J108" s="225">
        <v>4357.4048279999997</v>
      </c>
      <c r="K108" s="233">
        <f t="shared" si="2"/>
        <v>2.0152043960373583E-3</v>
      </c>
      <c r="L108" s="233">
        <f t="shared" si="3"/>
        <v>0.90562046013558906</v>
      </c>
      <c r="M108" s="366" t="s">
        <v>19191</v>
      </c>
    </row>
    <row r="109" spans="1:13" ht="38.25" x14ac:dyDescent="0.25">
      <c r="A109" s="365" t="s">
        <v>382</v>
      </c>
      <c r="B109" s="16">
        <v>104764</v>
      </c>
      <c r="C109" s="16" t="s">
        <v>21</v>
      </c>
      <c r="D109" s="17" t="s">
        <v>383</v>
      </c>
      <c r="E109" s="16" t="s">
        <v>252</v>
      </c>
      <c r="F109" s="18">
        <v>140</v>
      </c>
      <c r="G109" s="18">
        <v>24.73</v>
      </c>
      <c r="H109" s="18">
        <v>3462.2000000000003</v>
      </c>
      <c r="I109" s="18">
        <v>30.764120000000002</v>
      </c>
      <c r="J109" s="225">
        <v>4306.9768000000004</v>
      </c>
      <c r="K109" s="233">
        <f t="shared" si="2"/>
        <v>1.9918825364166775E-3</v>
      </c>
      <c r="L109" s="233">
        <f t="shared" si="3"/>
        <v>0.90761234267200575</v>
      </c>
      <c r="M109" s="366" t="s">
        <v>19191</v>
      </c>
    </row>
    <row r="110" spans="1:13" ht="38.25" x14ac:dyDescent="0.25">
      <c r="A110" s="365" t="s">
        <v>457</v>
      </c>
      <c r="B110" s="16">
        <v>91863</v>
      </c>
      <c r="C110" s="16" t="s">
        <v>21</v>
      </c>
      <c r="D110" s="17" t="s">
        <v>381</v>
      </c>
      <c r="E110" s="16" t="s">
        <v>23</v>
      </c>
      <c r="F110" s="18">
        <v>258</v>
      </c>
      <c r="G110" s="18">
        <v>13.37</v>
      </c>
      <c r="H110" s="18">
        <v>3449.4599999999996</v>
      </c>
      <c r="I110" s="18">
        <v>16.632279999999998</v>
      </c>
      <c r="J110" s="225">
        <v>4291.1282399999991</v>
      </c>
      <c r="K110" s="233">
        <f t="shared" si="2"/>
        <v>1.9845529241718763E-3</v>
      </c>
      <c r="L110" s="233">
        <f t="shared" si="3"/>
        <v>0.90959689559617762</v>
      </c>
      <c r="M110" s="366" t="s">
        <v>19191</v>
      </c>
    </row>
    <row r="111" spans="1:13" ht="38.25" x14ac:dyDescent="0.25">
      <c r="A111" s="365" t="s">
        <v>296</v>
      </c>
      <c r="B111" s="16">
        <v>89714</v>
      </c>
      <c r="C111" s="16" t="s">
        <v>21</v>
      </c>
      <c r="D111" s="17" t="s">
        <v>297</v>
      </c>
      <c r="E111" s="16" t="s">
        <v>23</v>
      </c>
      <c r="F111" s="18">
        <v>66.27</v>
      </c>
      <c r="G111" s="18">
        <v>51.95</v>
      </c>
      <c r="H111" s="18">
        <v>3442.7264999999998</v>
      </c>
      <c r="I111" s="18">
        <v>64.625799999999998</v>
      </c>
      <c r="J111" s="225">
        <v>4282.7517659999994</v>
      </c>
      <c r="K111" s="233">
        <f t="shared" si="2"/>
        <v>1.9806789882181588E-3</v>
      </c>
      <c r="L111" s="233">
        <f t="shared" si="3"/>
        <v>0.91157757458439581</v>
      </c>
      <c r="M111" s="366" t="s">
        <v>19191</v>
      </c>
    </row>
    <row r="112" spans="1:13" ht="51" x14ac:dyDescent="0.25">
      <c r="A112" s="365" t="s">
        <v>390</v>
      </c>
      <c r="B112" s="16">
        <v>96562</v>
      </c>
      <c r="C112" s="16" t="s">
        <v>21</v>
      </c>
      <c r="D112" s="17" t="s">
        <v>391</v>
      </c>
      <c r="E112" s="16" t="s">
        <v>252</v>
      </c>
      <c r="F112" s="18">
        <v>54</v>
      </c>
      <c r="G112" s="18">
        <v>62.8</v>
      </c>
      <c r="H112" s="18">
        <v>3391.2</v>
      </c>
      <c r="I112" s="18">
        <v>78.123199999999997</v>
      </c>
      <c r="J112" s="225">
        <v>4218.6527999999998</v>
      </c>
      <c r="K112" s="233">
        <f t="shared" si="2"/>
        <v>1.9510346188828594E-3</v>
      </c>
      <c r="L112" s="233">
        <f t="shared" si="3"/>
        <v>0.91352860920327872</v>
      </c>
      <c r="M112" s="366" t="s">
        <v>19191</v>
      </c>
    </row>
    <row r="113" spans="1:16" ht="25.5" x14ac:dyDescent="0.25">
      <c r="A113" s="365" t="s">
        <v>427</v>
      </c>
      <c r="B113" s="16">
        <v>91935</v>
      </c>
      <c r="C113" s="16" t="s">
        <v>21</v>
      </c>
      <c r="D113" s="17" t="s">
        <v>428</v>
      </c>
      <c r="E113" s="16" t="s">
        <v>23</v>
      </c>
      <c r="F113" s="18">
        <v>108</v>
      </c>
      <c r="G113" s="18">
        <v>30.98</v>
      </c>
      <c r="H113" s="18">
        <v>3345.84</v>
      </c>
      <c r="I113" s="18">
        <v>38.539119999999997</v>
      </c>
      <c r="J113" s="225">
        <v>4162.2249599999996</v>
      </c>
      <c r="K113" s="233">
        <f t="shared" si="2"/>
        <v>1.9249379774837891E-3</v>
      </c>
      <c r="L113" s="233">
        <f t="shared" si="3"/>
        <v>0.91545354718076255</v>
      </c>
      <c r="M113" s="366" t="s">
        <v>19191</v>
      </c>
    </row>
    <row r="114" spans="1:16" ht="25.5" x14ac:dyDescent="0.25">
      <c r="A114" s="365" t="s">
        <v>270</v>
      </c>
      <c r="B114" s="16">
        <v>101091</v>
      </c>
      <c r="C114" s="16" t="s">
        <v>21</v>
      </c>
      <c r="D114" s="17" t="s">
        <v>271</v>
      </c>
      <c r="E114" s="16" t="s">
        <v>40</v>
      </c>
      <c r="F114" s="18">
        <v>18.3</v>
      </c>
      <c r="G114" s="18">
        <v>181.46</v>
      </c>
      <c r="H114" s="18">
        <v>3320.7180000000003</v>
      </c>
      <c r="I114" s="18">
        <v>225.73624000000001</v>
      </c>
      <c r="J114" s="225">
        <v>4130.9731920000004</v>
      </c>
      <c r="K114" s="233">
        <f t="shared" si="2"/>
        <v>1.910484718550204E-3</v>
      </c>
      <c r="L114" s="233">
        <f t="shared" si="3"/>
        <v>0.9173640318993127</v>
      </c>
      <c r="M114" s="366" t="s">
        <v>19191</v>
      </c>
    </row>
    <row r="115" spans="1:16" ht="25.5" x14ac:dyDescent="0.25">
      <c r="A115" s="365" t="s">
        <v>248</v>
      </c>
      <c r="B115" s="16" t="s">
        <v>249</v>
      </c>
      <c r="C115" s="16" t="s">
        <v>250</v>
      </c>
      <c r="D115" s="17" t="s">
        <v>251</v>
      </c>
      <c r="E115" s="16" t="s">
        <v>252</v>
      </c>
      <c r="F115" s="18">
        <v>24.77</v>
      </c>
      <c r="G115" s="18">
        <v>133.32</v>
      </c>
      <c r="H115" s="18">
        <v>3302.3363999999997</v>
      </c>
      <c r="I115" s="18">
        <v>165.85007999999999</v>
      </c>
      <c r="J115" s="225">
        <v>4108.1064815999998</v>
      </c>
      <c r="K115" s="233">
        <f t="shared" si="2"/>
        <v>1.8999093652975329E-3</v>
      </c>
      <c r="L115" s="233">
        <f t="shared" si="3"/>
        <v>0.9192639412646102</v>
      </c>
      <c r="M115" s="366" t="s">
        <v>19191</v>
      </c>
    </row>
    <row r="116" spans="1:16" ht="25.5" x14ac:dyDescent="0.25">
      <c r="A116" s="365" t="s">
        <v>543</v>
      </c>
      <c r="B116" s="16" t="s">
        <v>544</v>
      </c>
      <c r="C116" s="16"/>
      <c r="D116" s="17" t="s">
        <v>545</v>
      </c>
      <c r="E116" s="16" t="s">
        <v>252</v>
      </c>
      <c r="F116" s="18">
        <v>55</v>
      </c>
      <c r="G116" s="18">
        <v>59.688000000000002</v>
      </c>
      <c r="H116" s="18">
        <v>3282.84</v>
      </c>
      <c r="I116" s="18">
        <v>74.251872000000006</v>
      </c>
      <c r="J116" s="225">
        <v>4083.8529600000002</v>
      </c>
      <c r="K116" s="233">
        <f t="shared" si="2"/>
        <v>1.8886926422073032E-3</v>
      </c>
      <c r="L116" s="233">
        <f t="shared" si="3"/>
        <v>0.92115263390681745</v>
      </c>
      <c r="M116" s="366" t="s">
        <v>19191</v>
      </c>
    </row>
    <row r="117" spans="1:16" ht="25.5" x14ac:dyDescent="0.25">
      <c r="A117" s="365" t="s">
        <v>92</v>
      </c>
      <c r="B117" s="16">
        <v>96543</v>
      </c>
      <c r="C117" s="16" t="s">
        <v>21</v>
      </c>
      <c r="D117" s="17" t="s">
        <v>93</v>
      </c>
      <c r="E117" s="16" t="s">
        <v>94</v>
      </c>
      <c r="F117" s="18">
        <v>135.92250000000001</v>
      </c>
      <c r="G117" s="18">
        <v>23.94</v>
      </c>
      <c r="H117" s="18">
        <v>3253.9846500000003</v>
      </c>
      <c r="I117" s="18">
        <v>29.781360000000003</v>
      </c>
      <c r="J117" s="225">
        <v>4047.9569046000006</v>
      </c>
      <c r="K117" s="233">
        <f t="shared" si="2"/>
        <v>1.8720915019649167E-3</v>
      </c>
      <c r="L117" s="233">
        <f t="shared" si="3"/>
        <v>0.92302472540878233</v>
      </c>
      <c r="M117" s="366" t="s">
        <v>19191</v>
      </c>
    </row>
    <row r="118" spans="1:16" ht="38.25" x14ac:dyDescent="0.25">
      <c r="A118" s="365" t="s">
        <v>497</v>
      </c>
      <c r="B118" s="16">
        <v>103290</v>
      </c>
      <c r="C118" s="16" t="s">
        <v>21</v>
      </c>
      <c r="D118" s="17" t="s">
        <v>498</v>
      </c>
      <c r="E118" s="16" t="s">
        <v>252</v>
      </c>
      <c r="F118" s="18">
        <v>48</v>
      </c>
      <c r="G118" s="18">
        <v>66.239999999999995</v>
      </c>
      <c r="H118" s="18">
        <v>3179.5199999999995</v>
      </c>
      <c r="I118" s="18">
        <v>82.402559999999994</v>
      </c>
      <c r="J118" s="225">
        <v>3955.3228799999997</v>
      </c>
      <c r="K118" s="233">
        <f t="shared" si="2"/>
        <v>1.8292502923538654E-3</v>
      </c>
      <c r="L118" s="233">
        <f t="shared" si="3"/>
        <v>0.92485397570113614</v>
      </c>
      <c r="M118" s="366" t="s">
        <v>19191</v>
      </c>
    </row>
    <row r="119" spans="1:16" ht="38.25" x14ac:dyDescent="0.25">
      <c r="A119" s="365" t="s">
        <v>190</v>
      </c>
      <c r="B119" s="16">
        <v>92546</v>
      </c>
      <c r="C119" s="16" t="s">
        <v>21</v>
      </c>
      <c r="D119" s="17" t="s">
        <v>191</v>
      </c>
      <c r="E119" s="16" t="s">
        <v>192</v>
      </c>
      <c r="F119" s="18">
        <v>2</v>
      </c>
      <c r="G119" s="18">
        <v>1588.18</v>
      </c>
      <c r="H119" s="18">
        <v>3176.36</v>
      </c>
      <c r="I119" s="18">
        <v>1975.6959200000001</v>
      </c>
      <c r="J119" s="225">
        <v>3951.3918400000002</v>
      </c>
      <c r="K119" s="233">
        <f t="shared" si="2"/>
        <v>1.8274322723622197E-3</v>
      </c>
      <c r="L119" s="233">
        <f t="shared" si="3"/>
        <v>0.92668140797349841</v>
      </c>
      <c r="M119" s="366" t="s">
        <v>19191</v>
      </c>
    </row>
    <row r="120" spans="1:16" ht="25.5" x14ac:dyDescent="0.25">
      <c r="A120" s="365" t="s">
        <v>363</v>
      </c>
      <c r="B120" s="16">
        <v>91940</v>
      </c>
      <c r="C120" s="16" t="s">
        <v>21</v>
      </c>
      <c r="D120" s="17" t="s">
        <v>364</v>
      </c>
      <c r="E120" s="16" t="s">
        <v>195</v>
      </c>
      <c r="F120" s="18">
        <v>124</v>
      </c>
      <c r="G120" s="18">
        <v>25.25</v>
      </c>
      <c r="H120" s="18">
        <v>3131</v>
      </c>
      <c r="I120" s="18">
        <v>31.411000000000001</v>
      </c>
      <c r="J120" s="225">
        <v>3894.9639999999999</v>
      </c>
      <c r="K120" s="233">
        <f t="shared" si="2"/>
        <v>1.8013356309631496E-3</v>
      </c>
      <c r="L120" s="233">
        <f t="shared" si="3"/>
        <v>0.92848274360446159</v>
      </c>
      <c r="M120" s="366" t="s">
        <v>19191</v>
      </c>
    </row>
    <row r="121" spans="1:16" ht="38.25" x14ac:dyDescent="0.25">
      <c r="A121" s="365" t="s">
        <v>227</v>
      </c>
      <c r="B121" s="16">
        <v>87884</v>
      </c>
      <c r="C121" s="16" t="s">
        <v>21</v>
      </c>
      <c r="D121" s="17" t="s">
        <v>228</v>
      </c>
      <c r="E121" s="16" t="s">
        <v>40</v>
      </c>
      <c r="F121" s="18">
        <v>316.32</v>
      </c>
      <c r="G121" s="18">
        <v>9.59</v>
      </c>
      <c r="H121" s="18">
        <v>3033.5088000000001</v>
      </c>
      <c r="I121" s="18">
        <v>11.929959999999999</v>
      </c>
      <c r="J121" s="225">
        <v>3773.6849471999999</v>
      </c>
      <c r="K121" s="233">
        <f t="shared" si="2"/>
        <v>1.7452467225424039E-3</v>
      </c>
      <c r="L121" s="233">
        <f t="shared" si="3"/>
        <v>0.93022799032700398</v>
      </c>
      <c r="M121" s="366" t="s">
        <v>19191</v>
      </c>
    </row>
    <row r="122" spans="1:16" ht="38.25" x14ac:dyDescent="0.25">
      <c r="A122" s="365" t="s">
        <v>606</v>
      </c>
      <c r="B122" s="16">
        <v>89987</v>
      </c>
      <c r="C122" s="16" t="s">
        <v>21</v>
      </c>
      <c r="D122" s="17" t="s">
        <v>607</v>
      </c>
      <c r="E122" s="16" t="s">
        <v>195</v>
      </c>
      <c r="F122" s="18">
        <v>24</v>
      </c>
      <c r="G122" s="18">
        <v>124.35</v>
      </c>
      <c r="H122" s="18">
        <v>2984.3999999999996</v>
      </c>
      <c r="I122" s="18">
        <v>154.69139999999999</v>
      </c>
      <c r="J122" s="225">
        <v>3712.5935999999997</v>
      </c>
      <c r="K122" s="233">
        <f t="shared" si="2"/>
        <v>1.7169933110975481E-3</v>
      </c>
      <c r="L122" s="233">
        <f t="shared" si="3"/>
        <v>0.93194498363810152</v>
      </c>
      <c r="M122" s="366" t="s">
        <v>19191</v>
      </c>
    </row>
    <row r="123" spans="1:16" ht="25.5" x14ac:dyDescent="0.25">
      <c r="A123" s="365" t="s">
        <v>532</v>
      </c>
      <c r="B123" s="16" t="s">
        <v>533</v>
      </c>
      <c r="C123" s="16"/>
      <c r="D123" s="17" t="s">
        <v>534</v>
      </c>
      <c r="E123" s="16" t="s">
        <v>146</v>
      </c>
      <c r="F123" s="18">
        <v>8</v>
      </c>
      <c r="G123" s="18">
        <v>353.79459999999995</v>
      </c>
      <c r="H123" s="18">
        <v>2830.3567999999996</v>
      </c>
      <c r="I123" s="18">
        <v>440.12048239999996</v>
      </c>
      <c r="J123" s="225">
        <v>3520.9638591999997</v>
      </c>
      <c r="K123" s="233">
        <f t="shared" si="2"/>
        <v>1.6283687486997255E-3</v>
      </c>
      <c r="L123" s="233">
        <f t="shared" si="3"/>
        <v>0.93357335238680128</v>
      </c>
      <c r="M123" s="366" t="s">
        <v>19191</v>
      </c>
    </row>
    <row r="124" spans="1:16" ht="38.25" x14ac:dyDescent="0.25">
      <c r="A124" s="365" t="s">
        <v>378</v>
      </c>
      <c r="B124" s="16">
        <v>91862</v>
      </c>
      <c r="C124" s="16" t="s">
        <v>21</v>
      </c>
      <c r="D124" s="17" t="s">
        <v>379</v>
      </c>
      <c r="E124" s="16" t="s">
        <v>23</v>
      </c>
      <c r="F124" s="18">
        <v>238</v>
      </c>
      <c r="G124" s="18">
        <v>11.46</v>
      </c>
      <c r="H124" s="18">
        <v>2727.48</v>
      </c>
      <c r="I124" s="18">
        <v>14.256240000000002</v>
      </c>
      <c r="J124" s="225">
        <v>3392.9851200000003</v>
      </c>
      <c r="K124" s="233">
        <f t="shared" si="2"/>
        <v>1.5691813819033445E-3</v>
      </c>
      <c r="L124" s="233">
        <f t="shared" si="3"/>
        <v>0.9351425337687046</v>
      </c>
      <c r="M124" s="366" t="s">
        <v>19191</v>
      </c>
    </row>
    <row r="125" spans="1:16" ht="25.5" x14ac:dyDescent="0.25">
      <c r="A125" s="365" t="s">
        <v>444</v>
      </c>
      <c r="B125" s="16">
        <v>98305</v>
      </c>
      <c r="C125" s="16" t="s">
        <v>21</v>
      </c>
      <c r="D125" s="17" t="s">
        <v>445</v>
      </c>
      <c r="E125" s="16" t="s">
        <v>146</v>
      </c>
      <c r="F125" s="18">
        <v>1</v>
      </c>
      <c r="G125" s="18">
        <v>2698.68</v>
      </c>
      <c r="H125" s="18">
        <v>2698.68</v>
      </c>
      <c r="I125" s="18">
        <v>3357.1579199999996</v>
      </c>
      <c r="J125" s="225">
        <v>3357.1579199999996</v>
      </c>
      <c r="K125" s="233">
        <f t="shared" si="2"/>
        <v>1.5526120857769505E-3</v>
      </c>
      <c r="L125" s="233">
        <f t="shared" si="3"/>
        <v>0.93669514585448155</v>
      </c>
      <c r="M125" s="366" t="s">
        <v>19191</v>
      </c>
    </row>
    <row r="126" spans="1:16" ht="25.5" x14ac:dyDescent="0.25">
      <c r="A126" s="365" t="s">
        <v>411</v>
      </c>
      <c r="B126" s="16" t="s">
        <v>412</v>
      </c>
      <c r="C126" s="16"/>
      <c r="D126" s="17" t="s">
        <v>413</v>
      </c>
      <c r="E126" s="16" t="s">
        <v>146</v>
      </c>
      <c r="F126" s="18">
        <v>12</v>
      </c>
      <c r="G126" s="18">
        <v>223.45</v>
      </c>
      <c r="H126" s="18">
        <v>2681.3999999999996</v>
      </c>
      <c r="I126" s="18">
        <v>277.97179999999997</v>
      </c>
      <c r="J126" s="225">
        <v>3335.6615999999995</v>
      </c>
      <c r="K126" s="233">
        <f t="shared" si="2"/>
        <v>1.5426705081011142E-3</v>
      </c>
      <c r="L126" s="233">
        <f t="shared" si="3"/>
        <v>0.93823781636258263</v>
      </c>
      <c r="M126" s="366" t="s">
        <v>19191</v>
      </c>
      <c r="N126" s="3"/>
      <c r="O126" s="3"/>
      <c r="P126" s="3"/>
    </row>
    <row r="127" spans="1:16" ht="38.25" x14ac:dyDescent="0.25">
      <c r="A127" s="365" t="s">
        <v>478</v>
      </c>
      <c r="B127" s="16">
        <v>91872</v>
      </c>
      <c r="C127" s="16" t="s">
        <v>21</v>
      </c>
      <c r="D127" s="17" t="s">
        <v>479</v>
      </c>
      <c r="E127" s="16" t="s">
        <v>23</v>
      </c>
      <c r="F127" s="18">
        <v>122</v>
      </c>
      <c r="G127" s="18">
        <v>21.75</v>
      </c>
      <c r="H127" s="18">
        <v>2653.5</v>
      </c>
      <c r="I127" s="18">
        <v>27.056999999999999</v>
      </c>
      <c r="J127" s="225">
        <v>3300.9539999999997</v>
      </c>
      <c r="K127" s="233">
        <f t="shared" si="2"/>
        <v>1.5266190024786704E-3</v>
      </c>
      <c r="L127" s="233">
        <f t="shared" si="3"/>
        <v>0.93976443536506127</v>
      </c>
      <c r="M127" s="366" t="s">
        <v>19191</v>
      </c>
    </row>
    <row r="128" spans="1:16" ht="25.5" x14ac:dyDescent="0.25">
      <c r="A128" s="365" t="s">
        <v>725</v>
      </c>
      <c r="B128" s="16">
        <v>103946</v>
      </c>
      <c r="C128" s="16" t="s">
        <v>21</v>
      </c>
      <c r="D128" s="17" t="s">
        <v>726</v>
      </c>
      <c r="E128" s="16" t="s">
        <v>505</v>
      </c>
      <c r="F128" s="18">
        <v>134.66</v>
      </c>
      <c r="G128" s="18">
        <v>19.36</v>
      </c>
      <c r="H128" s="18">
        <v>2607.0175999999997</v>
      </c>
      <c r="I128" s="18">
        <v>24.083839999999999</v>
      </c>
      <c r="J128" s="225">
        <v>3243.1298943999996</v>
      </c>
      <c r="K128" s="233">
        <f t="shared" si="2"/>
        <v>1.4998766187888967E-3</v>
      </c>
      <c r="L128" s="233">
        <f t="shared" si="3"/>
        <v>0.94126431198385019</v>
      </c>
      <c r="M128" s="366" t="s">
        <v>19191</v>
      </c>
    </row>
    <row r="129" spans="1:13" ht="25.5" x14ac:dyDescent="0.25">
      <c r="A129" s="365" t="s">
        <v>480</v>
      </c>
      <c r="B129" s="16">
        <v>98295</v>
      </c>
      <c r="C129" s="16" t="s">
        <v>21</v>
      </c>
      <c r="D129" s="17" t="s">
        <v>463</v>
      </c>
      <c r="E129" s="16" t="s">
        <v>23</v>
      </c>
      <c r="F129" s="18">
        <v>381</v>
      </c>
      <c r="G129" s="18">
        <v>6.56</v>
      </c>
      <c r="H129" s="18">
        <v>2499.3599999999997</v>
      </c>
      <c r="I129" s="18">
        <v>8.160639999999999</v>
      </c>
      <c r="J129" s="225">
        <v>3109.2038399999997</v>
      </c>
      <c r="K129" s="233">
        <f t="shared" si="2"/>
        <v>1.4379387488355341E-3</v>
      </c>
      <c r="L129" s="233">
        <f t="shared" si="3"/>
        <v>0.94270225073268576</v>
      </c>
      <c r="M129" s="366" t="s">
        <v>19191</v>
      </c>
    </row>
    <row r="130" spans="1:13" x14ac:dyDescent="0.25">
      <c r="A130" s="365" t="s">
        <v>468</v>
      </c>
      <c r="B130" s="16">
        <v>98307</v>
      </c>
      <c r="C130" s="16" t="s">
        <v>21</v>
      </c>
      <c r="D130" s="17" t="s">
        <v>469</v>
      </c>
      <c r="E130" s="16" t="s">
        <v>195</v>
      </c>
      <c r="F130" s="18">
        <v>34</v>
      </c>
      <c r="G130" s="18">
        <v>73.28</v>
      </c>
      <c r="H130" s="18">
        <v>2491.52</v>
      </c>
      <c r="I130" s="18">
        <v>91.160319999999999</v>
      </c>
      <c r="J130" s="225">
        <v>3099.4508799999999</v>
      </c>
      <c r="K130" s="233">
        <f t="shared" si="2"/>
        <v>1.4334282182233492E-3</v>
      </c>
      <c r="L130" s="233">
        <f t="shared" si="3"/>
        <v>0.94413567895090911</v>
      </c>
      <c r="M130" s="366" t="s">
        <v>19191</v>
      </c>
    </row>
    <row r="131" spans="1:13" ht="25.5" x14ac:dyDescent="0.25">
      <c r="A131" s="365" t="s">
        <v>721</v>
      </c>
      <c r="B131" s="16">
        <v>100875</v>
      </c>
      <c r="C131" s="16" t="s">
        <v>21</v>
      </c>
      <c r="D131" s="17" t="s">
        <v>722</v>
      </c>
      <c r="E131" s="16" t="s">
        <v>195</v>
      </c>
      <c r="F131" s="18">
        <v>3</v>
      </c>
      <c r="G131" s="18">
        <v>829.7</v>
      </c>
      <c r="H131" s="18">
        <v>2489.1000000000004</v>
      </c>
      <c r="I131" s="18">
        <v>1032.1468</v>
      </c>
      <c r="J131" s="225">
        <v>3096.4404</v>
      </c>
      <c r="K131" s="233">
        <f t="shared" si="2"/>
        <v>1.4320359370905064E-3</v>
      </c>
      <c r="L131" s="233">
        <f t="shared" si="3"/>
        <v>0.94556771488799962</v>
      </c>
      <c r="M131" s="366" t="s">
        <v>19191</v>
      </c>
    </row>
    <row r="132" spans="1:13" ht="25.5" x14ac:dyDescent="0.25">
      <c r="A132" s="365" t="s">
        <v>629</v>
      </c>
      <c r="B132" s="16">
        <v>102609</v>
      </c>
      <c r="C132" s="16" t="s">
        <v>21</v>
      </c>
      <c r="D132" s="17" t="s">
        <v>630</v>
      </c>
      <c r="E132" s="16" t="s">
        <v>195</v>
      </c>
      <c r="F132" s="18">
        <v>2</v>
      </c>
      <c r="G132" s="18">
        <v>1214.3900000000001</v>
      </c>
      <c r="H132" s="18">
        <v>2428.7800000000002</v>
      </c>
      <c r="I132" s="18">
        <v>1510.7011600000001</v>
      </c>
      <c r="J132" s="225">
        <v>3021.4023200000001</v>
      </c>
      <c r="K132" s="233">
        <f t="shared" si="2"/>
        <v>1.3973324668702263E-3</v>
      </c>
      <c r="L132" s="233">
        <f t="shared" si="3"/>
        <v>0.94696504735486986</v>
      </c>
      <c r="M132" s="366" t="s">
        <v>19191</v>
      </c>
    </row>
    <row r="133" spans="1:13" ht="38.25" x14ac:dyDescent="0.25">
      <c r="A133" s="365" t="s">
        <v>624</v>
      </c>
      <c r="B133" s="16">
        <v>100868</v>
      </c>
      <c r="C133" s="16" t="s">
        <v>21</v>
      </c>
      <c r="D133" s="17" t="s">
        <v>625</v>
      </c>
      <c r="E133" s="16" t="s">
        <v>195</v>
      </c>
      <c r="F133" s="18">
        <v>8</v>
      </c>
      <c r="G133" s="18">
        <v>285.32</v>
      </c>
      <c r="H133" s="18">
        <v>2282.56</v>
      </c>
      <c r="I133" s="18">
        <v>354.93808000000001</v>
      </c>
      <c r="J133" s="225">
        <v>2839.5046400000001</v>
      </c>
      <c r="K133" s="233">
        <f t="shared" si="2"/>
        <v>1.3132087696618483E-3</v>
      </c>
      <c r="L133" s="233">
        <f t="shared" si="3"/>
        <v>0.94827825612453176</v>
      </c>
      <c r="M133" s="366" t="s">
        <v>19191</v>
      </c>
    </row>
    <row r="134" spans="1:13" ht="38.25" x14ac:dyDescent="0.25">
      <c r="A134" s="365" t="s">
        <v>637</v>
      </c>
      <c r="B134" s="16" t="s">
        <v>638</v>
      </c>
      <c r="C134" s="16"/>
      <c r="D134" s="17" t="s">
        <v>639</v>
      </c>
      <c r="E134" s="16" t="s">
        <v>167</v>
      </c>
      <c r="F134" s="18">
        <v>7</v>
      </c>
      <c r="G134" s="18">
        <v>326.07</v>
      </c>
      <c r="H134" s="18">
        <v>2282.4899999999998</v>
      </c>
      <c r="I134" s="18">
        <v>405.63108</v>
      </c>
      <c r="J134" s="225">
        <v>2839.4175599999999</v>
      </c>
      <c r="K134" s="233">
        <f t="shared" si="2"/>
        <v>1.3131684970670964E-3</v>
      </c>
      <c r="L134" s="233">
        <f t="shared" si="3"/>
        <v>0.94959142462159885</v>
      </c>
      <c r="M134" s="366" t="s">
        <v>19191</v>
      </c>
    </row>
    <row r="135" spans="1:13" ht="38.25" x14ac:dyDescent="0.25">
      <c r="A135" s="365" t="s">
        <v>615</v>
      </c>
      <c r="B135" s="16">
        <v>86936</v>
      </c>
      <c r="C135" s="16" t="s">
        <v>21</v>
      </c>
      <c r="D135" s="17" t="s">
        <v>616</v>
      </c>
      <c r="E135" s="16" t="s">
        <v>195</v>
      </c>
      <c r="F135" s="18">
        <v>4</v>
      </c>
      <c r="G135" s="18">
        <v>562.49</v>
      </c>
      <c r="H135" s="18">
        <v>2249.96</v>
      </c>
      <c r="I135" s="18">
        <v>699.73756000000003</v>
      </c>
      <c r="J135" s="225">
        <v>2798.9502400000001</v>
      </c>
      <c r="K135" s="233">
        <f t="shared" si="2"/>
        <v>1.2944532469632221E-3</v>
      </c>
      <c r="L135" s="233">
        <f t="shared" si="3"/>
        <v>0.95088587786856205</v>
      </c>
      <c r="M135" s="366" t="s">
        <v>19192</v>
      </c>
    </row>
    <row r="136" spans="1:13" ht="38.25" x14ac:dyDescent="0.25">
      <c r="A136" s="365" t="s">
        <v>574</v>
      </c>
      <c r="B136" s="16">
        <v>86904</v>
      </c>
      <c r="C136" s="16" t="s">
        <v>21</v>
      </c>
      <c r="D136" s="17" t="s">
        <v>575</v>
      </c>
      <c r="E136" s="16" t="s">
        <v>167</v>
      </c>
      <c r="F136" s="18">
        <v>13</v>
      </c>
      <c r="G136" s="18">
        <v>165.77</v>
      </c>
      <c r="H136" s="18">
        <v>2155.0100000000002</v>
      </c>
      <c r="I136" s="18">
        <v>206.21788000000001</v>
      </c>
      <c r="J136" s="225">
        <v>2680.8324400000001</v>
      </c>
      <c r="K136" s="233">
        <f t="shared" si="2"/>
        <v>1.2398263487965178E-3</v>
      </c>
      <c r="L136" s="233">
        <f t="shared" si="3"/>
        <v>0.95212570421735854</v>
      </c>
      <c r="M136" s="366" t="s">
        <v>19192</v>
      </c>
    </row>
    <row r="137" spans="1:13" ht="25.5" x14ac:dyDescent="0.25">
      <c r="A137" s="365" t="s">
        <v>470</v>
      </c>
      <c r="B137" s="16">
        <v>98301</v>
      </c>
      <c r="C137" s="16" t="s">
        <v>21</v>
      </c>
      <c r="D137" s="17" t="s">
        <v>471</v>
      </c>
      <c r="E137" s="16" t="s">
        <v>146</v>
      </c>
      <c r="F137" s="18">
        <v>3</v>
      </c>
      <c r="G137" s="18">
        <v>716.82</v>
      </c>
      <c r="H137" s="18">
        <v>2150.46</v>
      </c>
      <c r="I137" s="18">
        <v>891.72408000000007</v>
      </c>
      <c r="J137" s="225">
        <v>2675.1722400000003</v>
      </c>
      <c r="K137" s="233">
        <f t="shared" ref="K137:K200" si="4">J137/$J$276</f>
        <v>1.2372086301376604E-3</v>
      </c>
      <c r="L137" s="233">
        <f t="shared" si="3"/>
        <v>0.95336291284749619</v>
      </c>
      <c r="M137" s="366" t="s">
        <v>19192</v>
      </c>
    </row>
    <row r="138" spans="1:13" ht="25.5" x14ac:dyDescent="0.25">
      <c r="A138" s="365" t="s">
        <v>287</v>
      </c>
      <c r="B138" s="16">
        <v>98695</v>
      </c>
      <c r="C138" s="16" t="s">
        <v>21</v>
      </c>
      <c r="D138" s="17" t="s">
        <v>288</v>
      </c>
      <c r="E138" s="16" t="s">
        <v>23</v>
      </c>
      <c r="F138" s="18">
        <v>31.6</v>
      </c>
      <c r="G138" s="18">
        <v>66.98</v>
      </c>
      <c r="H138" s="18">
        <v>2116.5680000000002</v>
      </c>
      <c r="I138" s="18">
        <v>83.323120000000003</v>
      </c>
      <c r="J138" s="225">
        <v>2633.0105920000001</v>
      </c>
      <c r="K138" s="233">
        <f t="shared" si="4"/>
        <v>1.2177097904044751E-3</v>
      </c>
      <c r="L138" s="233">
        <f t="shared" si="3"/>
        <v>0.95458062263790067</v>
      </c>
      <c r="M138" s="366" t="s">
        <v>19192</v>
      </c>
    </row>
    <row r="139" spans="1:13" ht="38.25" x14ac:dyDescent="0.25">
      <c r="A139" s="365" t="s">
        <v>421</v>
      </c>
      <c r="B139" s="16">
        <v>91930</v>
      </c>
      <c r="C139" s="16" t="s">
        <v>21</v>
      </c>
      <c r="D139" s="17" t="s">
        <v>422</v>
      </c>
      <c r="E139" s="16" t="s">
        <v>23</v>
      </c>
      <c r="F139" s="18">
        <v>172</v>
      </c>
      <c r="G139" s="18">
        <v>11.58</v>
      </c>
      <c r="H139" s="18">
        <v>1991.76</v>
      </c>
      <c r="I139" s="18">
        <v>14.405519999999999</v>
      </c>
      <c r="J139" s="225">
        <v>2477.74944</v>
      </c>
      <c r="K139" s="233">
        <f t="shared" si="4"/>
        <v>1.1459049046078451E-3</v>
      </c>
      <c r="L139" s="233">
        <f t="shared" ref="L139:L202" si="5">L138+K139</f>
        <v>0.95572652754250853</v>
      </c>
      <c r="M139" s="366" t="s">
        <v>19192</v>
      </c>
    </row>
    <row r="140" spans="1:13" ht="25.5" x14ac:dyDescent="0.25">
      <c r="A140" s="365" t="s">
        <v>181</v>
      </c>
      <c r="B140" s="16">
        <v>102171</v>
      </c>
      <c r="C140" s="16" t="s">
        <v>21</v>
      </c>
      <c r="D140" s="17" t="s">
        <v>182</v>
      </c>
      <c r="E140" s="16" t="s">
        <v>40</v>
      </c>
      <c r="F140" s="18">
        <v>3.78</v>
      </c>
      <c r="G140" s="18">
        <v>516.45000000000005</v>
      </c>
      <c r="H140" s="18">
        <v>1952.181</v>
      </c>
      <c r="I140" s="18">
        <v>642.46380000000011</v>
      </c>
      <c r="J140" s="225">
        <v>2428.5131640000004</v>
      </c>
      <c r="K140" s="233">
        <f t="shared" si="4"/>
        <v>1.1231342042124794E-3</v>
      </c>
      <c r="L140" s="233">
        <f t="shared" si="5"/>
        <v>0.95684966174672104</v>
      </c>
      <c r="M140" s="366" t="s">
        <v>19192</v>
      </c>
    </row>
    <row r="141" spans="1:13" ht="25.5" x14ac:dyDescent="0.25">
      <c r="A141" s="365" t="s">
        <v>489</v>
      </c>
      <c r="B141" s="16">
        <v>89356</v>
      </c>
      <c r="C141" s="16" t="s">
        <v>21</v>
      </c>
      <c r="D141" s="17" t="s">
        <v>313</v>
      </c>
      <c r="E141" s="16" t="s">
        <v>23</v>
      </c>
      <c r="F141" s="18">
        <v>63</v>
      </c>
      <c r="G141" s="18">
        <v>30.66</v>
      </c>
      <c r="H141" s="18">
        <v>1931.58</v>
      </c>
      <c r="I141" s="18">
        <v>38.141039999999997</v>
      </c>
      <c r="J141" s="225">
        <v>2402.8855199999998</v>
      </c>
      <c r="K141" s="233">
        <f t="shared" si="4"/>
        <v>1.1112819795770681E-3</v>
      </c>
      <c r="L141" s="233">
        <f t="shared" si="5"/>
        <v>0.95796094372629814</v>
      </c>
      <c r="M141" s="366" t="s">
        <v>19192</v>
      </c>
    </row>
    <row r="142" spans="1:13" ht="38.25" x14ac:dyDescent="0.25">
      <c r="A142" s="365" t="s">
        <v>193</v>
      </c>
      <c r="B142" s="16">
        <v>92548</v>
      </c>
      <c r="C142" s="16" t="s">
        <v>21</v>
      </c>
      <c r="D142" s="17" t="s">
        <v>194</v>
      </c>
      <c r="E142" s="16" t="s">
        <v>195</v>
      </c>
      <c r="F142" s="18">
        <v>1</v>
      </c>
      <c r="G142" s="18">
        <v>1871.08</v>
      </c>
      <c r="H142" s="18">
        <v>1871.08</v>
      </c>
      <c r="I142" s="18">
        <v>2327.6235200000001</v>
      </c>
      <c r="J142" s="225">
        <v>2327.6235200000001</v>
      </c>
      <c r="K142" s="233">
        <f t="shared" si="4"/>
        <v>1.076474951255998E-3</v>
      </c>
      <c r="L142" s="233">
        <f t="shared" si="5"/>
        <v>0.9590374186775541</v>
      </c>
      <c r="M142" s="366" t="s">
        <v>19192</v>
      </c>
    </row>
    <row r="143" spans="1:13" ht="25.5" x14ac:dyDescent="0.25">
      <c r="A143" s="365" t="s">
        <v>673</v>
      </c>
      <c r="B143" s="16">
        <v>92004</v>
      </c>
      <c r="C143" s="16" t="s">
        <v>21</v>
      </c>
      <c r="D143" s="17" t="s">
        <v>674</v>
      </c>
      <c r="E143" s="16" t="s">
        <v>195</v>
      </c>
      <c r="F143" s="18">
        <v>23</v>
      </c>
      <c r="G143" s="18">
        <v>77.75</v>
      </c>
      <c r="H143" s="18">
        <v>1788.25</v>
      </c>
      <c r="I143" s="18">
        <v>96.721000000000004</v>
      </c>
      <c r="J143" s="225">
        <v>2224.5830000000001</v>
      </c>
      <c r="K143" s="233">
        <f t="shared" si="4"/>
        <v>1.0288209652091513E-3</v>
      </c>
      <c r="L143" s="233">
        <f t="shared" si="5"/>
        <v>0.96006623964276327</v>
      </c>
      <c r="M143" s="366" t="s">
        <v>19192</v>
      </c>
    </row>
    <row r="144" spans="1:13" ht="25.5" x14ac:dyDescent="0.25">
      <c r="A144" s="365" t="s">
        <v>423</v>
      </c>
      <c r="B144" s="16">
        <v>91934</v>
      </c>
      <c r="C144" s="16" t="s">
        <v>21</v>
      </c>
      <c r="D144" s="17" t="s">
        <v>424</v>
      </c>
      <c r="E144" s="16" t="s">
        <v>23</v>
      </c>
      <c r="F144" s="18">
        <v>57</v>
      </c>
      <c r="G144" s="18">
        <v>29.66</v>
      </c>
      <c r="H144" s="18">
        <v>1690.6200000000001</v>
      </c>
      <c r="I144" s="18">
        <v>36.897039999999997</v>
      </c>
      <c r="J144" s="225">
        <v>2103.1312799999996</v>
      </c>
      <c r="K144" s="233">
        <f t="shared" si="4"/>
        <v>9.7265220198624062E-4</v>
      </c>
      <c r="L144" s="233">
        <f t="shared" si="5"/>
        <v>0.96103889184474955</v>
      </c>
      <c r="M144" s="366" t="s">
        <v>19192</v>
      </c>
    </row>
    <row r="145" spans="1:13" ht="25.5" x14ac:dyDescent="0.25">
      <c r="A145" s="365" t="s">
        <v>316</v>
      </c>
      <c r="B145" s="16">
        <v>89449</v>
      </c>
      <c r="C145" s="16" t="s">
        <v>21</v>
      </c>
      <c r="D145" s="17" t="s">
        <v>317</v>
      </c>
      <c r="E145" s="16" t="s">
        <v>23</v>
      </c>
      <c r="F145" s="18">
        <v>67</v>
      </c>
      <c r="G145" s="18">
        <v>25.03</v>
      </c>
      <c r="H145" s="18">
        <v>1677.01</v>
      </c>
      <c r="I145" s="18">
        <v>31.137320000000003</v>
      </c>
      <c r="J145" s="225">
        <v>2086.2004400000001</v>
      </c>
      <c r="K145" s="233">
        <f t="shared" si="4"/>
        <v>9.6482205892095541E-4</v>
      </c>
      <c r="L145" s="233">
        <f t="shared" si="5"/>
        <v>0.96200371390367045</v>
      </c>
      <c r="M145" s="366" t="s">
        <v>19192</v>
      </c>
    </row>
    <row r="146" spans="1:13" ht="38.25" x14ac:dyDescent="0.25">
      <c r="A146" s="365" t="s">
        <v>493</v>
      </c>
      <c r="B146" s="16">
        <v>89711</v>
      </c>
      <c r="C146" s="16" t="s">
        <v>21</v>
      </c>
      <c r="D146" s="17" t="s">
        <v>494</v>
      </c>
      <c r="E146" s="16" t="s">
        <v>23</v>
      </c>
      <c r="F146" s="18">
        <v>57.2</v>
      </c>
      <c r="G146" s="18">
        <v>29.02</v>
      </c>
      <c r="H146" s="18">
        <v>1659.944</v>
      </c>
      <c r="I146" s="18">
        <v>36.100879999999997</v>
      </c>
      <c r="J146" s="225">
        <v>2064.9703359999999</v>
      </c>
      <c r="K146" s="233">
        <f t="shared" si="4"/>
        <v>9.5500360032050279E-4</v>
      </c>
      <c r="L146" s="233">
        <f t="shared" si="5"/>
        <v>0.96295871750399098</v>
      </c>
      <c r="M146" s="366" t="s">
        <v>19192</v>
      </c>
    </row>
    <row r="147" spans="1:13" ht="38.25" x14ac:dyDescent="0.25">
      <c r="A147" s="365" t="s">
        <v>458</v>
      </c>
      <c r="B147" s="16">
        <v>91864</v>
      </c>
      <c r="C147" s="16" t="s">
        <v>21</v>
      </c>
      <c r="D147" s="17" t="s">
        <v>459</v>
      </c>
      <c r="E147" s="16" t="s">
        <v>23</v>
      </c>
      <c r="F147" s="18">
        <v>95</v>
      </c>
      <c r="G147" s="18">
        <v>17.36</v>
      </c>
      <c r="H147" s="18">
        <v>1649.2</v>
      </c>
      <c r="I147" s="18">
        <v>21.595839999999999</v>
      </c>
      <c r="J147" s="225">
        <v>2051.6048000000001</v>
      </c>
      <c r="K147" s="233">
        <f t="shared" si="4"/>
        <v>9.4882233234890652E-4</v>
      </c>
      <c r="L147" s="233">
        <f t="shared" si="5"/>
        <v>0.96390753983633992</v>
      </c>
      <c r="M147" s="366" t="s">
        <v>19192</v>
      </c>
    </row>
    <row r="148" spans="1:13" ht="25.5" x14ac:dyDescent="0.25">
      <c r="A148" s="365" t="s">
        <v>711</v>
      </c>
      <c r="B148" s="16">
        <v>99813</v>
      </c>
      <c r="C148" s="16" t="s">
        <v>21</v>
      </c>
      <c r="D148" s="17" t="s">
        <v>712</v>
      </c>
      <c r="E148" s="16" t="s">
        <v>40</v>
      </c>
      <c r="F148" s="18">
        <v>448.85</v>
      </c>
      <c r="G148" s="18">
        <v>3.62</v>
      </c>
      <c r="H148" s="18">
        <v>1624.8370000000002</v>
      </c>
      <c r="I148" s="18">
        <v>4.5032800000000002</v>
      </c>
      <c r="J148" s="225">
        <v>2021.2972280000001</v>
      </c>
      <c r="K148" s="233">
        <f t="shared" si="4"/>
        <v>9.3480574340698542E-4</v>
      </c>
      <c r="L148" s="233">
        <f t="shared" si="5"/>
        <v>0.96484234557974691</v>
      </c>
      <c r="M148" s="366" t="s">
        <v>19192</v>
      </c>
    </row>
    <row r="149" spans="1:13" ht="25.5" x14ac:dyDescent="0.25">
      <c r="A149" s="365" t="s">
        <v>628</v>
      </c>
      <c r="B149" s="16">
        <v>100864</v>
      </c>
      <c r="C149" s="16" t="s">
        <v>21</v>
      </c>
      <c r="D149" s="17" t="s">
        <v>4627</v>
      </c>
      <c r="E149" s="16" t="s">
        <v>195</v>
      </c>
      <c r="F149" s="18">
        <v>3</v>
      </c>
      <c r="G149" s="18">
        <v>533.11</v>
      </c>
      <c r="H149" s="18">
        <v>1599.33</v>
      </c>
      <c r="I149" s="18">
        <v>663.18884000000003</v>
      </c>
      <c r="J149" s="225">
        <v>1989.5665200000001</v>
      </c>
      <c r="K149" s="233">
        <f t="shared" si="4"/>
        <v>9.2013098520226581E-4</v>
      </c>
      <c r="L149" s="233">
        <f t="shared" si="5"/>
        <v>0.96576247656494918</v>
      </c>
      <c r="M149" s="366" t="s">
        <v>19192</v>
      </c>
    </row>
    <row r="150" spans="1:13" ht="38.25" x14ac:dyDescent="0.25">
      <c r="A150" s="365" t="s">
        <v>481</v>
      </c>
      <c r="B150" s="16">
        <v>104764</v>
      </c>
      <c r="C150" s="16" t="s">
        <v>21</v>
      </c>
      <c r="D150" s="17" t="s">
        <v>383</v>
      </c>
      <c r="E150" s="16" t="s">
        <v>146</v>
      </c>
      <c r="F150" s="18">
        <v>64</v>
      </c>
      <c r="G150" s="18">
        <v>24.73</v>
      </c>
      <c r="H150" s="18">
        <v>1582.72</v>
      </c>
      <c r="I150" s="18">
        <v>30.764120000000002</v>
      </c>
      <c r="J150" s="225">
        <v>1968.9036800000001</v>
      </c>
      <c r="K150" s="233">
        <f t="shared" si="4"/>
        <v>9.1057487379048109E-4</v>
      </c>
      <c r="L150" s="233">
        <f t="shared" si="5"/>
        <v>0.96667305143873961</v>
      </c>
      <c r="M150" s="366" t="s">
        <v>19192</v>
      </c>
    </row>
    <row r="151" spans="1:13" ht="25.5" x14ac:dyDescent="0.25">
      <c r="A151" s="365" t="s">
        <v>729</v>
      </c>
      <c r="B151" s="16" t="s">
        <v>730</v>
      </c>
      <c r="C151" s="16" t="s">
        <v>250</v>
      </c>
      <c r="D151" s="17" t="s">
        <v>731</v>
      </c>
      <c r="E151" s="16" t="s">
        <v>566</v>
      </c>
      <c r="F151" s="18">
        <v>5</v>
      </c>
      <c r="G151" s="18">
        <v>306.78000000000003</v>
      </c>
      <c r="H151" s="18">
        <v>1533.9</v>
      </c>
      <c r="I151" s="18">
        <v>381.63432000000006</v>
      </c>
      <c r="J151" s="225">
        <v>1908.1716000000004</v>
      </c>
      <c r="K151" s="233">
        <f t="shared" si="4"/>
        <v>8.8248761556511521E-4</v>
      </c>
      <c r="L151" s="233">
        <f t="shared" si="5"/>
        <v>0.96755553905430469</v>
      </c>
      <c r="M151" s="366" t="s">
        <v>19192</v>
      </c>
    </row>
    <row r="152" spans="1:13" ht="38.25" x14ac:dyDescent="0.25">
      <c r="A152" s="365" t="s">
        <v>438</v>
      </c>
      <c r="B152" s="16">
        <v>97362</v>
      </c>
      <c r="C152" s="16" t="s">
        <v>21</v>
      </c>
      <c r="D152" s="17" t="s">
        <v>439</v>
      </c>
      <c r="E152" s="16" t="s">
        <v>195</v>
      </c>
      <c r="F152" s="18">
        <v>1</v>
      </c>
      <c r="G152" s="18">
        <v>1500.93</v>
      </c>
      <c r="H152" s="18">
        <v>1500.93</v>
      </c>
      <c r="I152" s="18">
        <v>1867.1569200000001</v>
      </c>
      <c r="J152" s="225">
        <v>1867.1569200000001</v>
      </c>
      <c r="K152" s="233">
        <f t="shared" si="4"/>
        <v>8.6351922343708728E-4</v>
      </c>
      <c r="L152" s="233">
        <f t="shared" si="5"/>
        <v>0.96841905827774177</v>
      </c>
      <c r="M152" s="366" t="s">
        <v>19192</v>
      </c>
    </row>
    <row r="153" spans="1:13" ht="25.5" x14ac:dyDescent="0.25">
      <c r="A153" s="365" t="s">
        <v>675</v>
      </c>
      <c r="B153" s="16">
        <v>91953</v>
      </c>
      <c r="C153" s="16" t="s">
        <v>21</v>
      </c>
      <c r="D153" s="17" t="s">
        <v>676</v>
      </c>
      <c r="E153" s="16" t="s">
        <v>195</v>
      </c>
      <c r="F153" s="18">
        <v>36</v>
      </c>
      <c r="G153" s="18">
        <v>41.18</v>
      </c>
      <c r="H153" s="18">
        <v>1482.48</v>
      </c>
      <c r="I153" s="18">
        <v>51.227919999999997</v>
      </c>
      <c r="J153" s="225">
        <v>1844.2051199999999</v>
      </c>
      <c r="K153" s="233">
        <f t="shared" si="4"/>
        <v>8.529045181061162E-4</v>
      </c>
      <c r="L153" s="233">
        <f t="shared" si="5"/>
        <v>0.96927196279584793</v>
      </c>
      <c r="M153" s="366" t="s">
        <v>19192</v>
      </c>
    </row>
    <row r="154" spans="1:13" ht="38.25" x14ac:dyDescent="0.25">
      <c r="A154" s="365" t="s">
        <v>576</v>
      </c>
      <c r="B154" s="16">
        <v>86938</v>
      </c>
      <c r="C154" s="16" t="s">
        <v>21</v>
      </c>
      <c r="D154" s="17" t="s">
        <v>577</v>
      </c>
      <c r="E154" s="16" t="s">
        <v>195</v>
      </c>
      <c r="F154" s="18">
        <v>3</v>
      </c>
      <c r="G154" s="18">
        <v>479.45</v>
      </c>
      <c r="H154" s="18">
        <v>1438.35</v>
      </c>
      <c r="I154" s="18">
        <v>596.43579999999997</v>
      </c>
      <c r="J154" s="225">
        <v>1789.3073999999999</v>
      </c>
      <c r="K154" s="233">
        <f t="shared" si="4"/>
        <v>8.2751552372911088E-4</v>
      </c>
      <c r="L154" s="233">
        <f t="shared" si="5"/>
        <v>0.97009947831957699</v>
      </c>
      <c r="M154" s="366" t="s">
        <v>19192</v>
      </c>
    </row>
    <row r="155" spans="1:13" ht="38.25" x14ac:dyDescent="0.25">
      <c r="A155" s="365" t="s">
        <v>503</v>
      </c>
      <c r="B155" s="16">
        <v>96559</v>
      </c>
      <c r="C155" s="16" t="s">
        <v>21</v>
      </c>
      <c r="D155" s="17" t="s">
        <v>504</v>
      </c>
      <c r="E155" s="16" t="s">
        <v>505</v>
      </c>
      <c r="F155" s="18">
        <v>37.799999999999997</v>
      </c>
      <c r="G155" s="18">
        <v>37.69</v>
      </c>
      <c r="H155" s="18">
        <v>1424.6819999999998</v>
      </c>
      <c r="I155" s="18">
        <v>46.886359999999996</v>
      </c>
      <c r="J155" s="225">
        <v>1772.3044079999997</v>
      </c>
      <c r="K155" s="233">
        <f t="shared" si="4"/>
        <v>8.1965201194245975E-4</v>
      </c>
      <c r="L155" s="233">
        <f t="shared" si="5"/>
        <v>0.97091913033151944</v>
      </c>
      <c r="M155" s="366" t="s">
        <v>19192</v>
      </c>
    </row>
    <row r="156" spans="1:13" ht="25.5" x14ac:dyDescent="0.25">
      <c r="A156" s="365" t="s">
        <v>138</v>
      </c>
      <c r="B156" s="16">
        <v>93194</v>
      </c>
      <c r="C156" s="16" t="s">
        <v>21</v>
      </c>
      <c r="D156" s="17" t="s">
        <v>139</v>
      </c>
      <c r="E156" s="16" t="s">
        <v>23</v>
      </c>
      <c r="F156" s="18">
        <v>44.5</v>
      </c>
      <c r="G156" s="18">
        <v>30.43</v>
      </c>
      <c r="H156" s="18">
        <v>1354.135</v>
      </c>
      <c r="I156" s="18">
        <v>37.85492</v>
      </c>
      <c r="J156" s="225">
        <v>1684.54394</v>
      </c>
      <c r="K156" s="233">
        <f t="shared" si="4"/>
        <v>7.7906471562896342E-4</v>
      </c>
      <c r="L156" s="233">
        <f t="shared" si="5"/>
        <v>0.97169819504714838</v>
      </c>
      <c r="M156" s="366" t="s">
        <v>19192</v>
      </c>
    </row>
    <row r="157" spans="1:13" ht="38.25" x14ac:dyDescent="0.25">
      <c r="A157" s="365" t="s">
        <v>626</v>
      </c>
      <c r="B157" s="16">
        <v>100865</v>
      </c>
      <c r="C157" s="16" t="s">
        <v>21</v>
      </c>
      <c r="D157" s="17" t="s">
        <v>627</v>
      </c>
      <c r="E157" s="16" t="s">
        <v>195</v>
      </c>
      <c r="F157" s="18">
        <v>3</v>
      </c>
      <c r="G157" s="18">
        <v>447.3</v>
      </c>
      <c r="H157" s="18">
        <v>1341.9</v>
      </c>
      <c r="I157" s="18">
        <v>556.44119999999998</v>
      </c>
      <c r="J157" s="225">
        <v>1669.3235999999999</v>
      </c>
      <c r="K157" s="233">
        <f t="shared" si="4"/>
        <v>7.7202564138915692E-4</v>
      </c>
      <c r="L157" s="233">
        <f t="shared" si="5"/>
        <v>0.9724702206885375</v>
      </c>
      <c r="M157" s="366" t="s">
        <v>19192</v>
      </c>
    </row>
    <row r="158" spans="1:13" ht="25.5" x14ac:dyDescent="0.25">
      <c r="A158" s="365" t="s">
        <v>563</v>
      </c>
      <c r="B158" s="16" t="s">
        <v>564</v>
      </c>
      <c r="C158" s="16"/>
      <c r="D158" s="23" t="s">
        <v>565</v>
      </c>
      <c r="E158" s="16" t="s">
        <v>566</v>
      </c>
      <c r="F158" s="18">
        <v>1</v>
      </c>
      <c r="G158" s="18">
        <v>1318.3200000000002</v>
      </c>
      <c r="H158" s="18">
        <v>1318.3200000000002</v>
      </c>
      <c r="I158" s="18">
        <v>1639.9900800000003</v>
      </c>
      <c r="J158" s="225">
        <v>1639.9900800000003</v>
      </c>
      <c r="K158" s="233">
        <f t="shared" si="4"/>
        <v>7.5845953018567223E-4</v>
      </c>
      <c r="L158" s="233">
        <f t="shared" si="5"/>
        <v>0.97322868021872322</v>
      </c>
      <c r="M158" s="366" t="s">
        <v>19192</v>
      </c>
    </row>
    <row r="159" spans="1:13" ht="25.5" x14ac:dyDescent="0.25">
      <c r="A159" s="365" t="s">
        <v>401</v>
      </c>
      <c r="B159" s="16">
        <v>93661</v>
      </c>
      <c r="C159" s="16" t="s">
        <v>21</v>
      </c>
      <c r="D159" s="17" t="s">
        <v>402</v>
      </c>
      <c r="E159" s="16" t="s">
        <v>195</v>
      </c>
      <c r="F159" s="18">
        <v>24</v>
      </c>
      <c r="G159" s="18">
        <v>54.12</v>
      </c>
      <c r="H159" s="18">
        <v>1298.8799999999999</v>
      </c>
      <c r="I159" s="18">
        <v>67.325279999999992</v>
      </c>
      <c r="J159" s="225">
        <v>1615.8067199999998</v>
      </c>
      <c r="K159" s="233">
        <f t="shared" si="4"/>
        <v>7.472752553003562E-4</v>
      </c>
      <c r="L159" s="233">
        <f t="shared" si="5"/>
        <v>0.9739759554740236</v>
      </c>
      <c r="M159" s="366" t="s">
        <v>19192</v>
      </c>
    </row>
    <row r="160" spans="1:13" ht="25.5" x14ac:dyDescent="0.25">
      <c r="A160" s="365" t="s">
        <v>409</v>
      </c>
      <c r="B160" s="16">
        <v>101895</v>
      </c>
      <c r="C160" s="16" t="s">
        <v>21</v>
      </c>
      <c r="D160" s="17" t="s">
        <v>410</v>
      </c>
      <c r="E160" s="16" t="s">
        <v>146</v>
      </c>
      <c r="F160" s="18">
        <v>3</v>
      </c>
      <c r="G160" s="18">
        <v>421.75</v>
      </c>
      <c r="H160" s="18">
        <v>1265.25</v>
      </c>
      <c r="I160" s="18">
        <v>524.65700000000004</v>
      </c>
      <c r="J160" s="225">
        <v>1573.971</v>
      </c>
      <c r="K160" s="233">
        <f t="shared" si="4"/>
        <v>7.2792715013609872E-4</v>
      </c>
      <c r="L160" s="233">
        <f t="shared" si="5"/>
        <v>0.97470388262415975</v>
      </c>
      <c r="M160" s="366" t="s">
        <v>19192</v>
      </c>
    </row>
    <row r="161" spans="1:13" ht="25.5" x14ac:dyDescent="0.25">
      <c r="A161" s="365" t="s">
        <v>582</v>
      </c>
      <c r="B161" s="16">
        <v>95547</v>
      </c>
      <c r="C161" s="16" t="s">
        <v>21</v>
      </c>
      <c r="D161" s="17" t="s">
        <v>583</v>
      </c>
      <c r="E161" s="16" t="s">
        <v>195</v>
      </c>
      <c r="F161" s="18">
        <v>18</v>
      </c>
      <c r="G161" s="18">
        <v>70.290000000000006</v>
      </c>
      <c r="H161" s="18">
        <v>1265.22</v>
      </c>
      <c r="I161" s="18">
        <v>87.440760000000012</v>
      </c>
      <c r="J161" s="225">
        <v>1573.9336800000001</v>
      </c>
      <c r="K161" s="233">
        <f t="shared" si="4"/>
        <v>7.2790989045263372E-4</v>
      </c>
      <c r="L161" s="233">
        <f t="shared" si="5"/>
        <v>0.97543179251461243</v>
      </c>
      <c r="M161" s="366" t="s">
        <v>19192</v>
      </c>
    </row>
    <row r="162" spans="1:13" ht="38.25" x14ac:dyDescent="0.25">
      <c r="A162" s="365" t="s">
        <v>76</v>
      </c>
      <c r="B162" s="16">
        <v>95875</v>
      </c>
      <c r="C162" s="16" t="s">
        <v>21</v>
      </c>
      <c r="D162" s="17" t="s">
        <v>77</v>
      </c>
      <c r="E162" s="16" t="s">
        <v>75</v>
      </c>
      <c r="F162" s="18">
        <v>468.2</v>
      </c>
      <c r="G162" s="18">
        <v>2.62</v>
      </c>
      <c r="H162" s="18">
        <v>1226.684</v>
      </c>
      <c r="I162" s="18">
        <v>3.25928</v>
      </c>
      <c r="J162" s="225">
        <v>1525.9948959999999</v>
      </c>
      <c r="K162" s="233">
        <f t="shared" si="4"/>
        <v>7.057392517190674E-4</v>
      </c>
      <c r="L162" s="233">
        <f t="shared" si="5"/>
        <v>0.97613753176633145</v>
      </c>
      <c r="M162" s="366" t="s">
        <v>19192</v>
      </c>
    </row>
    <row r="163" spans="1:13" ht="25.5" x14ac:dyDescent="0.25">
      <c r="A163" s="365" t="s">
        <v>135</v>
      </c>
      <c r="B163" s="16">
        <v>105021</v>
      </c>
      <c r="C163" s="16" t="s">
        <v>21</v>
      </c>
      <c r="D163" s="17" t="s">
        <v>3062</v>
      </c>
      <c r="E163" s="16" t="s">
        <v>23</v>
      </c>
      <c r="F163" s="18">
        <v>44.5</v>
      </c>
      <c r="G163" s="18">
        <v>27.27</v>
      </c>
      <c r="H163" s="18">
        <v>1213.5149999999999</v>
      </c>
      <c r="I163" s="18">
        <v>33.923879999999997</v>
      </c>
      <c r="J163" s="225">
        <v>1509.6126599999998</v>
      </c>
      <c r="K163" s="233">
        <f t="shared" si="4"/>
        <v>6.9816282600071737E-4</v>
      </c>
      <c r="L163" s="233">
        <f t="shared" si="5"/>
        <v>0.97683569459233222</v>
      </c>
      <c r="M163" s="366" t="s">
        <v>19192</v>
      </c>
    </row>
    <row r="164" spans="1:13" ht="25.5" x14ac:dyDescent="0.25">
      <c r="A164" s="365" t="s">
        <v>53</v>
      </c>
      <c r="B164" s="16">
        <v>20811</v>
      </c>
      <c r="C164" s="16" t="s">
        <v>18592</v>
      </c>
      <c r="D164" s="17" t="s">
        <v>6755</v>
      </c>
      <c r="E164" s="16" t="s">
        <v>146</v>
      </c>
      <c r="F164" s="18">
        <v>1</v>
      </c>
      <c r="G164" s="18">
        <v>1197.3399999999999</v>
      </c>
      <c r="H164" s="18">
        <v>1197.3399999999999</v>
      </c>
      <c r="I164" s="18">
        <v>1489.4909599999999</v>
      </c>
      <c r="J164" s="225">
        <v>1489.4909599999999</v>
      </c>
      <c r="K164" s="233">
        <f t="shared" si="4"/>
        <v>6.8885697999917508E-4</v>
      </c>
      <c r="L164" s="233">
        <f t="shared" si="5"/>
        <v>0.97752455157233142</v>
      </c>
      <c r="M164" s="366" t="s">
        <v>19192</v>
      </c>
    </row>
    <row r="165" spans="1:13" ht="25.5" x14ac:dyDescent="0.25">
      <c r="A165" s="365" t="s">
        <v>484</v>
      </c>
      <c r="B165" s="16">
        <v>97596</v>
      </c>
      <c r="C165" s="16" t="s">
        <v>21</v>
      </c>
      <c r="D165" s="17" t="s">
        <v>485</v>
      </c>
      <c r="E165" s="16" t="s">
        <v>167</v>
      </c>
      <c r="F165" s="18">
        <v>15</v>
      </c>
      <c r="G165" s="18">
        <v>77.72</v>
      </c>
      <c r="H165" s="18">
        <v>1165.8</v>
      </c>
      <c r="I165" s="18">
        <v>96.683679999999995</v>
      </c>
      <c r="J165" s="225">
        <v>1450.2551999999998</v>
      </c>
      <c r="K165" s="233">
        <f t="shared" si="4"/>
        <v>6.7071129944964536E-4</v>
      </c>
      <c r="L165" s="233">
        <f t="shared" si="5"/>
        <v>0.97819526287178105</v>
      </c>
      <c r="M165" s="366" t="s">
        <v>19192</v>
      </c>
    </row>
    <row r="166" spans="1:13" ht="25.5" x14ac:dyDescent="0.25">
      <c r="A166" s="365" t="s">
        <v>314</v>
      </c>
      <c r="B166" s="16">
        <v>89357</v>
      </c>
      <c r="C166" s="16" t="s">
        <v>21</v>
      </c>
      <c r="D166" s="17" t="s">
        <v>315</v>
      </c>
      <c r="E166" s="16" t="s">
        <v>23</v>
      </c>
      <c r="F166" s="18">
        <v>26.7</v>
      </c>
      <c r="G166" s="18">
        <v>42.5</v>
      </c>
      <c r="H166" s="18">
        <v>1134.75</v>
      </c>
      <c r="I166" s="18">
        <v>52.87</v>
      </c>
      <c r="J166" s="225">
        <v>1411.6289999999999</v>
      </c>
      <c r="K166" s="233">
        <f t="shared" si="4"/>
        <v>6.5284752706337712E-4</v>
      </c>
      <c r="L166" s="233">
        <f t="shared" si="5"/>
        <v>0.97884811039884445</v>
      </c>
      <c r="M166" s="366" t="s">
        <v>19192</v>
      </c>
    </row>
    <row r="167" spans="1:13" ht="38.25" x14ac:dyDescent="0.25">
      <c r="A167" s="365" t="s">
        <v>461</v>
      </c>
      <c r="B167" s="16">
        <v>104764</v>
      </c>
      <c r="C167" s="16" t="s">
        <v>21</v>
      </c>
      <c r="D167" s="17" t="s">
        <v>383</v>
      </c>
      <c r="E167" s="16" t="s">
        <v>146</v>
      </c>
      <c r="F167" s="18">
        <v>43</v>
      </c>
      <c r="G167" s="18">
        <v>24.73</v>
      </c>
      <c r="H167" s="18">
        <v>1063.3900000000001</v>
      </c>
      <c r="I167" s="18">
        <v>30.764120000000002</v>
      </c>
      <c r="J167" s="225">
        <v>1322.85716</v>
      </c>
      <c r="K167" s="233">
        <f t="shared" si="4"/>
        <v>6.1179249332797949E-4</v>
      </c>
      <c r="L167" s="233">
        <f t="shared" si="5"/>
        <v>0.97945990289217244</v>
      </c>
      <c r="M167" s="366" t="s">
        <v>19192</v>
      </c>
    </row>
    <row r="168" spans="1:13" ht="25.5" x14ac:dyDescent="0.25">
      <c r="A168" s="365" t="s">
        <v>114</v>
      </c>
      <c r="B168" s="16">
        <v>103673</v>
      </c>
      <c r="C168" s="16" t="s">
        <v>21</v>
      </c>
      <c r="D168" s="17" t="s">
        <v>115</v>
      </c>
      <c r="E168" s="16" t="s">
        <v>62</v>
      </c>
      <c r="F168" s="18">
        <v>18.929999999999993</v>
      </c>
      <c r="G168" s="18">
        <v>55.37</v>
      </c>
      <c r="H168" s="18">
        <v>1048.1540999999995</v>
      </c>
      <c r="I168" s="18">
        <v>68.880279999999999</v>
      </c>
      <c r="J168" s="225">
        <v>1303.9037003999995</v>
      </c>
      <c r="K168" s="233">
        <f t="shared" si="4"/>
        <v>6.0302693295116944E-4</v>
      </c>
      <c r="L168" s="233">
        <f t="shared" si="5"/>
        <v>0.98006292982512366</v>
      </c>
      <c r="M168" s="366" t="s">
        <v>19192</v>
      </c>
    </row>
    <row r="169" spans="1:13" ht="25.5" x14ac:dyDescent="0.25">
      <c r="A169" s="365" t="s">
        <v>136</v>
      </c>
      <c r="B169" s="16">
        <v>93184</v>
      </c>
      <c r="C169" s="16" t="s">
        <v>21</v>
      </c>
      <c r="D169" s="17" t="s">
        <v>137</v>
      </c>
      <c r="E169" s="16" t="s">
        <v>23</v>
      </c>
      <c r="F169" s="18">
        <v>32.200000000000003</v>
      </c>
      <c r="G169" s="18">
        <v>31.28</v>
      </c>
      <c r="H169" s="18">
        <v>1007.2160000000001</v>
      </c>
      <c r="I169" s="18">
        <v>38.912320000000001</v>
      </c>
      <c r="J169" s="225">
        <v>1252.9767040000002</v>
      </c>
      <c r="K169" s="233">
        <f t="shared" si="4"/>
        <v>5.7947431136256145E-4</v>
      </c>
      <c r="L169" s="233">
        <f t="shared" si="5"/>
        <v>0.98064240413648618</v>
      </c>
      <c r="M169" s="366" t="s">
        <v>19192</v>
      </c>
    </row>
    <row r="170" spans="1:13" ht="51" x14ac:dyDescent="0.25">
      <c r="A170" s="365" t="s">
        <v>704</v>
      </c>
      <c r="B170" s="16">
        <v>100742</v>
      </c>
      <c r="C170" s="16" t="s">
        <v>21</v>
      </c>
      <c r="D170" s="17" t="s">
        <v>5485</v>
      </c>
      <c r="E170" s="16" t="s">
        <v>91</v>
      </c>
      <c r="F170" s="18">
        <v>30.04</v>
      </c>
      <c r="G170" s="18">
        <v>33.369999999999997</v>
      </c>
      <c r="H170" s="18">
        <v>1002.4347999999999</v>
      </c>
      <c r="I170" s="18">
        <v>41.512279999999997</v>
      </c>
      <c r="J170" s="225">
        <v>1247.0288911999999</v>
      </c>
      <c r="K170" s="233">
        <f t="shared" si="4"/>
        <v>5.7672357807646713E-4</v>
      </c>
      <c r="L170" s="233">
        <f t="shared" si="5"/>
        <v>0.98121912771456266</v>
      </c>
      <c r="M170" s="366" t="s">
        <v>19192</v>
      </c>
    </row>
    <row r="171" spans="1:13" x14ac:dyDescent="0.25">
      <c r="A171" s="365" t="s">
        <v>716</v>
      </c>
      <c r="B171" s="16">
        <v>39621</v>
      </c>
      <c r="C171" s="16" t="s">
        <v>21</v>
      </c>
      <c r="D171" s="17" t="s">
        <v>717</v>
      </c>
      <c r="E171" s="16" t="s">
        <v>566</v>
      </c>
      <c r="F171" s="18">
        <v>1</v>
      </c>
      <c r="G171" s="18">
        <v>1064.18</v>
      </c>
      <c r="H171" s="18">
        <v>1064.18</v>
      </c>
      <c r="I171" s="18">
        <v>1229.872826</v>
      </c>
      <c r="J171" s="225">
        <v>1229.872826</v>
      </c>
      <c r="K171" s="233">
        <f t="shared" si="4"/>
        <v>5.6878927328394863E-4</v>
      </c>
      <c r="L171" s="233">
        <f t="shared" si="5"/>
        <v>0.98178791698784662</v>
      </c>
      <c r="M171" s="366" t="s">
        <v>19192</v>
      </c>
    </row>
    <row r="172" spans="1:13" ht="25.5" x14ac:dyDescent="0.25">
      <c r="A172" s="365" t="s">
        <v>361</v>
      </c>
      <c r="B172" s="16">
        <v>91939</v>
      </c>
      <c r="C172" s="16" t="s">
        <v>21</v>
      </c>
      <c r="D172" s="17" t="s">
        <v>362</v>
      </c>
      <c r="E172" s="16" t="s">
        <v>195</v>
      </c>
      <c r="F172" s="18">
        <v>22</v>
      </c>
      <c r="G172" s="18">
        <v>44.9</v>
      </c>
      <c r="H172" s="18">
        <v>987.8</v>
      </c>
      <c r="I172" s="18">
        <v>55.855599999999995</v>
      </c>
      <c r="J172" s="225">
        <v>1228.8231999999998</v>
      </c>
      <c r="K172" s="233">
        <f t="shared" si="4"/>
        <v>5.6830384422401755E-4</v>
      </c>
      <c r="L172" s="233">
        <f t="shared" si="5"/>
        <v>0.98235622083207064</v>
      </c>
      <c r="M172" s="366" t="s">
        <v>19192</v>
      </c>
    </row>
    <row r="173" spans="1:13" ht="25.5" x14ac:dyDescent="0.25">
      <c r="A173" s="365" t="s">
        <v>475</v>
      </c>
      <c r="B173" s="16">
        <v>91939</v>
      </c>
      <c r="C173" s="16" t="s">
        <v>21</v>
      </c>
      <c r="D173" s="17" t="s">
        <v>476</v>
      </c>
      <c r="E173" s="16" t="s">
        <v>195</v>
      </c>
      <c r="F173" s="18">
        <v>22</v>
      </c>
      <c r="G173" s="18">
        <v>44.9</v>
      </c>
      <c r="H173" s="18">
        <v>987.8</v>
      </c>
      <c r="I173" s="18">
        <v>55.855599999999995</v>
      </c>
      <c r="J173" s="225">
        <v>1228.8231999999998</v>
      </c>
      <c r="K173" s="233">
        <f t="shared" si="4"/>
        <v>5.6830384422401755E-4</v>
      </c>
      <c r="L173" s="233">
        <f t="shared" si="5"/>
        <v>0.98292452467629465</v>
      </c>
      <c r="M173" s="366" t="s">
        <v>19192</v>
      </c>
    </row>
    <row r="174" spans="1:13" ht="38.25" x14ac:dyDescent="0.25">
      <c r="A174" s="365" t="s">
        <v>703</v>
      </c>
      <c r="B174" s="16">
        <v>100722</v>
      </c>
      <c r="C174" s="16" t="s">
        <v>21</v>
      </c>
      <c r="D174" s="17" t="s">
        <v>5469</v>
      </c>
      <c r="E174" s="16" t="s">
        <v>91</v>
      </c>
      <c r="F174" s="18">
        <v>30.04</v>
      </c>
      <c r="G174" s="18">
        <v>32.74</v>
      </c>
      <c r="H174" s="18">
        <v>983.50959999999998</v>
      </c>
      <c r="I174" s="18">
        <v>40.728560000000002</v>
      </c>
      <c r="J174" s="225">
        <v>1223.4859424000001</v>
      </c>
      <c r="K174" s="233">
        <f t="shared" si="4"/>
        <v>5.6583547935941077E-4</v>
      </c>
      <c r="L174" s="233">
        <f t="shared" si="5"/>
        <v>0.98349036015565405</v>
      </c>
      <c r="M174" s="366" t="s">
        <v>19192</v>
      </c>
    </row>
    <row r="175" spans="1:13" ht="51" x14ac:dyDescent="0.25">
      <c r="A175" s="365" t="s">
        <v>578</v>
      </c>
      <c r="B175" s="16">
        <v>86920</v>
      </c>
      <c r="C175" s="16" t="s">
        <v>21</v>
      </c>
      <c r="D175" s="17" t="s">
        <v>579</v>
      </c>
      <c r="E175" s="16" t="s">
        <v>167</v>
      </c>
      <c r="F175" s="18">
        <v>1</v>
      </c>
      <c r="G175" s="18">
        <v>899.29</v>
      </c>
      <c r="H175" s="18">
        <v>899.29</v>
      </c>
      <c r="I175" s="18">
        <v>1118.71676</v>
      </c>
      <c r="J175" s="225">
        <v>1118.71676</v>
      </c>
      <c r="K175" s="233">
        <f t="shared" si="4"/>
        <v>5.1738202477446529E-4</v>
      </c>
      <c r="L175" s="233">
        <f t="shared" si="5"/>
        <v>0.98400774218042852</v>
      </c>
      <c r="M175" s="366" t="s">
        <v>19192</v>
      </c>
    </row>
    <row r="176" spans="1:13" ht="51" x14ac:dyDescent="0.25">
      <c r="A176" s="365" t="s">
        <v>357</v>
      </c>
      <c r="B176" s="16">
        <v>101881</v>
      </c>
      <c r="C176" s="16" t="s">
        <v>21</v>
      </c>
      <c r="D176" s="17" t="s">
        <v>358</v>
      </c>
      <c r="E176" s="16" t="s">
        <v>195</v>
      </c>
      <c r="F176" s="18">
        <v>1</v>
      </c>
      <c r="G176" s="18">
        <v>893.41</v>
      </c>
      <c r="H176" s="18">
        <v>893.41</v>
      </c>
      <c r="I176" s="18">
        <v>1111.4020399999999</v>
      </c>
      <c r="J176" s="225">
        <v>1111.4020399999999</v>
      </c>
      <c r="K176" s="233">
        <f t="shared" si="4"/>
        <v>5.1399912681532648E-4</v>
      </c>
      <c r="L176" s="233">
        <f t="shared" si="5"/>
        <v>0.9845217413072439</v>
      </c>
      <c r="M176" s="366" t="s">
        <v>19192</v>
      </c>
    </row>
    <row r="177" spans="1:13" ht="38.25" x14ac:dyDescent="0.25">
      <c r="A177" s="365" t="s">
        <v>323</v>
      </c>
      <c r="B177" s="16">
        <v>89712</v>
      </c>
      <c r="C177" s="16" t="s">
        <v>21</v>
      </c>
      <c r="D177" s="17" t="s">
        <v>324</v>
      </c>
      <c r="E177" s="16" t="s">
        <v>23</v>
      </c>
      <c r="F177" s="18">
        <v>23.299999999999997</v>
      </c>
      <c r="G177" s="18">
        <v>37.32</v>
      </c>
      <c r="H177" s="18">
        <v>869.55599999999993</v>
      </c>
      <c r="I177" s="18">
        <v>46.426079999999999</v>
      </c>
      <c r="J177" s="225">
        <v>1081.7276639999998</v>
      </c>
      <c r="K177" s="233">
        <f t="shared" si="4"/>
        <v>5.0027537716952804E-4</v>
      </c>
      <c r="L177" s="233">
        <f t="shared" si="5"/>
        <v>0.98502201668441347</v>
      </c>
      <c r="M177" s="366" t="s">
        <v>19192</v>
      </c>
    </row>
    <row r="178" spans="1:13" ht="25.5" x14ac:dyDescent="0.25">
      <c r="A178" s="365" t="s">
        <v>122</v>
      </c>
      <c r="B178" s="16">
        <v>92768</v>
      </c>
      <c r="C178" s="16" t="s">
        <v>21</v>
      </c>
      <c r="D178" s="17" t="s">
        <v>123</v>
      </c>
      <c r="E178" s="16" t="s">
        <v>94</v>
      </c>
      <c r="F178" s="18">
        <v>53.379999999999995</v>
      </c>
      <c r="G178" s="18">
        <v>15.76</v>
      </c>
      <c r="H178" s="18">
        <v>841.26879999999994</v>
      </c>
      <c r="I178" s="18">
        <v>19.605439999999998</v>
      </c>
      <c r="J178" s="225">
        <v>1046.5383871999998</v>
      </c>
      <c r="K178" s="233">
        <f t="shared" si="4"/>
        <v>4.8400110656582926E-4</v>
      </c>
      <c r="L178" s="233">
        <f t="shared" si="5"/>
        <v>0.98550601779097935</v>
      </c>
      <c r="M178" s="366" t="s">
        <v>19192</v>
      </c>
    </row>
    <row r="179" spans="1:13" ht="38.25" x14ac:dyDescent="0.25">
      <c r="A179" s="365" t="s">
        <v>477</v>
      </c>
      <c r="B179" s="16">
        <v>95818</v>
      </c>
      <c r="C179" s="16" t="s">
        <v>21</v>
      </c>
      <c r="D179" s="17" t="s">
        <v>372</v>
      </c>
      <c r="E179" s="16" t="s">
        <v>167</v>
      </c>
      <c r="F179" s="18">
        <v>18</v>
      </c>
      <c r="G179" s="18">
        <v>44.3</v>
      </c>
      <c r="H179" s="18">
        <v>797.4</v>
      </c>
      <c r="I179" s="18">
        <v>55.109199999999994</v>
      </c>
      <c r="J179" s="225">
        <v>991.96559999999988</v>
      </c>
      <c r="K179" s="233">
        <f t="shared" si="4"/>
        <v>4.5876238649952578E-4</v>
      </c>
      <c r="L179" s="233">
        <f t="shared" si="5"/>
        <v>0.98596478017747891</v>
      </c>
      <c r="M179" s="366" t="s">
        <v>19192</v>
      </c>
    </row>
    <row r="180" spans="1:13" ht="38.25" x14ac:dyDescent="0.25">
      <c r="A180" s="365" t="s">
        <v>325</v>
      </c>
      <c r="B180" s="16">
        <v>89713</v>
      </c>
      <c r="C180" s="16" t="s">
        <v>21</v>
      </c>
      <c r="D180" s="17" t="s">
        <v>326</v>
      </c>
      <c r="E180" s="16" t="s">
        <v>23</v>
      </c>
      <c r="F180" s="18">
        <v>16.3</v>
      </c>
      <c r="G180" s="18">
        <v>46.65</v>
      </c>
      <c r="H180" s="18">
        <v>760.39499999999998</v>
      </c>
      <c r="I180" s="18">
        <v>58.032599999999995</v>
      </c>
      <c r="J180" s="225">
        <v>945.93137999999999</v>
      </c>
      <c r="K180" s="233">
        <f t="shared" si="4"/>
        <v>4.3747256694545646E-4</v>
      </c>
      <c r="L180" s="233">
        <f t="shared" si="5"/>
        <v>0.98640225274442439</v>
      </c>
      <c r="M180" s="366" t="s">
        <v>19192</v>
      </c>
    </row>
    <row r="181" spans="1:13" ht="25.5" x14ac:dyDescent="0.25">
      <c r="A181" s="365" t="s">
        <v>537</v>
      </c>
      <c r="B181" s="16">
        <v>96986</v>
      </c>
      <c r="C181" s="16" t="s">
        <v>21</v>
      </c>
      <c r="D181" s="17" t="s">
        <v>3400</v>
      </c>
      <c r="E181" s="16" t="s">
        <v>195</v>
      </c>
      <c r="F181" s="18">
        <v>6</v>
      </c>
      <c r="G181" s="18">
        <v>125.61</v>
      </c>
      <c r="H181" s="18">
        <v>753.66</v>
      </c>
      <c r="I181" s="18">
        <v>156.25883999999999</v>
      </c>
      <c r="J181" s="225">
        <v>937.55304000000001</v>
      </c>
      <c r="K181" s="233">
        <f t="shared" si="4"/>
        <v>4.335977680075654E-4</v>
      </c>
      <c r="L181" s="233">
        <f t="shared" si="5"/>
        <v>0.98683585051243194</v>
      </c>
      <c r="M181" s="366" t="s">
        <v>19192</v>
      </c>
    </row>
    <row r="182" spans="1:13" ht="25.5" x14ac:dyDescent="0.25">
      <c r="A182" s="365" t="s">
        <v>548</v>
      </c>
      <c r="B182" s="16" t="s">
        <v>549</v>
      </c>
      <c r="C182" s="16"/>
      <c r="D182" s="17" t="s">
        <v>550</v>
      </c>
      <c r="E182" s="16" t="s">
        <v>146</v>
      </c>
      <c r="F182" s="18">
        <v>8</v>
      </c>
      <c r="G182" s="18">
        <v>92.55</v>
      </c>
      <c r="H182" s="18">
        <v>740.4</v>
      </c>
      <c r="I182" s="18">
        <v>115.1322</v>
      </c>
      <c r="J182" s="225">
        <v>921.05759999999998</v>
      </c>
      <c r="K182" s="233">
        <f t="shared" si="4"/>
        <v>4.2596898791603829E-4</v>
      </c>
      <c r="L182" s="233">
        <f t="shared" si="5"/>
        <v>0.98726181950034797</v>
      </c>
      <c r="M182" s="366" t="s">
        <v>19192</v>
      </c>
    </row>
    <row r="183" spans="1:13" ht="63.75" x14ac:dyDescent="0.25">
      <c r="A183" s="365" t="s">
        <v>274</v>
      </c>
      <c r="B183" s="16">
        <v>94275</v>
      </c>
      <c r="C183" s="16" t="s">
        <v>21</v>
      </c>
      <c r="D183" s="17" t="s">
        <v>275</v>
      </c>
      <c r="E183" s="16" t="s">
        <v>23</v>
      </c>
      <c r="F183" s="18">
        <v>13.5</v>
      </c>
      <c r="G183" s="18">
        <v>54.45</v>
      </c>
      <c r="H183" s="18">
        <v>735.07500000000005</v>
      </c>
      <c r="I183" s="18">
        <v>67.735799999999998</v>
      </c>
      <c r="J183" s="225">
        <v>914.43329999999992</v>
      </c>
      <c r="K183" s="233">
        <f t="shared" si="4"/>
        <v>4.2290539410100195E-4</v>
      </c>
      <c r="L183" s="233">
        <f t="shared" si="5"/>
        <v>0.98768472489444892</v>
      </c>
      <c r="M183" s="366" t="s">
        <v>19192</v>
      </c>
    </row>
    <row r="184" spans="1:13" ht="25.5" x14ac:dyDescent="0.25">
      <c r="A184" s="365" t="s">
        <v>99</v>
      </c>
      <c r="B184" s="16">
        <v>96616</v>
      </c>
      <c r="C184" s="16" t="s">
        <v>21</v>
      </c>
      <c r="D184" s="17" t="s">
        <v>100</v>
      </c>
      <c r="E184" s="16" t="s">
        <v>62</v>
      </c>
      <c r="F184" s="18">
        <v>0.83000000000000007</v>
      </c>
      <c r="G184" s="18">
        <v>874.04</v>
      </c>
      <c r="H184" s="18">
        <v>725.45320000000004</v>
      </c>
      <c r="I184" s="18">
        <v>1087.30576</v>
      </c>
      <c r="J184" s="225">
        <v>902.46378079999999</v>
      </c>
      <c r="K184" s="233">
        <f t="shared" si="4"/>
        <v>4.1736975335555281E-4</v>
      </c>
      <c r="L184" s="233">
        <f t="shared" si="5"/>
        <v>0.98810209464780452</v>
      </c>
      <c r="M184" s="366" t="s">
        <v>19192</v>
      </c>
    </row>
    <row r="185" spans="1:13" ht="25.5" x14ac:dyDescent="0.25">
      <c r="A185" s="365" t="s">
        <v>483</v>
      </c>
      <c r="B185" s="16">
        <v>98301</v>
      </c>
      <c r="C185" s="16" t="s">
        <v>21</v>
      </c>
      <c r="D185" s="17" t="s">
        <v>471</v>
      </c>
      <c r="E185" s="16" t="s">
        <v>146</v>
      </c>
      <c r="F185" s="18">
        <v>1</v>
      </c>
      <c r="G185" s="18">
        <v>716.82</v>
      </c>
      <c r="H185" s="18">
        <v>716.82</v>
      </c>
      <c r="I185" s="18">
        <v>891.72408000000007</v>
      </c>
      <c r="J185" s="225">
        <v>891.72408000000007</v>
      </c>
      <c r="K185" s="233">
        <f t="shared" si="4"/>
        <v>4.1240287671255349E-4</v>
      </c>
      <c r="L185" s="233">
        <f t="shared" si="5"/>
        <v>0.98851449752451703</v>
      </c>
      <c r="M185" s="366" t="s">
        <v>19192</v>
      </c>
    </row>
    <row r="186" spans="1:13" ht="25.5" x14ac:dyDescent="0.25">
      <c r="A186" s="365" t="s">
        <v>310</v>
      </c>
      <c r="B186" s="16">
        <v>89355</v>
      </c>
      <c r="C186" s="16" t="s">
        <v>21</v>
      </c>
      <c r="D186" s="17" t="s">
        <v>311</v>
      </c>
      <c r="E186" s="16" t="s">
        <v>23</v>
      </c>
      <c r="F186" s="18">
        <v>25.9</v>
      </c>
      <c r="G186" s="18">
        <v>26.59</v>
      </c>
      <c r="H186" s="18">
        <v>688.68099999999993</v>
      </c>
      <c r="I186" s="18">
        <v>33.077959999999997</v>
      </c>
      <c r="J186" s="225">
        <v>856.71916399999986</v>
      </c>
      <c r="K186" s="233">
        <f t="shared" si="4"/>
        <v>3.962138689451717E-4</v>
      </c>
      <c r="L186" s="233">
        <f t="shared" si="5"/>
        <v>0.98891071139346221</v>
      </c>
      <c r="M186" s="366" t="s">
        <v>19192</v>
      </c>
    </row>
    <row r="187" spans="1:13" ht="38.25" x14ac:dyDescent="0.25">
      <c r="A187" s="365" t="s">
        <v>19067</v>
      </c>
      <c r="B187" s="16">
        <v>89849</v>
      </c>
      <c r="C187" s="16" t="s">
        <v>21</v>
      </c>
      <c r="D187" s="17" t="s">
        <v>299</v>
      </c>
      <c r="E187" s="16" t="s">
        <v>23</v>
      </c>
      <c r="F187" s="18">
        <v>8.3000000000000007</v>
      </c>
      <c r="G187" s="18">
        <v>81.27</v>
      </c>
      <c r="H187" s="18">
        <v>674.54100000000005</v>
      </c>
      <c r="I187" s="18">
        <v>101.09988</v>
      </c>
      <c r="J187" s="225">
        <v>839.12900400000001</v>
      </c>
      <c r="K187" s="233">
        <f t="shared" si="4"/>
        <v>3.8807880480533818E-4</v>
      </c>
      <c r="L187" s="233">
        <f t="shared" si="5"/>
        <v>0.9892987901982675</v>
      </c>
      <c r="M187" s="366" t="s">
        <v>19192</v>
      </c>
    </row>
    <row r="188" spans="1:13" ht="38.25" x14ac:dyDescent="0.25">
      <c r="A188" s="365" t="s">
        <v>168</v>
      </c>
      <c r="B188" s="16" t="s">
        <v>18963</v>
      </c>
      <c r="C188" s="16" t="s">
        <v>21</v>
      </c>
      <c r="D188" s="17" t="s">
        <v>169</v>
      </c>
      <c r="E188" s="16" t="s">
        <v>40</v>
      </c>
      <c r="F188" s="18">
        <v>0.98</v>
      </c>
      <c r="G188" s="18">
        <v>687.37002599999994</v>
      </c>
      <c r="H188" s="18">
        <v>673.6226254799999</v>
      </c>
      <c r="I188" s="18">
        <v>855.08831234399997</v>
      </c>
      <c r="J188" s="225">
        <v>837.98654609711991</v>
      </c>
      <c r="K188" s="233">
        <f t="shared" si="4"/>
        <v>3.87550443021421E-4</v>
      </c>
      <c r="L188" s="233">
        <f t="shared" si="5"/>
        <v>0.98968634064128891</v>
      </c>
      <c r="M188" s="366" t="s">
        <v>19192</v>
      </c>
    </row>
    <row r="189" spans="1:13" ht="38.25" x14ac:dyDescent="0.25">
      <c r="A189" s="365" t="s">
        <v>453</v>
      </c>
      <c r="B189" s="16">
        <v>101795</v>
      </c>
      <c r="C189" s="16" t="s">
        <v>21</v>
      </c>
      <c r="D189" s="17" t="s">
        <v>454</v>
      </c>
      <c r="E189" s="16" t="s">
        <v>195</v>
      </c>
      <c r="F189" s="18">
        <v>1</v>
      </c>
      <c r="G189" s="18">
        <v>664.34</v>
      </c>
      <c r="H189" s="18">
        <v>664.34</v>
      </c>
      <c r="I189" s="18">
        <v>826.43896000000007</v>
      </c>
      <c r="J189" s="225">
        <v>826.43896000000007</v>
      </c>
      <c r="K189" s="233">
        <f t="shared" si="4"/>
        <v>3.8220993710445827E-4</v>
      </c>
      <c r="L189" s="233">
        <f t="shared" si="5"/>
        <v>0.99006855057839338</v>
      </c>
      <c r="M189" s="366" t="s">
        <v>19192</v>
      </c>
    </row>
    <row r="190" spans="1:13" ht="38.25" x14ac:dyDescent="0.25">
      <c r="A190" s="365" t="s">
        <v>386</v>
      </c>
      <c r="B190" s="16">
        <v>97668</v>
      </c>
      <c r="C190" s="16" t="s">
        <v>21</v>
      </c>
      <c r="D190" s="17" t="s">
        <v>387</v>
      </c>
      <c r="E190" s="16" t="s">
        <v>23</v>
      </c>
      <c r="F190" s="18">
        <v>42</v>
      </c>
      <c r="G190" s="18">
        <v>15.68</v>
      </c>
      <c r="H190" s="18">
        <v>658.56</v>
      </c>
      <c r="I190" s="18">
        <v>19.50592</v>
      </c>
      <c r="J190" s="225">
        <v>819.24864000000002</v>
      </c>
      <c r="K190" s="233">
        <f t="shared" si="4"/>
        <v>3.7888457142353621E-4</v>
      </c>
      <c r="L190" s="233">
        <f t="shared" si="5"/>
        <v>0.99044743514981692</v>
      </c>
      <c r="M190" s="366" t="s">
        <v>19192</v>
      </c>
    </row>
    <row r="191" spans="1:13" ht="25.5" x14ac:dyDescent="0.25">
      <c r="A191" s="365" t="s">
        <v>66</v>
      </c>
      <c r="B191" s="16">
        <v>93382</v>
      </c>
      <c r="C191" s="16" t="s">
        <v>21</v>
      </c>
      <c r="D191" s="17" t="s">
        <v>67</v>
      </c>
      <c r="E191" s="16" t="s">
        <v>62</v>
      </c>
      <c r="F191" s="18">
        <v>18.379999999999995</v>
      </c>
      <c r="G191" s="18">
        <v>34.89</v>
      </c>
      <c r="H191" s="18">
        <v>641.27819999999986</v>
      </c>
      <c r="I191" s="18">
        <v>43.40316</v>
      </c>
      <c r="J191" s="225">
        <v>797.75008079999975</v>
      </c>
      <c r="K191" s="233">
        <f t="shared" si="4"/>
        <v>3.6894195816669195E-4</v>
      </c>
      <c r="L191" s="233">
        <f t="shared" si="5"/>
        <v>0.99081637710798365</v>
      </c>
      <c r="M191" s="366" t="s">
        <v>19192</v>
      </c>
    </row>
    <row r="192" spans="1:13" ht="51" x14ac:dyDescent="0.25">
      <c r="A192" s="365" t="s">
        <v>520</v>
      </c>
      <c r="B192" s="16" t="s">
        <v>521</v>
      </c>
      <c r="C192" s="16"/>
      <c r="D192" s="17" t="s">
        <v>522</v>
      </c>
      <c r="E192" s="16" t="s">
        <v>146</v>
      </c>
      <c r="F192" s="18">
        <v>3</v>
      </c>
      <c r="G192" s="18">
        <v>204.5</v>
      </c>
      <c r="H192" s="18">
        <v>613.5</v>
      </c>
      <c r="I192" s="18">
        <v>254.398</v>
      </c>
      <c r="J192" s="225">
        <v>763.19399999999996</v>
      </c>
      <c r="K192" s="233">
        <f t="shared" si="4"/>
        <v>3.52960526859116E-4</v>
      </c>
      <c r="L192" s="233">
        <f t="shared" si="5"/>
        <v>0.99116933763484272</v>
      </c>
      <c r="M192" s="366" t="s">
        <v>19192</v>
      </c>
    </row>
    <row r="193" spans="1:13" ht="25.5" x14ac:dyDescent="0.25">
      <c r="A193" s="365" t="s">
        <v>367</v>
      </c>
      <c r="B193" s="16">
        <v>91943</v>
      </c>
      <c r="C193" s="16" t="s">
        <v>21</v>
      </c>
      <c r="D193" s="17" t="s">
        <v>368</v>
      </c>
      <c r="E193" s="16" t="s">
        <v>167</v>
      </c>
      <c r="F193" s="18">
        <v>21</v>
      </c>
      <c r="G193" s="18">
        <v>28.76</v>
      </c>
      <c r="H193" s="18">
        <v>603.96</v>
      </c>
      <c r="I193" s="18">
        <v>35.777439999999999</v>
      </c>
      <c r="J193" s="225">
        <v>751.32623999999998</v>
      </c>
      <c r="K193" s="233">
        <f t="shared" si="4"/>
        <v>3.4747194751724811E-4</v>
      </c>
      <c r="L193" s="233">
        <f t="shared" si="5"/>
        <v>0.99151680958235999</v>
      </c>
      <c r="M193" s="366" t="s">
        <v>19192</v>
      </c>
    </row>
    <row r="194" spans="1:13" ht="38.25" x14ac:dyDescent="0.25">
      <c r="A194" s="365" t="s">
        <v>552</v>
      </c>
      <c r="B194" s="16">
        <v>91872</v>
      </c>
      <c r="C194" s="16" t="s">
        <v>21</v>
      </c>
      <c r="D194" s="17" t="s">
        <v>479</v>
      </c>
      <c r="E194" s="16" t="s">
        <v>23</v>
      </c>
      <c r="F194" s="18">
        <v>24</v>
      </c>
      <c r="G194" s="18">
        <v>21.75</v>
      </c>
      <c r="H194" s="18">
        <v>522</v>
      </c>
      <c r="I194" s="18">
        <v>27.056999999999999</v>
      </c>
      <c r="J194" s="225">
        <v>649.36799999999994</v>
      </c>
      <c r="K194" s="233">
        <f t="shared" si="4"/>
        <v>3.0031849229088595E-4</v>
      </c>
      <c r="L194" s="233">
        <f t="shared" si="5"/>
        <v>0.99181712807465083</v>
      </c>
      <c r="M194" s="366" t="s">
        <v>19192</v>
      </c>
    </row>
    <row r="195" spans="1:13" ht="25.5" x14ac:dyDescent="0.25">
      <c r="A195" s="365" t="s">
        <v>619</v>
      </c>
      <c r="B195" s="16">
        <v>86881</v>
      </c>
      <c r="C195" s="16" t="s">
        <v>21</v>
      </c>
      <c r="D195" s="17" t="s">
        <v>620</v>
      </c>
      <c r="E195" s="16" t="s">
        <v>146</v>
      </c>
      <c r="F195" s="18">
        <v>2</v>
      </c>
      <c r="G195" s="18">
        <v>230.25</v>
      </c>
      <c r="H195" s="18">
        <v>460.5</v>
      </c>
      <c r="I195" s="18">
        <v>286.43099999999998</v>
      </c>
      <c r="J195" s="225">
        <v>572.86199999999997</v>
      </c>
      <c r="K195" s="233">
        <f t="shared" si="4"/>
        <v>2.6493614118764942E-4</v>
      </c>
      <c r="L195" s="233">
        <f t="shared" si="5"/>
        <v>0.99208206421583844</v>
      </c>
      <c r="M195" s="366" t="s">
        <v>19192</v>
      </c>
    </row>
    <row r="196" spans="1:13" ht="51" x14ac:dyDescent="0.25">
      <c r="A196" s="365" t="s">
        <v>71</v>
      </c>
      <c r="B196" s="16">
        <v>100982</v>
      </c>
      <c r="C196" s="16" t="s">
        <v>21</v>
      </c>
      <c r="D196" s="17" t="s">
        <v>72</v>
      </c>
      <c r="E196" s="16" t="s">
        <v>62</v>
      </c>
      <c r="F196" s="18">
        <v>46.82</v>
      </c>
      <c r="G196" s="18">
        <v>9.61</v>
      </c>
      <c r="H196" s="18">
        <v>449.9402</v>
      </c>
      <c r="I196" s="18">
        <v>11.954839999999999</v>
      </c>
      <c r="J196" s="225">
        <v>559.72560879999992</v>
      </c>
      <c r="K196" s="233">
        <f t="shared" si="4"/>
        <v>2.5886084767252812E-4</v>
      </c>
      <c r="L196" s="233">
        <f t="shared" si="5"/>
        <v>0.99234092506351101</v>
      </c>
      <c r="M196" s="366" t="s">
        <v>19192</v>
      </c>
    </row>
    <row r="197" spans="1:13" ht="38.25" x14ac:dyDescent="0.25">
      <c r="A197" s="365" t="s">
        <v>373</v>
      </c>
      <c r="B197" s="16">
        <v>97892</v>
      </c>
      <c r="C197" s="16" t="s">
        <v>21</v>
      </c>
      <c r="D197" s="17" t="s">
        <v>374</v>
      </c>
      <c r="E197" s="16" t="s">
        <v>195</v>
      </c>
      <c r="F197" s="18">
        <v>1</v>
      </c>
      <c r="G197" s="18">
        <v>444.85</v>
      </c>
      <c r="H197" s="18">
        <v>444.85</v>
      </c>
      <c r="I197" s="18">
        <v>553.39340000000004</v>
      </c>
      <c r="J197" s="225">
        <v>553.39340000000004</v>
      </c>
      <c r="K197" s="233">
        <f t="shared" si="4"/>
        <v>2.5593233964674454E-4</v>
      </c>
      <c r="L197" s="233">
        <f t="shared" si="5"/>
        <v>0.99259685740315773</v>
      </c>
      <c r="M197" s="366" t="s">
        <v>19192</v>
      </c>
    </row>
    <row r="198" spans="1:13" ht="25.5" x14ac:dyDescent="0.25">
      <c r="A198" s="365" t="s">
        <v>448</v>
      </c>
      <c r="B198" s="16">
        <v>91940</v>
      </c>
      <c r="C198" s="16" t="s">
        <v>21</v>
      </c>
      <c r="D198" s="17" t="s">
        <v>364</v>
      </c>
      <c r="E198" s="16" t="s">
        <v>195</v>
      </c>
      <c r="F198" s="18">
        <v>17</v>
      </c>
      <c r="G198" s="18">
        <v>25.25</v>
      </c>
      <c r="H198" s="18">
        <v>429.25</v>
      </c>
      <c r="I198" s="18">
        <v>31.411000000000001</v>
      </c>
      <c r="J198" s="225">
        <v>533.98700000000008</v>
      </c>
      <c r="K198" s="233">
        <f t="shared" si="4"/>
        <v>2.4695730424494793E-4</v>
      </c>
      <c r="L198" s="233">
        <f t="shared" si="5"/>
        <v>0.99284381470740268</v>
      </c>
      <c r="M198" s="366" t="s">
        <v>19192</v>
      </c>
    </row>
    <row r="199" spans="1:13" ht="38.25" x14ac:dyDescent="0.25">
      <c r="A199" s="365" t="s">
        <v>561</v>
      </c>
      <c r="B199" s="16">
        <v>103865</v>
      </c>
      <c r="C199" s="16" t="s">
        <v>21</v>
      </c>
      <c r="D199" s="17" t="s">
        <v>4261</v>
      </c>
      <c r="E199" s="16" t="s">
        <v>195</v>
      </c>
      <c r="F199" s="18">
        <v>13</v>
      </c>
      <c r="G199" s="18">
        <v>32.28</v>
      </c>
      <c r="H199" s="18">
        <v>419.64</v>
      </c>
      <c r="I199" s="18">
        <v>40.156320000000001</v>
      </c>
      <c r="J199" s="225">
        <v>522.03215999999998</v>
      </c>
      <c r="K199" s="233">
        <f t="shared" si="4"/>
        <v>2.4142845230832834E-4</v>
      </c>
      <c r="L199" s="233">
        <f t="shared" si="5"/>
        <v>0.99308524315971103</v>
      </c>
      <c r="M199" s="366" t="s">
        <v>19192</v>
      </c>
    </row>
    <row r="200" spans="1:13" ht="38.25" x14ac:dyDescent="0.25">
      <c r="A200" s="365" t="s">
        <v>332</v>
      </c>
      <c r="B200" s="16">
        <v>104328</v>
      </c>
      <c r="C200" s="16" t="s">
        <v>21</v>
      </c>
      <c r="D200" s="17" t="s">
        <v>333</v>
      </c>
      <c r="E200" s="16" t="s">
        <v>195</v>
      </c>
      <c r="F200" s="18">
        <v>5</v>
      </c>
      <c r="G200" s="18">
        <v>82.8</v>
      </c>
      <c r="H200" s="18">
        <v>414</v>
      </c>
      <c r="I200" s="18">
        <v>103.00319999999999</v>
      </c>
      <c r="J200" s="225">
        <v>515.01599999999996</v>
      </c>
      <c r="K200" s="233">
        <f t="shared" si="4"/>
        <v>2.3818363181690957E-4</v>
      </c>
      <c r="L200" s="233">
        <f t="shared" si="5"/>
        <v>0.99332342679152796</v>
      </c>
      <c r="M200" s="366" t="s">
        <v>19192</v>
      </c>
    </row>
    <row r="201" spans="1:13" ht="25.5" x14ac:dyDescent="0.25">
      <c r="A201" s="365" t="s">
        <v>546</v>
      </c>
      <c r="B201" s="16">
        <v>104752</v>
      </c>
      <c r="C201" s="16" t="s">
        <v>21</v>
      </c>
      <c r="D201" s="17" t="s">
        <v>3408</v>
      </c>
      <c r="E201" s="16" t="s">
        <v>195</v>
      </c>
      <c r="F201" s="18">
        <v>15</v>
      </c>
      <c r="G201" s="18">
        <v>25.75</v>
      </c>
      <c r="H201" s="18">
        <v>386.25</v>
      </c>
      <c r="I201" s="18">
        <v>32.033000000000001</v>
      </c>
      <c r="J201" s="225">
        <v>480.495</v>
      </c>
      <c r="K201" s="233">
        <f t="shared" ref="K201:K264" si="6">J201/$J$276</f>
        <v>2.2221842461179065E-4</v>
      </c>
      <c r="L201" s="233">
        <f t="shared" si="5"/>
        <v>0.99354564521613975</v>
      </c>
      <c r="M201" s="366" t="s">
        <v>19192</v>
      </c>
    </row>
    <row r="202" spans="1:13" ht="25.5" x14ac:dyDescent="0.25">
      <c r="A202" s="365" t="s">
        <v>405</v>
      </c>
      <c r="B202" s="16">
        <v>93664</v>
      </c>
      <c r="C202" s="16" t="s">
        <v>21</v>
      </c>
      <c r="D202" s="17" t="s">
        <v>406</v>
      </c>
      <c r="E202" s="16" t="s">
        <v>195</v>
      </c>
      <c r="F202" s="18">
        <v>6</v>
      </c>
      <c r="G202" s="18">
        <v>63.17</v>
      </c>
      <c r="H202" s="18">
        <v>379.02</v>
      </c>
      <c r="I202" s="18">
        <v>78.583480000000009</v>
      </c>
      <c r="J202" s="225">
        <v>471.50088000000005</v>
      </c>
      <c r="K202" s="233">
        <f t="shared" si="6"/>
        <v>2.1805884089672726E-4</v>
      </c>
      <c r="L202" s="233">
        <f t="shared" si="5"/>
        <v>0.99376370405703651</v>
      </c>
      <c r="M202" s="366" t="s">
        <v>19192</v>
      </c>
    </row>
    <row r="203" spans="1:13" ht="25.5" x14ac:dyDescent="0.25">
      <c r="A203" s="365" t="s">
        <v>73</v>
      </c>
      <c r="B203" s="16">
        <v>100938</v>
      </c>
      <c r="C203" s="16" t="s">
        <v>21</v>
      </c>
      <c r="D203" s="17" t="s">
        <v>74</v>
      </c>
      <c r="E203" s="16" t="s">
        <v>75</v>
      </c>
      <c r="F203" s="18">
        <v>46.82</v>
      </c>
      <c r="G203" s="18">
        <v>7.89</v>
      </c>
      <c r="H203" s="18">
        <v>369.40979999999996</v>
      </c>
      <c r="I203" s="18">
        <v>9.8151599999999988</v>
      </c>
      <c r="J203" s="225">
        <v>459.54579119999994</v>
      </c>
      <c r="K203" s="233">
        <f t="shared" si="6"/>
        <v>2.125298738955512E-4</v>
      </c>
      <c r="L203" s="233">
        <f t="shared" ref="L203:L266" si="7">L202+K203</f>
        <v>0.99397623393093204</v>
      </c>
      <c r="M203" s="366" t="s">
        <v>19192</v>
      </c>
    </row>
    <row r="204" spans="1:13" x14ac:dyDescent="0.25">
      <c r="A204" s="365" t="s">
        <v>482</v>
      </c>
      <c r="B204" s="16">
        <v>98307</v>
      </c>
      <c r="C204" s="16" t="s">
        <v>21</v>
      </c>
      <c r="D204" s="17" t="s">
        <v>469</v>
      </c>
      <c r="E204" s="16" t="s">
        <v>195</v>
      </c>
      <c r="F204" s="18">
        <v>5</v>
      </c>
      <c r="G204" s="18">
        <v>73.28</v>
      </c>
      <c r="H204" s="18">
        <v>366.4</v>
      </c>
      <c r="I204" s="18">
        <v>91.160319999999999</v>
      </c>
      <c r="J204" s="225">
        <v>455.80160000000001</v>
      </c>
      <c r="K204" s="233">
        <f t="shared" si="6"/>
        <v>2.1079826738578666E-4</v>
      </c>
      <c r="L204" s="233">
        <f t="shared" si="7"/>
        <v>0.99418703219831783</v>
      </c>
      <c r="M204" s="366" t="s">
        <v>19192</v>
      </c>
    </row>
    <row r="205" spans="1:13" ht="25.5" x14ac:dyDescent="0.25">
      <c r="A205" s="365" t="s">
        <v>538</v>
      </c>
      <c r="B205" s="16">
        <v>98111</v>
      </c>
      <c r="C205" s="16" t="s">
        <v>21</v>
      </c>
      <c r="D205" s="17" t="s">
        <v>4664</v>
      </c>
      <c r="E205" s="16" t="s">
        <v>195</v>
      </c>
      <c r="F205" s="18">
        <v>6</v>
      </c>
      <c r="G205" s="18">
        <v>59.87</v>
      </c>
      <c r="H205" s="18">
        <v>359.21999999999997</v>
      </c>
      <c r="I205" s="18">
        <v>74.478279999999998</v>
      </c>
      <c r="J205" s="225">
        <v>446.86968000000002</v>
      </c>
      <c r="K205" s="233">
        <f t="shared" si="6"/>
        <v>2.0666744980983156E-4</v>
      </c>
      <c r="L205" s="233">
        <f t="shared" si="7"/>
        <v>0.99439369964812763</v>
      </c>
      <c r="M205" s="366" t="s">
        <v>19192</v>
      </c>
    </row>
    <row r="206" spans="1:13" ht="38.25" x14ac:dyDescent="0.25">
      <c r="A206" s="365" t="s">
        <v>562</v>
      </c>
      <c r="B206" s="16">
        <v>103838</v>
      </c>
      <c r="C206" s="16" t="s">
        <v>21</v>
      </c>
      <c r="D206" s="17" t="s">
        <v>4234</v>
      </c>
      <c r="E206" s="16" t="s">
        <v>195</v>
      </c>
      <c r="F206" s="18">
        <v>15</v>
      </c>
      <c r="G206" s="18">
        <v>23.88</v>
      </c>
      <c r="H206" s="18">
        <v>358.2</v>
      </c>
      <c r="I206" s="18">
        <v>29.706719999999997</v>
      </c>
      <c r="J206" s="225">
        <v>445.60079999999994</v>
      </c>
      <c r="K206" s="233">
        <f t="shared" si="6"/>
        <v>2.0608062057202175E-4</v>
      </c>
      <c r="L206" s="233">
        <f t="shared" si="7"/>
        <v>0.99459978026869966</v>
      </c>
      <c r="M206" s="366" t="s">
        <v>19192</v>
      </c>
    </row>
    <row r="207" spans="1:13" ht="38.25" x14ac:dyDescent="0.25">
      <c r="A207" s="365" t="s">
        <v>460</v>
      </c>
      <c r="B207" s="16">
        <v>97668</v>
      </c>
      <c r="C207" s="16" t="s">
        <v>21</v>
      </c>
      <c r="D207" s="17" t="s">
        <v>387</v>
      </c>
      <c r="E207" s="16" t="s">
        <v>23</v>
      </c>
      <c r="F207" s="18">
        <v>22</v>
      </c>
      <c r="G207" s="18">
        <v>15.68</v>
      </c>
      <c r="H207" s="18">
        <v>344.96</v>
      </c>
      <c r="I207" s="18">
        <v>19.50592</v>
      </c>
      <c r="J207" s="225">
        <v>429.13024000000001</v>
      </c>
      <c r="K207" s="233">
        <f t="shared" si="6"/>
        <v>1.9846334693613801E-4</v>
      </c>
      <c r="L207" s="233">
        <f t="shared" si="7"/>
        <v>0.99479824361563585</v>
      </c>
      <c r="M207" s="366" t="s">
        <v>19192</v>
      </c>
    </row>
    <row r="208" spans="1:13" ht="25.5" x14ac:dyDescent="0.25">
      <c r="A208" s="365" t="s">
        <v>584</v>
      </c>
      <c r="B208" s="16">
        <v>100849</v>
      </c>
      <c r="C208" s="16" t="s">
        <v>21</v>
      </c>
      <c r="D208" s="17" t="s">
        <v>585</v>
      </c>
      <c r="E208" s="16" t="s">
        <v>195</v>
      </c>
      <c r="F208" s="18">
        <v>7</v>
      </c>
      <c r="G208" s="18">
        <v>49.17</v>
      </c>
      <c r="H208" s="18">
        <v>344.19</v>
      </c>
      <c r="I208" s="18">
        <v>61.167480000000005</v>
      </c>
      <c r="J208" s="225">
        <v>428.17236000000003</v>
      </c>
      <c r="K208" s="233">
        <f t="shared" si="6"/>
        <v>1.9802034839386986E-4</v>
      </c>
      <c r="L208" s="233">
        <f t="shared" si="7"/>
        <v>0.99499626396402974</v>
      </c>
      <c r="M208" s="366" t="s">
        <v>19192</v>
      </c>
    </row>
    <row r="209" spans="1:13" ht="25.5" x14ac:dyDescent="0.25">
      <c r="A209" s="365" t="s">
        <v>551</v>
      </c>
      <c r="B209" s="16">
        <v>48064</v>
      </c>
      <c r="C209" s="16" t="s">
        <v>18592</v>
      </c>
      <c r="D209" s="17" t="s">
        <v>8578</v>
      </c>
      <c r="E209" s="16" t="s">
        <v>195</v>
      </c>
      <c r="F209" s="18">
        <v>19</v>
      </c>
      <c r="G209" s="16">
        <v>19.39</v>
      </c>
      <c r="H209" s="18">
        <v>368.41</v>
      </c>
      <c r="I209" s="18">
        <v>22.409023000000001</v>
      </c>
      <c r="J209" s="225">
        <v>425.77143700000005</v>
      </c>
      <c r="K209" s="233">
        <f t="shared" si="6"/>
        <v>1.9690997403685426E-4</v>
      </c>
      <c r="L209" s="233">
        <f t="shared" si="7"/>
        <v>0.99519317393806661</v>
      </c>
      <c r="M209" s="366" t="s">
        <v>19192</v>
      </c>
    </row>
    <row r="210" spans="1:13" ht="25.5" x14ac:dyDescent="0.25">
      <c r="A210" s="365" t="s">
        <v>631</v>
      </c>
      <c r="B210" s="16">
        <v>100860</v>
      </c>
      <c r="C210" s="16" t="s">
        <v>21</v>
      </c>
      <c r="D210" s="17" t="s">
        <v>632</v>
      </c>
      <c r="E210" s="16" t="s">
        <v>195</v>
      </c>
      <c r="F210" s="18">
        <v>3</v>
      </c>
      <c r="G210" s="18">
        <v>113.93</v>
      </c>
      <c r="H210" s="18">
        <v>341.79</v>
      </c>
      <c r="I210" s="18">
        <v>141.72892000000002</v>
      </c>
      <c r="J210" s="225">
        <v>425.18676000000005</v>
      </c>
      <c r="K210" s="233">
        <f t="shared" si="6"/>
        <v>1.9663957371667039E-4</v>
      </c>
      <c r="L210" s="233">
        <f t="shared" si="7"/>
        <v>0.99538981351178324</v>
      </c>
      <c r="M210" s="366" t="s">
        <v>19192</v>
      </c>
    </row>
    <row r="211" spans="1:13" ht="38.25" x14ac:dyDescent="0.25">
      <c r="A211" s="365" t="s">
        <v>455</v>
      </c>
      <c r="B211" s="16">
        <v>101798</v>
      </c>
      <c r="C211" s="16" t="s">
        <v>21</v>
      </c>
      <c r="D211" s="17" t="s">
        <v>456</v>
      </c>
      <c r="E211" s="16" t="s">
        <v>195</v>
      </c>
      <c r="F211" s="18">
        <v>1</v>
      </c>
      <c r="G211" s="18">
        <v>329.2</v>
      </c>
      <c r="H211" s="18">
        <v>329.2</v>
      </c>
      <c r="I211" s="18">
        <v>409.52479999999997</v>
      </c>
      <c r="J211" s="225">
        <v>409.52479999999997</v>
      </c>
      <c r="K211" s="233">
        <f t="shared" si="6"/>
        <v>1.8939625988919476E-4</v>
      </c>
      <c r="L211" s="233">
        <f t="shared" si="7"/>
        <v>0.99557920977167247</v>
      </c>
      <c r="M211" s="366" t="s">
        <v>19192</v>
      </c>
    </row>
    <row r="212" spans="1:13" ht="38.25" x14ac:dyDescent="0.25">
      <c r="A212" s="365" t="s">
        <v>598</v>
      </c>
      <c r="B212" s="16">
        <v>86909</v>
      </c>
      <c r="C212" s="16" t="s">
        <v>21</v>
      </c>
      <c r="D212" s="17" t="s">
        <v>599</v>
      </c>
      <c r="E212" s="16" t="s">
        <v>146</v>
      </c>
      <c r="F212" s="18">
        <v>3</v>
      </c>
      <c r="G212" s="18">
        <v>104.69</v>
      </c>
      <c r="H212" s="18">
        <v>314.07</v>
      </c>
      <c r="I212" s="18">
        <v>130.23436000000001</v>
      </c>
      <c r="J212" s="225">
        <v>390.70308</v>
      </c>
      <c r="K212" s="233">
        <f t="shared" si="6"/>
        <v>1.8069162619501641E-4</v>
      </c>
      <c r="L212" s="233">
        <f t="shared" si="7"/>
        <v>0.99575990139786752</v>
      </c>
      <c r="M212" s="366" t="s">
        <v>19192</v>
      </c>
    </row>
    <row r="213" spans="1:13" ht="38.25" x14ac:dyDescent="0.25">
      <c r="A213" s="365" t="s">
        <v>321</v>
      </c>
      <c r="B213" s="16">
        <v>89711</v>
      </c>
      <c r="C213" s="16" t="s">
        <v>21</v>
      </c>
      <c r="D213" s="17" t="s">
        <v>322</v>
      </c>
      <c r="E213" s="16" t="s">
        <v>23</v>
      </c>
      <c r="F213" s="18">
        <v>10.200000000000003</v>
      </c>
      <c r="G213" s="18">
        <v>29.02</v>
      </c>
      <c r="H213" s="18">
        <v>296.00400000000008</v>
      </c>
      <c r="I213" s="18">
        <v>36.100879999999997</v>
      </c>
      <c r="J213" s="225">
        <v>368.22897600000005</v>
      </c>
      <c r="K213" s="233">
        <f t="shared" si="6"/>
        <v>1.7029784481239736E-4</v>
      </c>
      <c r="L213" s="233">
        <f t="shared" si="7"/>
        <v>0.99593019924267989</v>
      </c>
      <c r="M213" s="366" t="s">
        <v>19192</v>
      </c>
    </row>
    <row r="214" spans="1:13" ht="38.25" x14ac:dyDescent="0.25">
      <c r="A214" s="365" t="s">
        <v>330</v>
      </c>
      <c r="B214" s="16">
        <v>89707</v>
      </c>
      <c r="C214" s="16" t="s">
        <v>21</v>
      </c>
      <c r="D214" s="17" t="s">
        <v>331</v>
      </c>
      <c r="E214" s="16" t="s">
        <v>195</v>
      </c>
      <c r="F214" s="18">
        <v>5</v>
      </c>
      <c r="G214" s="18">
        <v>58.06</v>
      </c>
      <c r="H214" s="18">
        <v>290.3</v>
      </c>
      <c r="I214" s="18">
        <v>72.226640000000003</v>
      </c>
      <c r="J214" s="225">
        <v>361.13319999999999</v>
      </c>
      <c r="K214" s="233">
        <f t="shared" si="6"/>
        <v>1.6701620366291992E-4</v>
      </c>
      <c r="L214" s="233">
        <f t="shared" si="7"/>
        <v>0.99609721544634278</v>
      </c>
      <c r="M214" s="366" t="s">
        <v>19192</v>
      </c>
    </row>
    <row r="215" spans="1:13" ht="25.5" x14ac:dyDescent="0.25">
      <c r="A215" s="365" t="s">
        <v>604</v>
      </c>
      <c r="B215" s="16">
        <v>94497</v>
      </c>
      <c r="C215" s="16" t="s">
        <v>21</v>
      </c>
      <c r="D215" s="17" t="s">
        <v>605</v>
      </c>
      <c r="E215" s="16" t="s">
        <v>195</v>
      </c>
      <c r="F215" s="18">
        <v>2</v>
      </c>
      <c r="G215" s="18">
        <v>139.68</v>
      </c>
      <c r="H215" s="18">
        <v>279.36</v>
      </c>
      <c r="I215" s="18">
        <v>173.76192</v>
      </c>
      <c r="J215" s="225">
        <v>347.52384000000001</v>
      </c>
      <c r="K215" s="233">
        <f t="shared" si="6"/>
        <v>1.6072217242601899E-4</v>
      </c>
      <c r="L215" s="233">
        <f t="shared" si="7"/>
        <v>0.9962579376187688</v>
      </c>
      <c r="M215" s="366" t="s">
        <v>19192</v>
      </c>
    </row>
    <row r="216" spans="1:13" ht="38.25" x14ac:dyDescent="0.25">
      <c r="A216" s="365" t="s">
        <v>384</v>
      </c>
      <c r="B216" s="16">
        <v>91860</v>
      </c>
      <c r="C216" s="16" t="s">
        <v>21</v>
      </c>
      <c r="D216" s="17" t="s">
        <v>385</v>
      </c>
      <c r="E216" s="16" t="s">
        <v>23</v>
      </c>
      <c r="F216" s="18">
        <v>16</v>
      </c>
      <c r="G216" s="18">
        <v>17.350000000000001</v>
      </c>
      <c r="H216" s="18">
        <v>277.60000000000002</v>
      </c>
      <c r="I216" s="18">
        <v>21.583400000000001</v>
      </c>
      <c r="J216" s="225">
        <v>345.33440000000002</v>
      </c>
      <c r="K216" s="233">
        <f t="shared" si="6"/>
        <v>1.5970960432940606E-4</v>
      </c>
      <c r="L216" s="233">
        <f t="shared" si="7"/>
        <v>0.99641764722309822</v>
      </c>
      <c r="M216" s="366" t="s">
        <v>19192</v>
      </c>
    </row>
    <row r="217" spans="1:13" ht="38.25" x14ac:dyDescent="0.25">
      <c r="A217" s="365" t="s">
        <v>305</v>
      </c>
      <c r="B217" s="16">
        <v>99258</v>
      </c>
      <c r="C217" s="16" t="s">
        <v>21</v>
      </c>
      <c r="D217" s="17" t="s">
        <v>306</v>
      </c>
      <c r="E217" s="16" t="s">
        <v>167</v>
      </c>
      <c r="F217" s="18">
        <v>1</v>
      </c>
      <c r="G217" s="18">
        <v>274.22000000000003</v>
      </c>
      <c r="H217" s="18">
        <v>274.22000000000003</v>
      </c>
      <c r="I217" s="18">
        <v>341.12968000000001</v>
      </c>
      <c r="J217" s="225">
        <v>341.12968000000001</v>
      </c>
      <c r="K217" s="233">
        <f t="shared" si="6"/>
        <v>1.5776501332568344E-4</v>
      </c>
      <c r="L217" s="233">
        <f t="shared" si="7"/>
        <v>0.99657541223642387</v>
      </c>
      <c r="M217" s="366" t="s">
        <v>19192</v>
      </c>
    </row>
    <row r="218" spans="1:13" ht="25.5" x14ac:dyDescent="0.25">
      <c r="A218" s="365" t="s">
        <v>671</v>
      </c>
      <c r="B218" s="16">
        <v>91997</v>
      </c>
      <c r="C218" s="16" t="s">
        <v>21</v>
      </c>
      <c r="D218" s="17" t="s">
        <v>672</v>
      </c>
      <c r="E218" s="16" t="s">
        <v>195</v>
      </c>
      <c r="F218" s="18">
        <v>5</v>
      </c>
      <c r="G218" s="18">
        <v>51.48</v>
      </c>
      <c r="H218" s="18">
        <v>257.39999999999998</v>
      </c>
      <c r="I218" s="18">
        <v>64.041119999999992</v>
      </c>
      <c r="J218" s="225">
        <v>320.20559999999995</v>
      </c>
      <c r="K218" s="233">
        <f t="shared" si="6"/>
        <v>1.4808808412964376E-4</v>
      </c>
      <c r="L218" s="233">
        <f t="shared" si="7"/>
        <v>0.99672350032055357</v>
      </c>
      <c r="M218" s="366" t="s">
        <v>19192</v>
      </c>
    </row>
    <row r="219" spans="1:13" ht="25.5" x14ac:dyDescent="0.25">
      <c r="A219" s="365" t="s">
        <v>617</v>
      </c>
      <c r="B219" s="16">
        <v>86900</v>
      </c>
      <c r="C219" s="16" t="s">
        <v>21</v>
      </c>
      <c r="D219" s="17" t="s">
        <v>618</v>
      </c>
      <c r="E219" s="16" t="s">
        <v>146</v>
      </c>
      <c r="F219" s="18">
        <v>1</v>
      </c>
      <c r="G219" s="18">
        <v>250.01</v>
      </c>
      <c r="H219" s="18">
        <v>250.01</v>
      </c>
      <c r="I219" s="18">
        <v>311.01243999999997</v>
      </c>
      <c r="J219" s="225">
        <v>311.01243999999997</v>
      </c>
      <c r="K219" s="233">
        <f t="shared" si="6"/>
        <v>1.4383644876943372E-4</v>
      </c>
      <c r="L219" s="233">
        <f t="shared" si="7"/>
        <v>0.99686733676932304</v>
      </c>
      <c r="M219" s="366" t="s">
        <v>19192</v>
      </c>
    </row>
    <row r="220" spans="1:13" ht="25.5" x14ac:dyDescent="0.25">
      <c r="A220" s="365" t="s">
        <v>602</v>
      </c>
      <c r="B220" s="16">
        <v>94495</v>
      </c>
      <c r="C220" s="16" t="s">
        <v>21</v>
      </c>
      <c r="D220" s="17" t="s">
        <v>603</v>
      </c>
      <c r="E220" s="16" t="s">
        <v>195</v>
      </c>
      <c r="F220" s="18">
        <v>3</v>
      </c>
      <c r="G220" s="18">
        <v>80.930000000000007</v>
      </c>
      <c r="H220" s="18">
        <v>242.79000000000002</v>
      </c>
      <c r="I220" s="18">
        <v>100.67692000000001</v>
      </c>
      <c r="J220" s="225">
        <v>302.03076000000004</v>
      </c>
      <c r="K220" s="233">
        <f t="shared" si="6"/>
        <v>1.3968261828219199E-4</v>
      </c>
      <c r="L220" s="233">
        <f t="shared" si="7"/>
        <v>0.99700701938760528</v>
      </c>
      <c r="M220" s="366" t="s">
        <v>19192</v>
      </c>
    </row>
    <row r="221" spans="1:13" ht="25.5" x14ac:dyDescent="0.25">
      <c r="A221" s="365" t="s">
        <v>395</v>
      </c>
      <c r="B221" s="16">
        <v>93654</v>
      </c>
      <c r="C221" s="16" t="s">
        <v>21</v>
      </c>
      <c r="D221" s="17" t="s">
        <v>396</v>
      </c>
      <c r="E221" s="16" t="s">
        <v>195</v>
      </c>
      <c r="F221" s="18">
        <v>20</v>
      </c>
      <c r="G221" s="18">
        <v>11.92</v>
      </c>
      <c r="H221" s="18">
        <v>238.4</v>
      </c>
      <c r="I221" s="18">
        <v>14.828479999999999</v>
      </c>
      <c r="J221" s="225">
        <v>296.56959999999998</v>
      </c>
      <c r="K221" s="233">
        <f t="shared" si="6"/>
        <v>1.3715695126848126E-4</v>
      </c>
      <c r="L221" s="233">
        <f t="shared" si="7"/>
        <v>0.99714417633887376</v>
      </c>
      <c r="M221" s="366" t="s">
        <v>19192</v>
      </c>
    </row>
    <row r="222" spans="1:13" ht="38.25" x14ac:dyDescent="0.25">
      <c r="A222" s="365" t="s">
        <v>610</v>
      </c>
      <c r="B222" s="16">
        <v>89985</v>
      </c>
      <c r="C222" s="16" t="s">
        <v>21</v>
      </c>
      <c r="D222" s="17" t="s">
        <v>611</v>
      </c>
      <c r="E222" s="16" t="s">
        <v>195</v>
      </c>
      <c r="F222" s="18">
        <v>2</v>
      </c>
      <c r="G222" s="18">
        <v>118.1</v>
      </c>
      <c r="H222" s="18">
        <v>236.2</v>
      </c>
      <c r="I222" s="18">
        <v>146.91639999999998</v>
      </c>
      <c r="J222" s="225">
        <v>293.83279999999996</v>
      </c>
      <c r="K222" s="233">
        <f t="shared" si="6"/>
        <v>1.3589124114771507E-4</v>
      </c>
      <c r="L222" s="233">
        <f t="shared" si="7"/>
        <v>0.99728006758002152</v>
      </c>
      <c r="M222" s="366" t="s">
        <v>19192</v>
      </c>
    </row>
    <row r="223" spans="1:13" ht="25.5" x14ac:dyDescent="0.25">
      <c r="A223" s="365" t="s">
        <v>365</v>
      </c>
      <c r="B223" s="16">
        <v>91941</v>
      </c>
      <c r="C223" s="16" t="s">
        <v>21</v>
      </c>
      <c r="D223" s="17" t="s">
        <v>366</v>
      </c>
      <c r="E223" s="16" t="s">
        <v>195</v>
      </c>
      <c r="F223" s="18">
        <v>15</v>
      </c>
      <c r="G223" s="18">
        <v>15.61</v>
      </c>
      <c r="H223" s="18">
        <v>234.14999999999998</v>
      </c>
      <c r="I223" s="18">
        <v>19.418839999999999</v>
      </c>
      <c r="J223" s="225">
        <v>291.2826</v>
      </c>
      <c r="K223" s="233">
        <f t="shared" si="6"/>
        <v>1.3471182944427388E-4</v>
      </c>
      <c r="L223" s="233">
        <f t="shared" si="7"/>
        <v>0.99741477940946577</v>
      </c>
      <c r="M223" s="366" t="s">
        <v>19192</v>
      </c>
    </row>
    <row r="224" spans="1:13" ht="38.25" x14ac:dyDescent="0.25">
      <c r="A224" s="365" t="s">
        <v>388</v>
      </c>
      <c r="B224" s="16">
        <v>97669</v>
      </c>
      <c r="C224" s="16" t="s">
        <v>21</v>
      </c>
      <c r="D224" s="17" t="s">
        <v>389</v>
      </c>
      <c r="E224" s="16" t="s">
        <v>23</v>
      </c>
      <c r="F224" s="18">
        <v>10</v>
      </c>
      <c r="G224" s="18">
        <v>23.39</v>
      </c>
      <c r="H224" s="18">
        <v>233.9</v>
      </c>
      <c r="I224" s="18">
        <v>29.097160000000002</v>
      </c>
      <c r="J224" s="225">
        <v>290.97160000000002</v>
      </c>
      <c r="K224" s="233">
        <f t="shared" si="6"/>
        <v>1.3456799874873225E-4</v>
      </c>
      <c r="L224" s="233">
        <f t="shared" si="7"/>
        <v>0.99754934740821455</v>
      </c>
      <c r="M224" s="366" t="s">
        <v>19192</v>
      </c>
    </row>
    <row r="225" spans="1:13" ht="25.5" x14ac:dyDescent="0.25">
      <c r="A225" s="365" t="s">
        <v>555</v>
      </c>
      <c r="B225" s="16">
        <v>1402</v>
      </c>
      <c r="C225" s="16" t="s">
        <v>21</v>
      </c>
      <c r="D225" s="17" t="s">
        <v>14881</v>
      </c>
      <c r="E225" s="16" t="s">
        <v>195</v>
      </c>
      <c r="F225" s="18">
        <v>40</v>
      </c>
      <c r="G225" s="16">
        <v>6.29</v>
      </c>
      <c r="H225" s="18">
        <v>251.6</v>
      </c>
      <c r="I225" s="18">
        <v>7.2693529999999997</v>
      </c>
      <c r="J225" s="225">
        <v>290.77411999999998</v>
      </c>
      <c r="K225" s="233">
        <f t="shared" si="6"/>
        <v>1.3447666856945391E-4</v>
      </c>
      <c r="L225" s="233">
        <f t="shared" si="7"/>
        <v>0.99768382407678402</v>
      </c>
      <c r="M225" s="366" t="s">
        <v>19192</v>
      </c>
    </row>
    <row r="226" spans="1:13" ht="38.25" x14ac:dyDescent="0.25">
      <c r="A226" s="365" t="s">
        <v>450</v>
      </c>
      <c r="B226" s="16">
        <v>95818</v>
      </c>
      <c r="C226" s="16" t="s">
        <v>21</v>
      </c>
      <c r="D226" s="17" t="s">
        <v>372</v>
      </c>
      <c r="E226" s="16" t="s">
        <v>167</v>
      </c>
      <c r="F226" s="18">
        <v>5</v>
      </c>
      <c r="G226" s="18">
        <v>44.3</v>
      </c>
      <c r="H226" s="18">
        <v>221.5</v>
      </c>
      <c r="I226" s="18">
        <v>55.109199999999994</v>
      </c>
      <c r="J226" s="225">
        <v>275.54599999999999</v>
      </c>
      <c r="K226" s="233">
        <f t="shared" si="6"/>
        <v>1.2743399624986828E-4</v>
      </c>
      <c r="L226" s="233">
        <f t="shared" si="7"/>
        <v>0.99781125807303384</v>
      </c>
      <c r="M226" s="366" t="s">
        <v>19192</v>
      </c>
    </row>
    <row r="227" spans="1:13" ht="25.5" x14ac:dyDescent="0.25">
      <c r="A227" s="365" t="s">
        <v>529</v>
      </c>
      <c r="B227" s="16" t="s">
        <v>530</v>
      </c>
      <c r="C227" s="16"/>
      <c r="D227" s="17" t="s">
        <v>531</v>
      </c>
      <c r="E227" s="16" t="s">
        <v>146</v>
      </c>
      <c r="F227" s="18">
        <v>6</v>
      </c>
      <c r="G227" s="18">
        <v>35.56</v>
      </c>
      <c r="H227" s="18">
        <v>213.36</v>
      </c>
      <c r="I227" s="18">
        <v>44.236640000000001</v>
      </c>
      <c r="J227" s="225">
        <v>265.41984000000002</v>
      </c>
      <c r="K227" s="233">
        <f t="shared" si="6"/>
        <v>1.2275086880303342E-4</v>
      </c>
      <c r="L227" s="233">
        <f t="shared" si="7"/>
        <v>0.99793400894183681</v>
      </c>
      <c r="M227" s="366" t="s">
        <v>19192</v>
      </c>
    </row>
    <row r="228" spans="1:13" x14ac:dyDescent="0.25">
      <c r="A228" s="365" t="s">
        <v>159</v>
      </c>
      <c r="B228" s="16" t="s">
        <v>160</v>
      </c>
      <c r="C228" s="16"/>
      <c r="D228" s="17" t="s">
        <v>161</v>
      </c>
      <c r="E228" s="16" t="s">
        <v>40</v>
      </c>
      <c r="F228" s="18">
        <v>0.64</v>
      </c>
      <c r="G228" s="18">
        <v>326.65899999999999</v>
      </c>
      <c r="H228" s="18">
        <v>209.06175999999999</v>
      </c>
      <c r="I228" s="18">
        <v>406.36379599999998</v>
      </c>
      <c r="J228" s="225">
        <v>260.07282943999996</v>
      </c>
      <c r="K228" s="233">
        <f t="shared" si="6"/>
        <v>1.2027799340781428E-4</v>
      </c>
      <c r="L228" s="233">
        <f t="shared" si="7"/>
        <v>0.99805428693524467</v>
      </c>
      <c r="M228" s="366" t="s">
        <v>19192</v>
      </c>
    </row>
    <row r="229" spans="1:13" ht="25.5" x14ac:dyDescent="0.25">
      <c r="A229" s="365" t="s">
        <v>677</v>
      </c>
      <c r="B229" s="16">
        <v>91955</v>
      </c>
      <c r="C229" s="16" t="s">
        <v>21</v>
      </c>
      <c r="D229" s="17" t="s">
        <v>678</v>
      </c>
      <c r="E229" s="16" t="s">
        <v>195</v>
      </c>
      <c r="F229" s="18">
        <v>4</v>
      </c>
      <c r="G229" s="18">
        <v>50.19</v>
      </c>
      <c r="H229" s="18">
        <v>200.76</v>
      </c>
      <c r="I229" s="18">
        <v>62.436359999999993</v>
      </c>
      <c r="J229" s="225">
        <v>249.74543999999997</v>
      </c>
      <c r="K229" s="233">
        <f t="shared" si="6"/>
        <v>1.1550180174773614E-4</v>
      </c>
      <c r="L229" s="233">
        <f t="shared" si="7"/>
        <v>0.99816978873699236</v>
      </c>
      <c r="M229" s="366" t="s">
        <v>19192</v>
      </c>
    </row>
    <row r="230" spans="1:13" ht="25.5" x14ac:dyDescent="0.25">
      <c r="A230" s="365" t="s">
        <v>183</v>
      </c>
      <c r="B230" s="16">
        <v>102162</v>
      </c>
      <c r="C230" s="16" t="s">
        <v>21</v>
      </c>
      <c r="D230" s="17" t="s">
        <v>13634</v>
      </c>
      <c r="E230" s="16" t="s">
        <v>91</v>
      </c>
      <c r="F230" s="18">
        <v>0.64</v>
      </c>
      <c r="G230" s="18">
        <v>310.58999999999997</v>
      </c>
      <c r="H230" s="18">
        <v>198.77759999999998</v>
      </c>
      <c r="I230" s="18">
        <v>386.37395999999995</v>
      </c>
      <c r="J230" s="225">
        <v>247.27933439999998</v>
      </c>
      <c r="K230" s="233">
        <f t="shared" si="6"/>
        <v>1.1436128186436938E-4</v>
      </c>
      <c r="L230" s="233">
        <f t="shared" si="7"/>
        <v>0.99828415001885673</v>
      </c>
      <c r="M230" s="366" t="s">
        <v>19192</v>
      </c>
    </row>
    <row r="231" spans="1:13" ht="25.5" x14ac:dyDescent="0.25">
      <c r="A231" s="365" t="s">
        <v>340</v>
      </c>
      <c r="B231" s="16">
        <v>95674</v>
      </c>
      <c r="C231" s="16" t="s">
        <v>21</v>
      </c>
      <c r="D231" s="17" t="s">
        <v>341</v>
      </c>
      <c r="E231" s="16" t="s">
        <v>195</v>
      </c>
      <c r="F231" s="18">
        <v>1</v>
      </c>
      <c r="G231" s="18">
        <v>183.49</v>
      </c>
      <c r="H231" s="18">
        <v>183.49</v>
      </c>
      <c r="I231" s="18">
        <v>228.26156</v>
      </c>
      <c r="J231" s="225">
        <v>228.26156</v>
      </c>
      <c r="K231" s="233">
        <f t="shared" si="6"/>
        <v>1.055659772997216E-4</v>
      </c>
      <c r="L231" s="233">
        <f t="shared" si="7"/>
        <v>0.99838971599615645</v>
      </c>
      <c r="M231" s="366" t="s">
        <v>19192</v>
      </c>
    </row>
    <row r="232" spans="1:13" ht="25.5" x14ac:dyDescent="0.25">
      <c r="A232" s="365" t="s">
        <v>663</v>
      </c>
      <c r="B232" s="16" t="s">
        <v>664</v>
      </c>
      <c r="C232" s="16"/>
      <c r="D232" s="17" t="s">
        <v>665</v>
      </c>
      <c r="E232" s="16" t="s">
        <v>167</v>
      </c>
      <c r="F232" s="18">
        <v>2</v>
      </c>
      <c r="G232" s="18">
        <v>91.06</v>
      </c>
      <c r="H232" s="18">
        <v>182.12</v>
      </c>
      <c r="I232" s="18">
        <v>113.27864</v>
      </c>
      <c r="J232" s="225">
        <v>226.55727999999999</v>
      </c>
      <c r="K232" s="233">
        <f t="shared" si="6"/>
        <v>1.0477778508815356E-4</v>
      </c>
      <c r="L232" s="233">
        <f t="shared" si="7"/>
        <v>0.99849449378124455</v>
      </c>
      <c r="M232" s="366" t="s">
        <v>19192</v>
      </c>
    </row>
    <row r="233" spans="1:13" ht="51" x14ac:dyDescent="0.25">
      <c r="A233" s="365" t="s">
        <v>346</v>
      </c>
      <c r="B233" s="16" t="s">
        <v>347</v>
      </c>
      <c r="C233" s="16" t="s">
        <v>21</v>
      </c>
      <c r="D233" s="17" t="s">
        <v>348</v>
      </c>
      <c r="E233" s="16" t="s">
        <v>195</v>
      </c>
      <c r="F233" s="18">
        <v>5</v>
      </c>
      <c r="G233" s="18">
        <v>35.86</v>
      </c>
      <c r="H233" s="18">
        <v>179.3</v>
      </c>
      <c r="I233" s="18">
        <v>44.609839999999998</v>
      </c>
      <c r="J233" s="225">
        <v>223.04919999999998</v>
      </c>
      <c r="K233" s="233">
        <f t="shared" si="6"/>
        <v>1.0315537484244416E-4</v>
      </c>
      <c r="L233" s="233">
        <f t="shared" si="7"/>
        <v>0.99859764915608695</v>
      </c>
      <c r="M233" s="366" t="s">
        <v>19192</v>
      </c>
    </row>
    <row r="234" spans="1:13" ht="25.5" x14ac:dyDescent="0.25">
      <c r="A234" s="365" t="s">
        <v>554</v>
      </c>
      <c r="B234" s="16">
        <v>96988</v>
      </c>
      <c r="C234" s="16" t="s">
        <v>21</v>
      </c>
      <c r="D234" s="17" t="s">
        <v>3401</v>
      </c>
      <c r="E234" s="16" t="s">
        <v>195</v>
      </c>
      <c r="F234" s="18">
        <v>1</v>
      </c>
      <c r="G234" s="18">
        <v>170.61</v>
      </c>
      <c r="H234" s="18">
        <v>170.61</v>
      </c>
      <c r="I234" s="18">
        <v>212.23884000000001</v>
      </c>
      <c r="J234" s="225">
        <v>212.23884000000001</v>
      </c>
      <c r="K234" s="233">
        <f t="shared" si="6"/>
        <v>9.8155819865417741E-5</v>
      </c>
      <c r="L234" s="233">
        <f t="shared" si="7"/>
        <v>0.99869580497595234</v>
      </c>
      <c r="M234" s="366" t="s">
        <v>19192</v>
      </c>
    </row>
    <row r="235" spans="1:13" ht="38.25" x14ac:dyDescent="0.25">
      <c r="A235" s="365" t="s">
        <v>523</v>
      </c>
      <c r="B235" s="16" t="s">
        <v>524</v>
      </c>
      <c r="C235" s="16"/>
      <c r="D235" s="17" t="s">
        <v>525</v>
      </c>
      <c r="E235" s="16" t="s">
        <v>146</v>
      </c>
      <c r="F235" s="18">
        <v>3</v>
      </c>
      <c r="G235" s="18">
        <v>55.95</v>
      </c>
      <c r="H235" s="18">
        <v>167.85000000000002</v>
      </c>
      <c r="I235" s="18">
        <v>69.601799999999997</v>
      </c>
      <c r="J235" s="225">
        <v>208.80539999999999</v>
      </c>
      <c r="K235" s="233">
        <f t="shared" si="6"/>
        <v>9.6567928986638333E-5</v>
      </c>
      <c r="L235" s="233">
        <f t="shared" si="7"/>
        <v>0.99879237290493894</v>
      </c>
      <c r="M235" s="366" t="s">
        <v>19192</v>
      </c>
    </row>
    <row r="236" spans="1:13" ht="25.5" x14ac:dyDescent="0.25">
      <c r="A236" s="365" t="s">
        <v>399</v>
      </c>
      <c r="B236" s="16">
        <v>93659</v>
      </c>
      <c r="C236" s="16" t="s">
        <v>21</v>
      </c>
      <c r="D236" s="17" t="s">
        <v>400</v>
      </c>
      <c r="E236" s="16" t="s">
        <v>146</v>
      </c>
      <c r="F236" s="18">
        <v>6</v>
      </c>
      <c r="G236" s="18">
        <v>27.68</v>
      </c>
      <c r="H236" s="18">
        <v>166.07999999999998</v>
      </c>
      <c r="I236" s="18">
        <v>34.433920000000001</v>
      </c>
      <c r="J236" s="225">
        <v>206.60352</v>
      </c>
      <c r="K236" s="233">
        <f t="shared" si="6"/>
        <v>9.5549607662203734E-5</v>
      </c>
      <c r="L236" s="233">
        <f t="shared" si="7"/>
        <v>0.99888792251260117</v>
      </c>
      <c r="M236" s="366" t="s">
        <v>19192</v>
      </c>
    </row>
    <row r="237" spans="1:13" ht="38.25" x14ac:dyDescent="0.25">
      <c r="A237" s="365" t="s">
        <v>446</v>
      </c>
      <c r="B237" s="16">
        <v>100561</v>
      </c>
      <c r="C237" s="16" t="s">
        <v>21</v>
      </c>
      <c r="D237" s="17" t="s">
        <v>447</v>
      </c>
      <c r="E237" s="16" t="s">
        <v>195</v>
      </c>
      <c r="F237" s="18">
        <v>1</v>
      </c>
      <c r="G237" s="18">
        <v>152.94999999999999</v>
      </c>
      <c r="H237" s="18">
        <v>152.94999999999999</v>
      </c>
      <c r="I237" s="18">
        <v>190.26979999999998</v>
      </c>
      <c r="J237" s="225">
        <v>190.26979999999998</v>
      </c>
      <c r="K237" s="233">
        <f t="shared" si="6"/>
        <v>8.7995619532358249E-5</v>
      </c>
      <c r="L237" s="233">
        <f t="shared" si="7"/>
        <v>0.99897591813213349</v>
      </c>
      <c r="M237" s="366" t="s">
        <v>19192</v>
      </c>
    </row>
    <row r="238" spans="1:13" ht="25.5" x14ac:dyDescent="0.25">
      <c r="A238" s="365" t="s">
        <v>466</v>
      </c>
      <c r="B238" s="16">
        <v>98400</v>
      </c>
      <c r="C238" s="16" t="s">
        <v>21</v>
      </c>
      <c r="D238" s="17" t="s">
        <v>467</v>
      </c>
      <c r="E238" s="16" t="s">
        <v>23</v>
      </c>
      <c r="F238" s="18">
        <v>10</v>
      </c>
      <c r="G238" s="18">
        <v>14.73</v>
      </c>
      <c r="H238" s="18">
        <v>147.30000000000001</v>
      </c>
      <c r="I238" s="18">
        <v>18.324120000000001</v>
      </c>
      <c r="J238" s="225">
        <v>183.24119999999999</v>
      </c>
      <c r="K238" s="233">
        <f t="shared" si="6"/>
        <v>8.4745045813117828E-5</v>
      </c>
      <c r="L238" s="233">
        <f t="shared" si="7"/>
        <v>0.99906066317794662</v>
      </c>
      <c r="M238" s="366" t="s">
        <v>19192</v>
      </c>
    </row>
    <row r="239" spans="1:13" ht="25.5" x14ac:dyDescent="0.25">
      <c r="A239" s="365" t="s">
        <v>539</v>
      </c>
      <c r="B239" s="16">
        <v>96989</v>
      </c>
      <c r="C239" s="16" t="s">
        <v>21</v>
      </c>
      <c r="D239" s="17" t="s">
        <v>3402</v>
      </c>
      <c r="E239" s="16" t="s">
        <v>195</v>
      </c>
      <c r="F239" s="18">
        <v>1</v>
      </c>
      <c r="G239" s="18">
        <v>142.69999999999999</v>
      </c>
      <c r="H239" s="18">
        <v>142.69999999999999</v>
      </c>
      <c r="I239" s="18">
        <v>177.5188</v>
      </c>
      <c r="J239" s="225">
        <v>177.5188</v>
      </c>
      <c r="K239" s="233">
        <f t="shared" si="6"/>
        <v>8.2098561015152166E-5</v>
      </c>
      <c r="L239" s="233">
        <f t="shared" si="7"/>
        <v>0.99914276173896177</v>
      </c>
      <c r="M239" s="366" t="s">
        <v>19192</v>
      </c>
    </row>
    <row r="240" spans="1:13" ht="25.5" x14ac:dyDescent="0.25">
      <c r="A240" s="365" t="s">
        <v>681</v>
      </c>
      <c r="B240" s="16">
        <v>91966</v>
      </c>
      <c r="C240" s="16" t="s">
        <v>21</v>
      </c>
      <c r="D240" s="17" t="s">
        <v>3300</v>
      </c>
      <c r="E240" s="16" t="s">
        <v>195</v>
      </c>
      <c r="F240" s="18">
        <v>2</v>
      </c>
      <c r="G240" s="18">
        <v>68.739999999999995</v>
      </c>
      <c r="H240" s="18">
        <v>137.47999999999999</v>
      </c>
      <c r="I240" s="18">
        <v>85.512559999999993</v>
      </c>
      <c r="J240" s="225">
        <v>171.02511999999999</v>
      </c>
      <c r="K240" s="233">
        <f t="shared" si="6"/>
        <v>7.90953760922433E-5</v>
      </c>
      <c r="L240" s="233">
        <f t="shared" si="7"/>
        <v>0.99922185711505407</v>
      </c>
      <c r="M240" s="366" t="s">
        <v>19192</v>
      </c>
    </row>
    <row r="241" spans="1:13" ht="38.25" x14ac:dyDescent="0.25">
      <c r="A241" s="365" t="s">
        <v>553</v>
      </c>
      <c r="B241" s="16">
        <v>92341</v>
      </c>
      <c r="C241" s="16" t="s">
        <v>21</v>
      </c>
      <c r="D241" s="17" t="s">
        <v>12072</v>
      </c>
      <c r="E241" s="16" t="s">
        <v>23</v>
      </c>
      <c r="F241" s="18">
        <v>1</v>
      </c>
      <c r="G241" s="18">
        <v>133.9</v>
      </c>
      <c r="H241" s="18">
        <v>133.9</v>
      </c>
      <c r="I241" s="18">
        <v>166.57160000000002</v>
      </c>
      <c r="J241" s="225">
        <v>166.57160000000002</v>
      </c>
      <c r="K241" s="233">
        <f t="shared" si="6"/>
        <v>7.7035720532087429E-5</v>
      </c>
      <c r="L241" s="233">
        <f t="shared" si="7"/>
        <v>0.99929889283558615</v>
      </c>
      <c r="M241" s="366" t="s">
        <v>19192</v>
      </c>
    </row>
    <row r="242" spans="1:13" ht="38.25" x14ac:dyDescent="0.25">
      <c r="A242" s="365" t="s">
        <v>464</v>
      </c>
      <c r="B242" s="16">
        <v>98293</v>
      </c>
      <c r="C242" s="16" t="s">
        <v>21</v>
      </c>
      <c r="D242" s="17" t="s">
        <v>465</v>
      </c>
      <c r="E242" s="16" t="s">
        <v>23</v>
      </c>
      <c r="F242" s="18">
        <v>12</v>
      </c>
      <c r="G242" s="18">
        <v>9.4499999999999993</v>
      </c>
      <c r="H242" s="18">
        <v>113.39999999999999</v>
      </c>
      <c r="I242" s="18">
        <v>11.755799999999999</v>
      </c>
      <c r="J242" s="225">
        <v>141.06959999999998</v>
      </c>
      <c r="K242" s="233">
        <f t="shared" si="6"/>
        <v>6.5241603497675222E-5</v>
      </c>
      <c r="L242" s="233">
        <f t="shared" si="7"/>
        <v>0.99936413443908378</v>
      </c>
      <c r="M242" s="366" t="s">
        <v>19192</v>
      </c>
    </row>
    <row r="243" spans="1:13" ht="25.5" x14ac:dyDescent="0.25">
      <c r="A243" s="365" t="s">
        <v>403</v>
      </c>
      <c r="B243" s="16">
        <v>93662</v>
      </c>
      <c r="C243" s="16" t="s">
        <v>21</v>
      </c>
      <c r="D243" s="17" t="s">
        <v>404</v>
      </c>
      <c r="E243" s="16" t="s">
        <v>195</v>
      </c>
      <c r="F243" s="18">
        <v>2</v>
      </c>
      <c r="G243" s="18">
        <v>56.53</v>
      </c>
      <c r="H243" s="18">
        <v>113.06</v>
      </c>
      <c r="I243" s="18">
        <v>70.323319999999995</v>
      </c>
      <c r="J243" s="225">
        <v>140.64663999999999</v>
      </c>
      <c r="K243" s="233">
        <f t="shared" si="6"/>
        <v>6.5045993751738638E-5</v>
      </c>
      <c r="L243" s="233">
        <f t="shared" si="7"/>
        <v>0.99942918043283557</v>
      </c>
      <c r="M243" s="366" t="s">
        <v>19192</v>
      </c>
    </row>
    <row r="244" spans="1:13" ht="51" x14ac:dyDescent="0.25">
      <c r="A244" s="365" t="s">
        <v>349</v>
      </c>
      <c r="B244" s="16">
        <v>94706</v>
      </c>
      <c r="C244" s="16" t="s">
        <v>21</v>
      </c>
      <c r="D244" s="17" t="s">
        <v>350</v>
      </c>
      <c r="E244" s="16" t="s">
        <v>195</v>
      </c>
      <c r="F244" s="18">
        <v>2</v>
      </c>
      <c r="G244" s="18">
        <v>47.97</v>
      </c>
      <c r="H244" s="18">
        <v>95.94</v>
      </c>
      <c r="I244" s="18">
        <v>59.674679999999995</v>
      </c>
      <c r="J244" s="225">
        <v>119.34935999999999</v>
      </c>
      <c r="K244" s="233">
        <f t="shared" si="6"/>
        <v>5.5196467721049043E-5</v>
      </c>
      <c r="L244" s="233">
        <f t="shared" si="7"/>
        <v>0.99948437690055658</v>
      </c>
      <c r="M244" s="366" t="s">
        <v>19192</v>
      </c>
    </row>
    <row r="245" spans="1:13" ht="25.5" x14ac:dyDescent="0.25">
      <c r="A245" s="365" t="s">
        <v>342</v>
      </c>
      <c r="B245" s="16">
        <v>94796</v>
      </c>
      <c r="C245" s="16" t="s">
        <v>21</v>
      </c>
      <c r="D245" s="17" t="s">
        <v>343</v>
      </c>
      <c r="E245" s="16" t="s">
        <v>195</v>
      </c>
      <c r="F245" s="18">
        <v>2</v>
      </c>
      <c r="G245" s="18">
        <v>47.44</v>
      </c>
      <c r="H245" s="18">
        <v>94.88</v>
      </c>
      <c r="I245" s="18">
        <v>59.015359999999994</v>
      </c>
      <c r="J245" s="225">
        <v>118.03071999999999</v>
      </c>
      <c r="K245" s="233">
        <f t="shared" si="6"/>
        <v>5.4586625571952606E-5</v>
      </c>
      <c r="L245" s="233">
        <f t="shared" si="7"/>
        <v>0.99953896352612859</v>
      </c>
      <c r="M245" s="366" t="s">
        <v>19192</v>
      </c>
    </row>
    <row r="246" spans="1:13" ht="38.25" x14ac:dyDescent="0.25">
      <c r="A246" s="365" t="s">
        <v>526</v>
      </c>
      <c r="B246" s="16" t="s">
        <v>527</v>
      </c>
      <c r="C246" s="16"/>
      <c r="D246" s="17" t="s">
        <v>528</v>
      </c>
      <c r="E246" s="16" t="s">
        <v>146</v>
      </c>
      <c r="F246" s="18">
        <v>3</v>
      </c>
      <c r="G246" s="18">
        <v>31.17</v>
      </c>
      <c r="H246" s="18">
        <v>93.51</v>
      </c>
      <c r="I246" s="18">
        <v>38.775480000000002</v>
      </c>
      <c r="J246" s="225">
        <v>116.32644000000001</v>
      </c>
      <c r="K246" s="233">
        <f t="shared" si="6"/>
        <v>5.3798433360384581E-5</v>
      </c>
      <c r="L246" s="233">
        <f t="shared" si="7"/>
        <v>0.99959276195948898</v>
      </c>
      <c r="M246" s="366" t="s">
        <v>19192</v>
      </c>
    </row>
    <row r="247" spans="1:13" ht="25.5" x14ac:dyDescent="0.25">
      <c r="A247" s="365" t="s">
        <v>594</v>
      </c>
      <c r="B247" s="16">
        <v>86914</v>
      </c>
      <c r="C247" s="16" t="s">
        <v>21</v>
      </c>
      <c r="D247" s="17" t="s">
        <v>595</v>
      </c>
      <c r="E247" s="16" t="s">
        <v>195</v>
      </c>
      <c r="F247" s="18">
        <v>1</v>
      </c>
      <c r="G247" s="18">
        <v>79.67</v>
      </c>
      <c r="H247" s="18">
        <v>79.67</v>
      </c>
      <c r="I247" s="18">
        <v>99.109480000000005</v>
      </c>
      <c r="J247" s="225">
        <v>99.109480000000005</v>
      </c>
      <c r="K247" s="233">
        <f t="shared" si="6"/>
        <v>4.5835966055200934E-5</v>
      </c>
      <c r="L247" s="233">
        <f t="shared" si="7"/>
        <v>0.99963859792554421</v>
      </c>
      <c r="M247" s="366" t="s">
        <v>19192</v>
      </c>
    </row>
    <row r="248" spans="1:13" ht="25.5" x14ac:dyDescent="0.25">
      <c r="A248" s="365" t="s">
        <v>407</v>
      </c>
      <c r="B248" s="16">
        <v>93668</v>
      </c>
      <c r="C248" s="16" t="s">
        <v>21</v>
      </c>
      <c r="D248" s="17" t="s">
        <v>408</v>
      </c>
      <c r="E248" s="16" t="s">
        <v>195</v>
      </c>
      <c r="F248" s="18">
        <v>1</v>
      </c>
      <c r="G248" s="18">
        <v>68.400000000000006</v>
      </c>
      <c r="H248" s="18">
        <v>68.400000000000006</v>
      </c>
      <c r="I248" s="18">
        <v>85.089600000000004</v>
      </c>
      <c r="J248" s="225">
        <v>85.089600000000004</v>
      </c>
      <c r="K248" s="233">
        <f t="shared" si="6"/>
        <v>3.9352078300185067E-5</v>
      </c>
      <c r="L248" s="233">
        <f t="shared" si="7"/>
        <v>0.99967795000384441</v>
      </c>
      <c r="M248" s="366" t="s">
        <v>19192</v>
      </c>
    </row>
    <row r="249" spans="1:13" ht="25.5" x14ac:dyDescent="0.25">
      <c r="A249" s="365" t="s">
        <v>679</v>
      </c>
      <c r="B249" s="16">
        <v>91981</v>
      </c>
      <c r="C249" s="16" t="s">
        <v>21</v>
      </c>
      <c r="D249" s="17" t="s">
        <v>680</v>
      </c>
      <c r="E249" s="16" t="s">
        <v>195</v>
      </c>
      <c r="F249" s="18">
        <v>1</v>
      </c>
      <c r="G249" s="18">
        <v>67.52</v>
      </c>
      <c r="H249" s="18">
        <v>67.52</v>
      </c>
      <c r="I249" s="18">
        <v>83.994879999999995</v>
      </c>
      <c r="J249" s="225">
        <v>83.994879999999995</v>
      </c>
      <c r="K249" s="233">
        <f t="shared" si="6"/>
        <v>3.8845794251878586E-5</v>
      </c>
      <c r="L249" s="233">
        <f t="shared" si="7"/>
        <v>0.99971679579809625</v>
      </c>
      <c r="M249" s="366" t="s">
        <v>19192</v>
      </c>
    </row>
    <row r="250" spans="1:13" ht="25.5" x14ac:dyDescent="0.25">
      <c r="A250" s="365" t="s">
        <v>451</v>
      </c>
      <c r="B250" s="16">
        <v>100556</v>
      </c>
      <c r="C250" s="16" t="s">
        <v>21</v>
      </c>
      <c r="D250" s="17" t="s">
        <v>452</v>
      </c>
      <c r="E250" s="16" t="s">
        <v>146</v>
      </c>
      <c r="F250" s="18">
        <v>2</v>
      </c>
      <c r="G250" s="18">
        <v>33.340000000000003</v>
      </c>
      <c r="H250" s="18">
        <v>66.680000000000007</v>
      </c>
      <c r="I250" s="18">
        <v>41.474960000000003</v>
      </c>
      <c r="J250" s="225">
        <v>82.949920000000006</v>
      </c>
      <c r="K250" s="233">
        <f t="shared" si="6"/>
        <v>3.8362523114858772E-5</v>
      </c>
      <c r="L250" s="233">
        <f t="shared" si="7"/>
        <v>0.99975515832121109</v>
      </c>
      <c r="M250" s="366" t="s">
        <v>19192</v>
      </c>
    </row>
    <row r="251" spans="1:13" ht="25.5" x14ac:dyDescent="0.25">
      <c r="A251" s="365" t="s">
        <v>449</v>
      </c>
      <c r="B251" s="16">
        <v>91943</v>
      </c>
      <c r="C251" s="16" t="s">
        <v>21</v>
      </c>
      <c r="D251" s="17" t="s">
        <v>368</v>
      </c>
      <c r="E251" s="16" t="s">
        <v>167</v>
      </c>
      <c r="F251" s="18">
        <v>2</v>
      </c>
      <c r="G251" s="18">
        <v>28.76</v>
      </c>
      <c r="H251" s="18">
        <v>57.52</v>
      </c>
      <c r="I251" s="18">
        <v>35.777439999999999</v>
      </c>
      <c r="J251" s="225">
        <v>71.554879999999997</v>
      </c>
      <c r="K251" s="233">
        <f t="shared" si="6"/>
        <v>3.3092566430214101E-5</v>
      </c>
      <c r="L251" s="233">
        <f t="shared" si="7"/>
        <v>0.99978825088764134</v>
      </c>
      <c r="M251" s="366" t="s">
        <v>19192</v>
      </c>
    </row>
    <row r="252" spans="1:13" ht="25.5" x14ac:dyDescent="0.25">
      <c r="A252" s="365" t="s">
        <v>600</v>
      </c>
      <c r="B252" s="16">
        <v>89353</v>
      </c>
      <c r="C252" s="16" t="s">
        <v>21</v>
      </c>
      <c r="D252" s="17" t="s">
        <v>601</v>
      </c>
      <c r="E252" s="16" t="s">
        <v>195</v>
      </c>
      <c r="F252" s="18">
        <v>1</v>
      </c>
      <c r="G252" s="18">
        <v>52.34</v>
      </c>
      <c r="H252" s="18">
        <v>52.34</v>
      </c>
      <c r="I252" s="18">
        <v>65.110960000000006</v>
      </c>
      <c r="J252" s="225">
        <v>65.110960000000006</v>
      </c>
      <c r="K252" s="233">
        <f t="shared" si="6"/>
        <v>3.0112394418591906E-5</v>
      </c>
      <c r="L252" s="233">
        <f t="shared" si="7"/>
        <v>0.99981836328205997</v>
      </c>
      <c r="M252" s="366" t="s">
        <v>19192</v>
      </c>
    </row>
    <row r="253" spans="1:13" ht="38.25" x14ac:dyDescent="0.25">
      <c r="A253" s="365" t="s">
        <v>334</v>
      </c>
      <c r="B253" s="16">
        <v>89709</v>
      </c>
      <c r="C253" s="16" t="s">
        <v>21</v>
      </c>
      <c r="D253" s="17" t="s">
        <v>335</v>
      </c>
      <c r="E253" s="16" t="s">
        <v>195</v>
      </c>
      <c r="F253" s="18">
        <v>2</v>
      </c>
      <c r="G253" s="18">
        <v>24.97</v>
      </c>
      <c r="H253" s="18">
        <v>49.94</v>
      </c>
      <c r="I253" s="18">
        <v>31.062679999999997</v>
      </c>
      <c r="J253" s="225">
        <v>62.125359999999993</v>
      </c>
      <c r="K253" s="233">
        <f t="shared" si="6"/>
        <v>2.8731619741392424E-5</v>
      </c>
      <c r="L253" s="233">
        <f t="shared" si="7"/>
        <v>0.99984709490180135</v>
      </c>
      <c r="M253" s="366" t="s">
        <v>19192</v>
      </c>
    </row>
    <row r="254" spans="1:13" ht="38.25" x14ac:dyDescent="0.25">
      <c r="A254" s="365" t="s">
        <v>369</v>
      </c>
      <c r="B254" s="16">
        <v>92868</v>
      </c>
      <c r="C254" s="16" t="s">
        <v>21</v>
      </c>
      <c r="D254" s="17" t="s">
        <v>370</v>
      </c>
      <c r="E254" s="16" t="s">
        <v>167</v>
      </c>
      <c r="F254" s="18">
        <v>2</v>
      </c>
      <c r="G254" s="18">
        <v>23.96</v>
      </c>
      <c r="H254" s="18">
        <v>47.92</v>
      </c>
      <c r="I254" s="18">
        <v>29.806240000000003</v>
      </c>
      <c r="J254" s="225">
        <v>59.612480000000005</v>
      </c>
      <c r="K254" s="233">
        <f t="shared" si="6"/>
        <v>2.7569467721416203E-5</v>
      </c>
      <c r="L254" s="233">
        <f t="shared" si="7"/>
        <v>0.99987466436952277</v>
      </c>
      <c r="M254" s="366" t="s">
        <v>19192</v>
      </c>
    </row>
    <row r="255" spans="1:13" ht="25.5" x14ac:dyDescent="0.25">
      <c r="A255" s="365" t="s">
        <v>608</v>
      </c>
      <c r="B255" s="16">
        <v>90371</v>
      </c>
      <c r="C255" s="16" t="s">
        <v>21</v>
      </c>
      <c r="D255" s="17" t="s">
        <v>609</v>
      </c>
      <c r="E255" s="16" t="s">
        <v>195</v>
      </c>
      <c r="F255" s="18">
        <v>1</v>
      </c>
      <c r="G255" s="18">
        <v>39.9</v>
      </c>
      <c r="H255" s="18">
        <v>39.9</v>
      </c>
      <c r="I255" s="18">
        <v>49.635599999999997</v>
      </c>
      <c r="J255" s="225">
        <v>49.635599999999997</v>
      </c>
      <c r="K255" s="233">
        <f t="shared" si="6"/>
        <v>2.2955379008441286E-5</v>
      </c>
      <c r="L255" s="233">
        <f t="shared" si="7"/>
        <v>0.9998976197485312</v>
      </c>
      <c r="M255" s="366" t="s">
        <v>19192</v>
      </c>
    </row>
    <row r="256" spans="1:13" ht="38.25" x14ac:dyDescent="0.25">
      <c r="A256" s="365" t="s">
        <v>338</v>
      </c>
      <c r="B256" s="16">
        <v>104351</v>
      </c>
      <c r="C256" s="16" t="s">
        <v>21</v>
      </c>
      <c r="D256" s="17" t="s">
        <v>339</v>
      </c>
      <c r="E256" s="16" t="s">
        <v>146</v>
      </c>
      <c r="F256" s="18">
        <v>1</v>
      </c>
      <c r="G256" s="18">
        <v>32.340000000000003</v>
      </c>
      <c r="H256" s="18">
        <v>32.340000000000003</v>
      </c>
      <c r="I256" s="18">
        <v>40.230960000000003</v>
      </c>
      <c r="J256" s="225">
        <v>40.230960000000003</v>
      </c>
      <c r="K256" s="233">
        <f t="shared" si="6"/>
        <v>1.8605938775262939E-5</v>
      </c>
      <c r="L256" s="233">
        <f t="shared" si="7"/>
        <v>0.99991622568730643</v>
      </c>
      <c r="M256" s="366" t="s">
        <v>19192</v>
      </c>
    </row>
    <row r="257" spans="1:13" ht="38.25" x14ac:dyDescent="0.25">
      <c r="A257" s="365" t="s">
        <v>336</v>
      </c>
      <c r="B257" s="16">
        <v>104348</v>
      </c>
      <c r="C257" s="16" t="s">
        <v>21</v>
      </c>
      <c r="D257" s="17" t="s">
        <v>337</v>
      </c>
      <c r="E257" s="16" t="s">
        <v>146</v>
      </c>
      <c r="F257" s="18">
        <v>2</v>
      </c>
      <c r="G257" s="18">
        <v>15.81</v>
      </c>
      <c r="H257" s="18">
        <v>31.62</v>
      </c>
      <c r="I257" s="18">
        <v>19.667640000000002</v>
      </c>
      <c r="J257" s="225">
        <v>39.335280000000004</v>
      </c>
      <c r="K257" s="233">
        <f t="shared" si="6"/>
        <v>1.8191706372103095E-5</v>
      </c>
      <c r="L257" s="233">
        <f t="shared" si="7"/>
        <v>0.9999344173936785</v>
      </c>
      <c r="M257" s="366" t="s">
        <v>19192</v>
      </c>
    </row>
    <row r="258" spans="1:13" x14ac:dyDescent="0.25">
      <c r="A258" s="365" t="s">
        <v>547</v>
      </c>
      <c r="B258" s="16">
        <v>97054</v>
      </c>
      <c r="C258" s="16" t="s">
        <v>21</v>
      </c>
      <c r="D258" s="17" t="s">
        <v>6133</v>
      </c>
      <c r="E258" s="16" t="s">
        <v>195</v>
      </c>
      <c r="F258" s="18">
        <v>1</v>
      </c>
      <c r="G258" s="18">
        <v>31.2</v>
      </c>
      <c r="H258" s="18">
        <v>31.2</v>
      </c>
      <c r="I258" s="18">
        <v>38.812799999999996</v>
      </c>
      <c r="J258" s="225">
        <v>38.812799999999996</v>
      </c>
      <c r="K258" s="233">
        <f t="shared" si="6"/>
        <v>1.7950070803593185E-5</v>
      </c>
      <c r="L258" s="233">
        <f t="shared" si="7"/>
        <v>0.99995236746448213</v>
      </c>
      <c r="M258" s="366" t="s">
        <v>19192</v>
      </c>
    </row>
    <row r="259" spans="1:13" ht="51" x14ac:dyDescent="0.25">
      <c r="A259" s="365" t="s">
        <v>344</v>
      </c>
      <c r="B259" s="16">
        <v>94703</v>
      </c>
      <c r="C259" s="16" t="s">
        <v>21</v>
      </c>
      <c r="D259" s="17" t="s">
        <v>345</v>
      </c>
      <c r="E259" s="16" t="s">
        <v>195</v>
      </c>
      <c r="F259" s="18">
        <v>1</v>
      </c>
      <c r="G259" s="18">
        <v>26.53</v>
      </c>
      <c r="H259" s="18">
        <v>26.53</v>
      </c>
      <c r="I259" s="18">
        <v>33.003320000000002</v>
      </c>
      <c r="J259" s="225">
        <v>33.003320000000002</v>
      </c>
      <c r="K259" s="233">
        <f t="shared" si="6"/>
        <v>1.5263313410875875E-5</v>
      </c>
      <c r="L259" s="233">
        <f t="shared" si="7"/>
        <v>0.99996763077789297</v>
      </c>
      <c r="M259" s="366" t="s">
        <v>19192</v>
      </c>
    </row>
    <row r="260" spans="1:13" ht="25.5" x14ac:dyDescent="0.25">
      <c r="A260" s="365" t="s">
        <v>397</v>
      </c>
      <c r="B260" s="16">
        <v>93655</v>
      </c>
      <c r="C260" s="16" t="s">
        <v>21</v>
      </c>
      <c r="D260" s="17" t="s">
        <v>398</v>
      </c>
      <c r="E260" s="16" t="s">
        <v>195</v>
      </c>
      <c r="F260" s="18">
        <v>2</v>
      </c>
      <c r="G260" s="18">
        <v>13.13</v>
      </c>
      <c r="H260" s="18">
        <v>26.26</v>
      </c>
      <c r="I260" s="18">
        <v>16.33372</v>
      </c>
      <c r="J260" s="225">
        <v>32.667439999999999</v>
      </c>
      <c r="K260" s="233">
        <f t="shared" si="6"/>
        <v>1.5107976259690931E-5</v>
      </c>
      <c r="L260" s="233">
        <f t="shared" si="7"/>
        <v>0.99998273875415267</v>
      </c>
      <c r="M260" s="366" t="s">
        <v>19192</v>
      </c>
    </row>
    <row r="261" spans="1:13" x14ac:dyDescent="0.25">
      <c r="A261" s="365" t="s">
        <v>556</v>
      </c>
      <c r="B261" s="16">
        <v>26877</v>
      </c>
      <c r="C261" s="16" t="s">
        <v>18592</v>
      </c>
      <c r="D261" s="17" t="s">
        <v>8096</v>
      </c>
      <c r="E261" s="16" t="s">
        <v>195</v>
      </c>
      <c r="F261" s="18">
        <v>40</v>
      </c>
      <c r="G261" s="16">
        <v>0.64</v>
      </c>
      <c r="H261" s="18">
        <v>25.6</v>
      </c>
      <c r="I261" s="18">
        <v>0.73964799999999997</v>
      </c>
      <c r="J261" s="225">
        <v>29.585919999999998</v>
      </c>
      <c r="K261" s="233">
        <f t="shared" si="6"/>
        <v>1.3682840681152705E-5</v>
      </c>
      <c r="L261" s="233">
        <f t="shared" si="7"/>
        <v>0.99999642159483382</v>
      </c>
      <c r="M261" s="366" t="s">
        <v>19192</v>
      </c>
    </row>
    <row r="262" spans="1:13" x14ac:dyDescent="0.25">
      <c r="A262" s="365" t="s">
        <v>557</v>
      </c>
      <c r="B262" s="16">
        <v>4375</v>
      </c>
      <c r="C262" s="16" t="s">
        <v>21</v>
      </c>
      <c r="D262" s="17" t="s">
        <v>14314</v>
      </c>
      <c r="E262" s="16" t="s">
        <v>195</v>
      </c>
      <c r="F262" s="18">
        <v>40</v>
      </c>
      <c r="G262" s="16">
        <v>0.1</v>
      </c>
      <c r="H262" s="18">
        <v>4</v>
      </c>
      <c r="I262" s="18">
        <v>0.11557000000000001</v>
      </c>
      <c r="J262" s="225">
        <v>4.6227999999999998</v>
      </c>
      <c r="K262" s="233">
        <f t="shared" si="6"/>
        <v>2.1379438564301099E-6</v>
      </c>
      <c r="L262" s="233">
        <f t="shared" si="7"/>
        <v>0.99999855953869021</v>
      </c>
      <c r="M262" s="366" t="s">
        <v>19192</v>
      </c>
    </row>
    <row r="263" spans="1:13" ht="38.25" x14ac:dyDescent="0.25">
      <c r="A263" s="365" t="s">
        <v>97</v>
      </c>
      <c r="B263" s="16">
        <v>104920</v>
      </c>
      <c r="C263" s="16" t="s">
        <v>21</v>
      </c>
      <c r="D263" s="17" t="s">
        <v>98</v>
      </c>
      <c r="E263" s="16" t="s">
        <v>94</v>
      </c>
      <c r="F263" s="18">
        <v>0.19981999999998834</v>
      </c>
      <c r="G263" s="18">
        <v>12.53</v>
      </c>
      <c r="H263" s="18">
        <v>2.503744599999854</v>
      </c>
      <c r="I263" s="18">
        <v>15.587319999999998</v>
      </c>
      <c r="J263" s="225">
        <v>3.1146582823998181</v>
      </c>
      <c r="K263" s="233">
        <f t="shared" si="6"/>
        <v>1.440461309106137E-6</v>
      </c>
      <c r="L263" s="233">
        <f t="shared" si="7"/>
        <v>0.99999999999999933</v>
      </c>
      <c r="M263" s="366" t="s">
        <v>19192</v>
      </c>
    </row>
    <row r="264" spans="1:13" ht="51" x14ac:dyDescent="0.25">
      <c r="A264" s="365" t="s">
        <v>46</v>
      </c>
      <c r="B264" s="16">
        <v>20801</v>
      </c>
      <c r="C264" s="16" t="s">
        <v>18592</v>
      </c>
      <c r="D264" s="17" t="s">
        <v>6745</v>
      </c>
      <c r="E264" s="16" t="s">
        <v>505</v>
      </c>
      <c r="F264" s="18">
        <v>0</v>
      </c>
      <c r="G264" s="18">
        <v>675.84</v>
      </c>
      <c r="H264" s="18">
        <v>0</v>
      </c>
      <c r="I264" s="18">
        <v>840.74495999999999</v>
      </c>
      <c r="J264" s="225">
        <v>0</v>
      </c>
      <c r="K264" s="233">
        <f t="shared" si="6"/>
        <v>0</v>
      </c>
      <c r="L264" s="233">
        <f t="shared" si="7"/>
        <v>0.99999999999999933</v>
      </c>
      <c r="M264" s="366" t="s">
        <v>19192</v>
      </c>
    </row>
    <row r="265" spans="1:13" ht="38.25" x14ac:dyDescent="0.25">
      <c r="A265" s="365" t="s">
        <v>47</v>
      </c>
      <c r="B265" s="16">
        <v>20802</v>
      </c>
      <c r="C265" s="16" t="s">
        <v>18592</v>
      </c>
      <c r="D265" s="17" t="s">
        <v>6746</v>
      </c>
      <c r="E265" s="16" t="s">
        <v>505</v>
      </c>
      <c r="F265" s="18">
        <v>0</v>
      </c>
      <c r="G265" s="18">
        <v>479.37</v>
      </c>
      <c r="H265" s="18">
        <v>0</v>
      </c>
      <c r="I265" s="18">
        <v>596.33627999999999</v>
      </c>
      <c r="J265" s="225">
        <v>0</v>
      </c>
      <c r="K265" s="233">
        <f t="shared" ref="K265:K328" si="8">J265/$J$276</f>
        <v>0</v>
      </c>
      <c r="L265" s="233">
        <f t="shared" si="7"/>
        <v>0.99999999999999933</v>
      </c>
      <c r="M265" s="366" t="s">
        <v>19192</v>
      </c>
    </row>
    <row r="266" spans="1:13" ht="51" x14ac:dyDescent="0.25">
      <c r="A266" s="365" t="s">
        <v>48</v>
      </c>
      <c r="B266" s="16">
        <v>20803</v>
      </c>
      <c r="C266" s="16" t="s">
        <v>18592</v>
      </c>
      <c r="D266" s="17" t="s">
        <v>6747</v>
      </c>
      <c r="E266" s="16" t="s">
        <v>505</v>
      </c>
      <c r="F266" s="18">
        <v>0</v>
      </c>
      <c r="G266" s="18">
        <v>419.17</v>
      </c>
      <c r="H266" s="18">
        <v>0</v>
      </c>
      <c r="I266" s="18">
        <v>521.44748000000004</v>
      </c>
      <c r="J266" s="225">
        <v>0</v>
      </c>
      <c r="K266" s="233">
        <f t="shared" si="8"/>
        <v>0</v>
      </c>
      <c r="L266" s="233">
        <f t="shared" si="7"/>
        <v>0.99999999999999933</v>
      </c>
      <c r="M266" s="366" t="s">
        <v>19192</v>
      </c>
    </row>
    <row r="267" spans="1:13" ht="38.25" x14ac:dyDescent="0.25">
      <c r="A267" s="365" t="s">
        <v>49</v>
      </c>
      <c r="B267" s="16">
        <v>20804</v>
      </c>
      <c r="C267" s="16" t="s">
        <v>18592</v>
      </c>
      <c r="D267" s="17" t="s">
        <v>6748</v>
      </c>
      <c r="E267" s="16" t="s">
        <v>505</v>
      </c>
      <c r="F267" s="18">
        <v>0</v>
      </c>
      <c r="G267" s="18">
        <v>405.87</v>
      </c>
      <c r="H267" s="18">
        <v>0</v>
      </c>
      <c r="I267" s="18">
        <v>504.90228000000002</v>
      </c>
      <c r="J267" s="225">
        <v>0</v>
      </c>
      <c r="K267" s="233">
        <f t="shared" si="8"/>
        <v>0</v>
      </c>
      <c r="L267" s="233">
        <f t="shared" ref="L267:L275" si="9">L266+K267</f>
        <v>0.99999999999999933</v>
      </c>
      <c r="M267" s="366" t="s">
        <v>19192</v>
      </c>
    </row>
    <row r="268" spans="1:13" ht="38.25" x14ac:dyDescent="0.25">
      <c r="A268" s="365" t="s">
        <v>50</v>
      </c>
      <c r="B268" s="16">
        <v>20805</v>
      </c>
      <c r="C268" s="16" t="s">
        <v>18592</v>
      </c>
      <c r="D268" s="17" t="s">
        <v>6749</v>
      </c>
      <c r="E268" s="16" t="s">
        <v>146</v>
      </c>
      <c r="F268" s="18">
        <v>0</v>
      </c>
      <c r="G268" s="18">
        <v>13035.8</v>
      </c>
      <c r="H268" s="18">
        <v>0</v>
      </c>
      <c r="I268" s="18">
        <v>16216.535199999998</v>
      </c>
      <c r="J268" s="225">
        <v>0</v>
      </c>
      <c r="K268" s="233">
        <f t="shared" si="8"/>
        <v>0</v>
      </c>
      <c r="L268" s="233">
        <f t="shared" si="9"/>
        <v>0.99999999999999933</v>
      </c>
      <c r="M268" s="366" t="s">
        <v>19192</v>
      </c>
    </row>
    <row r="269" spans="1:13" ht="51" x14ac:dyDescent="0.25">
      <c r="A269" s="365" t="s">
        <v>51</v>
      </c>
      <c r="B269" s="16">
        <v>20808</v>
      </c>
      <c r="C269" s="16" t="s">
        <v>18592</v>
      </c>
      <c r="D269" s="17" t="s">
        <v>6752</v>
      </c>
      <c r="E269" s="16" t="s">
        <v>505</v>
      </c>
      <c r="F269" s="18">
        <v>0</v>
      </c>
      <c r="G269" s="18">
        <v>151.03</v>
      </c>
      <c r="H269" s="18">
        <v>0</v>
      </c>
      <c r="I269" s="18">
        <v>187.88131999999999</v>
      </c>
      <c r="J269" s="225">
        <v>0</v>
      </c>
      <c r="K269" s="233">
        <f t="shared" si="8"/>
        <v>0</v>
      </c>
      <c r="L269" s="233">
        <f t="shared" si="9"/>
        <v>0.99999999999999933</v>
      </c>
      <c r="M269" s="366" t="s">
        <v>19192</v>
      </c>
    </row>
    <row r="270" spans="1:13" ht="51" x14ac:dyDescent="0.25">
      <c r="A270" s="365" t="s">
        <v>52</v>
      </c>
      <c r="B270" s="16">
        <v>20809</v>
      </c>
      <c r="C270" s="16" t="s">
        <v>18592</v>
      </c>
      <c r="D270" s="17" t="s">
        <v>6753</v>
      </c>
      <c r="E270" s="16" t="s">
        <v>505</v>
      </c>
      <c r="F270" s="18">
        <v>0</v>
      </c>
      <c r="G270" s="18">
        <v>209.67</v>
      </c>
      <c r="H270" s="18">
        <v>0</v>
      </c>
      <c r="I270" s="18">
        <v>260.82947999999999</v>
      </c>
      <c r="J270" s="225">
        <v>0</v>
      </c>
      <c r="K270" s="233">
        <f t="shared" si="8"/>
        <v>0</v>
      </c>
      <c r="L270" s="233">
        <f t="shared" si="9"/>
        <v>0.99999999999999933</v>
      </c>
      <c r="M270" s="366" t="s">
        <v>19192</v>
      </c>
    </row>
    <row r="271" spans="1:13" x14ac:dyDescent="0.25">
      <c r="A271" s="365" t="s">
        <v>54</v>
      </c>
      <c r="B271" s="16">
        <v>98459</v>
      </c>
      <c r="C271" s="16" t="s">
        <v>21</v>
      </c>
      <c r="D271" s="17" t="s">
        <v>55</v>
      </c>
      <c r="E271" s="16" t="s">
        <v>40</v>
      </c>
      <c r="F271" s="18">
        <v>0</v>
      </c>
      <c r="G271" s="18">
        <v>97.87</v>
      </c>
      <c r="H271" s="18">
        <v>0</v>
      </c>
      <c r="I271" s="18">
        <v>121.75028</v>
      </c>
      <c r="J271" s="225">
        <v>0</v>
      </c>
      <c r="K271" s="233">
        <f t="shared" si="8"/>
        <v>0</v>
      </c>
      <c r="L271" s="233">
        <f t="shared" si="9"/>
        <v>0.99999999999999933</v>
      </c>
      <c r="M271" s="366" t="s">
        <v>19192</v>
      </c>
    </row>
    <row r="272" spans="1:13" ht="25.5" x14ac:dyDescent="0.25">
      <c r="A272" s="365" t="s">
        <v>60</v>
      </c>
      <c r="B272" s="16">
        <v>93358</v>
      </c>
      <c r="C272" s="16" t="s">
        <v>21</v>
      </c>
      <c r="D272" s="17" t="s">
        <v>61</v>
      </c>
      <c r="E272" s="16" t="s">
        <v>62</v>
      </c>
      <c r="F272" s="18">
        <v>0</v>
      </c>
      <c r="G272" s="18">
        <v>114.59</v>
      </c>
      <c r="H272" s="18">
        <v>0</v>
      </c>
      <c r="I272" s="18">
        <v>142.54996</v>
      </c>
      <c r="J272" s="225">
        <v>0</v>
      </c>
      <c r="K272" s="233">
        <f t="shared" si="8"/>
        <v>0</v>
      </c>
      <c r="L272" s="233">
        <f t="shared" si="9"/>
        <v>0.99999999999999933</v>
      </c>
      <c r="M272" s="366" t="s">
        <v>19192</v>
      </c>
    </row>
    <row r="273" spans="1:16" ht="25.5" x14ac:dyDescent="0.25">
      <c r="A273" s="365" t="s">
        <v>221</v>
      </c>
      <c r="B273" s="16">
        <v>98554</v>
      </c>
      <c r="C273" s="16" t="s">
        <v>21</v>
      </c>
      <c r="D273" s="17" t="s">
        <v>222</v>
      </c>
      <c r="E273" s="16" t="s">
        <v>40</v>
      </c>
      <c r="F273" s="18">
        <v>0</v>
      </c>
      <c r="G273" s="18">
        <v>46.36</v>
      </c>
      <c r="H273" s="18">
        <v>0</v>
      </c>
      <c r="I273" s="18">
        <v>57.671839999999996</v>
      </c>
      <c r="J273" s="225">
        <v>0</v>
      </c>
      <c r="K273" s="233">
        <f t="shared" si="8"/>
        <v>0</v>
      </c>
      <c r="L273" s="233">
        <f t="shared" si="9"/>
        <v>0.99999999999999933</v>
      </c>
      <c r="M273" s="366" t="s">
        <v>19192</v>
      </c>
    </row>
    <row r="274" spans="1:16" ht="38.25" x14ac:dyDescent="0.25">
      <c r="A274" s="365" t="s">
        <v>19066</v>
      </c>
      <c r="B274" s="16">
        <v>89714</v>
      </c>
      <c r="C274" s="16" t="s">
        <v>21</v>
      </c>
      <c r="D274" s="17" t="s">
        <v>297</v>
      </c>
      <c r="E274" s="16" t="s">
        <v>23</v>
      </c>
      <c r="F274" s="18">
        <v>0</v>
      </c>
      <c r="G274" s="18">
        <v>51.95</v>
      </c>
      <c r="H274" s="18">
        <v>0</v>
      </c>
      <c r="I274" s="18">
        <v>64.625799999999998</v>
      </c>
      <c r="J274" s="225">
        <v>0</v>
      </c>
      <c r="K274" s="233">
        <f t="shared" si="8"/>
        <v>0</v>
      </c>
      <c r="L274" s="233">
        <f t="shared" si="9"/>
        <v>0.99999999999999933</v>
      </c>
      <c r="M274" s="366" t="s">
        <v>19192</v>
      </c>
    </row>
    <row r="275" spans="1:16" ht="38.25" x14ac:dyDescent="0.25">
      <c r="A275" s="365" t="s">
        <v>436</v>
      </c>
      <c r="B275" s="16">
        <v>101512</v>
      </c>
      <c r="C275" s="16" t="s">
        <v>21</v>
      </c>
      <c r="D275" s="17" t="s">
        <v>437</v>
      </c>
      <c r="E275" s="16" t="s">
        <v>195</v>
      </c>
      <c r="F275" s="18">
        <v>0</v>
      </c>
      <c r="G275" s="18">
        <v>2814.18</v>
      </c>
      <c r="H275" s="18">
        <v>0</v>
      </c>
      <c r="I275" s="18">
        <v>3500.8399199999999</v>
      </c>
      <c r="J275" s="225">
        <v>0</v>
      </c>
      <c r="K275" s="233">
        <f t="shared" si="8"/>
        <v>0</v>
      </c>
      <c r="L275" s="233">
        <f t="shared" si="9"/>
        <v>0.99999999999999933</v>
      </c>
      <c r="M275" s="366" t="s">
        <v>19192</v>
      </c>
    </row>
    <row r="276" spans="1:16" ht="15.75" thickBot="1" x14ac:dyDescent="0.3">
      <c r="A276" s="367" t="s">
        <v>19189</v>
      </c>
      <c r="B276" s="368"/>
      <c r="C276" s="368"/>
      <c r="D276" s="368"/>
      <c r="E276" s="368"/>
      <c r="F276" s="368"/>
      <c r="G276" s="368"/>
      <c r="H276" s="368"/>
      <c r="I276" s="368"/>
      <c r="J276" s="369">
        <f>SUM(J9:J275)</f>
        <v>2162264.4514711653</v>
      </c>
      <c r="K276" s="370"/>
      <c r="L276" s="370"/>
      <c r="M276" s="371"/>
    </row>
    <row r="278" spans="1:16" ht="15" customHeight="1" x14ac:dyDescent="0.25">
      <c r="G278" s="35"/>
      <c r="H278" s="35"/>
      <c r="I278" s="35"/>
      <c r="J278" s="36"/>
      <c r="K278" s="35"/>
      <c r="L278" s="35"/>
    </row>
    <row r="279" spans="1:16" ht="24.75" customHeight="1" x14ac:dyDescent="0.25">
      <c r="D279" t="s">
        <v>734</v>
      </c>
      <c r="G279" s="35"/>
      <c r="H279" s="35"/>
      <c r="I279" s="35"/>
      <c r="J279" s="36"/>
      <c r="K279" s="35"/>
      <c r="L279" s="35"/>
    </row>
    <row r="280" spans="1:16" ht="15.75" x14ac:dyDescent="0.25">
      <c r="D280" s="38" t="s">
        <v>735</v>
      </c>
      <c r="G280" s="35"/>
      <c r="H280" s="35"/>
      <c r="I280" s="35"/>
      <c r="J280" s="36"/>
      <c r="K280" s="35"/>
      <c r="L280" s="35"/>
      <c r="M280" s="234"/>
    </row>
    <row r="281" spans="1:16" ht="15.75" x14ac:dyDescent="0.25">
      <c r="D281" s="1" t="s">
        <v>736</v>
      </c>
      <c r="G281" s="40"/>
      <c r="H281" s="35"/>
      <c r="I281" s="35"/>
      <c r="J281" s="35"/>
      <c r="K281" s="35"/>
      <c r="L281" s="35"/>
      <c r="M281" s="41"/>
    </row>
    <row r="282" spans="1:16" ht="15.75" x14ac:dyDescent="0.25">
      <c r="D282" s="1" t="s">
        <v>737</v>
      </c>
      <c r="G282" s="35"/>
      <c r="H282" s="35"/>
      <c r="I282" s="35"/>
      <c r="J282" s="35"/>
      <c r="K282" s="35"/>
      <c r="L282" s="35"/>
      <c r="M282" s="234"/>
    </row>
    <row r="283" spans="1:16" ht="15.75" x14ac:dyDescent="0.25">
      <c r="D283" s="1" t="s">
        <v>738</v>
      </c>
      <c r="G283" s="35"/>
      <c r="H283" s="35"/>
      <c r="I283" s="35"/>
      <c r="J283" s="35"/>
      <c r="K283" s="35"/>
      <c r="L283" s="35"/>
      <c r="M283" s="41"/>
    </row>
    <row r="284" spans="1:16" ht="15.75" x14ac:dyDescent="0.25">
      <c r="G284" s="35"/>
      <c r="H284" s="35"/>
      <c r="I284" s="35"/>
      <c r="J284" s="35"/>
      <c r="K284" s="35"/>
      <c r="L284" s="35"/>
      <c r="M284" s="41"/>
    </row>
    <row r="285" spans="1:16" ht="15.75" x14ac:dyDescent="0.25">
      <c r="G285" s="35"/>
      <c r="H285" s="35"/>
      <c r="I285" s="35"/>
      <c r="J285" s="35"/>
      <c r="K285" s="35"/>
      <c r="L285" s="35"/>
      <c r="M285" s="41"/>
    </row>
    <row r="286" spans="1:16" x14ac:dyDescent="0.25">
      <c r="A286" s="4"/>
      <c r="B286" s="4"/>
      <c r="C286" s="4"/>
      <c r="D286" s="3"/>
      <c r="E286" s="3"/>
      <c r="F286" s="3"/>
      <c r="G286" s="37"/>
      <c r="H286" s="37"/>
      <c r="I286" s="37"/>
      <c r="J286" s="37"/>
      <c r="K286" s="37"/>
      <c r="L286" s="37"/>
      <c r="M286" s="22"/>
      <c r="N286" s="3"/>
      <c r="O286" s="3"/>
      <c r="P286" s="3"/>
    </row>
    <row r="287" spans="1:16" s="3" customFormat="1" ht="23.25" customHeight="1" x14ac:dyDescent="0.2">
      <c r="A287" s="4"/>
      <c r="B287" s="4"/>
      <c r="C287" s="4"/>
      <c r="G287" s="35"/>
      <c r="H287" s="35"/>
      <c r="I287" s="35"/>
      <c r="J287" s="35"/>
      <c r="K287" s="35"/>
      <c r="L287" s="35"/>
      <c r="M287" s="41"/>
    </row>
    <row r="288" spans="1:16" ht="42.75" customHeight="1" x14ac:dyDescent="0.25">
      <c r="A288" s="43"/>
      <c r="B288" s="43"/>
      <c r="C288" s="43"/>
      <c r="D288" s="44"/>
      <c r="E288" s="37"/>
      <c r="F288" s="37"/>
    </row>
    <row r="289" spans="1:21" x14ac:dyDescent="0.25">
      <c r="A289" s="45"/>
      <c r="B289" s="46"/>
      <c r="C289" s="46"/>
      <c r="D289" s="2"/>
      <c r="E289" s="37"/>
      <c r="F289" s="37"/>
    </row>
    <row r="290" spans="1:21" x14ac:dyDescent="0.25">
      <c r="A290" s="45"/>
      <c r="B290" s="46"/>
      <c r="C290" s="46"/>
      <c r="D290" s="2"/>
      <c r="E290" s="37"/>
      <c r="F290" s="37"/>
    </row>
    <row r="291" spans="1:21" x14ac:dyDescent="0.25">
      <c r="E291" s="37"/>
      <c r="F291" s="37"/>
    </row>
    <row r="294" spans="1:21" s="1" customFormat="1" x14ac:dyDescent="0.25">
      <c r="A294" s="43"/>
      <c r="D294"/>
      <c r="E294"/>
      <c r="F294"/>
      <c r="G294"/>
      <c r="H294"/>
      <c r="I294"/>
      <c r="J294" s="2"/>
      <c r="K294"/>
      <c r="L294"/>
      <c r="M294" s="4"/>
      <c r="N294"/>
      <c r="O294"/>
      <c r="P294"/>
      <c r="Q294"/>
      <c r="R294"/>
      <c r="S294"/>
      <c r="T294"/>
      <c r="U294"/>
    </row>
  </sheetData>
  <autoFilter ref="A8:U276" xr:uid="{B92DECA4-969E-4E73-AB60-EEDCAC28D18D}"/>
  <sortState xmlns:xlrd2="http://schemas.microsoft.com/office/spreadsheetml/2017/richdata2" ref="A9:U275">
    <sortCondition descending="1" ref="K9:K275"/>
  </sortState>
  <mergeCells count="7">
    <mergeCell ref="A276:I276"/>
    <mergeCell ref="A7:J7"/>
    <mergeCell ref="A2:J2"/>
    <mergeCell ref="E4:J4"/>
    <mergeCell ref="A5:D5"/>
    <mergeCell ref="E5:F5"/>
    <mergeCell ref="A6:F6"/>
  </mergeCells>
  <printOptions horizontalCentered="1"/>
  <pageMargins left="0.51181102362204722" right="0.51181102362204722" top="0.82677165354330717" bottom="0.82677165354330717" header="0.51181102362204722" footer="0.51181102362204722"/>
  <pageSetup paperSize="9" scale="35" orientation="portrait" horizontalDpi="300" verticalDpi="300" r:id="rId1"/>
  <headerFooter>
    <oddHeader xml:space="preserve">&amp;C&amp;G
&amp;8PREFEITURA MUNICIPAL DE SÃO ROQUE DO CANAÃ
Estado do Espírito Santo&amp;11
</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1744"/>
  <sheetViews>
    <sheetView view="pageBreakPreview" topLeftCell="A11200" zoomScaleNormal="100" workbookViewId="0">
      <selection activeCell="J11208" sqref="J11208"/>
    </sheetView>
  </sheetViews>
  <sheetFormatPr defaultColWidth="11.5703125" defaultRowHeight="15" x14ac:dyDescent="0.25"/>
  <cols>
    <col min="1" max="1" width="11.5703125" style="122"/>
    <col min="3" max="3" width="59.7109375" customWidth="1"/>
  </cols>
  <sheetData>
    <row r="1" spans="1:5" x14ac:dyDescent="0.25">
      <c r="A1" s="123">
        <v>104658</v>
      </c>
      <c r="B1" s="123" t="s">
        <v>21</v>
      </c>
      <c r="C1" s="123" t="s">
        <v>5587</v>
      </c>
      <c r="D1" s="123" t="s">
        <v>91</v>
      </c>
      <c r="E1" s="124">
        <v>178.3</v>
      </c>
    </row>
    <row r="2" spans="1:5" x14ac:dyDescent="0.25">
      <c r="A2" s="123">
        <v>105002</v>
      </c>
      <c r="B2" s="123" t="s">
        <v>21</v>
      </c>
      <c r="C2" s="123" t="s">
        <v>6346</v>
      </c>
      <c r="D2" s="123" t="s">
        <v>195</v>
      </c>
      <c r="E2" s="124">
        <v>795.35</v>
      </c>
    </row>
    <row r="3" spans="1:5" x14ac:dyDescent="0.25">
      <c r="A3" s="123">
        <v>105004</v>
      </c>
      <c r="B3" s="123" t="s">
        <v>21</v>
      </c>
      <c r="C3" s="123" t="s">
        <v>6348</v>
      </c>
      <c r="D3" s="123" t="s">
        <v>91</v>
      </c>
      <c r="E3" s="124">
        <v>135.6</v>
      </c>
    </row>
    <row r="4" spans="1:5" x14ac:dyDescent="0.25">
      <c r="A4" s="123">
        <v>105003</v>
      </c>
      <c r="B4" s="123" t="s">
        <v>21</v>
      </c>
      <c r="C4" s="123" t="s">
        <v>6347</v>
      </c>
      <c r="D4" s="123" t="s">
        <v>195</v>
      </c>
      <c r="E4" s="124">
        <v>1342.57</v>
      </c>
    </row>
    <row r="5" spans="1:5" x14ac:dyDescent="0.25">
      <c r="A5" s="123">
        <v>105005</v>
      </c>
      <c r="B5" s="123" t="s">
        <v>21</v>
      </c>
      <c r="C5" s="123" t="s">
        <v>6349</v>
      </c>
      <c r="D5" s="123" t="s">
        <v>91</v>
      </c>
      <c r="E5" s="124">
        <v>236.93</v>
      </c>
    </row>
    <row r="6" spans="1:5" x14ac:dyDescent="0.25">
      <c r="A6" s="123">
        <v>105006</v>
      </c>
      <c r="B6" s="123" t="s">
        <v>21</v>
      </c>
      <c r="C6" s="123" t="s">
        <v>9342</v>
      </c>
      <c r="D6" s="123" t="s">
        <v>195</v>
      </c>
      <c r="E6" s="124">
        <v>0</v>
      </c>
    </row>
    <row r="7" spans="1:5" x14ac:dyDescent="0.25">
      <c r="A7" s="123">
        <v>104999</v>
      </c>
      <c r="B7" s="123" t="s">
        <v>21</v>
      </c>
      <c r="C7" s="123" t="s">
        <v>9343</v>
      </c>
      <c r="D7" s="123" t="s">
        <v>195</v>
      </c>
      <c r="E7" s="124">
        <v>0</v>
      </c>
    </row>
    <row r="8" spans="1:5" x14ac:dyDescent="0.25">
      <c r="A8" s="123">
        <v>105000</v>
      </c>
      <c r="B8" s="123" t="s">
        <v>21</v>
      </c>
      <c r="C8" s="123" t="s">
        <v>9344</v>
      </c>
      <c r="D8" s="123" t="s">
        <v>23</v>
      </c>
      <c r="E8" s="124">
        <v>1553.15</v>
      </c>
    </row>
    <row r="9" spans="1:5" x14ac:dyDescent="0.25">
      <c r="A9" s="123">
        <v>105001</v>
      </c>
      <c r="B9" s="123" t="s">
        <v>21</v>
      </c>
      <c r="C9" s="123" t="s">
        <v>9345</v>
      </c>
      <c r="D9" s="123" t="s">
        <v>23</v>
      </c>
      <c r="E9" s="124">
        <v>1591.52</v>
      </c>
    </row>
    <row r="10" spans="1:5" x14ac:dyDescent="0.25">
      <c r="A10" s="123">
        <v>89306</v>
      </c>
      <c r="B10" s="123" t="s">
        <v>21</v>
      </c>
      <c r="C10" s="123" t="s">
        <v>5114</v>
      </c>
      <c r="D10" s="123" t="s">
        <v>91</v>
      </c>
      <c r="E10" s="124">
        <v>108.64</v>
      </c>
    </row>
    <row r="11" spans="1:5" x14ac:dyDescent="0.25">
      <c r="A11" s="123">
        <v>89307</v>
      </c>
      <c r="B11" s="123" t="s">
        <v>21</v>
      </c>
      <c r="C11" s="123" t="s">
        <v>5115</v>
      </c>
      <c r="D11" s="123" t="s">
        <v>91</v>
      </c>
      <c r="E11" s="124">
        <v>111.21</v>
      </c>
    </row>
    <row r="12" spans="1:5" x14ac:dyDescent="0.25">
      <c r="A12" s="123">
        <v>89290</v>
      </c>
      <c r="B12" s="123" t="s">
        <v>21</v>
      </c>
      <c r="C12" s="123" t="s">
        <v>5110</v>
      </c>
      <c r="D12" s="123" t="s">
        <v>91</v>
      </c>
      <c r="E12" s="124">
        <v>88.85</v>
      </c>
    </row>
    <row r="13" spans="1:5" x14ac:dyDescent="0.25">
      <c r="A13" s="123">
        <v>89291</v>
      </c>
      <c r="B13" s="123" t="s">
        <v>21</v>
      </c>
      <c r="C13" s="123" t="s">
        <v>5111</v>
      </c>
      <c r="D13" s="123" t="s">
        <v>91</v>
      </c>
      <c r="E13" s="124">
        <v>90.76</v>
      </c>
    </row>
    <row r="14" spans="1:5" x14ac:dyDescent="0.25">
      <c r="A14" s="123">
        <v>89298</v>
      </c>
      <c r="B14" s="123" t="s">
        <v>21</v>
      </c>
      <c r="C14" s="123" t="s">
        <v>5112</v>
      </c>
      <c r="D14" s="123" t="s">
        <v>91</v>
      </c>
      <c r="E14" s="124">
        <v>92.59</v>
      </c>
    </row>
    <row r="15" spans="1:5" x14ac:dyDescent="0.25">
      <c r="A15" s="123">
        <v>89299</v>
      </c>
      <c r="B15" s="123" t="s">
        <v>21</v>
      </c>
      <c r="C15" s="123" t="s">
        <v>5113</v>
      </c>
      <c r="D15" s="123" t="s">
        <v>91</v>
      </c>
      <c r="E15" s="124">
        <v>94.89</v>
      </c>
    </row>
    <row r="16" spans="1:5" x14ac:dyDescent="0.25">
      <c r="A16" s="123">
        <v>89282</v>
      </c>
      <c r="B16" s="123" t="s">
        <v>21</v>
      </c>
      <c r="C16" s="123" t="s">
        <v>5108</v>
      </c>
      <c r="D16" s="123" t="s">
        <v>91</v>
      </c>
      <c r="E16" s="124">
        <v>78.73</v>
      </c>
    </row>
    <row r="17" spans="1:5" x14ac:dyDescent="0.25">
      <c r="A17" s="123">
        <v>89283</v>
      </c>
      <c r="B17" s="123" t="s">
        <v>21</v>
      </c>
      <c r="C17" s="123" t="s">
        <v>5109</v>
      </c>
      <c r="D17" s="123" t="s">
        <v>91</v>
      </c>
      <c r="E17" s="124">
        <v>80.459999999999994</v>
      </c>
    </row>
    <row r="18" spans="1:5" x14ac:dyDescent="0.25">
      <c r="A18" s="123">
        <v>89480</v>
      </c>
      <c r="B18" s="123" t="s">
        <v>21</v>
      </c>
      <c r="C18" s="123" t="s">
        <v>5131</v>
      </c>
      <c r="D18" s="123" t="s">
        <v>91</v>
      </c>
      <c r="E18" s="124">
        <v>175.29</v>
      </c>
    </row>
    <row r="19" spans="1:5" x14ac:dyDescent="0.25">
      <c r="A19" s="123">
        <v>89464</v>
      </c>
      <c r="B19" s="123" t="s">
        <v>21</v>
      </c>
      <c r="C19" s="123" t="s">
        <v>5127</v>
      </c>
      <c r="D19" s="123" t="s">
        <v>91</v>
      </c>
      <c r="E19" s="124">
        <v>150.75</v>
      </c>
    </row>
    <row r="20" spans="1:5" x14ac:dyDescent="0.25">
      <c r="A20" s="123">
        <v>89478</v>
      </c>
      <c r="B20" s="123" t="s">
        <v>21</v>
      </c>
      <c r="C20" s="123" t="s">
        <v>5130</v>
      </c>
      <c r="D20" s="123" t="s">
        <v>91</v>
      </c>
      <c r="E20" s="124">
        <v>152.52000000000001</v>
      </c>
    </row>
    <row r="21" spans="1:5" x14ac:dyDescent="0.25">
      <c r="A21" s="123">
        <v>89462</v>
      </c>
      <c r="B21" s="123" t="s">
        <v>21</v>
      </c>
      <c r="C21" s="123" t="s">
        <v>5126</v>
      </c>
      <c r="D21" s="123" t="s">
        <v>91</v>
      </c>
      <c r="E21" s="124">
        <v>129.07</v>
      </c>
    </row>
    <row r="22" spans="1:5" x14ac:dyDescent="0.25">
      <c r="A22" s="123">
        <v>104444</v>
      </c>
      <c r="B22" s="123" t="s">
        <v>21</v>
      </c>
      <c r="C22" s="123" t="s">
        <v>9346</v>
      </c>
      <c r="D22" s="123" t="s">
        <v>91</v>
      </c>
      <c r="E22" s="124">
        <v>0</v>
      </c>
    </row>
    <row r="23" spans="1:5" x14ac:dyDescent="0.25">
      <c r="A23" s="123">
        <v>104442</v>
      </c>
      <c r="B23" s="123" t="s">
        <v>21</v>
      </c>
      <c r="C23" s="123" t="s">
        <v>9347</v>
      </c>
      <c r="D23" s="123" t="s">
        <v>91</v>
      </c>
      <c r="E23" s="124">
        <v>0</v>
      </c>
    </row>
    <row r="24" spans="1:5" x14ac:dyDescent="0.25">
      <c r="A24" s="123">
        <v>89472</v>
      </c>
      <c r="B24" s="123" t="s">
        <v>21</v>
      </c>
      <c r="C24" s="123" t="s">
        <v>5129</v>
      </c>
      <c r="D24" s="123" t="s">
        <v>91</v>
      </c>
      <c r="E24" s="124">
        <v>131.72</v>
      </c>
    </row>
    <row r="25" spans="1:5" x14ac:dyDescent="0.25">
      <c r="A25" s="123">
        <v>89455</v>
      </c>
      <c r="B25" s="123" t="s">
        <v>21</v>
      </c>
      <c r="C25" s="123" t="s">
        <v>5125</v>
      </c>
      <c r="D25" s="123" t="s">
        <v>91</v>
      </c>
      <c r="E25" s="124">
        <v>116.48</v>
      </c>
    </row>
    <row r="26" spans="1:5" x14ac:dyDescent="0.25">
      <c r="A26" s="123">
        <v>89470</v>
      </c>
      <c r="B26" s="123" t="s">
        <v>21</v>
      </c>
      <c r="C26" s="123" t="s">
        <v>5128</v>
      </c>
      <c r="D26" s="123" t="s">
        <v>91</v>
      </c>
      <c r="E26" s="124">
        <v>111.07</v>
      </c>
    </row>
    <row r="27" spans="1:5" x14ac:dyDescent="0.25">
      <c r="A27" s="123">
        <v>89453</v>
      </c>
      <c r="B27" s="123" t="s">
        <v>21</v>
      </c>
      <c r="C27" s="123" t="s">
        <v>5124</v>
      </c>
      <c r="D27" s="123" t="s">
        <v>91</v>
      </c>
      <c r="E27" s="124">
        <v>96.93</v>
      </c>
    </row>
    <row r="28" spans="1:5" x14ac:dyDescent="0.25">
      <c r="A28" s="123">
        <v>104443</v>
      </c>
      <c r="B28" s="123" t="s">
        <v>21</v>
      </c>
      <c r="C28" s="123" t="s">
        <v>9348</v>
      </c>
      <c r="D28" s="123" t="s">
        <v>91</v>
      </c>
      <c r="E28" s="124">
        <v>0</v>
      </c>
    </row>
    <row r="29" spans="1:5" x14ac:dyDescent="0.25">
      <c r="A29" s="123">
        <v>104441</v>
      </c>
      <c r="B29" s="123" t="s">
        <v>21</v>
      </c>
      <c r="C29" s="123" t="s">
        <v>9349</v>
      </c>
      <c r="D29" s="123" t="s">
        <v>91</v>
      </c>
      <c r="E29" s="124">
        <v>0</v>
      </c>
    </row>
    <row r="30" spans="1:5" x14ac:dyDescent="0.25">
      <c r="A30" s="123">
        <v>103354</v>
      </c>
      <c r="B30" s="123" t="s">
        <v>21</v>
      </c>
      <c r="C30" s="123" t="s">
        <v>9350</v>
      </c>
      <c r="D30" s="123" t="s">
        <v>91</v>
      </c>
      <c r="E30" s="124">
        <v>102.19</v>
      </c>
    </row>
    <row r="31" spans="1:5" x14ac:dyDescent="0.25">
      <c r="A31" s="123">
        <v>103355</v>
      </c>
      <c r="B31" s="123" t="s">
        <v>21</v>
      </c>
      <c r="C31" s="123" t="s">
        <v>9351</v>
      </c>
      <c r="D31" s="123" t="s">
        <v>91</v>
      </c>
      <c r="E31" s="124">
        <v>103.74</v>
      </c>
    </row>
    <row r="32" spans="1:5" x14ac:dyDescent="0.25">
      <c r="A32" s="123">
        <v>103330</v>
      </c>
      <c r="B32" s="123" t="s">
        <v>21</v>
      </c>
      <c r="C32" s="123" t="s">
        <v>5098</v>
      </c>
      <c r="D32" s="123" t="s">
        <v>91</v>
      </c>
      <c r="E32" s="124">
        <v>94.17</v>
      </c>
    </row>
    <row r="33" spans="1:5" x14ac:dyDescent="0.25">
      <c r="A33" s="123">
        <v>103331</v>
      </c>
      <c r="B33" s="123" t="s">
        <v>21</v>
      </c>
      <c r="C33" s="123" t="s">
        <v>5099</v>
      </c>
      <c r="D33" s="123" t="s">
        <v>91</v>
      </c>
      <c r="E33" s="124">
        <v>95.63</v>
      </c>
    </row>
    <row r="34" spans="1:5" x14ac:dyDescent="0.25">
      <c r="A34" s="123">
        <v>103358</v>
      </c>
      <c r="B34" s="123" t="s">
        <v>21</v>
      </c>
      <c r="C34" s="123" t="s">
        <v>9352</v>
      </c>
      <c r="D34" s="123" t="s">
        <v>91</v>
      </c>
      <c r="E34" s="124">
        <v>79.06</v>
      </c>
    </row>
    <row r="35" spans="1:5" x14ac:dyDescent="0.25">
      <c r="A35" s="123">
        <v>103359</v>
      </c>
      <c r="B35" s="123" t="s">
        <v>21</v>
      </c>
      <c r="C35" s="123" t="s">
        <v>9353</v>
      </c>
      <c r="D35" s="123" t="s">
        <v>91</v>
      </c>
      <c r="E35" s="124">
        <v>80.3</v>
      </c>
    </row>
    <row r="36" spans="1:5" x14ac:dyDescent="0.25">
      <c r="A36" s="123">
        <v>103366</v>
      </c>
      <c r="B36" s="123" t="s">
        <v>21</v>
      </c>
      <c r="C36" s="123" t="s">
        <v>9354</v>
      </c>
      <c r="D36" s="123" t="s">
        <v>91</v>
      </c>
      <c r="E36" s="124">
        <v>68.42</v>
      </c>
    </row>
    <row r="37" spans="1:5" x14ac:dyDescent="0.25">
      <c r="A37" s="123">
        <v>103367</v>
      </c>
      <c r="B37" s="123" t="s">
        <v>21</v>
      </c>
      <c r="C37" s="123" t="s">
        <v>9355</v>
      </c>
      <c r="D37" s="123" t="s">
        <v>91</v>
      </c>
      <c r="E37" s="124">
        <v>69.540000000000006</v>
      </c>
    </row>
    <row r="38" spans="1:5" x14ac:dyDescent="0.25">
      <c r="A38" s="123">
        <v>103360</v>
      </c>
      <c r="B38" s="123" t="s">
        <v>21</v>
      </c>
      <c r="C38" s="123" t="s">
        <v>9356</v>
      </c>
      <c r="D38" s="123" t="s">
        <v>91</v>
      </c>
      <c r="E38" s="124">
        <v>92.48</v>
      </c>
    </row>
    <row r="39" spans="1:5" x14ac:dyDescent="0.25">
      <c r="A39" s="123">
        <v>103361</v>
      </c>
      <c r="B39" s="123" t="s">
        <v>21</v>
      </c>
      <c r="C39" s="123" t="s">
        <v>9357</v>
      </c>
      <c r="D39" s="123" t="s">
        <v>91</v>
      </c>
      <c r="E39" s="124">
        <v>94.04</v>
      </c>
    </row>
    <row r="40" spans="1:5" x14ac:dyDescent="0.25">
      <c r="A40" s="123">
        <v>103368</v>
      </c>
      <c r="B40" s="123" t="s">
        <v>21</v>
      </c>
      <c r="C40" s="123" t="s">
        <v>9358</v>
      </c>
      <c r="D40" s="123" t="s">
        <v>91</v>
      </c>
      <c r="E40" s="124">
        <v>77.7</v>
      </c>
    </row>
    <row r="41" spans="1:5" x14ac:dyDescent="0.25">
      <c r="A41" s="123">
        <v>103369</v>
      </c>
      <c r="B41" s="123" t="s">
        <v>21</v>
      </c>
      <c r="C41" s="123" t="s">
        <v>9359</v>
      </c>
      <c r="D41" s="123" t="s">
        <v>91</v>
      </c>
      <c r="E41" s="124">
        <v>79.11</v>
      </c>
    </row>
    <row r="42" spans="1:5" x14ac:dyDescent="0.25">
      <c r="A42" s="123">
        <v>103334</v>
      </c>
      <c r="B42" s="123" t="s">
        <v>21</v>
      </c>
      <c r="C42" s="123" t="s">
        <v>5102</v>
      </c>
      <c r="D42" s="123" t="s">
        <v>91</v>
      </c>
      <c r="E42" s="124">
        <v>167</v>
      </c>
    </row>
    <row r="43" spans="1:5" x14ac:dyDescent="0.25">
      <c r="A43" s="123">
        <v>103335</v>
      </c>
      <c r="B43" s="123" t="s">
        <v>21</v>
      </c>
      <c r="C43" s="123" t="s">
        <v>5103</v>
      </c>
      <c r="D43" s="123" t="s">
        <v>91</v>
      </c>
      <c r="E43" s="124">
        <v>169.73</v>
      </c>
    </row>
    <row r="44" spans="1:5" x14ac:dyDescent="0.25">
      <c r="A44" s="123">
        <v>103362</v>
      </c>
      <c r="B44" s="123" t="s">
        <v>21</v>
      </c>
      <c r="C44" s="123" t="s">
        <v>9360</v>
      </c>
      <c r="D44" s="123" t="s">
        <v>91</v>
      </c>
      <c r="E44" s="124">
        <v>111.71</v>
      </c>
    </row>
    <row r="45" spans="1:5" x14ac:dyDescent="0.25">
      <c r="A45" s="123">
        <v>103363</v>
      </c>
      <c r="B45" s="123" t="s">
        <v>21</v>
      </c>
      <c r="C45" s="123" t="s">
        <v>9361</v>
      </c>
      <c r="D45" s="123" t="s">
        <v>91</v>
      </c>
      <c r="E45" s="124">
        <v>113.47</v>
      </c>
    </row>
    <row r="46" spans="1:5" x14ac:dyDescent="0.25">
      <c r="A46" s="123">
        <v>103370</v>
      </c>
      <c r="B46" s="123" t="s">
        <v>21</v>
      </c>
      <c r="C46" s="123" t="s">
        <v>9362</v>
      </c>
      <c r="D46" s="123" t="s">
        <v>91</v>
      </c>
      <c r="E46" s="124">
        <v>97.38</v>
      </c>
    </row>
    <row r="47" spans="1:5" x14ac:dyDescent="0.25">
      <c r="A47" s="123">
        <v>103371</v>
      </c>
      <c r="B47" s="123" t="s">
        <v>21</v>
      </c>
      <c r="C47" s="123" t="s">
        <v>9363</v>
      </c>
      <c r="D47" s="123" t="s">
        <v>91</v>
      </c>
      <c r="E47" s="124">
        <v>98.97</v>
      </c>
    </row>
    <row r="48" spans="1:5" x14ac:dyDescent="0.25">
      <c r="A48" s="123">
        <v>103332</v>
      </c>
      <c r="B48" s="123" t="s">
        <v>21</v>
      </c>
      <c r="C48" s="123" t="s">
        <v>5100</v>
      </c>
      <c r="D48" s="123" t="s">
        <v>91</v>
      </c>
      <c r="E48" s="124">
        <v>141.41999999999999</v>
      </c>
    </row>
    <row r="49" spans="1:5" x14ac:dyDescent="0.25">
      <c r="A49" s="123">
        <v>103333</v>
      </c>
      <c r="B49" s="123" t="s">
        <v>21</v>
      </c>
      <c r="C49" s="123" t="s">
        <v>5101</v>
      </c>
      <c r="D49" s="123" t="s">
        <v>91</v>
      </c>
      <c r="E49" s="124">
        <v>142.97999999999999</v>
      </c>
    </row>
    <row r="50" spans="1:5" x14ac:dyDescent="0.25">
      <c r="A50" s="123">
        <v>103352</v>
      </c>
      <c r="B50" s="123" t="s">
        <v>21</v>
      </c>
      <c r="C50" s="123" t="s">
        <v>9364</v>
      </c>
      <c r="D50" s="123" t="s">
        <v>91</v>
      </c>
      <c r="E50" s="124">
        <v>120.47</v>
      </c>
    </row>
    <row r="51" spans="1:5" x14ac:dyDescent="0.25">
      <c r="A51" s="123">
        <v>103353</v>
      </c>
      <c r="B51" s="123" t="s">
        <v>21</v>
      </c>
      <c r="C51" s="123" t="s">
        <v>9365</v>
      </c>
      <c r="D51" s="123" t="s">
        <v>91</v>
      </c>
      <c r="E51" s="124">
        <v>121.91</v>
      </c>
    </row>
    <row r="52" spans="1:5" x14ac:dyDescent="0.25">
      <c r="A52" s="123">
        <v>103328</v>
      </c>
      <c r="B52" s="123" t="s">
        <v>21</v>
      </c>
      <c r="C52" s="123" t="s">
        <v>5096</v>
      </c>
      <c r="D52" s="123" t="s">
        <v>91</v>
      </c>
      <c r="E52" s="124">
        <v>109.95</v>
      </c>
    </row>
    <row r="53" spans="1:5" x14ac:dyDescent="0.25">
      <c r="A53" s="123">
        <v>103329</v>
      </c>
      <c r="B53" s="123" t="s">
        <v>21</v>
      </c>
      <c r="C53" s="123" t="s">
        <v>5097</v>
      </c>
      <c r="D53" s="123" t="s">
        <v>91</v>
      </c>
      <c r="E53" s="124">
        <v>111.31</v>
      </c>
    </row>
    <row r="54" spans="1:5" x14ac:dyDescent="0.25">
      <c r="A54" s="123">
        <v>103356</v>
      </c>
      <c r="B54" s="123" t="s">
        <v>21</v>
      </c>
      <c r="C54" s="123" t="s">
        <v>5106</v>
      </c>
      <c r="D54" s="123" t="s">
        <v>91</v>
      </c>
      <c r="E54" s="124">
        <v>68.7</v>
      </c>
    </row>
    <row r="55" spans="1:5" x14ac:dyDescent="0.25">
      <c r="A55" s="123">
        <v>103357</v>
      </c>
      <c r="B55" s="123" t="s">
        <v>21</v>
      </c>
      <c r="C55" s="123" t="s">
        <v>5107</v>
      </c>
      <c r="D55" s="123" t="s">
        <v>91</v>
      </c>
      <c r="E55" s="124">
        <v>69.849999999999994</v>
      </c>
    </row>
    <row r="56" spans="1:5" x14ac:dyDescent="0.25">
      <c r="A56" s="123">
        <v>103364</v>
      </c>
      <c r="B56" s="123" t="s">
        <v>21</v>
      </c>
      <c r="C56" s="123" t="s">
        <v>9366</v>
      </c>
      <c r="D56" s="123" t="s">
        <v>91</v>
      </c>
      <c r="E56" s="124">
        <v>56.88</v>
      </c>
    </row>
    <row r="57" spans="1:5" x14ac:dyDescent="0.25">
      <c r="A57" s="123">
        <v>103365</v>
      </c>
      <c r="B57" s="123" t="s">
        <v>21</v>
      </c>
      <c r="C57" s="123" t="s">
        <v>9367</v>
      </c>
      <c r="D57" s="123" t="s">
        <v>91</v>
      </c>
      <c r="E57" s="124">
        <v>57.7</v>
      </c>
    </row>
    <row r="58" spans="1:5" x14ac:dyDescent="0.25">
      <c r="A58" s="123">
        <v>103350</v>
      </c>
      <c r="B58" s="123" t="s">
        <v>21</v>
      </c>
      <c r="C58" s="123" t="s">
        <v>5104</v>
      </c>
      <c r="D58" s="123" t="s">
        <v>91</v>
      </c>
      <c r="E58" s="124">
        <v>204.01</v>
      </c>
    </row>
    <row r="59" spans="1:5" x14ac:dyDescent="0.25">
      <c r="A59" s="123">
        <v>103351</v>
      </c>
      <c r="B59" s="123" t="s">
        <v>21</v>
      </c>
      <c r="C59" s="123" t="s">
        <v>5105</v>
      </c>
      <c r="D59" s="123" t="s">
        <v>91</v>
      </c>
      <c r="E59" s="124">
        <v>206.01</v>
      </c>
    </row>
    <row r="60" spans="1:5" x14ac:dyDescent="0.25">
      <c r="A60" s="123">
        <v>103344</v>
      </c>
      <c r="B60" s="123" t="s">
        <v>21</v>
      </c>
      <c r="C60" s="123" t="s">
        <v>9368</v>
      </c>
      <c r="D60" s="123" t="s">
        <v>91</v>
      </c>
      <c r="E60" s="124">
        <v>92.23</v>
      </c>
    </row>
    <row r="61" spans="1:5" x14ac:dyDescent="0.25">
      <c r="A61" s="123">
        <v>103345</v>
      </c>
      <c r="B61" s="123" t="s">
        <v>21</v>
      </c>
      <c r="C61" s="123" t="s">
        <v>9369</v>
      </c>
      <c r="D61" s="123" t="s">
        <v>91</v>
      </c>
      <c r="E61" s="124">
        <v>94.05</v>
      </c>
    </row>
    <row r="62" spans="1:5" x14ac:dyDescent="0.25">
      <c r="A62" s="123">
        <v>103348</v>
      </c>
      <c r="B62" s="123" t="s">
        <v>21</v>
      </c>
      <c r="C62" s="123" t="s">
        <v>9370</v>
      </c>
      <c r="D62" s="123" t="s">
        <v>91</v>
      </c>
      <c r="E62" s="124">
        <v>77.239999999999995</v>
      </c>
    </row>
    <row r="63" spans="1:5" x14ac:dyDescent="0.25">
      <c r="A63" s="123">
        <v>103349</v>
      </c>
      <c r="B63" s="123" t="s">
        <v>21</v>
      </c>
      <c r="C63" s="123" t="s">
        <v>9371</v>
      </c>
      <c r="D63" s="123" t="s">
        <v>91</v>
      </c>
      <c r="E63" s="124">
        <v>78.89</v>
      </c>
    </row>
    <row r="64" spans="1:5" x14ac:dyDescent="0.25">
      <c r="A64" s="123">
        <v>103346</v>
      </c>
      <c r="B64" s="123" t="s">
        <v>21</v>
      </c>
      <c r="C64" s="123" t="s">
        <v>9372</v>
      </c>
      <c r="D64" s="123" t="s">
        <v>91</v>
      </c>
      <c r="E64" s="124">
        <v>102.97</v>
      </c>
    </row>
    <row r="65" spans="1:5" x14ac:dyDescent="0.25">
      <c r="A65" s="123">
        <v>103347</v>
      </c>
      <c r="B65" s="123" t="s">
        <v>21</v>
      </c>
      <c r="C65" s="123" t="s">
        <v>9373</v>
      </c>
      <c r="D65" s="123" t="s">
        <v>91</v>
      </c>
      <c r="E65" s="124">
        <v>104.9</v>
      </c>
    </row>
    <row r="66" spans="1:5" x14ac:dyDescent="0.25">
      <c r="A66" s="123">
        <v>103324</v>
      </c>
      <c r="B66" s="123" t="s">
        <v>21</v>
      </c>
      <c r="C66" s="123" t="s">
        <v>131</v>
      </c>
      <c r="D66" s="123" t="s">
        <v>91</v>
      </c>
      <c r="E66" s="124">
        <v>87.64</v>
      </c>
    </row>
    <row r="67" spans="1:5" x14ac:dyDescent="0.25">
      <c r="A67" s="123">
        <v>103325</v>
      </c>
      <c r="B67" s="123" t="s">
        <v>21</v>
      </c>
      <c r="C67" s="123" t="s">
        <v>5093</v>
      </c>
      <c r="D67" s="123" t="s">
        <v>91</v>
      </c>
      <c r="E67" s="124">
        <v>89.4</v>
      </c>
    </row>
    <row r="68" spans="1:5" x14ac:dyDescent="0.25">
      <c r="A68" s="123">
        <v>103326</v>
      </c>
      <c r="B68" s="123" t="s">
        <v>21</v>
      </c>
      <c r="C68" s="123" t="s">
        <v>5094</v>
      </c>
      <c r="D68" s="123" t="s">
        <v>91</v>
      </c>
      <c r="E68" s="124">
        <v>103.03</v>
      </c>
    </row>
    <row r="69" spans="1:5" x14ac:dyDescent="0.25">
      <c r="A69" s="123">
        <v>103327</v>
      </c>
      <c r="B69" s="123" t="s">
        <v>21</v>
      </c>
      <c r="C69" s="123" t="s">
        <v>5095</v>
      </c>
      <c r="D69" s="123" t="s">
        <v>91</v>
      </c>
      <c r="E69" s="124">
        <v>105.09</v>
      </c>
    </row>
    <row r="70" spans="1:5" x14ac:dyDescent="0.25">
      <c r="A70" s="123">
        <v>103322</v>
      </c>
      <c r="B70" s="123" t="s">
        <v>21</v>
      </c>
      <c r="C70" s="123" t="s">
        <v>5091</v>
      </c>
      <c r="D70" s="123" t="s">
        <v>91</v>
      </c>
      <c r="E70" s="124">
        <v>65.290000000000006</v>
      </c>
    </row>
    <row r="71" spans="1:5" x14ac:dyDescent="0.25">
      <c r="A71" s="123">
        <v>103323</v>
      </c>
      <c r="B71" s="123" t="s">
        <v>21</v>
      </c>
      <c r="C71" s="123" t="s">
        <v>5092</v>
      </c>
      <c r="D71" s="123" t="s">
        <v>91</v>
      </c>
      <c r="E71" s="124">
        <v>66.84</v>
      </c>
    </row>
    <row r="72" spans="1:5" x14ac:dyDescent="0.25">
      <c r="A72" s="123">
        <v>103338</v>
      </c>
      <c r="B72" s="123" t="s">
        <v>21</v>
      </c>
      <c r="C72" s="123" t="s">
        <v>9374</v>
      </c>
      <c r="D72" s="123" t="s">
        <v>91</v>
      </c>
      <c r="E72" s="124">
        <v>128.57</v>
      </c>
    </row>
    <row r="73" spans="1:5" x14ac:dyDescent="0.25">
      <c r="A73" s="123">
        <v>103339</v>
      </c>
      <c r="B73" s="123" t="s">
        <v>21</v>
      </c>
      <c r="C73" s="123" t="s">
        <v>9375</v>
      </c>
      <c r="D73" s="123" t="s">
        <v>91</v>
      </c>
      <c r="E73" s="124">
        <v>130.09</v>
      </c>
    </row>
    <row r="74" spans="1:5" x14ac:dyDescent="0.25">
      <c r="A74" s="123">
        <v>103340</v>
      </c>
      <c r="B74" s="123" t="s">
        <v>21</v>
      </c>
      <c r="C74" s="123" t="s">
        <v>9376</v>
      </c>
      <c r="D74" s="123" t="s">
        <v>91</v>
      </c>
      <c r="E74" s="124">
        <v>154.74</v>
      </c>
    </row>
    <row r="75" spans="1:5" x14ac:dyDescent="0.25">
      <c r="A75" s="123">
        <v>103341</v>
      </c>
      <c r="B75" s="123" t="s">
        <v>21</v>
      </c>
      <c r="C75" s="123" t="s">
        <v>9377</v>
      </c>
      <c r="D75" s="123" t="s">
        <v>91</v>
      </c>
      <c r="E75" s="124">
        <v>156.63999999999999</v>
      </c>
    </row>
    <row r="76" spans="1:5" x14ac:dyDescent="0.25">
      <c r="A76" s="123">
        <v>103336</v>
      </c>
      <c r="B76" s="123" t="s">
        <v>21</v>
      </c>
      <c r="C76" s="123" t="s">
        <v>9378</v>
      </c>
      <c r="D76" s="123" t="s">
        <v>91</v>
      </c>
      <c r="E76" s="124">
        <v>97.61</v>
      </c>
    </row>
    <row r="77" spans="1:5" x14ac:dyDescent="0.25">
      <c r="A77" s="123">
        <v>103337</v>
      </c>
      <c r="B77" s="123" t="s">
        <v>21</v>
      </c>
      <c r="C77" s="123" t="s">
        <v>9379</v>
      </c>
      <c r="D77" s="123" t="s">
        <v>91</v>
      </c>
      <c r="E77" s="124">
        <v>98.91</v>
      </c>
    </row>
    <row r="78" spans="1:5" x14ac:dyDescent="0.25">
      <c r="A78" s="123">
        <v>103342</v>
      </c>
      <c r="B78" s="123" t="s">
        <v>21</v>
      </c>
      <c r="C78" s="123" t="s">
        <v>9380</v>
      </c>
      <c r="D78" s="123" t="s">
        <v>91</v>
      </c>
      <c r="E78" s="124">
        <v>130.34</v>
      </c>
    </row>
    <row r="79" spans="1:5" x14ac:dyDescent="0.25">
      <c r="A79" s="123">
        <v>103343</v>
      </c>
      <c r="B79" s="123" t="s">
        <v>21</v>
      </c>
      <c r="C79" s="123" t="s">
        <v>9381</v>
      </c>
      <c r="D79" s="123" t="s">
        <v>91</v>
      </c>
      <c r="E79" s="124">
        <v>132.03</v>
      </c>
    </row>
    <row r="80" spans="1:5" x14ac:dyDescent="0.25">
      <c r="A80" s="123">
        <v>103318</v>
      </c>
      <c r="B80" s="123" t="s">
        <v>21</v>
      </c>
      <c r="C80" s="123" t="s">
        <v>9382</v>
      </c>
      <c r="D80" s="123" t="s">
        <v>91</v>
      </c>
      <c r="E80" s="124">
        <v>111.83</v>
      </c>
    </row>
    <row r="81" spans="1:5" x14ac:dyDescent="0.25">
      <c r="A81" s="123">
        <v>103319</v>
      </c>
      <c r="B81" s="123" t="s">
        <v>21</v>
      </c>
      <c r="C81" s="123" t="s">
        <v>5121</v>
      </c>
      <c r="D81" s="123" t="s">
        <v>91</v>
      </c>
      <c r="E81" s="124">
        <v>113.35</v>
      </c>
    </row>
    <row r="82" spans="1:5" x14ac:dyDescent="0.25">
      <c r="A82" s="123">
        <v>103320</v>
      </c>
      <c r="B82" s="123" t="s">
        <v>21</v>
      </c>
      <c r="C82" s="123" t="s">
        <v>5122</v>
      </c>
      <c r="D82" s="123" t="s">
        <v>91</v>
      </c>
      <c r="E82" s="124">
        <v>133.85</v>
      </c>
    </row>
    <row r="83" spans="1:5" x14ac:dyDescent="0.25">
      <c r="A83" s="123">
        <v>103321</v>
      </c>
      <c r="B83" s="123" t="s">
        <v>21</v>
      </c>
      <c r="C83" s="123" t="s">
        <v>5123</v>
      </c>
      <c r="D83" s="123" t="s">
        <v>91</v>
      </c>
      <c r="E83" s="124">
        <v>135.75</v>
      </c>
    </row>
    <row r="84" spans="1:5" x14ac:dyDescent="0.25">
      <c r="A84" s="123">
        <v>103316</v>
      </c>
      <c r="B84" s="123" t="s">
        <v>21</v>
      </c>
      <c r="C84" s="123" t="s">
        <v>5119</v>
      </c>
      <c r="D84" s="123" t="s">
        <v>91</v>
      </c>
      <c r="E84" s="124">
        <v>86.01</v>
      </c>
    </row>
    <row r="85" spans="1:5" x14ac:dyDescent="0.25">
      <c r="A85" s="123">
        <v>103317</v>
      </c>
      <c r="B85" s="123" t="s">
        <v>21</v>
      </c>
      <c r="C85" s="123" t="s">
        <v>5120</v>
      </c>
      <c r="D85" s="123" t="s">
        <v>91</v>
      </c>
      <c r="E85" s="124">
        <v>87.31</v>
      </c>
    </row>
    <row r="86" spans="1:5" x14ac:dyDescent="0.25">
      <c r="A86" s="123">
        <v>101166</v>
      </c>
      <c r="B86" s="123" t="s">
        <v>21</v>
      </c>
      <c r="C86" s="123" t="s">
        <v>3048</v>
      </c>
      <c r="D86" s="123" t="s">
        <v>86</v>
      </c>
      <c r="E86" s="124">
        <v>749.93</v>
      </c>
    </row>
    <row r="87" spans="1:5" x14ac:dyDescent="0.25">
      <c r="A87" s="123">
        <v>101165</v>
      </c>
      <c r="B87" s="123" t="s">
        <v>21</v>
      </c>
      <c r="C87" s="123" t="s">
        <v>3047</v>
      </c>
      <c r="D87" s="123" t="s">
        <v>86</v>
      </c>
      <c r="E87" s="124">
        <v>1117.9000000000001</v>
      </c>
    </row>
    <row r="88" spans="1:5" x14ac:dyDescent="0.25">
      <c r="A88" s="123">
        <v>101163</v>
      </c>
      <c r="B88" s="123" t="s">
        <v>21</v>
      </c>
      <c r="C88" s="123" t="s">
        <v>5133</v>
      </c>
      <c r="D88" s="123" t="s">
        <v>91</v>
      </c>
      <c r="E88" s="124">
        <v>865.39</v>
      </c>
    </row>
    <row r="89" spans="1:5" x14ac:dyDescent="0.25">
      <c r="A89" s="123">
        <v>101164</v>
      </c>
      <c r="B89" s="123" t="s">
        <v>21</v>
      </c>
      <c r="C89" s="123" t="s">
        <v>5134</v>
      </c>
      <c r="D89" s="123" t="s">
        <v>91</v>
      </c>
      <c r="E89" s="124">
        <v>877.63</v>
      </c>
    </row>
    <row r="90" spans="1:5" x14ac:dyDescent="0.25">
      <c r="A90" s="123">
        <v>101162</v>
      </c>
      <c r="B90" s="123" t="s">
        <v>21</v>
      </c>
      <c r="C90" s="123" t="s">
        <v>5118</v>
      </c>
      <c r="D90" s="123" t="s">
        <v>91</v>
      </c>
      <c r="E90" s="124">
        <v>176.08</v>
      </c>
    </row>
    <row r="91" spans="1:5" x14ac:dyDescent="0.25">
      <c r="A91" s="123">
        <v>101161</v>
      </c>
      <c r="B91" s="123" t="s">
        <v>21</v>
      </c>
      <c r="C91" s="123" t="s">
        <v>5132</v>
      </c>
      <c r="D91" s="123" t="s">
        <v>91</v>
      </c>
      <c r="E91" s="124">
        <v>254.4</v>
      </c>
    </row>
    <row r="92" spans="1:5" x14ac:dyDescent="0.25">
      <c r="A92" s="123">
        <v>101160</v>
      </c>
      <c r="B92" s="123" t="s">
        <v>21</v>
      </c>
      <c r="C92" s="123" t="s">
        <v>9383</v>
      </c>
      <c r="D92" s="123" t="s">
        <v>91</v>
      </c>
      <c r="E92" s="124">
        <v>0</v>
      </c>
    </row>
    <row r="93" spans="1:5" x14ac:dyDescent="0.25">
      <c r="A93" s="123">
        <v>101159</v>
      </c>
      <c r="B93" s="123" t="s">
        <v>21</v>
      </c>
      <c r="C93" s="123" t="s">
        <v>5090</v>
      </c>
      <c r="D93" s="123" t="s">
        <v>91</v>
      </c>
      <c r="E93" s="124">
        <v>155.80000000000001</v>
      </c>
    </row>
    <row r="94" spans="1:5" x14ac:dyDescent="0.25">
      <c r="A94" s="123">
        <v>101154</v>
      </c>
      <c r="B94" s="123" t="s">
        <v>21</v>
      </c>
      <c r="C94" s="123" t="s">
        <v>5157</v>
      </c>
      <c r="D94" s="123" t="s">
        <v>91</v>
      </c>
      <c r="E94" s="124">
        <v>157.22</v>
      </c>
    </row>
    <row r="95" spans="1:5" x14ac:dyDescent="0.25">
      <c r="A95" s="123">
        <v>101155</v>
      </c>
      <c r="B95" s="123" t="s">
        <v>21</v>
      </c>
      <c r="C95" s="123" t="s">
        <v>5158</v>
      </c>
      <c r="D95" s="123" t="s">
        <v>91</v>
      </c>
      <c r="E95" s="124">
        <v>221.06</v>
      </c>
    </row>
    <row r="96" spans="1:5" x14ac:dyDescent="0.25">
      <c r="A96" s="123">
        <v>101156</v>
      </c>
      <c r="B96" s="123" t="s">
        <v>21</v>
      </c>
      <c r="C96" s="123" t="s">
        <v>5159</v>
      </c>
      <c r="D96" s="123" t="s">
        <v>91</v>
      </c>
      <c r="E96" s="124">
        <v>324.35000000000002</v>
      </c>
    </row>
    <row r="97" spans="1:5" x14ac:dyDescent="0.25">
      <c r="A97" s="123">
        <v>101158</v>
      </c>
      <c r="B97" s="123" t="s">
        <v>21</v>
      </c>
      <c r="C97" s="123" t="s">
        <v>5117</v>
      </c>
      <c r="D97" s="123" t="s">
        <v>91</v>
      </c>
      <c r="E97" s="124">
        <v>86.41</v>
      </c>
    </row>
    <row r="98" spans="1:5" x14ac:dyDescent="0.25">
      <c r="A98" s="123">
        <v>101157</v>
      </c>
      <c r="B98" s="123" t="s">
        <v>21</v>
      </c>
      <c r="C98" s="123" t="s">
        <v>5116</v>
      </c>
      <c r="D98" s="123" t="s">
        <v>91</v>
      </c>
      <c r="E98" s="124">
        <v>66.7</v>
      </c>
    </row>
    <row r="99" spans="1:5" x14ac:dyDescent="0.25">
      <c r="A99" s="123">
        <v>87382</v>
      </c>
      <c r="B99" s="123" t="s">
        <v>21</v>
      </c>
      <c r="C99" s="123" t="s">
        <v>5965</v>
      </c>
      <c r="D99" s="123" t="s">
        <v>86</v>
      </c>
      <c r="E99" s="124">
        <v>1620.02</v>
      </c>
    </row>
    <row r="100" spans="1:5" x14ac:dyDescent="0.25">
      <c r="A100" s="123">
        <v>87383</v>
      </c>
      <c r="B100" s="123" t="s">
        <v>21</v>
      </c>
      <c r="C100" s="123" t="s">
        <v>5966</v>
      </c>
      <c r="D100" s="123" t="s">
        <v>86</v>
      </c>
      <c r="E100" s="124">
        <v>1600.1</v>
      </c>
    </row>
    <row r="101" spans="1:5" x14ac:dyDescent="0.25">
      <c r="A101" s="123">
        <v>87384</v>
      </c>
      <c r="B101" s="123" t="s">
        <v>21</v>
      </c>
      <c r="C101" s="123" t="s">
        <v>5967</v>
      </c>
      <c r="D101" s="123" t="s">
        <v>86</v>
      </c>
      <c r="E101" s="124">
        <v>1575.38</v>
      </c>
    </row>
    <row r="102" spans="1:5" x14ac:dyDescent="0.25">
      <c r="A102" s="123">
        <v>87398</v>
      </c>
      <c r="B102" s="123" t="s">
        <v>21</v>
      </c>
      <c r="C102" s="123" t="s">
        <v>5980</v>
      </c>
      <c r="D102" s="123" t="s">
        <v>86</v>
      </c>
      <c r="E102" s="124">
        <v>1857.83</v>
      </c>
    </row>
    <row r="103" spans="1:5" x14ac:dyDescent="0.25">
      <c r="A103" s="123">
        <v>87395</v>
      </c>
      <c r="B103" s="123" t="s">
        <v>21</v>
      </c>
      <c r="C103" s="123" t="s">
        <v>5977</v>
      </c>
      <c r="D103" s="123" t="s">
        <v>86</v>
      </c>
      <c r="E103" s="124">
        <v>3130.46</v>
      </c>
    </row>
    <row r="104" spans="1:5" x14ac:dyDescent="0.25">
      <c r="A104" s="123">
        <v>87396</v>
      </c>
      <c r="B104" s="123" t="s">
        <v>21</v>
      </c>
      <c r="C104" s="123" t="s">
        <v>5978</v>
      </c>
      <c r="D104" s="123" t="s">
        <v>86</v>
      </c>
      <c r="E104" s="124">
        <v>3130.09</v>
      </c>
    </row>
    <row r="105" spans="1:5" x14ac:dyDescent="0.25">
      <c r="A105" s="123">
        <v>87397</v>
      </c>
      <c r="B105" s="123" t="s">
        <v>21</v>
      </c>
      <c r="C105" s="123" t="s">
        <v>5979</v>
      </c>
      <c r="D105" s="123" t="s">
        <v>86</v>
      </c>
      <c r="E105" s="124">
        <v>3128.91</v>
      </c>
    </row>
    <row r="106" spans="1:5" x14ac:dyDescent="0.25">
      <c r="A106" s="123">
        <v>87402</v>
      </c>
      <c r="B106" s="123" t="s">
        <v>21</v>
      </c>
      <c r="C106" s="123" t="s">
        <v>5983</v>
      </c>
      <c r="D106" s="123" t="s">
        <v>86</v>
      </c>
      <c r="E106" s="124">
        <v>3429.69</v>
      </c>
    </row>
    <row r="107" spans="1:5" x14ac:dyDescent="0.25">
      <c r="A107" s="123">
        <v>87391</v>
      </c>
      <c r="B107" s="123" t="s">
        <v>21</v>
      </c>
      <c r="C107" s="123" t="s">
        <v>5974</v>
      </c>
      <c r="D107" s="123" t="s">
        <v>86</v>
      </c>
      <c r="E107" s="124">
        <v>4889.93</v>
      </c>
    </row>
    <row r="108" spans="1:5" x14ac:dyDescent="0.25">
      <c r="A108" s="123">
        <v>87393</v>
      </c>
      <c r="B108" s="123" t="s">
        <v>21</v>
      </c>
      <c r="C108" s="123" t="s">
        <v>5975</v>
      </c>
      <c r="D108" s="123" t="s">
        <v>86</v>
      </c>
      <c r="E108" s="124">
        <v>4913.1899999999996</v>
      </c>
    </row>
    <row r="109" spans="1:5" x14ac:dyDescent="0.25">
      <c r="A109" s="123">
        <v>87394</v>
      </c>
      <c r="B109" s="123" t="s">
        <v>21</v>
      </c>
      <c r="C109" s="123" t="s">
        <v>5976</v>
      </c>
      <c r="D109" s="123" t="s">
        <v>86</v>
      </c>
      <c r="E109" s="124">
        <v>4934.59</v>
      </c>
    </row>
    <row r="110" spans="1:5" x14ac:dyDescent="0.25">
      <c r="A110" s="123">
        <v>87401</v>
      </c>
      <c r="B110" s="123" t="s">
        <v>21</v>
      </c>
      <c r="C110" s="123" t="s">
        <v>5982</v>
      </c>
      <c r="D110" s="123" t="s">
        <v>86</v>
      </c>
      <c r="E110" s="124">
        <v>5225.1899999999996</v>
      </c>
    </row>
    <row r="111" spans="1:5" x14ac:dyDescent="0.25">
      <c r="A111" s="123">
        <v>87407</v>
      </c>
      <c r="B111" s="123" t="s">
        <v>21</v>
      </c>
      <c r="C111" s="123" t="s">
        <v>5986</v>
      </c>
      <c r="D111" s="123" t="s">
        <v>86</v>
      </c>
      <c r="E111" s="124">
        <v>1650.95</v>
      </c>
    </row>
    <row r="112" spans="1:5" x14ac:dyDescent="0.25">
      <c r="A112" s="123">
        <v>87408</v>
      </c>
      <c r="B112" s="123" t="s">
        <v>21</v>
      </c>
      <c r="C112" s="123" t="s">
        <v>5987</v>
      </c>
      <c r="D112" s="123" t="s">
        <v>86</v>
      </c>
      <c r="E112" s="124">
        <v>1621.84</v>
      </c>
    </row>
    <row r="113" spans="1:5" x14ac:dyDescent="0.25">
      <c r="A113" s="123">
        <v>87404</v>
      </c>
      <c r="B113" s="123" t="s">
        <v>21</v>
      </c>
      <c r="C113" s="123" t="s">
        <v>5984</v>
      </c>
      <c r="D113" s="123" t="s">
        <v>86</v>
      </c>
      <c r="E113" s="124">
        <v>4595.2299999999996</v>
      </c>
    </row>
    <row r="114" spans="1:5" x14ac:dyDescent="0.25">
      <c r="A114" s="123">
        <v>87405</v>
      </c>
      <c r="B114" s="123" t="s">
        <v>21</v>
      </c>
      <c r="C114" s="123" t="s">
        <v>5985</v>
      </c>
      <c r="D114" s="123" t="s">
        <v>86</v>
      </c>
      <c r="E114" s="124">
        <v>4578.24</v>
      </c>
    </row>
    <row r="115" spans="1:5" x14ac:dyDescent="0.25">
      <c r="A115" s="123">
        <v>87388</v>
      </c>
      <c r="B115" s="123" t="s">
        <v>21</v>
      </c>
      <c r="C115" s="123" t="s">
        <v>5971</v>
      </c>
      <c r="D115" s="123" t="s">
        <v>86</v>
      </c>
      <c r="E115" s="124">
        <v>4389.8100000000004</v>
      </c>
    </row>
    <row r="116" spans="1:5" x14ac:dyDescent="0.25">
      <c r="A116" s="123">
        <v>87389</v>
      </c>
      <c r="B116" s="123" t="s">
        <v>21</v>
      </c>
      <c r="C116" s="123" t="s">
        <v>5972</v>
      </c>
      <c r="D116" s="123" t="s">
        <v>86</v>
      </c>
      <c r="E116" s="124">
        <v>4388.55</v>
      </c>
    </row>
    <row r="117" spans="1:5" x14ac:dyDescent="0.25">
      <c r="A117" s="123">
        <v>87390</v>
      </c>
      <c r="B117" s="123" t="s">
        <v>21</v>
      </c>
      <c r="C117" s="123" t="s">
        <v>5973</v>
      </c>
      <c r="D117" s="123" t="s">
        <v>86</v>
      </c>
      <c r="E117" s="124">
        <v>4392.9399999999996</v>
      </c>
    </row>
    <row r="118" spans="1:5" x14ac:dyDescent="0.25">
      <c r="A118" s="123">
        <v>87385</v>
      </c>
      <c r="B118" s="123" t="s">
        <v>21</v>
      </c>
      <c r="C118" s="123" t="s">
        <v>5968</v>
      </c>
      <c r="D118" s="123" t="s">
        <v>86</v>
      </c>
      <c r="E118" s="124">
        <v>1888.75</v>
      </c>
    </row>
    <row r="119" spans="1:5" x14ac:dyDescent="0.25">
      <c r="A119" s="123">
        <v>87386</v>
      </c>
      <c r="B119" s="123" t="s">
        <v>21</v>
      </c>
      <c r="C119" s="123" t="s">
        <v>5969</v>
      </c>
      <c r="D119" s="123" t="s">
        <v>86</v>
      </c>
      <c r="E119" s="124">
        <v>1858.66</v>
      </c>
    </row>
    <row r="120" spans="1:5" x14ac:dyDescent="0.25">
      <c r="A120" s="123">
        <v>87387</v>
      </c>
      <c r="B120" s="123" t="s">
        <v>21</v>
      </c>
      <c r="C120" s="123" t="s">
        <v>5970</v>
      </c>
      <c r="D120" s="123" t="s">
        <v>86</v>
      </c>
      <c r="E120" s="124">
        <v>1834.1</v>
      </c>
    </row>
    <row r="121" spans="1:5" x14ac:dyDescent="0.25">
      <c r="A121" s="123">
        <v>87399</v>
      </c>
      <c r="B121" s="123" t="s">
        <v>21</v>
      </c>
      <c r="C121" s="123" t="s">
        <v>5981</v>
      </c>
      <c r="D121" s="123" t="s">
        <v>86</v>
      </c>
      <c r="E121" s="124">
        <v>2124.46</v>
      </c>
    </row>
    <row r="122" spans="1:5" x14ac:dyDescent="0.25">
      <c r="A122" s="123">
        <v>88627</v>
      </c>
      <c r="B122" s="123" t="s">
        <v>21</v>
      </c>
      <c r="C122" s="123" t="s">
        <v>5990</v>
      </c>
      <c r="D122" s="123" t="s">
        <v>86</v>
      </c>
      <c r="E122" s="124">
        <v>690.95</v>
      </c>
    </row>
    <row r="123" spans="1:5" x14ac:dyDescent="0.25">
      <c r="A123" s="123">
        <v>100463</v>
      </c>
      <c r="B123" s="123" t="s">
        <v>21</v>
      </c>
      <c r="C123" s="123" t="s">
        <v>9384</v>
      </c>
      <c r="D123" s="123" t="s">
        <v>86</v>
      </c>
      <c r="E123" s="124">
        <v>0</v>
      </c>
    </row>
    <row r="124" spans="1:5" x14ac:dyDescent="0.25">
      <c r="A124" s="123">
        <v>88626</v>
      </c>
      <c r="B124" s="123" t="s">
        <v>21</v>
      </c>
      <c r="C124" s="123" t="s">
        <v>5989</v>
      </c>
      <c r="D124" s="123" t="s">
        <v>86</v>
      </c>
      <c r="E124" s="124">
        <v>578.23</v>
      </c>
    </row>
    <row r="125" spans="1:5" x14ac:dyDescent="0.25">
      <c r="A125" s="123">
        <v>100488</v>
      </c>
      <c r="B125" s="123" t="s">
        <v>21</v>
      </c>
      <c r="C125" s="123" t="s">
        <v>6013</v>
      </c>
      <c r="D125" s="123" t="s">
        <v>86</v>
      </c>
      <c r="E125" s="124">
        <v>556.03</v>
      </c>
    </row>
    <row r="126" spans="1:5" x14ac:dyDescent="0.25">
      <c r="A126" s="123">
        <v>100464</v>
      </c>
      <c r="B126" s="123" t="s">
        <v>21</v>
      </c>
      <c r="C126" s="123" t="s">
        <v>9385</v>
      </c>
      <c r="D126" s="123" t="s">
        <v>86</v>
      </c>
      <c r="E126" s="124">
        <v>624.09</v>
      </c>
    </row>
    <row r="127" spans="1:5" x14ac:dyDescent="0.25">
      <c r="A127" s="123">
        <v>100465</v>
      </c>
      <c r="B127" s="123" t="s">
        <v>21</v>
      </c>
      <c r="C127" s="123" t="s">
        <v>9386</v>
      </c>
      <c r="D127" s="123" t="s">
        <v>86</v>
      </c>
      <c r="E127" s="124">
        <v>560.87</v>
      </c>
    </row>
    <row r="128" spans="1:5" x14ac:dyDescent="0.25">
      <c r="A128" s="123">
        <v>100466</v>
      </c>
      <c r="B128" s="123" t="s">
        <v>21</v>
      </c>
      <c r="C128" s="123" t="s">
        <v>9387</v>
      </c>
      <c r="D128" s="123" t="s">
        <v>86</v>
      </c>
      <c r="E128" s="124">
        <v>525.9</v>
      </c>
    </row>
    <row r="129" spans="1:5" x14ac:dyDescent="0.25">
      <c r="A129" s="123">
        <v>87368</v>
      </c>
      <c r="B129" s="123" t="s">
        <v>21</v>
      </c>
      <c r="C129" s="123" t="s">
        <v>5951</v>
      </c>
      <c r="D129" s="123" t="s">
        <v>86</v>
      </c>
      <c r="E129" s="124">
        <v>768.63</v>
      </c>
    </row>
    <row r="130" spans="1:5" x14ac:dyDescent="0.25">
      <c r="A130" s="123">
        <v>100450</v>
      </c>
      <c r="B130" s="123" t="s">
        <v>21</v>
      </c>
      <c r="C130" s="123" t="s">
        <v>9388</v>
      </c>
      <c r="D130" s="123" t="s">
        <v>86</v>
      </c>
      <c r="E130" s="124">
        <v>0</v>
      </c>
    </row>
    <row r="131" spans="1:5" x14ac:dyDescent="0.25">
      <c r="A131" s="123">
        <v>87289</v>
      </c>
      <c r="B131" s="123" t="s">
        <v>21</v>
      </c>
      <c r="C131" s="123" t="s">
        <v>5884</v>
      </c>
      <c r="D131" s="123" t="s">
        <v>86</v>
      </c>
      <c r="E131" s="124">
        <v>626.12</v>
      </c>
    </row>
    <row r="132" spans="1:5" x14ac:dyDescent="0.25">
      <c r="A132" s="123">
        <v>87290</v>
      </c>
      <c r="B132" s="123" t="s">
        <v>21</v>
      </c>
      <c r="C132" s="123" t="s">
        <v>5885</v>
      </c>
      <c r="D132" s="123" t="s">
        <v>86</v>
      </c>
      <c r="E132" s="124">
        <v>602.26</v>
      </c>
    </row>
    <row r="133" spans="1:5" x14ac:dyDescent="0.25">
      <c r="A133" s="123">
        <v>87333</v>
      </c>
      <c r="B133" s="123" t="s">
        <v>21</v>
      </c>
      <c r="C133" s="123" t="s">
        <v>5916</v>
      </c>
      <c r="D133" s="123" t="s">
        <v>86</v>
      </c>
      <c r="E133" s="124">
        <v>637.14</v>
      </c>
    </row>
    <row r="134" spans="1:5" x14ac:dyDescent="0.25">
      <c r="A134" s="123">
        <v>87334</v>
      </c>
      <c r="B134" s="123" t="s">
        <v>21</v>
      </c>
      <c r="C134" s="123" t="s">
        <v>5917</v>
      </c>
      <c r="D134" s="123" t="s">
        <v>86</v>
      </c>
      <c r="E134" s="124">
        <v>573.02</v>
      </c>
    </row>
    <row r="135" spans="1:5" x14ac:dyDescent="0.25">
      <c r="A135" s="123">
        <v>105515</v>
      </c>
      <c r="B135" s="123" t="s">
        <v>21</v>
      </c>
      <c r="C135" s="123" t="s">
        <v>6018</v>
      </c>
      <c r="D135" s="123" t="s">
        <v>86</v>
      </c>
      <c r="E135" s="124">
        <v>826.6</v>
      </c>
    </row>
    <row r="136" spans="1:5" x14ac:dyDescent="0.25">
      <c r="A136" s="123">
        <v>87367</v>
      </c>
      <c r="B136" s="123" t="s">
        <v>21</v>
      </c>
      <c r="C136" s="123" t="s">
        <v>5950</v>
      </c>
      <c r="D136" s="123" t="s">
        <v>86</v>
      </c>
      <c r="E136" s="124">
        <v>770.59</v>
      </c>
    </row>
    <row r="137" spans="1:5" x14ac:dyDescent="0.25">
      <c r="A137" s="123">
        <v>100449</v>
      </c>
      <c r="B137" s="123" t="s">
        <v>21</v>
      </c>
      <c r="C137" s="123" t="s">
        <v>9389</v>
      </c>
      <c r="D137" s="123" t="s">
        <v>86</v>
      </c>
      <c r="E137" s="124">
        <v>0</v>
      </c>
    </row>
    <row r="138" spans="1:5" x14ac:dyDescent="0.25">
      <c r="A138" s="123">
        <v>87286</v>
      </c>
      <c r="B138" s="123" t="s">
        <v>21</v>
      </c>
      <c r="C138" s="123" t="s">
        <v>5882</v>
      </c>
      <c r="D138" s="123" t="s">
        <v>86</v>
      </c>
      <c r="E138" s="124">
        <v>636.95000000000005</v>
      </c>
    </row>
    <row r="139" spans="1:5" x14ac:dyDescent="0.25">
      <c r="A139" s="123">
        <v>87287</v>
      </c>
      <c r="B139" s="123" t="s">
        <v>21</v>
      </c>
      <c r="C139" s="123" t="s">
        <v>5883</v>
      </c>
      <c r="D139" s="123" t="s">
        <v>86</v>
      </c>
      <c r="E139" s="124">
        <v>596.53</v>
      </c>
    </row>
    <row r="140" spans="1:5" x14ac:dyDescent="0.25">
      <c r="A140" s="123">
        <v>87331</v>
      </c>
      <c r="B140" s="123" t="s">
        <v>21</v>
      </c>
      <c r="C140" s="123" t="s">
        <v>5914</v>
      </c>
      <c r="D140" s="123" t="s">
        <v>86</v>
      </c>
      <c r="E140" s="124">
        <v>673.22</v>
      </c>
    </row>
    <row r="141" spans="1:5" x14ac:dyDescent="0.25">
      <c r="A141" s="123">
        <v>87332</v>
      </c>
      <c r="B141" s="123" t="s">
        <v>21</v>
      </c>
      <c r="C141" s="123" t="s">
        <v>5915</v>
      </c>
      <c r="D141" s="123" t="s">
        <v>86</v>
      </c>
      <c r="E141" s="124">
        <v>570.21</v>
      </c>
    </row>
    <row r="142" spans="1:5" x14ac:dyDescent="0.25">
      <c r="A142" s="123">
        <v>87369</v>
      </c>
      <c r="B142" s="123" t="s">
        <v>21</v>
      </c>
      <c r="C142" s="123" t="s">
        <v>5952</v>
      </c>
      <c r="D142" s="123" t="s">
        <v>86</v>
      </c>
      <c r="E142" s="124">
        <v>796.74</v>
      </c>
    </row>
    <row r="143" spans="1:5" x14ac:dyDescent="0.25">
      <c r="A143" s="123">
        <v>100451</v>
      </c>
      <c r="B143" s="123" t="s">
        <v>21</v>
      </c>
      <c r="C143" s="123" t="s">
        <v>9390</v>
      </c>
      <c r="D143" s="123" t="s">
        <v>86</v>
      </c>
      <c r="E143" s="124">
        <v>0</v>
      </c>
    </row>
    <row r="144" spans="1:5" x14ac:dyDescent="0.25">
      <c r="A144" s="123">
        <v>87292</v>
      </c>
      <c r="B144" s="123" t="s">
        <v>21</v>
      </c>
      <c r="C144" s="123" t="s">
        <v>5886</v>
      </c>
      <c r="D144" s="123" t="s">
        <v>86</v>
      </c>
      <c r="E144" s="124">
        <v>647.75</v>
      </c>
    </row>
    <row r="145" spans="1:5" x14ac:dyDescent="0.25">
      <c r="A145" s="123">
        <v>87335</v>
      </c>
      <c r="B145" s="123" t="s">
        <v>21</v>
      </c>
      <c r="C145" s="123" t="s">
        <v>5918</v>
      </c>
      <c r="D145" s="123" t="s">
        <v>86</v>
      </c>
      <c r="E145" s="124">
        <v>624.35</v>
      </c>
    </row>
    <row r="146" spans="1:5" x14ac:dyDescent="0.25">
      <c r="A146" s="123">
        <v>87336</v>
      </c>
      <c r="B146" s="123" t="s">
        <v>21</v>
      </c>
      <c r="C146" s="123" t="s">
        <v>5919</v>
      </c>
      <c r="D146" s="123" t="s">
        <v>86</v>
      </c>
      <c r="E146" s="124">
        <v>602.07000000000005</v>
      </c>
    </row>
    <row r="147" spans="1:5" x14ac:dyDescent="0.25">
      <c r="A147" s="123">
        <v>87370</v>
      </c>
      <c r="B147" s="123" t="s">
        <v>21</v>
      </c>
      <c r="C147" s="123" t="s">
        <v>5953</v>
      </c>
      <c r="D147" s="123" t="s">
        <v>86</v>
      </c>
      <c r="E147" s="124">
        <v>767.68</v>
      </c>
    </row>
    <row r="148" spans="1:5" x14ac:dyDescent="0.25">
      <c r="A148" s="123">
        <v>100452</v>
      </c>
      <c r="B148" s="123" t="s">
        <v>21</v>
      </c>
      <c r="C148" s="123" t="s">
        <v>9391</v>
      </c>
      <c r="D148" s="123" t="s">
        <v>86</v>
      </c>
      <c r="E148" s="124">
        <v>0</v>
      </c>
    </row>
    <row r="149" spans="1:5" x14ac:dyDescent="0.25">
      <c r="A149" s="123">
        <v>88715</v>
      </c>
      <c r="B149" s="123" t="s">
        <v>21</v>
      </c>
      <c r="C149" s="123" t="s">
        <v>5995</v>
      </c>
      <c r="D149" s="123" t="s">
        <v>86</v>
      </c>
      <c r="E149" s="124">
        <v>608.15</v>
      </c>
    </row>
    <row r="150" spans="1:5" x14ac:dyDescent="0.25">
      <c r="A150" s="123">
        <v>87294</v>
      </c>
      <c r="B150" s="123" t="s">
        <v>21</v>
      </c>
      <c r="C150" s="123" t="s">
        <v>5887</v>
      </c>
      <c r="D150" s="123" t="s">
        <v>86</v>
      </c>
      <c r="E150" s="124">
        <v>611</v>
      </c>
    </row>
    <row r="151" spans="1:5" x14ac:dyDescent="0.25">
      <c r="A151" s="123">
        <v>87337</v>
      </c>
      <c r="B151" s="123" t="s">
        <v>21</v>
      </c>
      <c r="C151" s="123" t="s">
        <v>5920</v>
      </c>
      <c r="D151" s="123" t="s">
        <v>86</v>
      </c>
      <c r="E151" s="124">
        <v>624.26</v>
      </c>
    </row>
    <row r="152" spans="1:5" x14ac:dyDescent="0.25">
      <c r="A152" s="123">
        <v>100487</v>
      </c>
      <c r="B152" s="123" t="s">
        <v>21</v>
      </c>
      <c r="C152" s="123" t="s">
        <v>6012</v>
      </c>
      <c r="D152" s="123" t="s">
        <v>86</v>
      </c>
      <c r="E152" s="124">
        <v>566.91</v>
      </c>
    </row>
    <row r="153" spans="1:5" x14ac:dyDescent="0.25">
      <c r="A153" s="123">
        <v>87380</v>
      </c>
      <c r="B153" s="123" t="s">
        <v>21</v>
      </c>
      <c r="C153" s="123" t="s">
        <v>5963</v>
      </c>
      <c r="D153" s="123" t="s">
        <v>86</v>
      </c>
      <c r="E153" s="124">
        <v>2691.82</v>
      </c>
    </row>
    <row r="154" spans="1:5" x14ac:dyDescent="0.25">
      <c r="A154" s="123">
        <v>100461</v>
      </c>
      <c r="B154" s="123" t="s">
        <v>21</v>
      </c>
      <c r="C154" s="123" t="s">
        <v>9392</v>
      </c>
      <c r="D154" s="123" t="s">
        <v>86</v>
      </c>
      <c r="E154" s="124">
        <v>0</v>
      </c>
    </row>
    <row r="155" spans="1:5" x14ac:dyDescent="0.25">
      <c r="A155" s="123">
        <v>87322</v>
      </c>
      <c r="B155" s="123" t="s">
        <v>21</v>
      </c>
      <c r="C155" s="123" t="s">
        <v>5906</v>
      </c>
      <c r="D155" s="123" t="s">
        <v>86</v>
      </c>
      <c r="E155" s="124">
        <v>2568.31</v>
      </c>
    </row>
    <row r="156" spans="1:5" x14ac:dyDescent="0.25">
      <c r="A156" s="123">
        <v>87323</v>
      </c>
      <c r="B156" s="123" t="s">
        <v>21</v>
      </c>
      <c r="C156" s="123" t="s">
        <v>5907</v>
      </c>
      <c r="D156" s="123" t="s">
        <v>86</v>
      </c>
      <c r="E156" s="124">
        <v>2544.7800000000002</v>
      </c>
    </row>
    <row r="157" spans="1:5" x14ac:dyDescent="0.25">
      <c r="A157" s="123">
        <v>87360</v>
      </c>
      <c r="B157" s="123" t="s">
        <v>21</v>
      </c>
      <c r="C157" s="123" t="s">
        <v>5943</v>
      </c>
      <c r="D157" s="123" t="s">
        <v>86</v>
      </c>
      <c r="E157" s="124">
        <v>2590.1799999999998</v>
      </c>
    </row>
    <row r="158" spans="1:5" x14ac:dyDescent="0.25">
      <c r="A158" s="123">
        <v>87361</v>
      </c>
      <c r="B158" s="123" t="s">
        <v>21</v>
      </c>
      <c r="C158" s="123" t="s">
        <v>5944</v>
      </c>
      <c r="D158" s="123" t="s">
        <v>86</v>
      </c>
      <c r="E158" s="124">
        <v>2502.1999999999998</v>
      </c>
    </row>
    <row r="159" spans="1:5" x14ac:dyDescent="0.25">
      <c r="A159" s="123">
        <v>87362</v>
      </c>
      <c r="B159" s="123" t="s">
        <v>21</v>
      </c>
      <c r="C159" s="123" t="s">
        <v>5945</v>
      </c>
      <c r="D159" s="123" t="s">
        <v>86</v>
      </c>
      <c r="E159" s="124">
        <v>2475.0100000000002</v>
      </c>
    </row>
    <row r="160" spans="1:5" x14ac:dyDescent="0.25">
      <c r="A160" s="123">
        <v>87377</v>
      </c>
      <c r="B160" s="123" t="s">
        <v>21</v>
      </c>
      <c r="C160" s="123" t="s">
        <v>5960</v>
      </c>
      <c r="D160" s="123" t="s">
        <v>86</v>
      </c>
      <c r="E160" s="124">
        <v>688.36</v>
      </c>
    </row>
    <row r="161" spans="1:5" x14ac:dyDescent="0.25">
      <c r="A161" s="123">
        <v>100458</v>
      </c>
      <c r="B161" s="123" t="s">
        <v>21</v>
      </c>
      <c r="C161" s="123" t="s">
        <v>9393</v>
      </c>
      <c r="D161" s="123" t="s">
        <v>86</v>
      </c>
      <c r="E161" s="124">
        <v>0</v>
      </c>
    </row>
    <row r="162" spans="1:5" x14ac:dyDescent="0.25">
      <c r="A162" s="123">
        <v>87313</v>
      </c>
      <c r="B162" s="123" t="s">
        <v>21</v>
      </c>
      <c r="C162" s="123" t="s">
        <v>5900</v>
      </c>
      <c r="D162" s="123" t="s">
        <v>86</v>
      </c>
      <c r="E162" s="124">
        <v>530.34</v>
      </c>
    </row>
    <row r="163" spans="1:5" x14ac:dyDescent="0.25">
      <c r="A163" s="123">
        <v>87314</v>
      </c>
      <c r="B163" s="123" t="s">
        <v>21</v>
      </c>
      <c r="C163" s="123" t="s">
        <v>5901</v>
      </c>
      <c r="D163" s="123" t="s">
        <v>86</v>
      </c>
      <c r="E163" s="124">
        <v>509.16</v>
      </c>
    </row>
    <row r="164" spans="1:5" x14ac:dyDescent="0.25">
      <c r="A164" s="123">
        <v>87352</v>
      </c>
      <c r="B164" s="123" t="s">
        <v>21</v>
      </c>
      <c r="C164" s="123" t="s">
        <v>5935</v>
      </c>
      <c r="D164" s="123" t="s">
        <v>86</v>
      </c>
      <c r="E164" s="124">
        <v>665.3</v>
      </c>
    </row>
    <row r="165" spans="1:5" x14ac:dyDescent="0.25">
      <c r="A165" s="123">
        <v>87353</v>
      </c>
      <c r="B165" s="123" t="s">
        <v>21</v>
      </c>
      <c r="C165" s="123" t="s">
        <v>5936</v>
      </c>
      <c r="D165" s="123" t="s">
        <v>86</v>
      </c>
      <c r="E165" s="124">
        <v>542.25</v>
      </c>
    </row>
    <row r="166" spans="1:5" x14ac:dyDescent="0.25">
      <c r="A166" s="123">
        <v>87354</v>
      </c>
      <c r="B166" s="123" t="s">
        <v>21</v>
      </c>
      <c r="C166" s="123" t="s">
        <v>5937</v>
      </c>
      <c r="D166" s="123" t="s">
        <v>86</v>
      </c>
      <c r="E166" s="124">
        <v>481.53</v>
      </c>
    </row>
    <row r="167" spans="1:5" x14ac:dyDescent="0.25">
      <c r="A167" s="123">
        <v>100480</v>
      </c>
      <c r="B167" s="123" t="s">
        <v>21</v>
      </c>
      <c r="C167" s="123" t="s">
        <v>6006</v>
      </c>
      <c r="D167" s="123" t="s">
        <v>86</v>
      </c>
      <c r="E167" s="124">
        <v>800.51</v>
      </c>
    </row>
    <row r="168" spans="1:5" x14ac:dyDescent="0.25">
      <c r="A168" s="123">
        <v>100476</v>
      </c>
      <c r="B168" s="123" t="s">
        <v>21</v>
      </c>
      <c r="C168" s="123" t="s">
        <v>9394</v>
      </c>
      <c r="D168" s="123" t="s">
        <v>86</v>
      </c>
      <c r="E168" s="124">
        <v>0</v>
      </c>
    </row>
    <row r="169" spans="1:5" x14ac:dyDescent="0.25">
      <c r="A169" s="123">
        <v>100475</v>
      </c>
      <c r="B169" s="123" t="s">
        <v>21</v>
      </c>
      <c r="C169" s="123" t="s">
        <v>6002</v>
      </c>
      <c r="D169" s="123" t="s">
        <v>86</v>
      </c>
      <c r="E169" s="124">
        <v>680.8</v>
      </c>
    </row>
    <row r="170" spans="1:5" x14ac:dyDescent="0.25">
      <c r="A170" s="123">
        <v>100491</v>
      </c>
      <c r="B170" s="123" t="s">
        <v>21</v>
      </c>
      <c r="C170" s="123" t="s">
        <v>6016</v>
      </c>
      <c r="D170" s="123" t="s">
        <v>86</v>
      </c>
      <c r="E170" s="124">
        <v>671.93</v>
      </c>
    </row>
    <row r="171" spans="1:5" x14ac:dyDescent="0.25">
      <c r="A171" s="123">
        <v>100477</v>
      </c>
      <c r="B171" s="123" t="s">
        <v>21</v>
      </c>
      <c r="C171" s="123" t="s">
        <v>6003</v>
      </c>
      <c r="D171" s="123" t="s">
        <v>86</v>
      </c>
      <c r="E171" s="124">
        <v>791.59</v>
      </c>
    </row>
    <row r="172" spans="1:5" x14ac:dyDescent="0.25">
      <c r="A172" s="123">
        <v>100478</v>
      </c>
      <c r="B172" s="123" t="s">
        <v>21</v>
      </c>
      <c r="C172" s="123" t="s">
        <v>6004</v>
      </c>
      <c r="D172" s="123" t="s">
        <v>86</v>
      </c>
      <c r="E172" s="124">
        <v>666.85</v>
      </c>
    </row>
    <row r="173" spans="1:5" x14ac:dyDescent="0.25">
      <c r="A173" s="123">
        <v>100479</v>
      </c>
      <c r="B173" s="123" t="s">
        <v>21</v>
      </c>
      <c r="C173" s="123" t="s">
        <v>6005</v>
      </c>
      <c r="D173" s="123" t="s">
        <v>86</v>
      </c>
      <c r="E173" s="124">
        <v>635.70000000000005</v>
      </c>
    </row>
    <row r="174" spans="1:5" x14ac:dyDescent="0.25">
      <c r="A174" s="123">
        <v>87372</v>
      </c>
      <c r="B174" s="123" t="s">
        <v>21</v>
      </c>
      <c r="C174" s="123" t="s">
        <v>5955</v>
      </c>
      <c r="D174" s="123" t="s">
        <v>86</v>
      </c>
      <c r="E174" s="124">
        <v>828.04</v>
      </c>
    </row>
    <row r="175" spans="1:5" x14ac:dyDescent="0.25">
      <c r="A175" s="123">
        <v>100453</v>
      </c>
      <c r="B175" s="123" t="s">
        <v>21</v>
      </c>
      <c r="C175" s="123" t="s">
        <v>9395</v>
      </c>
      <c r="D175" s="123" t="s">
        <v>86</v>
      </c>
      <c r="E175" s="124">
        <v>0</v>
      </c>
    </row>
    <row r="176" spans="1:5" x14ac:dyDescent="0.25">
      <c r="A176" s="123">
        <v>87298</v>
      </c>
      <c r="B176" s="123" t="s">
        <v>21</v>
      </c>
      <c r="C176" s="123" t="s">
        <v>5890</v>
      </c>
      <c r="D176" s="123" t="s">
        <v>86</v>
      </c>
      <c r="E176" s="124">
        <v>660.43</v>
      </c>
    </row>
    <row r="177" spans="1:5" x14ac:dyDescent="0.25">
      <c r="A177" s="123">
        <v>87299</v>
      </c>
      <c r="B177" s="123" t="s">
        <v>21</v>
      </c>
      <c r="C177" s="123" t="s">
        <v>5891</v>
      </c>
      <c r="D177" s="123" t="s">
        <v>86</v>
      </c>
      <c r="E177" s="124">
        <v>444.11</v>
      </c>
    </row>
    <row r="178" spans="1:5" x14ac:dyDescent="0.25">
      <c r="A178" s="123">
        <v>87339</v>
      </c>
      <c r="B178" s="123" t="s">
        <v>21</v>
      </c>
      <c r="C178" s="123" t="s">
        <v>5922</v>
      </c>
      <c r="D178" s="123" t="s">
        <v>86</v>
      </c>
      <c r="E178" s="124">
        <v>866.36</v>
      </c>
    </row>
    <row r="179" spans="1:5" x14ac:dyDescent="0.25">
      <c r="A179" s="123">
        <v>87340</v>
      </c>
      <c r="B179" s="123" t="s">
        <v>21</v>
      </c>
      <c r="C179" s="123" t="s">
        <v>5923</v>
      </c>
      <c r="D179" s="123" t="s">
        <v>86</v>
      </c>
      <c r="E179" s="124">
        <v>665.33</v>
      </c>
    </row>
    <row r="180" spans="1:5" x14ac:dyDescent="0.25">
      <c r="A180" s="123">
        <v>87341</v>
      </c>
      <c r="B180" s="123" t="s">
        <v>21</v>
      </c>
      <c r="C180" s="123" t="s">
        <v>5924</v>
      </c>
      <c r="D180" s="123" t="s">
        <v>86</v>
      </c>
      <c r="E180" s="124">
        <v>610.91999999999996</v>
      </c>
    </row>
    <row r="181" spans="1:5" x14ac:dyDescent="0.25">
      <c r="A181" s="123">
        <v>88629</v>
      </c>
      <c r="B181" s="123" t="s">
        <v>21</v>
      </c>
      <c r="C181" s="123" t="s">
        <v>5992</v>
      </c>
      <c r="D181" s="123" t="s">
        <v>86</v>
      </c>
      <c r="E181" s="124">
        <v>668.52</v>
      </c>
    </row>
    <row r="182" spans="1:5" x14ac:dyDescent="0.25">
      <c r="A182" s="123">
        <v>100467</v>
      </c>
      <c r="B182" s="123" t="s">
        <v>21</v>
      </c>
      <c r="C182" s="123" t="s">
        <v>9396</v>
      </c>
      <c r="D182" s="123" t="s">
        <v>86</v>
      </c>
      <c r="E182" s="124">
        <v>0</v>
      </c>
    </row>
    <row r="183" spans="1:5" x14ac:dyDescent="0.25">
      <c r="A183" s="123">
        <v>88628</v>
      </c>
      <c r="B183" s="123" t="s">
        <v>21</v>
      </c>
      <c r="C183" s="123" t="s">
        <v>5991</v>
      </c>
      <c r="D183" s="123" t="s">
        <v>86</v>
      </c>
      <c r="E183" s="124">
        <v>545.62</v>
      </c>
    </row>
    <row r="184" spans="1:5" x14ac:dyDescent="0.25">
      <c r="A184" s="123">
        <v>100489</v>
      </c>
      <c r="B184" s="123" t="s">
        <v>21</v>
      </c>
      <c r="C184" s="123" t="s">
        <v>6014</v>
      </c>
      <c r="D184" s="123" t="s">
        <v>86</v>
      </c>
      <c r="E184" s="124">
        <v>535.85</v>
      </c>
    </row>
    <row r="185" spans="1:5" x14ac:dyDescent="0.25">
      <c r="A185" s="123">
        <v>100468</v>
      </c>
      <c r="B185" s="123" t="s">
        <v>21</v>
      </c>
      <c r="C185" s="123" t="s">
        <v>5996</v>
      </c>
      <c r="D185" s="123" t="s">
        <v>86</v>
      </c>
      <c r="E185" s="124">
        <v>708.2</v>
      </c>
    </row>
    <row r="186" spans="1:5" x14ac:dyDescent="0.25">
      <c r="A186" s="123">
        <v>100469</v>
      </c>
      <c r="B186" s="123" t="s">
        <v>21</v>
      </c>
      <c r="C186" s="123" t="s">
        <v>5997</v>
      </c>
      <c r="D186" s="123" t="s">
        <v>86</v>
      </c>
      <c r="E186" s="124">
        <v>534.72</v>
      </c>
    </row>
    <row r="187" spans="1:5" x14ac:dyDescent="0.25">
      <c r="A187" s="123">
        <v>100470</v>
      </c>
      <c r="B187" s="123" t="s">
        <v>21</v>
      </c>
      <c r="C187" s="123" t="s">
        <v>5998</v>
      </c>
      <c r="D187" s="123" t="s">
        <v>86</v>
      </c>
      <c r="E187" s="124">
        <v>487.81</v>
      </c>
    </row>
    <row r="188" spans="1:5" x14ac:dyDescent="0.25">
      <c r="A188" s="123">
        <v>87371</v>
      </c>
      <c r="B188" s="123" t="s">
        <v>21</v>
      </c>
      <c r="C188" s="123" t="s">
        <v>5954</v>
      </c>
      <c r="D188" s="123" t="s">
        <v>86</v>
      </c>
      <c r="E188" s="124">
        <v>764.26</v>
      </c>
    </row>
    <row r="189" spans="1:5" x14ac:dyDescent="0.25">
      <c r="A189" s="123">
        <v>87295</v>
      </c>
      <c r="B189" s="123" t="s">
        <v>21</v>
      </c>
      <c r="C189" s="123" t="s">
        <v>5888</v>
      </c>
      <c r="D189" s="123" t="s">
        <v>86</v>
      </c>
      <c r="E189" s="124">
        <v>655.29999999999995</v>
      </c>
    </row>
    <row r="190" spans="1:5" x14ac:dyDescent="0.25">
      <c r="A190" s="123">
        <v>87296</v>
      </c>
      <c r="B190" s="123" t="s">
        <v>21</v>
      </c>
      <c r="C190" s="123" t="s">
        <v>5889</v>
      </c>
      <c r="D190" s="123" t="s">
        <v>86</v>
      </c>
      <c r="E190" s="124">
        <v>600.49</v>
      </c>
    </row>
    <row r="191" spans="1:5" x14ac:dyDescent="0.25">
      <c r="A191" s="123">
        <v>87338</v>
      </c>
      <c r="B191" s="123" t="s">
        <v>21</v>
      </c>
      <c r="C191" s="123" t="s">
        <v>5921</v>
      </c>
      <c r="D191" s="123" t="s">
        <v>86</v>
      </c>
      <c r="E191" s="124">
        <v>604.16</v>
      </c>
    </row>
    <row r="192" spans="1:5" x14ac:dyDescent="0.25">
      <c r="A192" s="123">
        <v>88630</v>
      </c>
      <c r="B192" s="123" t="s">
        <v>21</v>
      </c>
      <c r="C192" s="123" t="s">
        <v>5993</v>
      </c>
      <c r="D192" s="123" t="s">
        <v>86</v>
      </c>
      <c r="E192" s="124">
        <v>469.67</v>
      </c>
    </row>
    <row r="193" spans="1:5" x14ac:dyDescent="0.25">
      <c r="A193" s="123">
        <v>87381</v>
      </c>
      <c r="B193" s="123" t="s">
        <v>21</v>
      </c>
      <c r="C193" s="123" t="s">
        <v>5964</v>
      </c>
      <c r="D193" s="123" t="s">
        <v>86</v>
      </c>
      <c r="E193" s="124">
        <v>2635.33</v>
      </c>
    </row>
    <row r="194" spans="1:5" x14ac:dyDescent="0.25">
      <c r="A194" s="123">
        <v>100462</v>
      </c>
      <c r="B194" s="123" t="s">
        <v>21</v>
      </c>
      <c r="C194" s="123" t="s">
        <v>9397</v>
      </c>
      <c r="D194" s="123" t="s">
        <v>86</v>
      </c>
      <c r="E194" s="124">
        <v>0</v>
      </c>
    </row>
    <row r="195" spans="1:5" x14ac:dyDescent="0.25">
      <c r="A195" s="123">
        <v>87325</v>
      </c>
      <c r="B195" s="123" t="s">
        <v>21</v>
      </c>
      <c r="C195" s="123" t="s">
        <v>5908</v>
      </c>
      <c r="D195" s="123" t="s">
        <v>86</v>
      </c>
      <c r="E195" s="124">
        <v>2506.0300000000002</v>
      </c>
    </row>
    <row r="196" spans="1:5" x14ac:dyDescent="0.25">
      <c r="A196" s="123">
        <v>87326</v>
      </c>
      <c r="B196" s="123" t="s">
        <v>21</v>
      </c>
      <c r="C196" s="123" t="s">
        <v>5909</v>
      </c>
      <c r="D196" s="123" t="s">
        <v>86</v>
      </c>
      <c r="E196" s="124">
        <v>2482.44</v>
      </c>
    </row>
    <row r="197" spans="1:5" x14ac:dyDescent="0.25">
      <c r="A197" s="123">
        <v>87363</v>
      </c>
      <c r="B197" s="123" t="s">
        <v>21</v>
      </c>
      <c r="C197" s="123" t="s">
        <v>5946</v>
      </c>
      <c r="D197" s="123" t="s">
        <v>86</v>
      </c>
      <c r="E197" s="124">
        <v>2513.13</v>
      </c>
    </row>
    <row r="198" spans="1:5" x14ac:dyDescent="0.25">
      <c r="A198" s="123">
        <v>87364</v>
      </c>
      <c r="B198" s="123" t="s">
        <v>21</v>
      </c>
      <c r="C198" s="123" t="s">
        <v>5947</v>
      </c>
      <c r="D198" s="123" t="s">
        <v>86</v>
      </c>
      <c r="E198" s="124">
        <v>2433.67</v>
      </c>
    </row>
    <row r="199" spans="1:5" x14ac:dyDescent="0.25">
      <c r="A199" s="123">
        <v>87378</v>
      </c>
      <c r="B199" s="123" t="s">
        <v>21</v>
      </c>
      <c r="C199" s="123" t="s">
        <v>5961</v>
      </c>
      <c r="D199" s="123" t="s">
        <v>86</v>
      </c>
      <c r="E199" s="124">
        <v>628.11</v>
      </c>
    </row>
    <row r="200" spans="1:5" x14ac:dyDescent="0.25">
      <c r="A200" s="123">
        <v>100459</v>
      </c>
      <c r="B200" s="123" t="s">
        <v>21</v>
      </c>
      <c r="C200" s="123" t="s">
        <v>9398</v>
      </c>
      <c r="D200" s="123" t="s">
        <v>86</v>
      </c>
      <c r="E200" s="124">
        <v>0</v>
      </c>
    </row>
    <row r="201" spans="1:5" x14ac:dyDescent="0.25">
      <c r="A201" s="123">
        <v>87316</v>
      </c>
      <c r="B201" s="123" t="s">
        <v>21</v>
      </c>
      <c r="C201" s="123" t="s">
        <v>5902</v>
      </c>
      <c r="D201" s="123" t="s">
        <v>86</v>
      </c>
      <c r="E201" s="124">
        <v>491.69</v>
      </c>
    </row>
    <row r="202" spans="1:5" x14ac:dyDescent="0.25">
      <c r="A202" s="123">
        <v>87317</v>
      </c>
      <c r="B202" s="123" t="s">
        <v>21</v>
      </c>
      <c r="C202" s="123" t="s">
        <v>5903</v>
      </c>
      <c r="D202" s="123" t="s">
        <v>86</v>
      </c>
      <c r="E202" s="124">
        <v>458.92</v>
      </c>
    </row>
    <row r="203" spans="1:5" x14ac:dyDescent="0.25">
      <c r="A203" s="123">
        <v>87355</v>
      </c>
      <c r="B203" s="123" t="s">
        <v>21</v>
      </c>
      <c r="C203" s="123" t="s">
        <v>5938</v>
      </c>
      <c r="D203" s="123" t="s">
        <v>86</v>
      </c>
      <c r="E203" s="124">
        <v>557.57000000000005</v>
      </c>
    </row>
    <row r="204" spans="1:5" x14ac:dyDescent="0.25">
      <c r="A204" s="123">
        <v>87356</v>
      </c>
      <c r="B204" s="123" t="s">
        <v>21</v>
      </c>
      <c r="C204" s="123" t="s">
        <v>5939</v>
      </c>
      <c r="D204" s="123" t="s">
        <v>86</v>
      </c>
      <c r="E204" s="124">
        <v>473.01</v>
      </c>
    </row>
    <row r="205" spans="1:5" x14ac:dyDescent="0.25">
      <c r="A205" s="123">
        <v>87357</v>
      </c>
      <c r="B205" s="123" t="s">
        <v>21</v>
      </c>
      <c r="C205" s="123" t="s">
        <v>5940</v>
      </c>
      <c r="D205" s="123" t="s">
        <v>86</v>
      </c>
      <c r="E205" s="124">
        <v>428.88</v>
      </c>
    </row>
    <row r="206" spans="1:5" x14ac:dyDescent="0.25">
      <c r="A206" s="123">
        <v>100486</v>
      </c>
      <c r="B206" s="123" t="s">
        <v>21</v>
      </c>
      <c r="C206" s="123" t="s">
        <v>6011</v>
      </c>
      <c r="D206" s="123" t="s">
        <v>86</v>
      </c>
      <c r="E206" s="124">
        <v>714.6</v>
      </c>
    </row>
    <row r="207" spans="1:5" x14ac:dyDescent="0.25">
      <c r="A207" s="123">
        <v>100482</v>
      </c>
      <c r="B207" s="123" t="s">
        <v>21</v>
      </c>
      <c r="C207" s="123" t="s">
        <v>9399</v>
      </c>
      <c r="D207" s="123" t="s">
        <v>86</v>
      </c>
      <c r="E207" s="124">
        <v>0</v>
      </c>
    </row>
    <row r="208" spans="1:5" x14ac:dyDescent="0.25">
      <c r="A208" s="123">
        <v>100481</v>
      </c>
      <c r="B208" s="123" t="s">
        <v>21</v>
      </c>
      <c r="C208" s="123" t="s">
        <v>6007</v>
      </c>
      <c r="D208" s="123" t="s">
        <v>86</v>
      </c>
      <c r="E208" s="124">
        <v>590.27</v>
      </c>
    </row>
    <row r="209" spans="1:5" x14ac:dyDescent="0.25">
      <c r="A209" s="123">
        <v>100492</v>
      </c>
      <c r="B209" s="123" t="s">
        <v>21</v>
      </c>
      <c r="C209" s="123" t="s">
        <v>6017</v>
      </c>
      <c r="D209" s="123" t="s">
        <v>86</v>
      </c>
      <c r="E209" s="124">
        <v>581.91999999999996</v>
      </c>
    </row>
    <row r="210" spans="1:5" x14ac:dyDescent="0.25">
      <c r="A210" s="123">
        <v>100483</v>
      </c>
      <c r="B210" s="123" t="s">
        <v>21</v>
      </c>
      <c r="C210" s="123" t="s">
        <v>6008</v>
      </c>
      <c r="D210" s="123" t="s">
        <v>86</v>
      </c>
      <c r="E210" s="124">
        <v>672.93</v>
      </c>
    </row>
    <row r="211" spans="1:5" x14ac:dyDescent="0.25">
      <c r="A211" s="123">
        <v>100484</v>
      </c>
      <c r="B211" s="123" t="s">
        <v>21</v>
      </c>
      <c r="C211" s="123" t="s">
        <v>6009</v>
      </c>
      <c r="D211" s="123" t="s">
        <v>86</v>
      </c>
      <c r="E211" s="124">
        <v>594.55999999999995</v>
      </c>
    </row>
    <row r="212" spans="1:5" x14ac:dyDescent="0.25">
      <c r="A212" s="123">
        <v>100485</v>
      </c>
      <c r="B212" s="123" t="s">
        <v>21</v>
      </c>
      <c r="C212" s="123" t="s">
        <v>6010</v>
      </c>
      <c r="D212" s="123" t="s">
        <v>86</v>
      </c>
      <c r="E212" s="124">
        <v>556.65</v>
      </c>
    </row>
    <row r="213" spans="1:5" x14ac:dyDescent="0.25">
      <c r="A213" s="123">
        <v>87373</v>
      </c>
      <c r="B213" s="123" t="s">
        <v>21</v>
      </c>
      <c r="C213" s="123" t="s">
        <v>5956</v>
      </c>
      <c r="D213" s="123" t="s">
        <v>86</v>
      </c>
      <c r="E213" s="124">
        <v>744.23</v>
      </c>
    </row>
    <row r="214" spans="1:5" x14ac:dyDescent="0.25">
      <c r="A214" s="123">
        <v>100454</v>
      </c>
      <c r="B214" s="123" t="s">
        <v>21</v>
      </c>
      <c r="C214" s="123" t="s">
        <v>9400</v>
      </c>
      <c r="D214" s="123" t="s">
        <v>86</v>
      </c>
      <c r="E214" s="124">
        <v>0</v>
      </c>
    </row>
    <row r="215" spans="1:5" x14ac:dyDescent="0.25">
      <c r="A215" s="123">
        <v>87301</v>
      </c>
      <c r="B215" s="123" t="s">
        <v>21</v>
      </c>
      <c r="C215" s="123" t="s">
        <v>5892</v>
      </c>
      <c r="D215" s="123" t="s">
        <v>86</v>
      </c>
      <c r="E215" s="124">
        <v>606.51</v>
      </c>
    </row>
    <row r="216" spans="1:5" x14ac:dyDescent="0.25">
      <c r="A216" s="123">
        <v>87302</v>
      </c>
      <c r="B216" s="123" t="s">
        <v>21</v>
      </c>
      <c r="C216" s="123" t="s">
        <v>5893</v>
      </c>
      <c r="D216" s="123" t="s">
        <v>86</v>
      </c>
      <c r="E216" s="124">
        <v>581.88</v>
      </c>
    </row>
    <row r="217" spans="1:5" x14ac:dyDescent="0.25">
      <c r="A217" s="123">
        <v>87342</v>
      </c>
      <c r="B217" s="123" t="s">
        <v>21</v>
      </c>
      <c r="C217" s="123" t="s">
        <v>5925</v>
      </c>
      <c r="D217" s="123" t="s">
        <v>86</v>
      </c>
      <c r="E217" s="124">
        <v>727.7</v>
      </c>
    </row>
    <row r="218" spans="1:5" x14ac:dyDescent="0.25">
      <c r="A218" s="123">
        <v>87343</v>
      </c>
      <c r="B218" s="123" t="s">
        <v>21</v>
      </c>
      <c r="C218" s="123" t="s">
        <v>5926</v>
      </c>
      <c r="D218" s="123" t="s">
        <v>86</v>
      </c>
      <c r="E218" s="124">
        <v>613.76</v>
      </c>
    </row>
    <row r="219" spans="1:5" x14ac:dyDescent="0.25">
      <c r="A219" s="123">
        <v>87344</v>
      </c>
      <c r="B219" s="123" t="s">
        <v>21</v>
      </c>
      <c r="C219" s="123" t="s">
        <v>5927</v>
      </c>
      <c r="D219" s="123" t="s">
        <v>86</v>
      </c>
      <c r="E219" s="124">
        <v>545.76</v>
      </c>
    </row>
    <row r="220" spans="1:5" x14ac:dyDescent="0.25">
      <c r="A220" s="123">
        <v>88631</v>
      </c>
      <c r="B220" s="123" t="s">
        <v>21</v>
      </c>
      <c r="C220" s="123" t="s">
        <v>5994</v>
      </c>
      <c r="D220" s="123" t="s">
        <v>86</v>
      </c>
      <c r="E220" s="124">
        <v>603.75</v>
      </c>
    </row>
    <row r="221" spans="1:5" x14ac:dyDescent="0.25">
      <c r="A221" s="123">
        <v>100471</v>
      </c>
      <c r="B221" s="123" t="s">
        <v>21</v>
      </c>
      <c r="C221" s="123" t="s">
        <v>9401</v>
      </c>
      <c r="D221" s="123" t="s">
        <v>86</v>
      </c>
      <c r="E221" s="124">
        <v>0</v>
      </c>
    </row>
    <row r="222" spans="1:5" x14ac:dyDescent="0.25">
      <c r="A222" s="123">
        <v>100490</v>
      </c>
      <c r="B222" s="123" t="s">
        <v>21</v>
      </c>
      <c r="C222" s="123" t="s">
        <v>6015</v>
      </c>
      <c r="D222" s="123" t="s">
        <v>86</v>
      </c>
      <c r="E222" s="124">
        <v>473.46</v>
      </c>
    </row>
    <row r="223" spans="1:5" x14ac:dyDescent="0.25">
      <c r="A223" s="123">
        <v>100472</v>
      </c>
      <c r="B223" s="123" t="s">
        <v>21</v>
      </c>
      <c r="C223" s="123" t="s">
        <v>5999</v>
      </c>
      <c r="D223" s="123" t="s">
        <v>86</v>
      </c>
      <c r="E223" s="124">
        <v>568.39</v>
      </c>
    </row>
    <row r="224" spans="1:5" x14ac:dyDescent="0.25">
      <c r="A224" s="123">
        <v>100473</v>
      </c>
      <c r="B224" s="123" t="s">
        <v>21</v>
      </c>
      <c r="C224" s="123" t="s">
        <v>6000</v>
      </c>
      <c r="D224" s="123" t="s">
        <v>86</v>
      </c>
      <c r="E224" s="124">
        <v>489.09</v>
      </c>
    </row>
    <row r="225" spans="1:5" x14ac:dyDescent="0.25">
      <c r="A225" s="123">
        <v>100474</v>
      </c>
      <c r="B225" s="123" t="s">
        <v>21</v>
      </c>
      <c r="C225" s="123" t="s">
        <v>6001</v>
      </c>
      <c r="D225" s="123" t="s">
        <v>86</v>
      </c>
      <c r="E225" s="124">
        <v>449.72</v>
      </c>
    </row>
    <row r="226" spans="1:5" x14ac:dyDescent="0.25">
      <c r="A226" s="123">
        <v>87379</v>
      </c>
      <c r="B226" s="123" t="s">
        <v>21</v>
      </c>
      <c r="C226" s="123" t="s">
        <v>5962</v>
      </c>
      <c r="D226" s="123" t="s">
        <v>86</v>
      </c>
      <c r="E226" s="124">
        <v>2608.9</v>
      </c>
    </row>
    <row r="227" spans="1:5" x14ac:dyDescent="0.25">
      <c r="A227" s="123">
        <v>100460</v>
      </c>
      <c r="B227" s="123" t="s">
        <v>21</v>
      </c>
      <c r="C227" s="123" t="s">
        <v>9402</v>
      </c>
      <c r="D227" s="123" t="s">
        <v>86</v>
      </c>
      <c r="E227" s="124">
        <v>0</v>
      </c>
    </row>
    <row r="228" spans="1:5" x14ac:dyDescent="0.25">
      <c r="A228" s="123">
        <v>87319</v>
      </c>
      <c r="B228" s="123" t="s">
        <v>21</v>
      </c>
      <c r="C228" s="123" t="s">
        <v>5904</v>
      </c>
      <c r="D228" s="123" t="s">
        <v>86</v>
      </c>
      <c r="E228" s="124">
        <v>2472.9699999999998</v>
      </c>
    </row>
    <row r="229" spans="1:5" x14ac:dyDescent="0.25">
      <c r="A229" s="123">
        <v>87320</v>
      </c>
      <c r="B229" s="123" t="s">
        <v>21</v>
      </c>
      <c r="C229" s="123" t="s">
        <v>5905</v>
      </c>
      <c r="D229" s="123" t="s">
        <v>86</v>
      </c>
      <c r="E229" s="124">
        <v>2461.8200000000002</v>
      </c>
    </row>
    <row r="230" spans="1:5" x14ac:dyDescent="0.25">
      <c r="A230" s="123">
        <v>87358</v>
      </c>
      <c r="B230" s="123" t="s">
        <v>21</v>
      </c>
      <c r="C230" s="123" t="s">
        <v>5941</v>
      </c>
      <c r="D230" s="123" t="s">
        <v>86</v>
      </c>
      <c r="E230" s="124">
        <v>2471.12</v>
      </c>
    </row>
    <row r="231" spans="1:5" x14ac:dyDescent="0.25">
      <c r="A231" s="123">
        <v>87359</v>
      </c>
      <c r="B231" s="123" t="s">
        <v>21</v>
      </c>
      <c r="C231" s="123" t="s">
        <v>5942</v>
      </c>
      <c r="D231" s="123" t="s">
        <v>86</v>
      </c>
      <c r="E231" s="124">
        <v>2410.5</v>
      </c>
    </row>
    <row r="232" spans="1:5" x14ac:dyDescent="0.25">
      <c r="A232" s="123">
        <v>87376</v>
      </c>
      <c r="B232" s="123" t="s">
        <v>21</v>
      </c>
      <c r="C232" s="123" t="s">
        <v>5959</v>
      </c>
      <c r="D232" s="123" t="s">
        <v>86</v>
      </c>
      <c r="E232" s="124">
        <v>598.80999999999995</v>
      </c>
    </row>
    <row r="233" spans="1:5" x14ac:dyDescent="0.25">
      <c r="A233" s="123">
        <v>100457</v>
      </c>
      <c r="B233" s="123" t="s">
        <v>21</v>
      </c>
      <c r="C233" s="123" t="s">
        <v>9403</v>
      </c>
      <c r="D233" s="123" t="s">
        <v>86</v>
      </c>
      <c r="E233" s="124">
        <v>0</v>
      </c>
    </row>
    <row r="234" spans="1:5" x14ac:dyDescent="0.25">
      <c r="A234" s="123">
        <v>87310</v>
      </c>
      <c r="B234" s="123" t="s">
        <v>21</v>
      </c>
      <c r="C234" s="123" t="s">
        <v>5898</v>
      </c>
      <c r="D234" s="123" t="s">
        <v>86</v>
      </c>
      <c r="E234" s="124">
        <v>446.78</v>
      </c>
    </row>
    <row r="235" spans="1:5" x14ac:dyDescent="0.25">
      <c r="A235" s="123">
        <v>87311</v>
      </c>
      <c r="B235" s="123" t="s">
        <v>21</v>
      </c>
      <c r="C235" s="123" t="s">
        <v>5899</v>
      </c>
      <c r="D235" s="123" t="s">
        <v>86</v>
      </c>
      <c r="E235" s="124">
        <v>423.99</v>
      </c>
    </row>
    <row r="236" spans="1:5" x14ac:dyDescent="0.25">
      <c r="A236" s="123">
        <v>87350</v>
      </c>
      <c r="B236" s="123" t="s">
        <v>21</v>
      </c>
      <c r="C236" s="123" t="s">
        <v>5933</v>
      </c>
      <c r="D236" s="123" t="s">
        <v>86</v>
      </c>
      <c r="E236" s="124">
        <v>522.88</v>
      </c>
    </row>
    <row r="237" spans="1:5" x14ac:dyDescent="0.25">
      <c r="A237" s="123">
        <v>87351</v>
      </c>
      <c r="B237" s="123" t="s">
        <v>21</v>
      </c>
      <c r="C237" s="123" t="s">
        <v>5934</v>
      </c>
      <c r="D237" s="123" t="s">
        <v>86</v>
      </c>
      <c r="E237" s="124">
        <v>404.33</v>
      </c>
    </row>
    <row r="238" spans="1:5" x14ac:dyDescent="0.25">
      <c r="A238" s="123">
        <v>87374</v>
      </c>
      <c r="B238" s="123" t="s">
        <v>21</v>
      </c>
      <c r="C238" s="123" t="s">
        <v>5957</v>
      </c>
      <c r="D238" s="123" t="s">
        <v>86</v>
      </c>
      <c r="E238" s="124">
        <v>701.6</v>
      </c>
    </row>
    <row r="239" spans="1:5" x14ac:dyDescent="0.25">
      <c r="A239" s="123">
        <v>100455</v>
      </c>
      <c r="B239" s="123" t="s">
        <v>21</v>
      </c>
      <c r="C239" s="123" t="s">
        <v>9404</v>
      </c>
      <c r="D239" s="123" t="s">
        <v>86</v>
      </c>
      <c r="E239" s="124">
        <v>0</v>
      </c>
    </row>
    <row r="240" spans="1:5" x14ac:dyDescent="0.25">
      <c r="A240" s="123">
        <v>87304</v>
      </c>
      <c r="B240" s="123" t="s">
        <v>21</v>
      </c>
      <c r="C240" s="123" t="s">
        <v>5894</v>
      </c>
      <c r="D240" s="123" t="s">
        <v>86</v>
      </c>
      <c r="E240" s="124">
        <v>546.69000000000005</v>
      </c>
    </row>
    <row r="241" spans="1:5" x14ac:dyDescent="0.25">
      <c r="A241" s="123">
        <v>87305</v>
      </c>
      <c r="B241" s="123" t="s">
        <v>21</v>
      </c>
      <c r="C241" s="123" t="s">
        <v>5895</v>
      </c>
      <c r="D241" s="123" t="s">
        <v>86</v>
      </c>
      <c r="E241" s="124">
        <v>542.09</v>
      </c>
    </row>
    <row r="242" spans="1:5" x14ac:dyDescent="0.25">
      <c r="A242" s="123">
        <v>87345</v>
      </c>
      <c r="B242" s="123" t="s">
        <v>21</v>
      </c>
      <c r="C242" s="123" t="s">
        <v>5928</v>
      </c>
      <c r="D242" s="123" t="s">
        <v>86</v>
      </c>
      <c r="E242" s="124">
        <v>650.27</v>
      </c>
    </row>
    <row r="243" spans="1:5" x14ac:dyDescent="0.25">
      <c r="A243" s="123">
        <v>87346</v>
      </c>
      <c r="B243" s="123" t="s">
        <v>21</v>
      </c>
      <c r="C243" s="123" t="s">
        <v>5929</v>
      </c>
      <c r="D243" s="123" t="s">
        <v>86</v>
      </c>
      <c r="E243" s="124">
        <v>555.76</v>
      </c>
    </row>
    <row r="244" spans="1:5" x14ac:dyDescent="0.25">
      <c r="A244" s="123">
        <v>87347</v>
      </c>
      <c r="B244" s="123" t="s">
        <v>21</v>
      </c>
      <c r="C244" s="123" t="s">
        <v>5930</v>
      </c>
      <c r="D244" s="123" t="s">
        <v>86</v>
      </c>
      <c r="E244" s="124">
        <v>501.52</v>
      </c>
    </row>
    <row r="245" spans="1:5" x14ac:dyDescent="0.25">
      <c r="A245" s="123">
        <v>87366</v>
      </c>
      <c r="B245" s="123" t="s">
        <v>21</v>
      </c>
      <c r="C245" s="123" t="s">
        <v>5949</v>
      </c>
      <c r="D245" s="123" t="s">
        <v>86</v>
      </c>
      <c r="E245" s="124">
        <v>621.42999999999995</v>
      </c>
    </row>
    <row r="246" spans="1:5" x14ac:dyDescent="0.25">
      <c r="A246" s="123">
        <v>100448</v>
      </c>
      <c r="B246" s="123" t="s">
        <v>21</v>
      </c>
      <c r="C246" s="123" t="s">
        <v>9405</v>
      </c>
      <c r="D246" s="123" t="s">
        <v>86</v>
      </c>
      <c r="E246" s="124">
        <v>0</v>
      </c>
    </row>
    <row r="247" spans="1:5" x14ac:dyDescent="0.25">
      <c r="A247" s="123">
        <v>87283</v>
      </c>
      <c r="B247" s="123" t="s">
        <v>21</v>
      </c>
      <c r="C247" s="123" t="s">
        <v>5880</v>
      </c>
      <c r="D247" s="123" t="s">
        <v>86</v>
      </c>
      <c r="E247" s="124">
        <v>462.6</v>
      </c>
    </row>
    <row r="248" spans="1:5" x14ac:dyDescent="0.25">
      <c r="A248" s="123">
        <v>87284</v>
      </c>
      <c r="B248" s="123" t="s">
        <v>21</v>
      </c>
      <c r="C248" s="123" t="s">
        <v>5881</v>
      </c>
      <c r="D248" s="123" t="s">
        <v>86</v>
      </c>
      <c r="E248" s="124">
        <v>442.69</v>
      </c>
    </row>
    <row r="249" spans="1:5" x14ac:dyDescent="0.25">
      <c r="A249" s="123">
        <v>87329</v>
      </c>
      <c r="B249" s="123" t="s">
        <v>21</v>
      </c>
      <c r="C249" s="123" t="s">
        <v>5912</v>
      </c>
      <c r="D249" s="123" t="s">
        <v>86</v>
      </c>
      <c r="E249" s="124">
        <v>532.27</v>
      </c>
    </row>
    <row r="250" spans="1:5" x14ac:dyDescent="0.25">
      <c r="A250" s="123">
        <v>87330</v>
      </c>
      <c r="B250" s="123" t="s">
        <v>21</v>
      </c>
      <c r="C250" s="123" t="s">
        <v>5913</v>
      </c>
      <c r="D250" s="123" t="s">
        <v>86</v>
      </c>
      <c r="E250" s="124">
        <v>421.05</v>
      </c>
    </row>
    <row r="251" spans="1:5" x14ac:dyDescent="0.25">
      <c r="A251" s="123">
        <v>87375</v>
      </c>
      <c r="B251" s="123" t="s">
        <v>21</v>
      </c>
      <c r="C251" s="123" t="s">
        <v>5958</v>
      </c>
      <c r="D251" s="123" t="s">
        <v>86</v>
      </c>
      <c r="E251" s="124">
        <v>675.86</v>
      </c>
    </row>
    <row r="252" spans="1:5" x14ac:dyDescent="0.25">
      <c r="A252" s="123">
        <v>100456</v>
      </c>
      <c r="B252" s="123" t="s">
        <v>21</v>
      </c>
      <c r="C252" s="123" t="s">
        <v>9406</v>
      </c>
      <c r="D252" s="123" t="s">
        <v>86</v>
      </c>
      <c r="E252" s="124">
        <v>0</v>
      </c>
    </row>
    <row r="253" spans="1:5" x14ac:dyDescent="0.25">
      <c r="A253" s="123">
        <v>87307</v>
      </c>
      <c r="B253" s="123" t="s">
        <v>21</v>
      </c>
      <c r="C253" s="123" t="s">
        <v>5896</v>
      </c>
      <c r="D253" s="123" t="s">
        <v>86</v>
      </c>
      <c r="E253" s="124">
        <v>530.14</v>
      </c>
    </row>
    <row r="254" spans="1:5" x14ac:dyDescent="0.25">
      <c r="A254" s="123">
        <v>87308</v>
      </c>
      <c r="B254" s="123" t="s">
        <v>21</v>
      </c>
      <c r="C254" s="123" t="s">
        <v>5897</v>
      </c>
      <c r="D254" s="123" t="s">
        <v>86</v>
      </c>
      <c r="E254" s="124">
        <v>507.06</v>
      </c>
    </row>
    <row r="255" spans="1:5" x14ac:dyDescent="0.25">
      <c r="A255" s="123">
        <v>87348</v>
      </c>
      <c r="B255" s="123" t="s">
        <v>21</v>
      </c>
      <c r="C255" s="123" t="s">
        <v>5931</v>
      </c>
      <c r="D255" s="123" t="s">
        <v>86</v>
      </c>
      <c r="E255" s="124">
        <v>591.5</v>
      </c>
    </row>
    <row r="256" spans="1:5" x14ac:dyDescent="0.25">
      <c r="A256" s="123">
        <v>87349</v>
      </c>
      <c r="B256" s="123" t="s">
        <v>21</v>
      </c>
      <c r="C256" s="123" t="s">
        <v>5932</v>
      </c>
      <c r="D256" s="123" t="s">
        <v>86</v>
      </c>
      <c r="E256" s="124">
        <v>463.02</v>
      </c>
    </row>
    <row r="257" spans="1:5" x14ac:dyDescent="0.25">
      <c r="A257" s="123">
        <v>87365</v>
      </c>
      <c r="B257" s="123" t="s">
        <v>21</v>
      </c>
      <c r="C257" s="123" t="s">
        <v>5948</v>
      </c>
      <c r="D257" s="123" t="s">
        <v>86</v>
      </c>
      <c r="E257" s="124">
        <v>590.73</v>
      </c>
    </row>
    <row r="258" spans="1:5" x14ac:dyDescent="0.25">
      <c r="A258" s="123">
        <v>100447</v>
      </c>
      <c r="B258" s="123" t="s">
        <v>21</v>
      </c>
      <c r="C258" s="123" t="s">
        <v>9407</v>
      </c>
      <c r="D258" s="123" t="s">
        <v>86</v>
      </c>
      <c r="E258" s="124">
        <v>0</v>
      </c>
    </row>
    <row r="259" spans="1:5" x14ac:dyDescent="0.25">
      <c r="A259" s="123">
        <v>87280</v>
      </c>
      <c r="B259" s="123" t="s">
        <v>21</v>
      </c>
      <c r="C259" s="123" t="s">
        <v>5878</v>
      </c>
      <c r="D259" s="123" t="s">
        <v>86</v>
      </c>
      <c r="E259" s="124">
        <v>455.82</v>
      </c>
    </row>
    <row r="260" spans="1:5" x14ac:dyDescent="0.25">
      <c r="A260" s="123">
        <v>87281</v>
      </c>
      <c r="B260" s="123" t="s">
        <v>21</v>
      </c>
      <c r="C260" s="123" t="s">
        <v>5879</v>
      </c>
      <c r="D260" s="123" t="s">
        <v>86</v>
      </c>
      <c r="E260" s="124">
        <v>436.45</v>
      </c>
    </row>
    <row r="261" spans="1:5" x14ac:dyDescent="0.25">
      <c r="A261" s="123">
        <v>87327</v>
      </c>
      <c r="B261" s="123" t="s">
        <v>21</v>
      </c>
      <c r="C261" s="123" t="s">
        <v>5910</v>
      </c>
      <c r="D261" s="123" t="s">
        <v>86</v>
      </c>
      <c r="E261" s="124">
        <v>493.98</v>
      </c>
    </row>
    <row r="262" spans="1:5" x14ac:dyDescent="0.25">
      <c r="A262" s="123">
        <v>87328</v>
      </c>
      <c r="B262" s="123" t="s">
        <v>21</v>
      </c>
      <c r="C262" s="123" t="s">
        <v>5911</v>
      </c>
      <c r="D262" s="123" t="s">
        <v>86</v>
      </c>
      <c r="E262" s="124">
        <v>395.17</v>
      </c>
    </row>
    <row r="263" spans="1:5" x14ac:dyDescent="0.25">
      <c r="A263" s="123">
        <v>87410</v>
      </c>
      <c r="B263" s="123" t="s">
        <v>21</v>
      </c>
      <c r="C263" s="123" t="s">
        <v>5988</v>
      </c>
      <c r="D263" s="123" t="s">
        <v>86</v>
      </c>
      <c r="E263" s="124">
        <v>921.99</v>
      </c>
    </row>
    <row r="264" spans="1:5" x14ac:dyDescent="0.25">
      <c r="A264" s="123">
        <v>95577</v>
      </c>
      <c r="B264" s="123" t="s">
        <v>21</v>
      </c>
      <c r="C264" s="123" t="s">
        <v>2938</v>
      </c>
      <c r="D264" s="123" t="s">
        <v>94</v>
      </c>
      <c r="E264" s="124">
        <v>12.22</v>
      </c>
    </row>
    <row r="265" spans="1:5" x14ac:dyDescent="0.25">
      <c r="A265" s="123">
        <v>95578</v>
      </c>
      <c r="B265" s="123" t="s">
        <v>21</v>
      </c>
      <c r="C265" s="123" t="s">
        <v>2939</v>
      </c>
      <c r="D265" s="123" t="s">
        <v>94</v>
      </c>
      <c r="E265" s="124">
        <v>10.119999999999999</v>
      </c>
    </row>
    <row r="266" spans="1:5" x14ac:dyDescent="0.25">
      <c r="A266" s="123">
        <v>95579</v>
      </c>
      <c r="B266" s="123" t="s">
        <v>21</v>
      </c>
      <c r="C266" s="123" t="s">
        <v>2940</v>
      </c>
      <c r="D266" s="123" t="s">
        <v>94</v>
      </c>
      <c r="E266" s="124">
        <v>9.75</v>
      </c>
    </row>
    <row r="267" spans="1:5" x14ac:dyDescent="0.25">
      <c r="A267" s="123">
        <v>95580</v>
      </c>
      <c r="B267" s="123" t="s">
        <v>21</v>
      </c>
      <c r="C267" s="123" t="s">
        <v>2941</v>
      </c>
      <c r="D267" s="123" t="s">
        <v>94</v>
      </c>
      <c r="E267" s="124">
        <v>11.21</v>
      </c>
    </row>
    <row r="268" spans="1:5" x14ac:dyDescent="0.25">
      <c r="A268" s="123">
        <v>95581</v>
      </c>
      <c r="B268" s="123" t="s">
        <v>21</v>
      </c>
      <c r="C268" s="123" t="s">
        <v>2942</v>
      </c>
      <c r="D268" s="123" t="s">
        <v>94</v>
      </c>
      <c r="E268" s="124">
        <v>11.14</v>
      </c>
    </row>
    <row r="269" spans="1:5" x14ac:dyDescent="0.25">
      <c r="A269" s="123">
        <v>95582</v>
      </c>
      <c r="B269" s="123" t="s">
        <v>21</v>
      </c>
      <c r="C269" s="123" t="s">
        <v>2943</v>
      </c>
      <c r="D269" s="123" t="s">
        <v>94</v>
      </c>
      <c r="E269" s="124">
        <v>12.15</v>
      </c>
    </row>
    <row r="270" spans="1:5" x14ac:dyDescent="0.25">
      <c r="A270" s="123">
        <v>95576</v>
      </c>
      <c r="B270" s="123" t="s">
        <v>21</v>
      </c>
      <c r="C270" s="123" t="s">
        <v>2937</v>
      </c>
      <c r="D270" s="123" t="s">
        <v>94</v>
      </c>
      <c r="E270" s="124">
        <v>14.55</v>
      </c>
    </row>
    <row r="271" spans="1:5" x14ac:dyDescent="0.25">
      <c r="A271" s="123">
        <v>95583</v>
      </c>
      <c r="B271" s="123" t="s">
        <v>21</v>
      </c>
      <c r="C271" s="123" t="s">
        <v>2944</v>
      </c>
      <c r="D271" s="123" t="s">
        <v>94</v>
      </c>
      <c r="E271" s="124">
        <v>18.86</v>
      </c>
    </row>
    <row r="272" spans="1:5" x14ac:dyDescent="0.25">
      <c r="A272" s="123">
        <v>95584</v>
      </c>
      <c r="B272" s="123" t="s">
        <v>21</v>
      </c>
      <c r="C272" s="123" t="s">
        <v>2945</v>
      </c>
      <c r="D272" s="123" t="s">
        <v>94</v>
      </c>
      <c r="E272" s="124">
        <v>16.309999999999999</v>
      </c>
    </row>
    <row r="273" spans="1:5" x14ac:dyDescent="0.25">
      <c r="A273" s="123">
        <v>95593</v>
      </c>
      <c r="B273" s="123" t="s">
        <v>21</v>
      </c>
      <c r="C273" s="123" t="s">
        <v>2947</v>
      </c>
      <c r="D273" s="123" t="s">
        <v>94</v>
      </c>
      <c r="E273" s="124">
        <v>16.309999999999999</v>
      </c>
    </row>
    <row r="274" spans="1:5" x14ac:dyDescent="0.25">
      <c r="A274" s="123">
        <v>95592</v>
      </c>
      <c r="B274" s="123" t="s">
        <v>21</v>
      </c>
      <c r="C274" s="123" t="s">
        <v>2946</v>
      </c>
      <c r="D274" s="123" t="s">
        <v>94</v>
      </c>
      <c r="E274" s="124">
        <v>18.86</v>
      </c>
    </row>
    <row r="275" spans="1:5" x14ac:dyDescent="0.25">
      <c r="A275" s="123">
        <v>92919</v>
      </c>
      <c r="B275" s="123" t="s">
        <v>21</v>
      </c>
      <c r="C275" s="123" t="s">
        <v>2931</v>
      </c>
      <c r="D275" s="123" t="s">
        <v>94</v>
      </c>
      <c r="E275" s="124">
        <v>13.9</v>
      </c>
    </row>
    <row r="276" spans="1:5" x14ac:dyDescent="0.25">
      <c r="A276" s="123">
        <v>92921</v>
      </c>
      <c r="B276" s="123" t="s">
        <v>21</v>
      </c>
      <c r="C276" s="123" t="s">
        <v>2932</v>
      </c>
      <c r="D276" s="123" t="s">
        <v>94</v>
      </c>
      <c r="E276" s="124">
        <v>11.39</v>
      </c>
    </row>
    <row r="277" spans="1:5" x14ac:dyDescent="0.25">
      <c r="A277" s="123">
        <v>92922</v>
      </c>
      <c r="B277" s="123" t="s">
        <v>21</v>
      </c>
      <c r="C277" s="123" t="s">
        <v>2933</v>
      </c>
      <c r="D277" s="123" t="s">
        <v>94</v>
      </c>
      <c r="E277" s="124">
        <v>10.82</v>
      </c>
    </row>
    <row r="278" spans="1:5" x14ac:dyDescent="0.25">
      <c r="A278" s="123">
        <v>92923</v>
      </c>
      <c r="B278" s="123" t="s">
        <v>21</v>
      </c>
      <c r="C278" s="123" t="s">
        <v>2934</v>
      </c>
      <c r="D278" s="123" t="s">
        <v>94</v>
      </c>
      <c r="E278" s="124">
        <v>12.07</v>
      </c>
    </row>
    <row r="279" spans="1:5" x14ac:dyDescent="0.25">
      <c r="A279" s="123">
        <v>92924</v>
      </c>
      <c r="B279" s="123" t="s">
        <v>21</v>
      </c>
      <c r="C279" s="123" t="s">
        <v>2935</v>
      </c>
      <c r="D279" s="123" t="s">
        <v>94</v>
      </c>
      <c r="E279" s="124">
        <v>11.8</v>
      </c>
    </row>
    <row r="280" spans="1:5" x14ac:dyDescent="0.25">
      <c r="A280" s="123">
        <v>104104</v>
      </c>
      <c r="B280" s="123" t="s">
        <v>21</v>
      </c>
      <c r="C280" s="123" t="s">
        <v>2962</v>
      </c>
      <c r="D280" s="123" t="s">
        <v>94</v>
      </c>
      <c r="E280" s="124">
        <v>12.32</v>
      </c>
    </row>
    <row r="281" spans="1:5" x14ac:dyDescent="0.25">
      <c r="A281" s="123">
        <v>92916</v>
      </c>
      <c r="B281" s="123" t="s">
        <v>21</v>
      </c>
      <c r="C281" s="123" t="s">
        <v>2929</v>
      </c>
      <c r="D281" s="123" t="s">
        <v>94</v>
      </c>
      <c r="E281" s="124">
        <v>17.850000000000001</v>
      </c>
    </row>
    <row r="282" spans="1:5" x14ac:dyDescent="0.25">
      <c r="A282" s="123">
        <v>92917</v>
      </c>
      <c r="B282" s="123" t="s">
        <v>21</v>
      </c>
      <c r="C282" s="123" t="s">
        <v>2930</v>
      </c>
      <c r="D282" s="123" t="s">
        <v>94</v>
      </c>
      <c r="E282" s="124">
        <v>16.05</v>
      </c>
    </row>
    <row r="283" spans="1:5" x14ac:dyDescent="0.25">
      <c r="A283" s="123">
        <v>92915</v>
      </c>
      <c r="B283" s="123" t="s">
        <v>21</v>
      </c>
      <c r="C283" s="123" t="s">
        <v>2928</v>
      </c>
      <c r="D283" s="123" t="s">
        <v>94</v>
      </c>
      <c r="E283" s="124">
        <v>19.91</v>
      </c>
    </row>
    <row r="284" spans="1:5" x14ac:dyDescent="0.25">
      <c r="A284" s="123">
        <v>92771</v>
      </c>
      <c r="B284" s="123" t="s">
        <v>21</v>
      </c>
      <c r="C284" s="123" t="s">
        <v>2901</v>
      </c>
      <c r="D284" s="123" t="s">
        <v>94</v>
      </c>
      <c r="E284" s="124">
        <v>12.08</v>
      </c>
    </row>
    <row r="285" spans="1:5" x14ac:dyDescent="0.25">
      <c r="A285" s="123">
        <v>92772</v>
      </c>
      <c r="B285" s="123" t="s">
        <v>21</v>
      </c>
      <c r="C285" s="123" t="s">
        <v>2902</v>
      </c>
      <c r="D285" s="123" t="s">
        <v>94</v>
      </c>
      <c r="E285" s="124">
        <v>10.09</v>
      </c>
    </row>
    <row r="286" spans="1:5" x14ac:dyDescent="0.25">
      <c r="A286" s="123">
        <v>92773</v>
      </c>
      <c r="B286" s="123" t="s">
        <v>21</v>
      </c>
      <c r="C286" s="123" t="s">
        <v>2903</v>
      </c>
      <c r="D286" s="123" t="s">
        <v>94</v>
      </c>
      <c r="E286" s="124">
        <v>9.8800000000000008</v>
      </c>
    </row>
    <row r="287" spans="1:5" x14ac:dyDescent="0.25">
      <c r="A287" s="123">
        <v>92774</v>
      </c>
      <c r="B287" s="123" t="s">
        <v>21</v>
      </c>
      <c r="C287" s="123" t="s">
        <v>2904</v>
      </c>
      <c r="D287" s="123" t="s">
        <v>94</v>
      </c>
      <c r="E287" s="124">
        <v>11.39</v>
      </c>
    </row>
    <row r="288" spans="1:5" x14ac:dyDescent="0.25">
      <c r="A288" s="123">
        <v>92769</v>
      </c>
      <c r="B288" s="123" t="s">
        <v>21</v>
      </c>
      <c r="C288" s="123" t="s">
        <v>2899</v>
      </c>
      <c r="D288" s="123" t="s">
        <v>94</v>
      </c>
      <c r="E288" s="124">
        <v>14.64</v>
      </c>
    </row>
    <row r="289" spans="1:5" x14ac:dyDescent="0.25">
      <c r="A289" s="123">
        <v>92770</v>
      </c>
      <c r="B289" s="123" t="s">
        <v>21</v>
      </c>
      <c r="C289" s="123" t="s">
        <v>2900</v>
      </c>
      <c r="D289" s="123" t="s">
        <v>94</v>
      </c>
      <c r="E289" s="124">
        <v>13.63</v>
      </c>
    </row>
    <row r="290" spans="1:5" x14ac:dyDescent="0.25">
      <c r="A290" s="123">
        <v>92767</v>
      </c>
      <c r="B290" s="123" t="s">
        <v>21</v>
      </c>
      <c r="C290" s="123" t="s">
        <v>2898</v>
      </c>
      <c r="D290" s="123" t="s">
        <v>94</v>
      </c>
      <c r="E290" s="124">
        <v>18.149999999999999</v>
      </c>
    </row>
    <row r="291" spans="1:5" x14ac:dyDescent="0.25">
      <c r="A291" s="123">
        <v>92768</v>
      </c>
      <c r="B291" s="123" t="s">
        <v>21</v>
      </c>
      <c r="C291" s="123" t="s">
        <v>123</v>
      </c>
      <c r="D291" s="123" t="s">
        <v>94</v>
      </c>
      <c r="E291" s="124">
        <v>15.76</v>
      </c>
    </row>
    <row r="292" spans="1:5" x14ac:dyDescent="0.25">
      <c r="A292" s="123">
        <v>92762</v>
      </c>
      <c r="B292" s="123" t="s">
        <v>21</v>
      </c>
      <c r="C292" s="123" t="s">
        <v>119</v>
      </c>
      <c r="D292" s="123" t="s">
        <v>94</v>
      </c>
      <c r="E292" s="124">
        <v>12.64</v>
      </c>
    </row>
    <row r="293" spans="1:5" x14ac:dyDescent="0.25">
      <c r="A293" s="123">
        <v>92763</v>
      </c>
      <c r="B293" s="123" t="s">
        <v>21</v>
      </c>
      <c r="C293" s="123" t="s">
        <v>121</v>
      </c>
      <c r="D293" s="123" t="s">
        <v>94</v>
      </c>
      <c r="E293" s="124">
        <v>10.58</v>
      </c>
    </row>
    <row r="294" spans="1:5" x14ac:dyDescent="0.25">
      <c r="A294" s="123">
        <v>92764</v>
      </c>
      <c r="B294" s="123" t="s">
        <v>21</v>
      </c>
      <c r="C294" s="123" t="s">
        <v>2895</v>
      </c>
      <c r="D294" s="123" t="s">
        <v>94</v>
      </c>
      <c r="E294" s="124">
        <v>10.199999999999999</v>
      </c>
    </row>
    <row r="295" spans="1:5" x14ac:dyDescent="0.25">
      <c r="A295" s="123">
        <v>92765</v>
      </c>
      <c r="B295" s="123" t="s">
        <v>21</v>
      </c>
      <c r="C295" s="123" t="s">
        <v>2896</v>
      </c>
      <c r="D295" s="123" t="s">
        <v>94</v>
      </c>
      <c r="E295" s="124">
        <v>11.58</v>
      </c>
    </row>
    <row r="296" spans="1:5" x14ac:dyDescent="0.25">
      <c r="A296" s="123">
        <v>92766</v>
      </c>
      <c r="B296" s="123" t="s">
        <v>21</v>
      </c>
      <c r="C296" s="123" t="s">
        <v>2897</v>
      </c>
      <c r="D296" s="123" t="s">
        <v>94</v>
      </c>
      <c r="E296" s="124">
        <v>11.43</v>
      </c>
    </row>
    <row r="297" spans="1:5" x14ac:dyDescent="0.25">
      <c r="A297" s="123">
        <v>104105</v>
      </c>
      <c r="B297" s="123" t="s">
        <v>21</v>
      </c>
      <c r="C297" s="123" t="s">
        <v>2963</v>
      </c>
      <c r="D297" s="123" t="s">
        <v>94</v>
      </c>
      <c r="E297" s="124">
        <v>12.33</v>
      </c>
    </row>
    <row r="298" spans="1:5" x14ac:dyDescent="0.25">
      <c r="A298" s="123">
        <v>92760</v>
      </c>
      <c r="B298" s="123" t="s">
        <v>21</v>
      </c>
      <c r="C298" s="123" t="s">
        <v>2893</v>
      </c>
      <c r="D298" s="123" t="s">
        <v>94</v>
      </c>
      <c r="E298" s="124">
        <v>15.34</v>
      </c>
    </row>
    <row r="299" spans="1:5" x14ac:dyDescent="0.25">
      <c r="A299" s="123">
        <v>92761</v>
      </c>
      <c r="B299" s="123" t="s">
        <v>21</v>
      </c>
      <c r="C299" s="123" t="s">
        <v>2894</v>
      </c>
      <c r="D299" s="123" t="s">
        <v>94</v>
      </c>
      <c r="E299" s="124">
        <v>14.26</v>
      </c>
    </row>
    <row r="300" spans="1:5" x14ac:dyDescent="0.25">
      <c r="A300" s="123">
        <v>92759</v>
      </c>
      <c r="B300" s="123" t="s">
        <v>21</v>
      </c>
      <c r="C300" s="123" t="s">
        <v>117</v>
      </c>
      <c r="D300" s="123" t="s">
        <v>94</v>
      </c>
      <c r="E300" s="124">
        <v>16.5</v>
      </c>
    </row>
    <row r="301" spans="1:5" x14ac:dyDescent="0.25">
      <c r="A301" s="123">
        <v>104108</v>
      </c>
      <c r="B301" s="123" t="s">
        <v>21</v>
      </c>
      <c r="C301" s="123" t="s">
        <v>2966</v>
      </c>
      <c r="D301" s="123" t="s">
        <v>94</v>
      </c>
      <c r="E301" s="124">
        <v>14.87</v>
      </c>
    </row>
    <row r="302" spans="1:5" x14ac:dyDescent="0.25">
      <c r="A302" s="123">
        <v>104107</v>
      </c>
      <c r="B302" s="123" t="s">
        <v>21</v>
      </c>
      <c r="C302" s="123" t="s">
        <v>2965</v>
      </c>
      <c r="D302" s="123" t="s">
        <v>94</v>
      </c>
      <c r="E302" s="124">
        <v>12.48</v>
      </c>
    </row>
    <row r="303" spans="1:5" x14ac:dyDescent="0.25">
      <c r="A303" s="123">
        <v>104106</v>
      </c>
      <c r="B303" s="123" t="s">
        <v>21</v>
      </c>
      <c r="C303" s="123" t="s">
        <v>2964</v>
      </c>
      <c r="D303" s="123" t="s">
        <v>94</v>
      </c>
      <c r="E303" s="124">
        <v>11.65</v>
      </c>
    </row>
    <row r="304" spans="1:5" x14ac:dyDescent="0.25">
      <c r="A304" s="123">
        <v>104110</v>
      </c>
      <c r="B304" s="123" t="s">
        <v>21</v>
      </c>
      <c r="C304" s="123" t="s">
        <v>2968</v>
      </c>
      <c r="D304" s="123" t="s">
        <v>94</v>
      </c>
      <c r="E304" s="124">
        <v>21.23</v>
      </c>
    </row>
    <row r="305" spans="1:5" x14ac:dyDescent="0.25">
      <c r="A305" s="123">
        <v>104109</v>
      </c>
      <c r="B305" s="123" t="s">
        <v>21</v>
      </c>
      <c r="C305" s="123" t="s">
        <v>2967</v>
      </c>
      <c r="D305" s="123" t="s">
        <v>94</v>
      </c>
      <c r="E305" s="124">
        <v>18.45</v>
      </c>
    </row>
    <row r="306" spans="1:5" x14ac:dyDescent="0.25">
      <c r="A306" s="123">
        <v>104111</v>
      </c>
      <c r="B306" s="123" t="s">
        <v>21</v>
      </c>
      <c r="C306" s="123" t="s">
        <v>2969</v>
      </c>
      <c r="D306" s="123" t="s">
        <v>94</v>
      </c>
      <c r="E306" s="124">
        <v>24.48</v>
      </c>
    </row>
    <row r="307" spans="1:5" x14ac:dyDescent="0.25">
      <c r="A307" s="123">
        <v>92884</v>
      </c>
      <c r="B307" s="123" t="s">
        <v>21</v>
      </c>
      <c r="C307" s="123" t="s">
        <v>2923</v>
      </c>
      <c r="D307" s="123" t="s">
        <v>94</v>
      </c>
      <c r="E307" s="124">
        <v>14.07</v>
      </c>
    </row>
    <row r="308" spans="1:5" x14ac:dyDescent="0.25">
      <c r="A308" s="123">
        <v>92885</v>
      </c>
      <c r="B308" s="123" t="s">
        <v>21</v>
      </c>
      <c r="C308" s="123" t="s">
        <v>2924</v>
      </c>
      <c r="D308" s="123" t="s">
        <v>94</v>
      </c>
      <c r="E308" s="124">
        <v>13.27</v>
      </c>
    </row>
    <row r="309" spans="1:5" x14ac:dyDescent="0.25">
      <c r="A309" s="123">
        <v>92886</v>
      </c>
      <c r="B309" s="123" t="s">
        <v>21</v>
      </c>
      <c r="C309" s="123" t="s">
        <v>2925</v>
      </c>
      <c r="D309" s="123" t="s">
        <v>94</v>
      </c>
      <c r="E309" s="124">
        <v>12.61</v>
      </c>
    </row>
    <row r="310" spans="1:5" x14ac:dyDescent="0.25">
      <c r="A310" s="123">
        <v>92887</v>
      </c>
      <c r="B310" s="123" t="s">
        <v>21</v>
      </c>
      <c r="C310" s="123" t="s">
        <v>2926</v>
      </c>
      <c r="D310" s="123" t="s">
        <v>94</v>
      </c>
      <c r="E310" s="124">
        <v>12.47</v>
      </c>
    </row>
    <row r="311" spans="1:5" x14ac:dyDescent="0.25">
      <c r="A311" s="123">
        <v>92888</v>
      </c>
      <c r="B311" s="123" t="s">
        <v>21</v>
      </c>
      <c r="C311" s="123" t="s">
        <v>2927</v>
      </c>
      <c r="D311" s="123" t="s">
        <v>94</v>
      </c>
      <c r="E311" s="124">
        <v>12.13</v>
      </c>
    </row>
    <row r="312" spans="1:5" x14ac:dyDescent="0.25">
      <c r="A312" s="123">
        <v>92882</v>
      </c>
      <c r="B312" s="123" t="s">
        <v>21</v>
      </c>
      <c r="C312" s="123" t="s">
        <v>2921</v>
      </c>
      <c r="D312" s="123" t="s">
        <v>94</v>
      </c>
      <c r="E312" s="124">
        <v>15.45</v>
      </c>
    </row>
    <row r="313" spans="1:5" x14ac:dyDescent="0.25">
      <c r="A313" s="123">
        <v>92883</v>
      </c>
      <c r="B313" s="123" t="s">
        <v>21</v>
      </c>
      <c r="C313" s="123" t="s">
        <v>2922</v>
      </c>
      <c r="D313" s="123" t="s">
        <v>94</v>
      </c>
      <c r="E313" s="124">
        <v>14.03</v>
      </c>
    </row>
    <row r="314" spans="1:5" x14ac:dyDescent="0.25">
      <c r="A314" s="123">
        <v>92877</v>
      </c>
      <c r="B314" s="123" t="s">
        <v>21</v>
      </c>
      <c r="C314" s="123" t="s">
        <v>2916</v>
      </c>
      <c r="D314" s="123" t="s">
        <v>94</v>
      </c>
      <c r="E314" s="124">
        <v>11.29</v>
      </c>
    </row>
    <row r="315" spans="1:5" x14ac:dyDescent="0.25">
      <c r="A315" s="123">
        <v>92878</v>
      </c>
      <c r="B315" s="123" t="s">
        <v>21</v>
      </c>
      <c r="C315" s="123" t="s">
        <v>2917</v>
      </c>
      <c r="D315" s="123" t="s">
        <v>94</v>
      </c>
      <c r="E315" s="124">
        <v>11.09</v>
      </c>
    </row>
    <row r="316" spans="1:5" x14ac:dyDescent="0.25">
      <c r="A316" s="123">
        <v>92879</v>
      </c>
      <c r="B316" s="123" t="s">
        <v>21</v>
      </c>
      <c r="C316" s="123" t="s">
        <v>2918</v>
      </c>
      <c r="D316" s="123" t="s">
        <v>94</v>
      </c>
      <c r="E316" s="124">
        <v>10.94</v>
      </c>
    </row>
    <row r="317" spans="1:5" x14ac:dyDescent="0.25">
      <c r="A317" s="123">
        <v>92880</v>
      </c>
      <c r="B317" s="123" t="s">
        <v>21</v>
      </c>
      <c r="C317" s="123" t="s">
        <v>2919</v>
      </c>
      <c r="D317" s="123" t="s">
        <v>94</v>
      </c>
      <c r="E317" s="124">
        <v>11.17</v>
      </c>
    </row>
    <row r="318" spans="1:5" x14ac:dyDescent="0.25">
      <c r="A318" s="123">
        <v>92881</v>
      </c>
      <c r="B318" s="123" t="s">
        <v>21</v>
      </c>
      <c r="C318" s="123" t="s">
        <v>2920</v>
      </c>
      <c r="D318" s="123" t="s">
        <v>94</v>
      </c>
      <c r="E318" s="124">
        <v>11.14</v>
      </c>
    </row>
    <row r="319" spans="1:5" x14ac:dyDescent="0.25">
      <c r="A319" s="123">
        <v>92875</v>
      </c>
      <c r="B319" s="123" t="s">
        <v>21</v>
      </c>
      <c r="C319" s="123" t="s">
        <v>2914</v>
      </c>
      <c r="D319" s="123" t="s">
        <v>94</v>
      </c>
      <c r="E319" s="124">
        <v>10.93</v>
      </c>
    </row>
    <row r="320" spans="1:5" x14ac:dyDescent="0.25">
      <c r="A320" s="123">
        <v>92876</v>
      </c>
      <c r="B320" s="123" t="s">
        <v>21</v>
      </c>
      <c r="C320" s="123" t="s">
        <v>2915</v>
      </c>
      <c r="D320" s="123" t="s">
        <v>94</v>
      </c>
      <c r="E320" s="124">
        <v>10.51</v>
      </c>
    </row>
    <row r="321" spans="1:5" x14ac:dyDescent="0.25">
      <c r="A321" s="123">
        <v>92803</v>
      </c>
      <c r="B321" s="123" t="s">
        <v>21</v>
      </c>
      <c r="C321" s="123" t="s">
        <v>2910</v>
      </c>
      <c r="D321" s="123" t="s">
        <v>94</v>
      </c>
      <c r="E321" s="124">
        <v>10.4</v>
      </c>
    </row>
    <row r="322" spans="1:5" x14ac:dyDescent="0.25">
      <c r="A322" s="123">
        <v>92804</v>
      </c>
      <c r="B322" s="123" t="s">
        <v>21</v>
      </c>
      <c r="C322" s="123" t="s">
        <v>2911</v>
      </c>
      <c r="D322" s="123" t="s">
        <v>94</v>
      </c>
      <c r="E322" s="124">
        <v>8.9</v>
      </c>
    </row>
    <row r="323" spans="1:5" x14ac:dyDescent="0.25">
      <c r="A323" s="123">
        <v>92805</v>
      </c>
      <c r="B323" s="123" t="s">
        <v>21</v>
      </c>
      <c r="C323" s="123" t="s">
        <v>2912</v>
      </c>
      <c r="D323" s="123" t="s">
        <v>94</v>
      </c>
      <c r="E323" s="124">
        <v>8.8000000000000007</v>
      </c>
    </row>
    <row r="324" spans="1:5" x14ac:dyDescent="0.25">
      <c r="A324" s="123">
        <v>92806</v>
      </c>
      <c r="B324" s="123" t="s">
        <v>21</v>
      </c>
      <c r="C324" s="123" t="s">
        <v>2913</v>
      </c>
      <c r="D324" s="123" t="s">
        <v>94</v>
      </c>
      <c r="E324" s="124">
        <v>10.36</v>
      </c>
    </row>
    <row r="325" spans="1:5" x14ac:dyDescent="0.25">
      <c r="A325" s="123">
        <v>92798</v>
      </c>
      <c r="B325" s="123" t="s">
        <v>21</v>
      </c>
      <c r="C325" s="123" t="s">
        <v>2905</v>
      </c>
      <c r="D325" s="123" t="s">
        <v>94</v>
      </c>
      <c r="E325" s="124">
        <v>10.35</v>
      </c>
    </row>
    <row r="326" spans="1:5" x14ac:dyDescent="0.25">
      <c r="A326" s="123">
        <v>95448</v>
      </c>
      <c r="B326" s="123" t="s">
        <v>21</v>
      </c>
      <c r="C326" s="123" t="s">
        <v>2936</v>
      </c>
      <c r="D326" s="123" t="s">
        <v>94</v>
      </c>
      <c r="E326" s="124">
        <v>11.37</v>
      </c>
    </row>
    <row r="327" spans="1:5" x14ac:dyDescent="0.25">
      <c r="A327" s="123">
        <v>92801</v>
      </c>
      <c r="B327" s="123" t="s">
        <v>21</v>
      </c>
      <c r="C327" s="123" t="s">
        <v>2908</v>
      </c>
      <c r="D327" s="123" t="s">
        <v>94</v>
      </c>
      <c r="E327" s="124">
        <v>11.44</v>
      </c>
    </row>
    <row r="328" spans="1:5" x14ac:dyDescent="0.25">
      <c r="A328" s="123">
        <v>92802</v>
      </c>
      <c r="B328" s="123" t="s">
        <v>21</v>
      </c>
      <c r="C328" s="123" t="s">
        <v>2909</v>
      </c>
      <c r="D328" s="123" t="s">
        <v>94</v>
      </c>
      <c r="E328" s="124">
        <v>11.31</v>
      </c>
    </row>
    <row r="329" spans="1:5" x14ac:dyDescent="0.25">
      <c r="A329" s="123">
        <v>92799</v>
      </c>
      <c r="B329" s="123" t="s">
        <v>21</v>
      </c>
      <c r="C329" s="123" t="s">
        <v>2906</v>
      </c>
      <c r="D329" s="123" t="s">
        <v>94</v>
      </c>
      <c r="E329" s="124">
        <v>12.86</v>
      </c>
    </row>
    <row r="330" spans="1:5" x14ac:dyDescent="0.25">
      <c r="A330" s="123">
        <v>92800</v>
      </c>
      <c r="B330" s="123" t="s">
        <v>21</v>
      </c>
      <c r="C330" s="123" t="s">
        <v>2907</v>
      </c>
      <c r="D330" s="123" t="s">
        <v>94</v>
      </c>
      <c r="E330" s="124">
        <v>11.47</v>
      </c>
    </row>
    <row r="331" spans="1:5" x14ac:dyDescent="0.25">
      <c r="A331" s="123">
        <v>95605</v>
      </c>
      <c r="B331" s="123" t="s">
        <v>21</v>
      </c>
      <c r="C331" s="123" t="s">
        <v>2633</v>
      </c>
      <c r="D331" s="123" t="s">
        <v>195</v>
      </c>
      <c r="E331" s="124">
        <v>179.41</v>
      </c>
    </row>
    <row r="332" spans="1:5" x14ac:dyDescent="0.25">
      <c r="A332" s="123">
        <v>95602</v>
      </c>
      <c r="B332" s="123" t="s">
        <v>21</v>
      </c>
      <c r="C332" s="123" t="s">
        <v>2630</v>
      </c>
      <c r="D332" s="123" t="s">
        <v>195</v>
      </c>
      <c r="E332" s="124">
        <v>36.9</v>
      </c>
    </row>
    <row r="333" spans="1:5" x14ac:dyDescent="0.25">
      <c r="A333" s="123">
        <v>95603</v>
      </c>
      <c r="B333" s="123" t="s">
        <v>21</v>
      </c>
      <c r="C333" s="123" t="s">
        <v>2631</v>
      </c>
      <c r="D333" s="123" t="s">
        <v>195</v>
      </c>
      <c r="E333" s="124">
        <v>62.97</v>
      </c>
    </row>
    <row r="334" spans="1:5" x14ac:dyDescent="0.25">
      <c r="A334" s="123">
        <v>95604</v>
      </c>
      <c r="B334" s="123" t="s">
        <v>21</v>
      </c>
      <c r="C334" s="123" t="s">
        <v>2632</v>
      </c>
      <c r="D334" s="123" t="s">
        <v>195</v>
      </c>
      <c r="E334" s="124">
        <v>97.71</v>
      </c>
    </row>
    <row r="335" spans="1:5" x14ac:dyDescent="0.25">
      <c r="A335" s="123">
        <v>95601</v>
      </c>
      <c r="B335" s="123" t="s">
        <v>21</v>
      </c>
      <c r="C335" s="123" t="s">
        <v>2629</v>
      </c>
      <c r="D335" s="123" t="s">
        <v>195</v>
      </c>
      <c r="E335" s="124">
        <v>23.06</v>
      </c>
    </row>
    <row r="336" spans="1:5" x14ac:dyDescent="0.25">
      <c r="A336" s="123">
        <v>102521</v>
      </c>
      <c r="B336" s="123" t="s">
        <v>21</v>
      </c>
      <c r="C336" s="123" t="s">
        <v>2645</v>
      </c>
      <c r="D336" s="123" t="s">
        <v>195</v>
      </c>
      <c r="E336" s="124">
        <v>148.01</v>
      </c>
    </row>
    <row r="337" spans="1:5" x14ac:dyDescent="0.25">
      <c r="A337" s="123">
        <v>102522</v>
      </c>
      <c r="B337" s="123" t="s">
        <v>21</v>
      </c>
      <c r="C337" s="123" t="s">
        <v>2646</v>
      </c>
      <c r="D337" s="123" t="s">
        <v>195</v>
      </c>
      <c r="E337" s="124">
        <v>217.14</v>
      </c>
    </row>
    <row r="338" spans="1:5" x14ac:dyDescent="0.25">
      <c r="A338" s="123">
        <v>102523</v>
      </c>
      <c r="B338" s="123" t="s">
        <v>21</v>
      </c>
      <c r="C338" s="123" t="s">
        <v>2647</v>
      </c>
      <c r="D338" s="123" t="s">
        <v>195</v>
      </c>
      <c r="E338" s="124">
        <v>286.26</v>
      </c>
    </row>
    <row r="339" spans="1:5" x14ac:dyDescent="0.25">
      <c r="A339" s="123">
        <v>95608</v>
      </c>
      <c r="B339" s="123" t="s">
        <v>21</v>
      </c>
      <c r="C339" s="123" t="s">
        <v>9408</v>
      </c>
      <c r="D339" s="123" t="s">
        <v>195</v>
      </c>
      <c r="E339" s="124">
        <v>41.86</v>
      </c>
    </row>
    <row r="340" spans="1:5" x14ac:dyDescent="0.25">
      <c r="A340" s="123">
        <v>95609</v>
      </c>
      <c r="B340" s="123" t="s">
        <v>21</v>
      </c>
      <c r="C340" s="123" t="s">
        <v>9409</v>
      </c>
      <c r="D340" s="123" t="s">
        <v>195</v>
      </c>
      <c r="E340" s="124">
        <v>53.07</v>
      </c>
    </row>
    <row r="341" spans="1:5" x14ac:dyDescent="0.25">
      <c r="A341" s="123">
        <v>95607</v>
      </c>
      <c r="B341" s="123" t="s">
        <v>21</v>
      </c>
      <c r="C341" s="123" t="s">
        <v>9410</v>
      </c>
      <c r="D341" s="123" t="s">
        <v>195</v>
      </c>
      <c r="E341" s="124">
        <v>28.85</v>
      </c>
    </row>
    <row r="342" spans="1:5" x14ac:dyDescent="0.25">
      <c r="A342" s="123">
        <v>106132</v>
      </c>
      <c r="B342" s="123" t="s">
        <v>21</v>
      </c>
      <c r="C342" s="123" t="s">
        <v>9411</v>
      </c>
      <c r="D342" s="123" t="s">
        <v>86</v>
      </c>
      <c r="E342" s="124">
        <v>0</v>
      </c>
    </row>
    <row r="343" spans="1:5" x14ac:dyDescent="0.25">
      <c r="A343" s="123">
        <v>106133</v>
      </c>
      <c r="B343" s="123" t="s">
        <v>21</v>
      </c>
      <c r="C343" s="123" t="s">
        <v>9412</v>
      </c>
      <c r="D343" s="123" t="s">
        <v>86</v>
      </c>
      <c r="E343" s="124">
        <v>0</v>
      </c>
    </row>
    <row r="344" spans="1:5" x14ac:dyDescent="0.25">
      <c r="A344" s="123">
        <v>95996</v>
      </c>
      <c r="B344" s="123" t="s">
        <v>21</v>
      </c>
      <c r="C344" s="123" t="s">
        <v>9413</v>
      </c>
      <c r="D344" s="123" t="s">
        <v>86</v>
      </c>
      <c r="E344" s="124">
        <v>1571.82</v>
      </c>
    </row>
    <row r="345" spans="1:5" x14ac:dyDescent="0.25">
      <c r="A345" s="123">
        <v>95995</v>
      </c>
      <c r="B345" s="123" t="s">
        <v>21</v>
      </c>
      <c r="C345" s="123" t="s">
        <v>9414</v>
      </c>
      <c r="D345" s="123" t="s">
        <v>86</v>
      </c>
      <c r="E345" s="124">
        <v>1819.95</v>
      </c>
    </row>
    <row r="346" spans="1:5" x14ac:dyDescent="0.25">
      <c r="A346" s="123">
        <v>104372</v>
      </c>
      <c r="B346" s="123" t="s">
        <v>21</v>
      </c>
      <c r="C346" s="123" t="s">
        <v>9415</v>
      </c>
      <c r="D346" s="123" t="s">
        <v>86</v>
      </c>
      <c r="E346" s="124">
        <v>0</v>
      </c>
    </row>
    <row r="347" spans="1:5" x14ac:dyDescent="0.25">
      <c r="A347" s="123">
        <v>104371</v>
      </c>
      <c r="B347" s="123" t="s">
        <v>21</v>
      </c>
      <c r="C347" s="123" t="s">
        <v>9416</v>
      </c>
      <c r="D347" s="123" t="s">
        <v>86</v>
      </c>
      <c r="E347" s="124">
        <v>0</v>
      </c>
    </row>
    <row r="348" spans="1:5" x14ac:dyDescent="0.25">
      <c r="A348" s="123">
        <v>106138</v>
      </c>
      <c r="B348" s="123" t="s">
        <v>21</v>
      </c>
      <c r="C348" s="123" t="s">
        <v>9417</v>
      </c>
      <c r="D348" s="123" t="s">
        <v>91</v>
      </c>
      <c r="E348" s="124">
        <v>9.07</v>
      </c>
    </row>
    <row r="349" spans="1:5" x14ac:dyDescent="0.25">
      <c r="A349" s="123">
        <v>106135</v>
      </c>
      <c r="B349" s="123" t="s">
        <v>21</v>
      </c>
      <c r="C349" s="123" t="s">
        <v>9418</v>
      </c>
      <c r="D349" s="123" t="s">
        <v>91</v>
      </c>
      <c r="E349" s="124">
        <v>7.72</v>
      </c>
    </row>
    <row r="350" spans="1:5" x14ac:dyDescent="0.25">
      <c r="A350" s="123">
        <v>106137</v>
      </c>
      <c r="B350" s="123" t="s">
        <v>21</v>
      </c>
      <c r="C350" s="123" t="s">
        <v>9419</v>
      </c>
      <c r="D350" s="123" t="s">
        <v>91</v>
      </c>
      <c r="E350" s="124">
        <v>10.51</v>
      </c>
    </row>
    <row r="351" spans="1:5" x14ac:dyDescent="0.25">
      <c r="A351" s="123">
        <v>96001</v>
      </c>
      <c r="B351" s="123" t="s">
        <v>21</v>
      </c>
      <c r="C351" s="123" t="s">
        <v>9420</v>
      </c>
      <c r="D351" s="123" t="s">
        <v>91</v>
      </c>
      <c r="E351" s="124">
        <v>8.86</v>
      </c>
    </row>
    <row r="352" spans="1:5" x14ac:dyDescent="0.25">
      <c r="A352" s="123">
        <v>106136</v>
      </c>
      <c r="B352" s="123" t="s">
        <v>21</v>
      </c>
      <c r="C352" s="123" t="s">
        <v>9421</v>
      </c>
      <c r="D352" s="123" t="s">
        <v>91</v>
      </c>
      <c r="E352" s="124">
        <v>12.3</v>
      </c>
    </row>
    <row r="353" spans="1:5" x14ac:dyDescent="0.25">
      <c r="A353" s="123">
        <v>106134</v>
      </c>
      <c r="B353" s="123" t="s">
        <v>21</v>
      </c>
      <c r="C353" s="123" t="s">
        <v>9422</v>
      </c>
      <c r="D353" s="123" t="s">
        <v>91</v>
      </c>
      <c r="E353" s="124">
        <v>10.28</v>
      </c>
    </row>
    <row r="354" spans="1:5" x14ac:dyDescent="0.25">
      <c r="A354" s="123">
        <v>94880</v>
      </c>
      <c r="B354" s="123" t="s">
        <v>21</v>
      </c>
      <c r="C354" s="123" t="s">
        <v>1176</v>
      </c>
      <c r="D354" s="123" t="s">
        <v>23</v>
      </c>
      <c r="E354" s="124">
        <v>50.1</v>
      </c>
    </row>
    <row r="355" spans="1:5" x14ac:dyDescent="0.25">
      <c r="A355" s="123">
        <v>94882</v>
      </c>
      <c r="B355" s="123" t="s">
        <v>21</v>
      </c>
      <c r="C355" s="123" t="s">
        <v>1178</v>
      </c>
      <c r="D355" s="123" t="s">
        <v>23</v>
      </c>
      <c r="E355" s="124">
        <v>58.23</v>
      </c>
    </row>
    <row r="356" spans="1:5" x14ac:dyDescent="0.25">
      <c r="A356" s="123">
        <v>94884</v>
      </c>
      <c r="B356" s="123" t="s">
        <v>21</v>
      </c>
      <c r="C356" s="123" t="s">
        <v>1179</v>
      </c>
      <c r="D356" s="123" t="s">
        <v>23</v>
      </c>
      <c r="E356" s="124">
        <v>74.739999999999995</v>
      </c>
    </row>
    <row r="357" spans="1:5" x14ac:dyDescent="0.25">
      <c r="A357" s="123">
        <v>94870</v>
      </c>
      <c r="B357" s="123" t="s">
        <v>21</v>
      </c>
      <c r="C357" s="123" t="s">
        <v>1171</v>
      </c>
      <c r="D357" s="123" t="s">
        <v>23</v>
      </c>
      <c r="E357" s="124">
        <v>2.37</v>
      </c>
    </row>
    <row r="358" spans="1:5" x14ac:dyDescent="0.25">
      <c r="A358" s="123">
        <v>94872</v>
      </c>
      <c r="B358" s="123" t="s">
        <v>21</v>
      </c>
      <c r="C358" s="123" t="s">
        <v>9423</v>
      </c>
      <c r="D358" s="123" t="s">
        <v>23</v>
      </c>
      <c r="E358" s="124">
        <v>3.41</v>
      </c>
    </row>
    <row r="359" spans="1:5" x14ac:dyDescent="0.25">
      <c r="A359" s="123">
        <v>90746</v>
      </c>
      <c r="B359" s="123" t="s">
        <v>21</v>
      </c>
      <c r="C359" s="123" t="s">
        <v>1168</v>
      </c>
      <c r="D359" s="123" t="s">
        <v>23</v>
      </c>
      <c r="E359" s="124">
        <v>4.97</v>
      </c>
    </row>
    <row r="360" spans="1:5" x14ac:dyDescent="0.25">
      <c r="A360" s="123">
        <v>90747</v>
      </c>
      <c r="B360" s="123" t="s">
        <v>21</v>
      </c>
      <c r="C360" s="123" t="s">
        <v>1169</v>
      </c>
      <c r="D360" s="123" t="s">
        <v>23</v>
      </c>
      <c r="E360" s="124">
        <v>20.07</v>
      </c>
    </row>
    <row r="361" spans="1:5" x14ac:dyDescent="0.25">
      <c r="A361" s="123">
        <v>94876</v>
      </c>
      <c r="B361" s="123" t="s">
        <v>21</v>
      </c>
      <c r="C361" s="123" t="s">
        <v>9424</v>
      </c>
      <c r="D361" s="123" t="s">
        <v>23</v>
      </c>
      <c r="E361" s="124">
        <v>33.61</v>
      </c>
    </row>
    <row r="362" spans="1:5" x14ac:dyDescent="0.25">
      <c r="A362" s="123">
        <v>94878</v>
      </c>
      <c r="B362" s="123" t="s">
        <v>21</v>
      </c>
      <c r="C362" s="123" t="s">
        <v>1174</v>
      </c>
      <c r="D362" s="123" t="s">
        <v>23</v>
      </c>
      <c r="E362" s="124">
        <v>38.89</v>
      </c>
    </row>
    <row r="363" spans="1:5" x14ac:dyDescent="0.25">
      <c r="A363" s="123">
        <v>90740</v>
      </c>
      <c r="B363" s="123" t="s">
        <v>21</v>
      </c>
      <c r="C363" s="123" t="s">
        <v>1163</v>
      </c>
      <c r="D363" s="123" t="s">
        <v>23</v>
      </c>
      <c r="E363" s="124">
        <v>6.06</v>
      </c>
    </row>
    <row r="364" spans="1:5" x14ac:dyDescent="0.25">
      <c r="A364" s="123">
        <v>90741</v>
      </c>
      <c r="B364" s="123" t="s">
        <v>21</v>
      </c>
      <c r="C364" s="123" t="s">
        <v>1164</v>
      </c>
      <c r="D364" s="123" t="s">
        <v>23</v>
      </c>
      <c r="E364" s="124">
        <v>6.91</v>
      </c>
    </row>
    <row r="365" spans="1:5" x14ac:dyDescent="0.25">
      <c r="A365" s="123">
        <v>90742</v>
      </c>
      <c r="B365" s="123" t="s">
        <v>21</v>
      </c>
      <c r="C365" s="123" t="s">
        <v>1165</v>
      </c>
      <c r="D365" s="123" t="s">
        <v>23</v>
      </c>
      <c r="E365" s="124">
        <v>7.77</v>
      </c>
    </row>
    <row r="366" spans="1:5" x14ac:dyDescent="0.25">
      <c r="A366" s="123">
        <v>90743</v>
      </c>
      <c r="B366" s="123" t="s">
        <v>21</v>
      </c>
      <c r="C366" s="123" t="s">
        <v>1166</v>
      </c>
      <c r="D366" s="123" t="s">
        <v>23</v>
      </c>
      <c r="E366" s="124">
        <v>8.61</v>
      </c>
    </row>
    <row r="367" spans="1:5" x14ac:dyDescent="0.25">
      <c r="A367" s="123">
        <v>90744</v>
      </c>
      <c r="B367" s="123" t="s">
        <v>21</v>
      </c>
      <c r="C367" s="123" t="s">
        <v>1167</v>
      </c>
      <c r="D367" s="123" t="s">
        <v>23</v>
      </c>
      <c r="E367" s="124">
        <v>9.4600000000000009</v>
      </c>
    </row>
    <row r="368" spans="1:5" x14ac:dyDescent="0.25">
      <c r="A368" s="123">
        <v>90745</v>
      </c>
      <c r="B368" s="123" t="s">
        <v>21</v>
      </c>
      <c r="C368" s="123" t="s">
        <v>9425</v>
      </c>
      <c r="D368" s="123" t="s">
        <v>23</v>
      </c>
      <c r="E368" s="124">
        <v>12.35</v>
      </c>
    </row>
    <row r="369" spans="1:5" x14ac:dyDescent="0.25">
      <c r="A369" s="123">
        <v>90733</v>
      </c>
      <c r="B369" s="123" t="s">
        <v>21</v>
      </c>
      <c r="C369" s="123" t="s">
        <v>1158</v>
      </c>
      <c r="D369" s="123" t="s">
        <v>23</v>
      </c>
      <c r="E369" s="124">
        <v>4.5999999999999996</v>
      </c>
    </row>
    <row r="370" spans="1:5" x14ac:dyDescent="0.25">
      <c r="A370" s="123">
        <v>90734</v>
      </c>
      <c r="B370" s="123" t="s">
        <v>21</v>
      </c>
      <c r="C370" s="123" t="s">
        <v>9426</v>
      </c>
      <c r="D370" s="123" t="s">
        <v>23</v>
      </c>
      <c r="E370" s="124">
        <v>5.45</v>
      </c>
    </row>
    <row r="371" spans="1:5" x14ac:dyDescent="0.25">
      <c r="A371" s="123">
        <v>90735</v>
      </c>
      <c r="B371" s="123" t="s">
        <v>21</v>
      </c>
      <c r="C371" s="123" t="s">
        <v>1159</v>
      </c>
      <c r="D371" s="123" t="s">
        <v>23</v>
      </c>
      <c r="E371" s="124">
        <v>6.29</v>
      </c>
    </row>
    <row r="372" spans="1:5" x14ac:dyDescent="0.25">
      <c r="A372" s="123">
        <v>90736</v>
      </c>
      <c r="B372" s="123" t="s">
        <v>21</v>
      </c>
      <c r="C372" s="123" t="s">
        <v>1160</v>
      </c>
      <c r="D372" s="123" t="s">
        <v>23</v>
      </c>
      <c r="E372" s="124">
        <v>7.14</v>
      </c>
    </row>
    <row r="373" spans="1:5" x14ac:dyDescent="0.25">
      <c r="A373" s="123">
        <v>90737</v>
      </c>
      <c r="B373" s="123" t="s">
        <v>21</v>
      </c>
      <c r="C373" s="123" t="s">
        <v>9427</v>
      </c>
      <c r="D373" s="123" t="s">
        <v>23</v>
      </c>
      <c r="E373" s="124">
        <v>7.99</v>
      </c>
    </row>
    <row r="374" spans="1:5" x14ac:dyDescent="0.25">
      <c r="A374" s="123">
        <v>90738</v>
      </c>
      <c r="B374" s="123" t="s">
        <v>21</v>
      </c>
      <c r="C374" s="123" t="s">
        <v>1161</v>
      </c>
      <c r="D374" s="123" t="s">
        <v>23</v>
      </c>
      <c r="E374" s="124">
        <v>8.84</v>
      </c>
    </row>
    <row r="375" spans="1:5" x14ac:dyDescent="0.25">
      <c r="A375" s="123">
        <v>90739</v>
      </c>
      <c r="B375" s="123" t="s">
        <v>21</v>
      </c>
      <c r="C375" s="123" t="s">
        <v>1162</v>
      </c>
      <c r="D375" s="123" t="s">
        <v>23</v>
      </c>
      <c r="E375" s="124">
        <v>11.07</v>
      </c>
    </row>
    <row r="376" spans="1:5" x14ac:dyDescent="0.25">
      <c r="A376" s="123">
        <v>90724</v>
      </c>
      <c r="B376" s="123" t="s">
        <v>21</v>
      </c>
      <c r="C376" s="123" t="s">
        <v>1149</v>
      </c>
      <c r="D376" s="123" t="s">
        <v>195</v>
      </c>
      <c r="E376" s="124">
        <v>32.299999999999997</v>
      </c>
    </row>
    <row r="377" spans="1:5" x14ac:dyDescent="0.25">
      <c r="A377" s="123">
        <v>102267</v>
      </c>
      <c r="B377" s="123" t="s">
        <v>21</v>
      </c>
      <c r="C377" s="123" t="s">
        <v>1189</v>
      </c>
      <c r="D377" s="123" t="s">
        <v>195</v>
      </c>
      <c r="E377" s="124">
        <v>172.74</v>
      </c>
    </row>
    <row r="378" spans="1:5" x14ac:dyDescent="0.25">
      <c r="A378" s="123">
        <v>102268</v>
      </c>
      <c r="B378" s="123" t="s">
        <v>21</v>
      </c>
      <c r="C378" s="123" t="s">
        <v>1190</v>
      </c>
      <c r="D378" s="123" t="s">
        <v>195</v>
      </c>
      <c r="E378" s="124">
        <v>194.9</v>
      </c>
    </row>
    <row r="379" spans="1:5" x14ac:dyDescent="0.25">
      <c r="A379" s="123">
        <v>90725</v>
      </c>
      <c r="B379" s="123" t="s">
        <v>21</v>
      </c>
      <c r="C379" s="123" t="s">
        <v>1150</v>
      </c>
      <c r="D379" s="123" t="s">
        <v>195</v>
      </c>
      <c r="E379" s="124">
        <v>39.69</v>
      </c>
    </row>
    <row r="380" spans="1:5" x14ac:dyDescent="0.25">
      <c r="A380" s="123">
        <v>102269</v>
      </c>
      <c r="B380" s="123" t="s">
        <v>21</v>
      </c>
      <c r="C380" s="123" t="s">
        <v>1191</v>
      </c>
      <c r="D380" s="123" t="s">
        <v>195</v>
      </c>
      <c r="E380" s="124">
        <v>239.22</v>
      </c>
    </row>
    <row r="381" spans="1:5" x14ac:dyDescent="0.25">
      <c r="A381" s="123">
        <v>90726</v>
      </c>
      <c r="B381" s="123" t="s">
        <v>21</v>
      </c>
      <c r="C381" s="123" t="s">
        <v>1151</v>
      </c>
      <c r="D381" s="123" t="s">
        <v>195</v>
      </c>
      <c r="E381" s="124">
        <v>47.13</v>
      </c>
    </row>
    <row r="382" spans="1:5" x14ac:dyDescent="0.25">
      <c r="A382" s="123">
        <v>90727</v>
      </c>
      <c r="B382" s="123" t="s">
        <v>21</v>
      </c>
      <c r="C382" s="123" t="s">
        <v>1152</v>
      </c>
      <c r="D382" s="123" t="s">
        <v>195</v>
      </c>
      <c r="E382" s="124">
        <v>54.52</v>
      </c>
    </row>
    <row r="383" spans="1:5" x14ac:dyDescent="0.25">
      <c r="A383" s="123">
        <v>90728</v>
      </c>
      <c r="B383" s="123" t="s">
        <v>21</v>
      </c>
      <c r="C383" s="123" t="s">
        <v>1153</v>
      </c>
      <c r="D383" s="123" t="s">
        <v>195</v>
      </c>
      <c r="E383" s="124">
        <v>61.91</v>
      </c>
    </row>
    <row r="384" spans="1:5" x14ac:dyDescent="0.25">
      <c r="A384" s="123">
        <v>90729</v>
      </c>
      <c r="B384" s="123" t="s">
        <v>21</v>
      </c>
      <c r="C384" s="123" t="s">
        <v>1154</v>
      </c>
      <c r="D384" s="123" t="s">
        <v>195</v>
      </c>
      <c r="E384" s="124">
        <v>69.290000000000006</v>
      </c>
    </row>
    <row r="385" spans="1:5" x14ac:dyDescent="0.25">
      <c r="A385" s="123">
        <v>90730</v>
      </c>
      <c r="B385" s="123" t="s">
        <v>21</v>
      </c>
      <c r="C385" s="123" t="s">
        <v>1155</v>
      </c>
      <c r="D385" s="123" t="s">
        <v>195</v>
      </c>
      <c r="E385" s="124">
        <v>76.67</v>
      </c>
    </row>
    <row r="386" spans="1:5" x14ac:dyDescent="0.25">
      <c r="A386" s="123">
        <v>90731</v>
      </c>
      <c r="B386" s="123" t="s">
        <v>21</v>
      </c>
      <c r="C386" s="123" t="s">
        <v>1156</v>
      </c>
      <c r="D386" s="123" t="s">
        <v>195</v>
      </c>
      <c r="E386" s="124">
        <v>84.05</v>
      </c>
    </row>
    <row r="387" spans="1:5" x14ac:dyDescent="0.25">
      <c r="A387" s="123">
        <v>90732</v>
      </c>
      <c r="B387" s="123" t="s">
        <v>21</v>
      </c>
      <c r="C387" s="123" t="s">
        <v>1157</v>
      </c>
      <c r="D387" s="123" t="s">
        <v>195</v>
      </c>
      <c r="E387" s="124">
        <v>106.2</v>
      </c>
    </row>
    <row r="388" spans="1:5" x14ac:dyDescent="0.25">
      <c r="A388" s="123">
        <v>102265</v>
      </c>
      <c r="B388" s="123" t="s">
        <v>21</v>
      </c>
      <c r="C388" s="123" t="s">
        <v>1187</v>
      </c>
      <c r="D388" s="123" t="s">
        <v>195</v>
      </c>
      <c r="E388" s="124">
        <v>135.76</v>
      </c>
    </row>
    <row r="389" spans="1:5" x14ac:dyDescent="0.25">
      <c r="A389" s="123">
        <v>102266</v>
      </c>
      <c r="B389" s="123" t="s">
        <v>21</v>
      </c>
      <c r="C389" s="123" t="s">
        <v>1188</v>
      </c>
      <c r="D389" s="123" t="s">
        <v>195</v>
      </c>
      <c r="E389" s="124">
        <v>150.52000000000001</v>
      </c>
    </row>
    <row r="390" spans="1:5" x14ac:dyDescent="0.25">
      <c r="A390" s="123">
        <v>94879</v>
      </c>
      <c r="B390" s="123" t="s">
        <v>21</v>
      </c>
      <c r="C390" s="123" t="s">
        <v>1175</v>
      </c>
      <c r="D390" s="123" t="s">
        <v>23</v>
      </c>
      <c r="E390" s="124">
        <v>2152.73</v>
      </c>
    </row>
    <row r="391" spans="1:5" x14ac:dyDescent="0.25">
      <c r="A391" s="123">
        <v>94881</v>
      </c>
      <c r="B391" s="123" t="s">
        <v>21</v>
      </c>
      <c r="C391" s="123" t="s">
        <v>1177</v>
      </c>
      <c r="D391" s="123" t="s">
        <v>23</v>
      </c>
      <c r="E391" s="124">
        <v>2964.19</v>
      </c>
    </row>
    <row r="392" spans="1:5" x14ac:dyDescent="0.25">
      <c r="A392" s="123">
        <v>94869</v>
      </c>
      <c r="B392" s="123" t="s">
        <v>21</v>
      </c>
      <c r="C392" s="123" t="s">
        <v>1170</v>
      </c>
      <c r="D392" s="123" t="s">
        <v>23</v>
      </c>
      <c r="E392" s="124">
        <v>151.88999999999999</v>
      </c>
    </row>
    <row r="393" spans="1:5" x14ac:dyDescent="0.25">
      <c r="A393" s="123">
        <v>94871</v>
      </c>
      <c r="B393" s="123" t="s">
        <v>21</v>
      </c>
      <c r="C393" s="123" t="s">
        <v>1172</v>
      </c>
      <c r="D393" s="123" t="s">
        <v>23</v>
      </c>
      <c r="E393" s="124">
        <v>237.66</v>
      </c>
    </row>
    <row r="394" spans="1:5" x14ac:dyDescent="0.25">
      <c r="A394" s="123">
        <v>90708</v>
      </c>
      <c r="B394" s="123" t="s">
        <v>21</v>
      </c>
      <c r="C394" s="123" t="s">
        <v>1148</v>
      </c>
      <c r="D394" s="123" t="s">
        <v>23</v>
      </c>
      <c r="E394" s="124">
        <v>861.37</v>
      </c>
    </row>
    <row r="395" spans="1:5" x14ac:dyDescent="0.25">
      <c r="A395" s="123">
        <v>94875</v>
      </c>
      <c r="B395" s="123" t="s">
        <v>21</v>
      </c>
      <c r="C395" s="123" t="s">
        <v>1173</v>
      </c>
      <c r="D395" s="123" t="s">
        <v>23</v>
      </c>
      <c r="E395" s="124">
        <v>1398.52</v>
      </c>
    </row>
    <row r="396" spans="1:5" x14ac:dyDescent="0.25">
      <c r="A396" s="123">
        <v>102264</v>
      </c>
      <c r="B396" s="123" t="s">
        <v>21</v>
      </c>
      <c r="C396" s="123" t="s">
        <v>1186</v>
      </c>
      <c r="D396" s="123" t="s">
        <v>23</v>
      </c>
      <c r="E396" s="124">
        <v>28.86</v>
      </c>
    </row>
    <row r="397" spans="1:5" x14ac:dyDescent="0.25">
      <c r="A397" s="123">
        <v>90701</v>
      </c>
      <c r="B397" s="123" t="s">
        <v>21</v>
      </c>
      <c r="C397" s="123" t="s">
        <v>1142</v>
      </c>
      <c r="D397" s="123" t="s">
        <v>23</v>
      </c>
      <c r="E397" s="124">
        <v>100.65</v>
      </c>
    </row>
    <row r="398" spans="1:5" x14ac:dyDescent="0.25">
      <c r="A398" s="123">
        <v>90702</v>
      </c>
      <c r="B398" s="123" t="s">
        <v>21</v>
      </c>
      <c r="C398" s="123" t="s">
        <v>1143</v>
      </c>
      <c r="D398" s="123" t="s">
        <v>23</v>
      </c>
      <c r="E398" s="124">
        <v>167.09</v>
      </c>
    </row>
    <row r="399" spans="1:5" x14ac:dyDescent="0.25">
      <c r="A399" s="123">
        <v>90703</v>
      </c>
      <c r="B399" s="123" t="s">
        <v>21</v>
      </c>
      <c r="C399" s="123" t="s">
        <v>1144</v>
      </c>
      <c r="D399" s="123" t="s">
        <v>23</v>
      </c>
      <c r="E399" s="124">
        <v>261.26</v>
      </c>
    </row>
    <row r="400" spans="1:5" x14ac:dyDescent="0.25">
      <c r="A400" s="123">
        <v>90704</v>
      </c>
      <c r="B400" s="123" t="s">
        <v>21</v>
      </c>
      <c r="C400" s="123" t="s">
        <v>1145</v>
      </c>
      <c r="D400" s="123" t="s">
        <v>23</v>
      </c>
      <c r="E400" s="124">
        <v>386.89</v>
      </c>
    </row>
    <row r="401" spans="1:5" x14ac:dyDescent="0.25">
      <c r="A401" s="123">
        <v>90705</v>
      </c>
      <c r="B401" s="123" t="s">
        <v>21</v>
      </c>
      <c r="C401" s="123" t="s">
        <v>1146</v>
      </c>
      <c r="D401" s="123" t="s">
        <v>23</v>
      </c>
      <c r="E401" s="124">
        <v>508.87</v>
      </c>
    </row>
    <row r="402" spans="1:5" x14ac:dyDescent="0.25">
      <c r="A402" s="123">
        <v>90706</v>
      </c>
      <c r="B402" s="123" t="s">
        <v>21</v>
      </c>
      <c r="C402" s="123" t="s">
        <v>1147</v>
      </c>
      <c r="D402" s="123" t="s">
        <v>23</v>
      </c>
      <c r="E402" s="124">
        <v>672.64</v>
      </c>
    </row>
    <row r="403" spans="1:5" x14ac:dyDescent="0.25">
      <c r="A403" s="123">
        <v>90694</v>
      </c>
      <c r="B403" s="123" t="s">
        <v>21</v>
      </c>
      <c r="C403" s="123" t="s">
        <v>1140</v>
      </c>
      <c r="D403" s="123" t="s">
        <v>23</v>
      </c>
      <c r="E403" s="124">
        <v>67.78</v>
      </c>
    </row>
    <row r="404" spans="1:5" x14ac:dyDescent="0.25">
      <c r="A404" s="123">
        <v>90695</v>
      </c>
      <c r="B404" s="123" t="s">
        <v>21</v>
      </c>
      <c r="C404" s="123" t="s">
        <v>9428</v>
      </c>
      <c r="D404" s="123" t="s">
        <v>23</v>
      </c>
      <c r="E404" s="124">
        <v>129.19</v>
      </c>
    </row>
    <row r="405" spans="1:5" x14ac:dyDescent="0.25">
      <c r="A405" s="123">
        <v>90696</v>
      </c>
      <c r="B405" s="123" t="s">
        <v>21</v>
      </c>
      <c r="C405" s="123" t="s">
        <v>1141</v>
      </c>
      <c r="D405" s="123" t="s">
        <v>23</v>
      </c>
      <c r="E405" s="124">
        <v>216.18</v>
      </c>
    </row>
    <row r="406" spans="1:5" x14ac:dyDescent="0.25">
      <c r="A406" s="123">
        <v>90697</v>
      </c>
      <c r="B406" s="123" t="s">
        <v>21</v>
      </c>
      <c r="C406" s="123" t="s">
        <v>9429</v>
      </c>
      <c r="D406" s="123" t="s">
        <v>23</v>
      </c>
      <c r="E406" s="124">
        <v>335.71</v>
      </c>
    </row>
    <row r="407" spans="1:5" x14ac:dyDescent="0.25">
      <c r="A407" s="123">
        <v>90698</v>
      </c>
      <c r="B407" s="123" t="s">
        <v>21</v>
      </c>
      <c r="C407" s="123" t="s">
        <v>9430</v>
      </c>
      <c r="D407" s="123" t="s">
        <v>23</v>
      </c>
      <c r="E407" s="124">
        <v>513.51</v>
      </c>
    </row>
    <row r="408" spans="1:5" x14ac:dyDescent="0.25">
      <c r="A408" s="123">
        <v>90699</v>
      </c>
      <c r="B408" s="123" t="s">
        <v>21</v>
      </c>
      <c r="C408" s="123" t="s">
        <v>9431</v>
      </c>
      <c r="D408" s="123" t="s">
        <v>23</v>
      </c>
      <c r="E408" s="124">
        <v>723.06</v>
      </c>
    </row>
    <row r="409" spans="1:5" x14ac:dyDescent="0.25">
      <c r="A409" s="123">
        <v>90700</v>
      </c>
      <c r="B409" s="123" t="s">
        <v>21</v>
      </c>
      <c r="C409" s="123" t="s">
        <v>9432</v>
      </c>
      <c r="D409" s="123" t="s">
        <v>23</v>
      </c>
      <c r="E409" s="124">
        <v>842.85</v>
      </c>
    </row>
    <row r="410" spans="1:5" x14ac:dyDescent="0.25">
      <c r="A410" s="123">
        <v>105378</v>
      </c>
      <c r="B410" s="123" t="s">
        <v>21</v>
      </c>
      <c r="C410" s="123" t="s">
        <v>1102</v>
      </c>
      <c r="D410" s="123" t="s">
        <v>195</v>
      </c>
      <c r="E410" s="124">
        <v>14.62</v>
      </c>
    </row>
    <row r="411" spans="1:5" x14ac:dyDescent="0.25">
      <c r="A411" s="123">
        <v>105373</v>
      </c>
      <c r="B411" s="123" t="s">
        <v>21</v>
      </c>
      <c r="C411" s="123" t="s">
        <v>1240</v>
      </c>
      <c r="D411" s="123" t="s">
        <v>195</v>
      </c>
      <c r="E411" s="124">
        <v>11.5</v>
      </c>
    </row>
    <row r="412" spans="1:5" x14ac:dyDescent="0.25">
      <c r="A412" s="123">
        <v>105380</v>
      </c>
      <c r="B412" s="123" t="s">
        <v>21</v>
      </c>
      <c r="C412" s="123" t="s">
        <v>1104</v>
      </c>
      <c r="D412" s="123" t="s">
        <v>195</v>
      </c>
      <c r="E412" s="124">
        <v>119.2</v>
      </c>
    </row>
    <row r="413" spans="1:5" x14ac:dyDescent="0.25">
      <c r="A413" s="123">
        <v>105267</v>
      </c>
      <c r="B413" s="123" t="s">
        <v>21</v>
      </c>
      <c r="C413" s="123" t="s">
        <v>1042</v>
      </c>
      <c r="D413" s="123" t="s">
        <v>195</v>
      </c>
      <c r="E413" s="124">
        <v>97.77</v>
      </c>
    </row>
    <row r="414" spans="1:5" x14ac:dyDescent="0.25">
      <c r="A414" s="123">
        <v>105249</v>
      </c>
      <c r="B414" s="123" t="s">
        <v>21</v>
      </c>
      <c r="C414" s="123" t="s">
        <v>1025</v>
      </c>
      <c r="D414" s="123" t="s">
        <v>195</v>
      </c>
      <c r="E414" s="124">
        <v>145.38999999999999</v>
      </c>
    </row>
    <row r="415" spans="1:5" x14ac:dyDescent="0.25">
      <c r="A415" s="123">
        <v>105268</v>
      </c>
      <c r="B415" s="123" t="s">
        <v>21</v>
      </c>
      <c r="C415" s="123" t="s">
        <v>1043</v>
      </c>
      <c r="D415" s="123" t="s">
        <v>195</v>
      </c>
      <c r="E415" s="124">
        <v>120.08</v>
      </c>
    </row>
    <row r="416" spans="1:5" x14ac:dyDescent="0.25">
      <c r="A416" s="123">
        <v>105379</v>
      </c>
      <c r="B416" s="123" t="s">
        <v>21</v>
      </c>
      <c r="C416" s="123" t="s">
        <v>1103</v>
      </c>
      <c r="D416" s="123" t="s">
        <v>195</v>
      </c>
      <c r="E416" s="124">
        <v>19.61</v>
      </c>
    </row>
    <row r="417" spans="1:5" x14ac:dyDescent="0.25">
      <c r="A417" s="123">
        <v>105388</v>
      </c>
      <c r="B417" s="123" t="s">
        <v>21</v>
      </c>
      <c r="C417" s="123" t="s">
        <v>1105</v>
      </c>
      <c r="D417" s="123" t="s">
        <v>195</v>
      </c>
      <c r="E417" s="124">
        <v>15.71</v>
      </c>
    </row>
    <row r="418" spans="1:5" x14ac:dyDescent="0.25">
      <c r="A418" s="123">
        <v>105392</v>
      </c>
      <c r="B418" s="123" t="s">
        <v>21</v>
      </c>
      <c r="C418" s="123" t="s">
        <v>1109</v>
      </c>
      <c r="D418" s="123" t="s">
        <v>195</v>
      </c>
      <c r="E418" s="124">
        <v>24.61</v>
      </c>
    </row>
    <row r="419" spans="1:5" x14ac:dyDescent="0.25">
      <c r="A419" s="123">
        <v>105389</v>
      </c>
      <c r="B419" s="123" t="s">
        <v>21</v>
      </c>
      <c r="C419" s="123" t="s">
        <v>1106</v>
      </c>
      <c r="D419" s="123" t="s">
        <v>195</v>
      </c>
      <c r="E419" s="124">
        <v>19.91</v>
      </c>
    </row>
    <row r="420" spans="1:5" x14ac:dyDescent="0.25">
      <c r="A420" s="123">
        <v>105393</v>
      </c>
      <c r="B420" s="123" t="s">
        <v>21</v>
      </c>
      <c r="C420" s="123" t="s">
        <v>1110</v>
      </c>
      <c r="D420" s="123" t="s">
        <v>195</v>
      </c>
      <c r="E420" s="124">
        <v>29.8</v>
      </c>
    </row>
    <row r="421" spans="1:5" x14ac:dyDescent="0.25">
      <c r="A421" s="123">
        <v>105316</v>
      </c>
      <c r="B421" s="123" t="s">
        <v>21</v>
      </c>
      <c r="C421" s="123" t="s">
        <v>1213</v>
      </c>
      <c r="D421" s="123" t="s">
        <v>195</v>
      </c>
      <c r="E421" s="124">
        <v>24.3</v>
      </c>
    </row>
    <row r="422" spans="1:5" x14ac:dyDescent="0.25">
      <c r="A422" s="123">
        <v>105394</v>
      </c>
      <c r="B422" s="123" t="s">
        <v>21</v>
      </c>
      <c r="C422" s="123" t="s">
        <v>1111</v>
      </c>
      <c r="D422" s="123" t="s">
        <v>195</v>
      </c>
      <c r="E422" s="124">
        <v>34.93</v>
      </c>
    </row>
    <row r="423" spans="1:5" x14ac:dyDescent="0.25">
      <c r="A423" s="123">
        <v>105317</v>
      </c>
      <c r="B423" s="123" t="s">
        <v>21</v>
      </c>
      <c r="C423" s="123" t="s">
        <v>1071</v>
      </c>
      <c r="D423" s="123" t="s">
        <v>195</v>
      </c>
      <c r="E423" s="124">
        <v>28.66</v>
      </c>
    </row>
    <row r="424" spans="1:5" x14ac:dyDescent="0.25">
      <c r="A424" s="123">
        <v>105395</v>
      </c>
      <c r="B424" s="123" t="s">
        <v>21</v>
      </c>
      <c r="C424" s="123" t="s">
        <v>1112</v>
      </c>
      <c r="D424" s="123" t="s">
        <v>195</v>
      </c>
      <c r="E424" s="124">
        <v>40.11</v>
      </c>
    </row>
    <row r="425" spans="1:5" x14ac:dyDescent="0.25">
      <c r="A425" s="123">
        <v>105318</v>
      </c>
      <c r="B425" s="123" t="s">
        <v>21</v>
      </c>
      <c r="C425" s="123" t="s">
        <v>1072</v>
      </c>
      <c r="D425" s="123" t="s">
        <v>195</v>
      </c>
      <c r="E425" s="124">
        <v>33.03</v>
      </c>
    </row>
    <row r="426" spans="1:5" x14ac:dyDescent="0.25">
      <c r="A426" s="123">
        <v>105396</v>
      </c>
      <c r="B426" s="123" t="s">
        <v>21</v>
      </c>
      <c r="C426" s="123" t="s">
        <v>1113</v>
      </c>
      <c r="D426" s="123" t="s">
        <v>195</v>
      </c>
      <c r="E426" s="124">
        <v>45.26</v>
      </c>
    </row>
    <row r="427" spans="1:5" x14ac:dyDescent="0.25">
      <c r="A427" s="123">
        <v>105258</v>
      </c>
      <c r="B427" s="123" t="s">
        <v>21</v>
      </c>
      <c r="C427" s="123" t="s">
        <v>1034</v>
      </c>
      <c r="D427" s="123" t="s">
        <v>195</v>
      </c>
      <c r="E427" s="124">
        <v>37.39</v>
      </c>
    </row>
    <row r="428" spans="1:5" x14ac:dyDescent="0.25">
      <c r="A428" s="123">
        <v>105397</v>
      </c>
      <c r="B428" s="123" t="s">
        <v>21</v>
      </c>
      <c r="C428" s="123" t="s">
        <v>1114</v>
      </c>
      <c r="D428" s="123" t="s">
        <v>195</v>
      </c>
      <c r="E428" s="124">
        <v>50.55</v>
      </c>
    </row>
    <row r="429" spans="1:5" x14ac:dyDescent="0.25">
      <c r="A429" s="123">
        <v>105261</v>
      </c>
      <c r="B429" s="123" t="s">
        <v>21</v>
      </c>
      <c r="C429" s="123" t="s">
        <v>1036</v>
      </c>
      <c r="D429" s="123" t="s">
        <v>195</v>
      </c>
      <c r="E429" s="124">
        <v>41.89</v>
      </c>
    </row>
    <row r="430" spans="1:5" x14ac:dyDescent="0.25">
      <c r="A430" s="123">
        <v>105398</v>
      </c>
      <c r="B430" s="123" t="s">
        <v>21</v>
      </c>
      <c r="C430" s="123" t="s">
        <v>1115</v>
      </c>
      <c r="D430" s="123" t="s">
        <v>195</v>
      </c>
      <c r="E430" s="124">
        <v>62.82</v>
      </c>
    </row>
    <row r="431" spans="1:5" x14ac:dyDescent="0.25">
      <c r="A431" s="123">
        <v>105262</v>
      </c>
      <c r="B431" s="123" t="s">
        <v>21</v>
      </c>
      <c r="C431" s="123" t="s">
        <v>1037</v>
      </c>
      <c r="D431" s="123" t="s">
        <v>195</v>
      </c>
      <c r="E431" s="124">
        <v>51.06</v>
      </c>
    </row>
    <row r="432" spans="1:5" x14ac:dyDescent="0.25">
      <c r="A432" s="123">
        <v>105399</v>
      </c>
      <c r="B432" s="123" t="s">
        <v>21</v>
      </c>
      <c r="C432" s="123" t="s">
        <v>1116</v>
      </c>
      <c r="D432" s="123" t="s">
        <v>195</v>
      </c>
      <c r="E432" s="124">
        <v>74.459999999999994</v>
      </c>
    </row>
    <row r="433" spans="1:5" x14ac:dyDescent="0.25">
      <c r="A433" s="123">
        <v>105263</v>
      </c>
      <c r="B433" s="123" t="s">
        <v>21</v>
      </c>
      <c r="C433" s="123" t="s">
        <v>1038</v>
      </c>
      <c r="D433" s="123" t="s">
        <v>195</v>
      </c>
      <c r="E433" s="124">
        <v>60.76</v>
      </c>
    </row>
    <row r="434" spans="1:5" x14ac:dyDescent="0.25">
      <c r="A434" s="123">
        <v>105400</v>
      </c>
      <c r="B434" s="123" t="s">
        <v>21</v>
      </c>
      <c r="C434" s="123" t="s">
        <v>1117</v>
      </c>
      <c r="D434" s="123" t="s">
        <v>195</v>
      </c>
      <c r="E434" s="124">
        <v>85.28</v>
      </c>
    </row>
    <row r="435" spans="1:5" x14ac:dyDescent="0.25">
      <c r="A435" s="123">
        <v>105264</v>
      </c>
      <c r="B435" s="123" t="s">
        <v>21</v>
      </c>
      <c r="C435" s="123" t="s">
        <v>1039</v>
      </c>
      <c r="D435" s="123" t="s">
        <v>195</v>
      </c>
      <c r="E435" s="124">
        <v>69.64</v>
      </c>
    </row>
    <row r="436" spans="1:5" x14ac:dyDescent="0.25">
      <c r="A436" s="123">
        <v>105297</v>
      </c>
      <c r="B436" s="123" t="s">
        <v>21</v>
      </c>
      <c r="C436" s="123" t="s">
        <v>1060</v>
      </c>
      <c r="D436" s="123" t="s">
        <v>195</v>
      </c>
      <c r="E436" s="124">
        <v>12.58</v>
      </c>
    </row>
    <row r="437" spans="1:5" x14ac:dyDescent="0.25">
      <c r="A437" s="123">
        <v>105372</v>
      </c>
      <c r="B437" s="123" t="s">
        <v>21</v>
      </c>
      <c r="C437" s="123" t="s">
        <v>1239</v>
      </c>
      <c r="D437" s="123" t="s">
        <v>195</v>
      </c>
      <c r="E437" s="124">
        <v>9.7799999999999994</v>
      </c>
    </row>
    <row r="438" spans="1:5" x14ac:dyDescent="0.25">
      <c r="A438" s="123">
        <v>105401</v>
      </c>
      <c r="B438" s="123" t="s">
        <v>21</v>
      </c>
      <c r="C438" s="123" t="s">
        <v>1118</v>
      </c>
      <c r="D438" s="123" t="s">
        <v>195</v>
      </c>
      <c r="E438" s="124">
        <v>96.39</v>
      </c>
    </row>
    <row r="439" spans="1:5" x14ac:dyDescent="0.25">
      <c r="A439" s="123">
        <v>105265</v>
      </c>
      <c r="B439" s="123" t="s">
        <v>21</v>
      </c>
      <c r="C439" s="123" t="s">
        <v>1040</v>
      </c>
      <c r="D439" s="123" t="s">
        <v>195</v>
      </c>
      <c r="E439" s="124">
        <v>78.81</v>
      </c>
    </row>
    <row r="440" spans="1:5" x14ac:dyDescent="0.25">
      <c r="A440" s="123">
        <v>105402</v>
      </c>
      <c r="B440" s="123" t="s">
        <v>21</v>
      </c>
      <c r="C440" s="123" t="s">
        <v>1119</v>
      </c>
      <c r="D440" s="123" t="s">
        <v>195</v>
      </c>
      <c r="E440" s="124">
        <v>107.75</v>
      </c>
    </row>
    <row r="441" spans="1:5" x14ac:dyDescent="0.25">
      <c r="A441" s="123">
        <v>105266</v>
      </c>
      <c r="B441" s="123" t="s">
        <v>21</v>
      </c>
      <c r="C441" s="123" t="s">
        <v>1041</v>
      </c>
      <c r="D441" s="123" t="s">
        <v>195</v>
      </c>
      <c r="E441" s="124">
        <v>88.24</v>
      </c>
    </row>
    <row r="442" spans="1:5" x14ac:dyDescent="0.25">
      <c r="A442" s="123">
        <v>105361</v>
      </c>
      <c r="B442" s="123" t="s">
        <v>21</v>
      </c>
      <c r="C442" s="123" t="s">
        <v>1229</v>
      </c>
      <c r="D442" s="123" t="s">
        <v>195</v>
      </c>
      <c r="E442" s="124">
        <v>23.27</v>
      </c>
    </row>
    <row r="443" spans="1:5" x14ac:dyDescent="0.25">
      <c r="A443" s="123">
        <v>105382</v>
      </c>
      <c r="B443" s="123" t="s">
        <v>21</v>
      </c>
      <c r="C443" s="123" t="s">
        <v>1245</v>
      </c>
      <c r="D443" s="123" t="s">
        <v>195</v>
      </c>
      <c r="E443" s="124">
        <v>19.190000000000001</v>
      </c>
    </row>
    <row r="444" spans="1:5" x14ac:dyDescent="0.25">
      <c r="A444" s="123">
        <v>105359</v>
      </c>
      <c r="B444" s="123" t="s">
        <v>21</v>
      </c>
      <c r="C444" s="123" t="s">
        <v>1227</v>
      </c>
      <c r="D444" s="123" t="s">
        <v>195</v>
      </c>
      <c r="E444" s="124">
        <v>16.57</v>
      </c>
    </row>
    <row r="445" spans="1:5" x14ac:dyDescent="0.25">
      <c r="A445" s="123">
        <v>105315</v>
      </c>
      <c r="B445" s="123" t="s">
        <v>21</v>
      </c>
      <c r="C445" s="123" t="s">
        <v>1212</v>
      </c>
      <c r="D445" s="123" t="s">
        <v>195</v>
      </c>
      <c r="E445" s="124">
        <v>13.59</v>
      </c>
    </row>
    <row r="446" spans="1:5" x14ac:dyDescent="0.25">
      <c r="A446" s="123">
        <v>105360</v>
      </c>
      <c r="B446" s="123" t="s">
        <v>21</v>
      </c>
      <c r="C446" s="123" t="s">
        <v>1228</v>
      </c>
      <c r="D446" s="123" t="s">
        <v>195</v>
      </c>
      <c r="E446" s="124">
        <v>20.02</v>
      </c>
    </row>
    <row r="447" spans="1:5" x14ac:dyDescent="0.25">
      <c r="A447" s="123">
        <v>105381</v>
      </c>
      <c r="B447" s="123" t="s">
        <v>21</v>
      </c>
      <c r="C447" s="123" t="s">
        <v>1244</v>
      </c>
      <c r="D447" s="123" t="s">
        <v>195</v>
      </c>
      <c r="E447" s="124">
        <v>16.489999999999998</v>
      </c>
    </row>
    <row r="448" spans="1:5" x14ac:dyDescent="0.25">
      <c r="A448" s="123">
        <v>105251</v>
      </c>
      <c r="B448" s="123" t="s">
        <v>21</v>
      </c>
      <c r="C448" s="123" t="s">
        <v>1027</v>
      </c>
      <c r="D448" s="123" t="s">
        <v>195</v>
      </c>
      <c r="E448" s="124">
        <v>21.44</v>
      </c>
    </row>
    <row r="449" spans="1:5" x14ac:dyDescent="0.25">
      <c r="A449" s="123">
        <v>105282</v>
      </c>
      <c r="B449" s="123" t="s">
        <v>21</v>
      </c>
      <c r="C449" s="123" t="s">
        <v>1057</v>
      </c>
      <c r="D449" s="123" t="s">
        <v>195</v>
      </c>
      <c r="E449" s="124">
        <v>16.77</v>
      </c>
    </row>
    <row r="450" spans="1:5" x14ac:dyDescent="0.25">
      <c r="A450" s="123">
        <v>105276</v>
      </c>
      <c r="B450" s="123" t="s">
        <v>21</v>
      </c>
      <c r="C450" s="123" t="s">
        <v>1051</v>
      </c>
      <c r="D450" s="123" t="s">
        <v>195</v>
      </c>
      <c r="E450" s="124">
        <v>174.46</v>
      </c>
    </row>
    <row r="451" spans="1:5" x14ac:dyDescent="0.25">
      <c r="A451" s="123">
        <v>105341</v>
      </c>
      <c r="B451" s="123" t="s">
        <v>21</v>
      </c>
      <c r="C451" s="123" t="s">
        <v>1082</v>
      </c>
      <c r="D451" s="123" t="s">
        <v>195</v>
      </c>
      <c r="E451" s="124">
        <v>142.31</v>
      </c>
    </row>
    <row r="452" spans="1:5" x14ac:dyDescent="0.25">
      <c r="A452" s="123">
        <v>105277</v>
      </c>
      <c r="B452" s="123" t="s">
        <v>21</v>
      </c>
      <c r="C452" s="123" t="s">
        <v>1052</v>
      </c>
      <c r="D452" s="123" t="s">
        <v>195</v>
      </c>
      <c r="E452" s="124">
        <v>211.09</v>
      </c>
    </row>
    <row r="453" spans="1:5" x14ac:dyDescent="0.25">
      <c r="A453" s="123">
        <v>105342</v>
      </c>
      <c r="B453" s="123" t="s">
        <v>21</v>
      </c>
      <c r="C453" s="123" t="s">
        <v>1083</v>
      </c>
      <c r="D453" s="123" t="s">
        <v>195</v>
      </c>
      <c r="E453" s="124">
        <v>173.14</v>
      </c>
    </row>
    <row r="454" spans="1:5" x14ac:dyDescent="0.25">
      <c r="A454" s="123">
        <v>105252</v>
      </c>
      <c r="B454" s="123" t="s">
        <v>21</v>
      </c>
      <c r="C454" s="123" t="s">
        <v>1028</v>
      </c>
      <c r="D454" s="123" t="s">
        <v>195</v>
      </c>
      <c r="E454" s="124">
        <v>28.79</v>
      </c>
    </row>
    <row r="455" spans="1:5" x14ac:dyDescent="0.25">
      <c r="A455" s="123">
        <v>105298</v>
      </c>
      <c r="B455" s="123" t="s">
        <v>21</v>
      </c>
      <c r="C455" s="123" t="s">
        <v>1061</v>
      </c>
      <c r="D455" s="123" t="s">
        <v>195</v>
      </c>
      <c r="E455" s="124">
        <v>22.92</v>
      </c>
    </row>
    <row r="456" spans="1:5" x14ac:dyDescent="0.25">
      <c r="A456" s="123">
        <v>105253</v>
      </c>
      <c r="B456" s="123" t="s">
        <v>21</v>
      </c>
      <c r="C456" s="123" t="s">
        <v>1029</v>
      </c>
      <c r="D456" s="123" t="s">
        <v>195</v>
      </c>
      <c r="E456" s="124">
        <v>36.130000000000003</v>
      </c>
    </row>
    <row r="457" spans="1:5" x14ac:dyDescent="0.25">
      <c r="A457" s="123">
        <v>105299</v>
      </c>
      <c r="B457" s="123" t="s">
        <v>21</v>
      </c>
      <c r="C457" s="123" t="s">
        <v>1062</v>
      </c>
      <c r="D457" s="123" t="s">
        <v>195</v>
      </c>
      <c r="E457" s="124">
        <v>29.08</v>
      </c>
    </row>
    <row r="458" spans="1:5" x14ac:dyDescent="0.25">
      <c r="A458" s="123">
        <v>105254</v>
      </c>
      <c r="B458" s="123" t="s">
        <v>21</v>
      </c>
      <c r="C458" s="123" t="s">
        <v>1030</v>
      </c>
      <c r="D458" s="123" t="s">
        <v>195</v>
      </c>
      <c r="E458" s="124">
        <v>43.66</v>
      </c>
    </row>
    <row r="459" spans="1:5" x14ac:dyDescent="0.25">
      <c r="A459" s="123">
        <v>105300</v>
      </c>
      <c r="B459" s="123" t="s">
        <v>21</v>
      </c>
      <c r="C459" s="123" t="s">
        <v>1063</v>
      </c>
      <c r="D459" s="123" t="s">
        <v>195</v>
      </c>
      <c r="E459" s="124">
        <v>35.42</v>
      </c>
    </row>
    <row r="460" spans="1:5" x14ac:dyDescent="0.25">
      <c r="A460" s="123">
        <v>105255</v>
      </c>
      <c r="B460" s="123" t="s">
        <v>21</v>
      </c>
      <c r="C460" s="123" t="s">
        <v>1031</v>
      </c>
      <c r="D460" s="123" t="s">
        <v>195</v>
      </c>
      <c r="E460" s="124">
        <v>51.17</v>
      </c>
    </row>
    <row r="461" spans="1:5" x14ac:dyDescent="0.25">
      <c r="A461" s="123">
        <v>105301</v>
      </c>
      <c r="B461" s="123" t="s">
        <v>21</v>
      </c>
      <c r="C461" s="123" t="s">
        <v>1064</v>
      </c>
      <c r="D461" s="123" t="s">
        <v>195</v>
      </c>
      <c r="E461" s="124">
        <v>41.73</v>
      </c>
    </row>
    <row r="462" spans="1:5" x14ac:dyDescent="0.25">
      <c r="A462" s="123">
        <v>105256</v>
      </c>
      <c r="B462" s="123" t="s">
        <v>21</v>
      </c>
      <c r="C462" s="123" t="s">
        <v>1032</v>
      </c>
      <c r="D462" s="123" t="s">
        <v>195</v>
      </c>
      <c r="E462" s="124">
        <v>58.66</v>
      </c>
    </row>
    <row r="463" spans="1:5" x14ac:dyDescent="0.25">
      <c r="A463" s="123">
        <v>105302</v>
      </c>
      <c r="B463" s="123" t="s">
        <v>21</v>
      </c>
      <c r="C463" s="123" t="s">
        <v>1065</v>
      </c>
      <c r="D463" s="123" t="s">
        <v>195</v>
      </c>
      <c r="E463" s="124">
        <v>48.04</v>
      </c>
    </row>
    <row r="464" spans="1:5" x14ac:dyDescent="0.25">
      <c r="A464" s="123">
        <v>105257</v>
      </c>
      <c r="B464" s="123" t="s">
        <v>21</v>
      </c>
      <c r="C464" s="123" t="s">
        <v>1033</v>
      </c>
      <c r="D464" s="123" t="s">
        <v>195</v>
      </c>
      <c r="E464" s="124">
        <v>66.16</v>
      </c>
    </row>
    <row r="465" spans="1:5" x14ac:dyDescent="0.25">
      <c r="A465" s="123">
        <v>105303</v>
      </c>
      <c r="B465" s="123" t="s">
        <v>21</v>
      </c>
      <c r="C465" s="123" t="s">
        <v>1066</v>
      </c>
      <c r="D465" s="123" t="s">
        <v>195</v>
      </c>
      <c r="E465" s="124">
        <v>54.35</v>
      </c>
    </row>
    <row r="466" spans="1:5" x14ac:dyDescent="0.25">
      <c r="A466" s="123">
        <v>105270</v>
      </c>
      <c r="B466" s="123" t="s">
        <v>21</v>
      </c>
      <c r="C466" s="123" t="s">
        <v>1045</v>
      </c>
      <c r="D466" s="123" t="s">
        <v>195</v>
      </c>
      <c r="E466" s="124">
        <v>73.819999999999993</v>
      </c>
    </row>
    <row r="467" spans="1:5" x14ac:dyDescent="0.25">
      <c r="A467" s="123">
        <v>105304</v>
      </c>
      <c r="B467" s="123" t="s">
        <v>21</v>
      </c>
      <c r="C467" s="123" t="s">
        <v>1067</v>
      </c>
      <c r="D467" s="123" t="s">
        <v>195</v>
      </c>
      <c r="E467" s="124">
        <v>60.82</v>
      </c>
    </row>
    <row r="468" spans="1:5" x14ac:dyDescent="0.25">
      <c r="A468" s="123">
        <v>105271</v>
      </c>
      <c r="B468" s="123" t="s">
        <v>21</v>
      </c>
      <c r="C468" s="123" t="s">
        <v>1046</v>
      </c>
      <c r="D468" s="123" t="s">
        <v>195</v>
      </c>
      <c r="E468" s="124">
        <v>91.95</v>
      </c>
    </row>
    <row r="469" spans="1:5" x14ac:dyDescent="0.25">
      <c r="A469" s="123">
        <v>105305</v>
      </c>
      <c r="B469" s="123" t="s">
        <v>21</v>
      </c>
      <c r="C469" s="123" t="s">
        <v>1068</v>
      </c>
      <c r="D469" s="123" t="s">
        <v>195</v>
      </c>
      <c r="E469" s="124">
        <v>74.319999999999993</v>
      </c>
    </row>
    <row r="470" spans="1:5" x14ac:dyDescent="0.25">
      <c r="A470" s="123">
        <v>105272</v>
      </c>
      <c r="B470" s="123" t="s">
        <v>21</v>
      </c>
      <c r="C470" s="123" t="s">
        <v>1047</v>
      </c>
      <c r="D470" s="123" t="s">
        <v>195</v>
      </c>
      <c r="E470" s="124">
        <v>108.83</v>
      </c>
    </row>
    <row r="471" spans="1:5" x14ac:dyDescent="0.25">
      <c r="A471" s="123">
        <v>105306</v>
      </c>
      <c r="B471" s="123" t="s">
        <v>21</v>
      </c>
      <c r="C471" s="123" t="s">
        <v>1069</v>
      </c>
      <c r="D471" s="123" t="s">
        <v>195</v>
      </c>
      <c r="E471" s="124">
        <v>88.27</v>
      </c>
    </row>
    <row r="472" spans="1:5" x14ac:dyDescent="0.25">
      <c r="A472" s="123">
        <v>105273</v>
      </c>
      <c r="B472" s="123" t="s">
        <v>21</v>
      </c>
      <c r="C472" s="123" t="s">
        <v>1048</v>
      </c>
      <c r="D472" s="123" t="s">
        <v>195</v>
      </c>
      <c r="E472" s="124">
        <v>124.85</v>
      </c>
    </row>
    <row r="473" spans="1:5" x14ac:dyDescent="0.25">
      <c r="A473" s="123">
        <v>105307</v>
      </c>
      <c r="B473" s="123" t="s">
        <v>21</v>
      </c>
      <c r="C473" s="123" t="s">
        <v>1070</v>
      </c>
      <c r="D473" s="123" t="s">
        <v>195</v>
      </c>
      <c r="E473" s="124">
        <v>101.39</v>
      </c>
    </row>
    <row r="474" spans="1:5" x14ac:dyDescent="0.25">
      <c r="A474" s="123">
        <v>105250</v>
      </c>
      <c r="B474" s="123" t="s">
        <v>21</v>
      </c>
      <c r="C474" s="123" t="s">
        <v>1026</v>
      </c>
      <c r="D474" s="123" t="s">
        <v>195</v>
      </c>
      <c r="E474" s="124">
        <v>18.45</v>
      </c>
    </row>
    <row r="475" spans="1:5" x14ac:dyDescent="0.25">
      <c r="A475" s="123">
        <v>105269</v>
      </c>
      <c r="B475" s="123" t="s">
        <v>21</v>
      </c>
      <c r="C475" s="123" t="s">
        <v>1044</v>
      </c>
      <c r="D475" s="123" t="s">
        <v>195</v>
      </c>
      <c r="E475" s="124">
        <v>14.26</v>
      </c>
    </row>
    <row r="476" spans="1:5" x14ac:dyDescent="0.25">
      <c r="A476" s="123">
        <v>105274</v>
      </c>
      <c r="B476" s="123" t="s">
        <v>21</v>
      </c>
      <c r="C476" s="123" t="s">
        <v>1049</v>
      </c>
      <c r="D476" s="123" t="s">
        <v>195</v>
      </c>
      <c r="E476" s="124">
        <v>141.19999999999999</v>
      </c>
    </row>
    <row r="477" spans="1:5" x14ac:dyDescent="0.25">
      <c r="A477" s="123">
        <v>105340</v>
      </c>
      <c r="B477" s="123" t="s">
        <v>21</v>
      </c>
      <c r="C477" s="123" t="s">
        <v>1081</v>
      </c>
      <c r="D477" s="123" t="s">
        <v>195</v>
      </c>
      <c r="E477" s="124">
        <v>114.83</v>
      </c>
    </row>
    <row r="478" spans="1:5" x14ac:dyDescent="0.25">
      <c r="A478" s="123">
        <v>105275</v>
      </c>
      <c r="B478" s="123" t="s">
        <v>21</v>
      </c>
      <c r="C478" s="123" t="s">
        <v>1050</v>
      </c>
      <c r="D478" s="123" t="s">
        <v>195</v>
      </c>
      <c r="E478" s="124">
        <v>157.77000000000001</v>
      </c>
    </row>
    <row r="479" spans="1:5" x14ac:dyDescent="0.25">
      <c r="A479" s="123">
        <v>105390</v>
      </c>
      <c r="B479" s="123" t="s">
        <v>21</v>
      </c>
      <c r="C479" s="123" t="s">
        <v>1107</v>
      </c>
      <c r="D479" s="123" t="s">
        <v>195</v>
      </c>
      <c r="E479" s="124">
        <v>128.51</v>
      </c>
    </row>
    <row r="480" spans="1:5" x14ac:dyDescent="0.25">
      <c r="A480" s="123">
        <v>105364</v>
      </c>
      <c r="B480" s="123" t="s">
        <v>21</v>
      </c>
      <c r="C480" s="123" t="s">
        <v>1232</v>
      </c>
      <c r="D480" s="123" t="s">
        <v>195</v>
      </c>
      <c r="E480" s="124">
        <v>34.03</v>
      </c>
    </row>
    <row r="481" spans="1:5" x14ac:dyDescent="0.25">
      <c r="A481" s="123">
        <v>105385</v>
      </c>
      <c r="B481" s="123" t="s">
        <v>21</v>
      </c>
      <c r="C481" s="123" t="s">
        <v>1248</v>
      </c>
      <c r="D481" s="123" t="s">
        <v>195</v>
      </c>
      <c r="E481" s="124">
        <v>27.93</v>
      </c>
    </row>
    <row r="482" spans="1:5" x14ac:dyDescent="0.25">
      <c r="A482" s="123">
        <v>105362</v>
      </c>
      <c r="B482" s="123" t="s">
        <v>21</v>
      </c>
      <c r="C482" s="123" t="s">
        <v>1230</v>
      </c>
      <c r="D482" s="123" t="s">
        <v>195</v>
      </c>
      <c r="E482" s="124">
        <v>24.48</v>
      </c>
    </row>
    <row r="483" spans="1:5" x14ac:dyDescent="0.25">
      <c r="A483" s="123">
        <v>105383</v>
      </c>
      <c r="B483" s="123" t="s">
        <v>21</v>
      </c>
      <c r="C483" s="123" t="s">
        <v>1246</v>
      </c>
      <c r="D483" s="123" t="s">
        <v>195</v>
      </c>
      <c r="E483" s="124">
        <v>20</v>
      </c>
    </row>
    <row r="484" spans="1:5" x14ac:dyDescent="0.25">
      <c r="A484" s="123">
        <v>105363</v>
      </c>
      <c r="B484" s="123" t="s">
        <v>21</v>
      </c>
      <c r="C484" s="123" t="s">
        <v>1231</v>
      </c>
      <c r="D484" s="123" t="s">
        <v>195</v>
      </c>
      <c r="E484" s="124">
        <v>29.35</v>
      </c>
    </row>
    <row r="485" spans="1:5" x14ac:dyDescent="0.25">
      <c r="A485" s="123">
        <v>105384</v>
      </c>
      <c r="B485" s="123" t="s">
        <v>21</v>
      </c>
      <c r="C485" s="123" t="s">
        <v>1247</v>
      </c>
      <c r="D485" s="123" t="s">
        <v>195</v>
      </c>
      <c r="E485" s="124">
        <v>24.07</v>
      </c>
    </row>
    <row r="486" spans="1:5" x14ac:dyDescent="0.25">
      <c r="A486" s="123">
        <v>105279</v>
      </c>
      <c r="B486" s="123" t="s">
        <v>21</v>
      </c>
      <c r="C486" s="123" t="s">
        <v>1054</v>
      </c>
      <c r="D486" s="123" t="s">
        <v>195</v>
      </c>
      <c r="E486" s="124">
        <v>29.26</v>
      </c>
    </row>
    <row r="487" spans="1:5" x14ac:dyDescent="0.25">
      <c r="A487" s="123">
        <v>105259</v>
      </c>
      <c r="B487" s="123" t="s">
        <v>21</v>
      </c>
      <c r="C487" s="123" t="s">
        <v>1035</v>
      </c>
      <c r="D487" s="123" t="s">
        <v>195</v>
      </c>
      <c r="E487" s="124">
        <v>23.03</v>
      </c>
    </row>
    <row r="488" spans="1:5" x14ac:dyDescent="0.25">
      <c r="A488" s="123">
        <v>105357</v>
      </c>
      <c r="B488" s="123" t="s">
        <v>21</v>
      </c>
      <c r="C488" s="123" t="s">
        <v>1098</v>
      </c>
      <c r="D488" s="123" t="s">
        <v>195</v>
      </c>
      <c r="E488" s="124">
        <v>238.45</v>
      </c>
    </row>
    <row r="489" spans="1:5" x14ac:dyDescent="0.25">
      <c r="A489" s="123">
        <v>105346</v>
      </c>
      <c r="B489" s="123" t="s">
        <v>21</v>
      </c>
      <c r="C489" s="123" t="s">
        <v>1087</v>
      </c>
      <c r="D489" s="123" t="s">
        <v>195</v>
      </c>
      <c r="E489" s="124">
        <v>195.57</v>
      </c>
    </row>
    <row r="490" spans="1:5" x14ac:dyDescent="0.25">
      <c r="A490" s="123">
        <v>105358</v>
      </c>
      <c r="B490" s="123" t="s">
        <v>21</v>
      </c>
      <c r="C490" s="123" t="s">
        <v>1099</v>
      </c>
      <c r="D490" s="123" t="s">
        <v>195</v>
      </c>
      <c r="E490" s="124">
        <v>290.77999999999997</v>
      </c>
    </row>
    <row r="491" spans="1:5" x14ac:dyDescent="0.25">
      <c r="A491" s="123">
        <v>105347</v>
      </c>
      <c r="B491" s="123" t="s">
        <v>21</v>
      </c>
      <c r="C491" s="123" t="s">
        <v>1088</v>
      </c>
      <c r="D491" s="123" t="s">
        <v>195</v>
      </c>
      <c r="E491" s="124">
        <v>240.16</v>
      </c>
    </row>
    <row r="492" spans="1:5" x14ac:dyDescent="0.25">
      <c r="A492" s="123">
        <v>105280</v>
      </c>
      <c r="B492" s="123" t="s">
        <v>21</v>
      </c>
      <c r="C492" s="123" t="s">
        <v>1055</v>
      </c>
      <c r="D492" s="123" t="s">
        <v>195</v>
      </c>
      <c r="E492" s="124">
        <v>39.25</v>
      </c>
    </row>
    <row r="493" spans="1:5" x14ac:dyDescent="0.25">
      <c r="A493" s="123">
        <v>105283</v>
      </c>
      <c r="B493" s="123" t="s">
        <v>21</v>
      </c>
      <c r="C493" s="123" t="s">
        <v>1058</v>
      </c>
      <c r="D493" s="123" t="s">
        <v>195</v>
      </c>
      <c r="E493" s="124">
        <v>31.46</v>
      </c>
    </row>
    <row r="494" spans="1:5" x14ac:dyDescent="0.25">
      <c r="A494" s="123">
        <v>105281</v>
      </c>
      <c r="B494" s="123" t="s">
        <v>21</v>
      </c>
      <c r="C494" s="123" t="s">
        <v>1056</v>
      </c>
      <c r="D494" s="123" t="s">
        <v>195</v>
      </c>
      <c r="E494" s="124">
        <v>49.25</v>
      </c>
    </row>
    <row r="495" spans="1:5" x14ac:dyDescent="0.25">
      <c r="A495" s="123">
        <v>105319</v>
      </c>
      <c r="B495" s="123" t="s">
        <v>21</v>
      </c>
      <c r="C495" s="123" t="s">
        <v>1073</v>
      </c>
      <c r="D495" s="123" t="s">
        <v>195</v>
      </c>
      <c r="E495" s="124">
        <v>39.86</v>
      </c>
    </row>
    <row r="496" spans="1:5" x14ac:dyDescent="0.25">
      <c r="A496" s="123">
        <v>105284</v>
      </c>
      <c r="B496" s="123" t="s">
        <v>21</v>
      </c>
      <c r="C496" s="123" t="s">
        <v>1059</v>
      </c>
      <c r="D496" s="123" t="s">
        <v>195</v>
      </c>
      <c r="E496" s="124">
        <v>59.61</v>
      </c>
    </row>
    <row r="497" spans="1:5" x14ac:dyDescent="0.25">
      <c r="A497" s="123">
        <v>105320</v>
      </c>
      <c r="B497" s="123" t="s">
        <v>21</v>
      </c>
      <c r="C497" s="123" t="s">
        <v>1074</v>
      </c>
      <c r="D497" s="123" t="s">
        <v>195</v>
      </c>
      <c r="E497" s="124">
        <v>48.63</v>
      </c>
    </row>
    <row r="498" spans="1:5" x14ac:dyDescent="0.25">
      <c r="A498" s="123">
        <v>105348</v>
      </c>
      <c r="B498" s="123" t="s">
        <v>21</v>
      </c>
      <c r="C498" s="123" t="s">
        <v>1089</v>
      </c>
      <c r="D498" s="123" t="s">
        <v>195</v>
      </c>
      <c r="E498" s="124">
        <v>69.92</v>
      </c>
    </row>
    <row r="499" spans="1:5" x14ac:dyDescent="0.25">
      <c r="A499" s="123">
        <v>105321</v>
      </c>
      <c r="B499" s="123" t="s">
        <v>21</v>
      </c>
      <c r="C499" s="123" t="s">
        <v>1075</v>
      </c>
      <c r="D499" s="123" t="s">
        <v>195</v>
      </c>
      <c r="E499" s="124">
        <v>57.35</v>
      </c>
    </row>
    <row r="500" spans="1:5" x14ac:dyDescent="0.25">
      <c r="A500" s="123">
        <v>105349</v>
      </c>
      <c r="B500" s="123" t="s">
        <v>21</v>
      </c>
      <c r="C500" s="123" t="s">
        <v>1090</v>
      </c>
      <c r="D500" s="123" t="s">
        <v>195</v>
      </c>
      <c r="E500" s="124">
        <v>80.23</v>
      </c>
    </row>
    <row r="501" spans="1:5" x14ac:dyDescent="0.25">
      <c r="A501" s="123">
        <v>105322</v>
      </c>
      <c r="B501" s="123" t="s">
        <v>21</v>
      </c>
      <c r="C501" s="123" t="s">
        <v>1076</v>
      </c>
      <c r="D501" s="123" t="s">
        <v>195</v>
      </c>
      <c r="E501" s="124">
        <v>66.08</v>
      </c>
    </row>
    <row r="502" spans="1:5" x14ac:dyDescent="0.25">
      <c r="A502" s="123">
        <v>105350</v>
      </c>
      <c r="B502" s="123" t="s">
        <v>21</v>
      </c>
      <c r="C502" s="123" t="s">
        <v>1091</v>
      </c>
      <c r="D502" s="123" t="s">
        <v>195</v>
      </c>
      <c r="E502" s="124">
        <v>90.55</v>
      </c>
    </row>
    <row r="503" spans="1:5" x14ac:dyDescent="0.25">
      <c r="A503" s="123">
        <v>105323</v>
      </c>
      <c r="B503" s="123" t="s">
        <v>21</v>
      </c>
      <c r="C503" s="123" t="s">
        <v>1077</v>
      </c>
      <c r="D503" s="123" t="s">
        <v>195</v>
      </c>
      <c r="E503" s="124">
        <v>74.8</v>
      </c>
    </row>
    <row r="504" spans="1:5" x14ac:dyDescent="0.25">
      <c r="A504" s="123">
        <v>105351</v>
      </c>
      <c r="B504" s="123" t="s">
        <v>21</v>
      </c>
      <c r="C504" s="123" t="s">
        <v>1092</v>
      </c>
      <c r="D504" s="123" t="s">
        <v>195</v>
      </c>
      <c r="E504" s="124">
        <v>101.15</v>
      </c>
    </row>
    <row r="505" spans="1:5" x14ac:dyDescent="0.25">
      <c r="A505" s="123">
        <v>105324</v>
      </c>
      <c r="B505" s="123" t="s">
        <v>21</v>
      </c>
      <c r="C505" s="123" t="s">
        <v>1078</v>
      </c>
      <c r="D505" s="123" t="s">
        <v>195</v>
      </c>
      <c r="E505" s="124">
        <v>83.82</v>
      </c>
    </row>
    <row r="506" spans="1:5" x14ac:dyDescent="0.25">
      <c r="A506" s="123">
        <v>105352</v>
      </c>
      <c r="B506" s="123" t="s">
        <v>21</v>
      </c>
      <c r="C506" s="123" t="s">
        <v>1093</v>
      </c>
      <c r="D506" s="123" t="s">
        <v>195</v>
      </c>
      <c r="E506" s="124">
        <v>125.67</v>
      </c>
    </row>
    <row r="507" spans="1:5" x14ac:dyDescent="0.25">
      <c r="A507" s="123">
        <v>105325</v>
      </c>
      <c r="B507" s="123" t="s">
        <v>21</v>
      </c>
      <c r="C507" s="123" t="s">
        <v>1079</v>
      </c>
      <c r="D507" s="123" t="s">
        <v>195</v>
      </c>
      <c r="E507" s="124">
        <v>102.13</v>
      </c>
    </row>
    <row r="508" spans="1:5" x14ac:dyDescent="0.25">
      <c r="A508" s="123">
        <v>105353</v>
      </c>
      <c r="B508" s="123" t="s">
        <v>21</v>
      </c>
      <c r="C508" s="123" t="s">
        <v>1094</v>
      </c>
      <c r="D508" s="123" t="s">
        <v>195</v>
      </c>
      <c r="E508" s="124">
        <v>148.99</v>
      </c>
    </row>
    <row r="509" spans="1:5" x14ac:dyDescent="0.25">
      <c r="A509" s="123">
        <v>105326</v>
      </c>
      <c r="B509" s="123" t="s">
        <v>21</v>
      </c>
      <c r="C509" s="123" t="s">
        <v>1080</v>
      </c>
      <c r="D509" s="123" t="s">
        <v>195</v>
      </c>
      <c r="E509" s="124">
        <v>121.57</v>
      </c>
    </row>
    <row r="510" spans="1:5" x14ac:dyDescent="0.25">
      <c r="A510" s="123">
        <v>105354</v>
      </c>
      <c r="B510" s="123" t="s">
        <v>21</v>
      </c>
      <c r="C510" s="123" t="s">
        <v>1095</v>
      </c>
      <c r="D510" s="123" t="s">
        <v>195</v>
      </c>
      <c r="E510" s="124">
        <v>170.57</v>
      </c>
    </row>
    <row r="511" spans="1:5" x14ac:dyDescent="0.25">
      <c r="A511" s="123">
        <v>105344</v>
      </c>
      <c r="B511" s="123" t="s">
        <v>21</v>
      </c>
      <c r="C511" s="123" t="s">
        <v>1085</v>
      </c>
      <c r="D511" s="123" t="s">
        <v>195</v>
      </c>
      <c r="E511" s="124">
        <v>139.30000000000001</v>
      </c>
    </row>
    <row r="512" spans="1:5" x14ac:dyDescent="0.25">
      <c r="A512" s="123">
        <v>105278</v>
      </c>
      <c r="B512" s="123" t="s">
        <v>21</v>
      </c>
      <c r="C512" s="123" t="s">
        <v>1053</v>
      </c>
      <c r="D512" s="123" t="s">
        <v>195</v>
      </c>
      <c r="E512" s="124">
        <v>25.19</v>
      </c>
    </row>
    <row r="513" spans="1:5" x14ac:dyDescent="0.25">
      <c r="A513" s="123">
        <v>105343</v>
      </c>
      <c r="B513" s="123" t="s">
        <v>21</v>
      </c>
      <c r="C513" s="123" t="s">
        <v>1084</v>
      </c>
      <c r="D513" s="123" t="s">
        <v>195</v>
      </c>
      <c r="E513" s="124">
        <v>19.59</v>
      </c>
    </row>
    <row r="514" spans="1:5" x14ac:dyDescent="0.25">
      <c r="A514" s="123">
        <v>105355</v>
      </c>
      <c r="B514" s="123" t="s">
        <v>21</v>
      </c>
      <c r="C514" s="123" t="s">
        <v>1096</v>
      </c>
      <c r="D514" s="123" t="s">
        <v>195</v>
      </c>
      <c r="E514" s="124">
        <v>192.79</v>
      </c>
    </row>
    <row r="515" spans="1:5" x14ac:dyDescent="0.25">
      <c r="A515" s="123">
        <v>105391</v>
      </c>
      <c r="B515" s="123" t="s">
        <v>21</v>
      </c>
      <c r="C515" s="123" t="s">
        <v>1108</v>
      </c>
      <c r="D515" s="123" t="s">
        <v>195</v>
      </c>
      <c r="E515" s="124">
        <v>157.63999999999999</v>
      </c>
    </row>
    <row r="516" spans="1:5" x14ac:dyDescent="0.25">
      <c r="A516" s="123">
        <v>105356</v>
      </c>
      <c r="B516" s="123" t="s">
        <v>21</v>
      </c>
      <c r="C516" s="123" t="s">
        <v>1097</v>
      </c>
      <c r="D516" s="123" t="s">
        <v>195</v>
      </c>
      <c r="E516" s="124">
        <v>215.48</v>
      </c>
    </row>
    <row r="517" spans="1:5" x14ac:dyDescent="0.25">
      <c r="A517" s="123">
        <v>105345</v>
      </c>
      <c r="B517" s="123" t="s">
        <v>21</v>
      </c>
      <c r="C517" s="123" t="s">
        <v>1086</v>
      </c>
      <c r="D517" s="123" t="s">
        <v>195</v>
      </c>
      <c r="E517" s="124">
        <v>176.48</v>
      </c>
    </row>
    <row r="518" spans="1:5" x14ac:dyDescent="0.25">
      <c r="A518" s="123">
        <v>105367</v>
      </c>
      <c r="B518" s="123" t="s">
        <v>21</v>
      </c>
      <c r="C518" s="123" t="s">
        <v>1235</v>
      </c>
      <c r="D518" s="123" t="s">
        <v>195</v>
      </c>
      <c r="E518" s="124">
        <v>46.54</v>
      </c>
    </row>
    <row r="519" spans="1:5" x14ac:dyDescent="0.25">
      <c r="A519" s="123">
        <v>105371</v>
      </c>
      <c r="B519" s="123" t="s">
        <v>21</v>
      </c>
      <c r="C519" s="123" t="s">
        <v>1238</v>
      </c>
      <c r="D519" s="123" t="s">
        <v>195</v>
      </c>
      <c r="E519" s="124">
        <v>38.409999999999997</v>
      </c>
    </row>
    <row r="520" spans="1:5" x14ac:dyDescent="0.25">
      <c r="A520" s="123">
        <v>105365</v>
      </c>
      <c r="B520" s="123" t="s">
        <v>21</v>
      </c>
      <c r="C520" s="123" t="s">
        <v>1233</v>
      </c>
      <c r="D520" s="123" t="s">
        <v>195</v>
      </c>
      <c r="E520" s="124">
        <v>33.14</v>
      </c>
    </row>
    <row r="521" spans="1:5" x14ac:dyDescent="0.25">
      <c r="A521" s="123">
        <v>105386</v>
      </c>
      <c r="B521" s="123" t="s">
        <v>21</v>
      </c>
      <c r="C521" s="123" t="s">
        <v>1249</v>
      </c>
      <c r="D521" s="123" t="s">
        <v>195</v>
      </c>
      <c r="E521" s="124">
        <v>27.19</v>
      </c>
    </row>
    <row r="522" spans="1:5" x14ac:dyDescent="0.25">
      <c r="A522" s="123">
        <v>105366</v>
      </c>
      <c r="B522" s="123" t="s">
        <v>21</v>
      </c>
      <c r="C522" s="123" t="s">
        <v>1234</v>
      </c>
      <c r="D522" s="123" t="s">
        <v>195</v>
      </c>
      <c r="E522" s="124">
        <v>40.04</v>
      </c>
    </row>
    <row r="523" spans="1:5" x14ac:dyDescent="0.25">
      <c r="A523" s="123">
        <v>105387</v>
      </c>
      <c r="B523" s="123" t="s">
        <v>21</v>
      </c>
      <c r="C523" s="123" t="s">
        <v>1250</v>
      </c>
      <c r="D523" s="123" t="s">
        <v>195</v>
      </c>
      <c r="E523" s="124">
        <v>33</v>
      </c>
    </row>
    <row r="524" spans="1:5" x14ac:dyDescent="0.25">
      <c r="A524" s="123">
        <v>97177</v>
      </c>
      <c r="B524" s="123" t="s">
        <v>21</v>
      </c>
      <c r="C524" s="123" t="s">
        <v>1124</v>
      </c>
      <c r="D524" s="123" t="s">
        <v>23</v>
      </c>
      <c r="E524" s="124">
        <v>87.8</v>
      </c>
    </row>
    <row r="525" spans="1:5" x14ac:dyDescent="0.25">
      <c r="A525" s="123">
        <v>97187</v>
      </c>
      <c r="B525" s="123" t="s">
        <v>21</v>
      </c>
      <c r="C525" s="123" t="s">
        <v>1134</v>
      </c>
      <c r="D525" s="123" t="s">
        <v>23</v>
      </c>
      <c r="E525" s="124">
        <v>78.790000000000006</v>
      </c>
    </row>
    <row r="526" spans="1:5" x14ac:dyDescent="0.25">
      <c r="A526" s="123">
        <v>97178</v>
      </c>
      <c r="B526" s="123" t="s">
        <v>21</v>
      </c>
      <c r="C526" s="123" t="s">
        <v>1125</v>
      </c>
      <c r="D526" s="123" t="s">
        <v>23</v>
      </c>
      <c r="E526" s="124">
        <v>107.21</v>
      </c>
    </row>
    <row r="527" spans="1:5" x14ac:dyDescent="0.25">
      <c r="A527" s="123">
        <v>97188</v>
      </c>
      <c r="B527" s="123" t="s">
        <v>21</v>
      </c>
      <c r="C527" s="123" t="s">
        <v>1135</v>
      </c>
      <c r="D527" s="123" t="s">
        <v>23</v>
      </c>
      <c r="E527" s="124">
        <v>96.31</v>
      </c>
    </row>
    <row r="528" spans="1:5" x14ac:dyDescent="0.25">
      <c r="A528" s="123">
        <v>97179</v>
      </c>
      <c r="B528" s="123" t="s">
        <v>21</v>
      </c>
      <c r="C528" s="123" t="s">
        <v>1126</v>
      </c>
      <c r="D528" s="123" t="s">
        <v>23</v>
      </c>
      <c r="E528" s="124">
        <v>126.63</v>
      </c>
    </row>
    <row r="529" spans="1:5" x14ac:dyDescent="0.25">
      <c r="A529" s="123">
        <v>97189</v>
      </c>
      <c r="B529" s="123" t="s">
        <v>21</v>
      </c>
      <c r="C529" s="123" t="s">
        <v>1136</v>
      </c>
      <c r="D529" s="123" t="s">
        <v>23</v>
      </c>
      <c r="E529" s="124">
        <v>113.84</v>
      </c>
    </row>
    <row r="530" spans="1:5" x14ac:dyDescent="0.25">
      <c r="A530" s="123">
        <v>97180</v>
      </c>
      <c r="B530" s="123" t="s">
        <v>21</v>
      </c>
      <c r="C530" s="123" t="s">
        <v>1127</v>
      </c>
      <c r="D530" s="123" t="s">
        <v>23</v>
      </c>
      <c r="E530" s="124">
        <v>146.02000000000001</v>
      </c>
    </row>
    <row r="531" spans="1:5" x14ac:dyDescent="0.25">
      <c r="A531" s="123">
        <v>97190</v>
      </c>
      <c r="B531" s="123" t="s">
        <v>21</v>
      </c>
      <c r="C531" s="123" t="s">
        <v>1137</v>
      </c>
      <c r="D531" s="123" t="s">
        <v>23</v>
      </c>
      <c r="E531" s="124">
        <v>131.35</v>
      </c>
    </row>
    <row r="532" spans="1:5" x14ac:dyDescent="0.25">
      <c r="A532" s="123">
        <v>97181</v>
      </c>
      <c r="B532" s="123" t="s">
        <v>21</v>
      </c>
      <c r="C532" s="123" t="s">
        <v>1128</v>
      </c>
      <c r="D532" s="123" t="s">
        <v>23</v>
      </c>
      <c r="E532" s="124">
        <v>165.43</v>
      </c>
    </row>
    <row r="533" spans="1:5" x14ac:dyDescent="0.25">
      <c r="A533" s="123">
        <v>97191</v>
      </c>
      <c r="B533" s="123" t="s">
        <v>21</v>
      </c>
      <c r="C533" s="123" t="s">
        <v>1138</v>
      </c>
      <c r="D533" s="123" t="s">
        <v>23</v>
      </c>
      <c r="E533" s="124">
        <v>148.87</v>
      </c>
    </row>
    <row r="534" spans="1:5" x14ac:dyDescent="0.25">
      <c r="A534" s="123">
        <v>97182</v>
      </c>
      <c r="B534" s="123" t="s">
        <v>21</v>
      </c>
      <c r="C534" s="123" t="s">
        <v>1129</v>
      </c>
      <c r="D534" s="123" t="s">
        <v>23</v>
      </c>
      <c r="E534" s="124">
        <v>189.13</v>
      </c>
    </row>
    <row r="535" spans="1:5" x14ac:dyDescent="0.25">
      <c r="A535" s="123">
        <v>97192</v>
      </c>
      <c r="B535" s="123" t="s">
        <v>21</v>
      </c>
      <c r="C535" s="123" t="s">
        <v>1139</v>
      </c>
      <c r="D535" s="123" t="s">
        <v>23</v>
      </c>
      <c r="E535" s="124">
        <v>169.66</v>
      </c>
    </row>
    <row r="536" spans="1:5" x14ac:dyDescent="0.25">
      <c r="A536" s="123">
        <v>97173</v>
      </c>
      <c r="B536" s="123" t="s">
        <v>21</v>
      </c>
      <c r="C536" s="123" t="s">
        <v>1120</v>
      </c>
      <c r="D536" s="123" t="s">
        <v>23</v>
      </c>
      <c r="E536" s="124">
        <v>49</v>
      </c>
    </row>
    <row r="537" spans="1:5" x14ac:dyDescent="0.25">
      <c r="A537" s="123">
        <v>97183</v>
      </c>
      <c r="B537" s="123" t="s">
        <v>21</v>
      </c>
      <c r="C537" s="123" t="s">
        <v>1130</v>
      </c>
      <c r="D537" s="123" t="s">
        <v>23</v>
      </c>
      <c r="E537" s="124">
        <v>43.75</v>
      </c>
    </row>
    <row r="538" spans="1:5" x14ac:dyDescent="0.25">
      <c r="A538" s="123">
        <v>97174</v>
      </c>
      <c r="B538" s="123" t="s">
        <v>21</v>
      </c>
      <c r="C538" s="123" t="s">
        <v>1121</v>
      </c>
      <c r="D538" s="123" t="s">
        <v>23</v>
      </c>
      <c r="E538" s="124">
        <v>58.69</v>
      </c>
    </row>
    <row r="539" spans="1:5" x14ac:dyDescent="0.25">
      <c r="A539" s="123">
        <v>97184</v>
      </c>
      <c r="B539" s="123" t="s">
        <v>21</v>
      </c>
      <c r="C539" s="123" t="s">
        <v>1131</v>
      </c>
      <c r="D539" s="123" t="s">
        <v>23</v>
      </c>
      <c r="E539" s="124">
        <v>52.5</v>
      </c>
    </row>
    <row r="540" spans="1:5" x14ac:dyDescent="0.25">
      <c r="A540" s="123">
        <v>97175</v>
      </c>
      <c r="B540" s="123" t="s">
        <v>21</v>
      </c>
      <c r="C540" s="123" t="s">
        <v>1122</v>
      </c>
      <c r="D540" s="123" t="s">
        <v>23</v>
      </c>
      <c r="E540" s="124">
        <v>68.39</v>
      </c>
    </row>
    <row r="541" spans="1:5" x14ac:dyDescent="0.25">
      <c r="A541" s="123">
        <v>97185</v>
      </c>
      <c r="B541" s="123" t="s">
        <v>21</v>
      </c>
      <c r="C541" s="123" t="s">
        <v>1132</v>
      </c>
      <c r="D541" s="123" t="s">
        <v>23</v>
      </c>
      <c r="E541" s="124">
        <v>61.25</v>
      </c>
    </row>
    <row r="542" spans="1:5" x14ac:dyDescent="0.25">
      <c r="A542" s="123">
        <v>97176</v>
      </c>
      <c r="B542" s="123" t="s">
        <v>21</v>
      </c>
      <c r="C542" s="123" t="s">
        <v>1123</v>
      </c>
      <c r="D542" s="123" t="s">
        <v>23</v>
      </c>
      <c r="E542" s="124">
        <v>78.12</v>
      </c>
    </row>
    <row r="543" spans="1:5" x14ac:dyDescent="0.25">
      <c r="A543" s="123">
        <v>97186</v>
      </c>
      <c r="B543" s="123" t="s">
        <v>21</v>
      </c>
      <c r="C543" s="123" t="s">
        <v>1133</v>
      </c>
      <c r="D543" s="123" t="s">
        <v>23</v>
      </c>
      <c r="E543" s="124">
        <v>70.03</v>
      </c>
    </row>
    <row r="544" spans="1:5" x14ac:dyDescent="0.25">
      <c r="A544" s="123">
        <v>97142</v>
      </c>
      <c r="B544" s="123" t="s">
        <v>21</v>
      </c>
      <c r="C544" s="123" t="s">
        <v>994</v>
      </c>
      <c r="D544" s="123" t="s">
        <v>23</v>
      </c>
      <c r="E544" s="124">
        <v>6.8</v>
      </c>
    </row>
    <row r="545" spans="1:5" x14ac:dyDescent="0.25">
      <c r="A545" s="123">
        <v>97158</v>
      </c>
      <c r="B545" s="123" t="s">
        <v>21</v>
      </c>
      <c r="C545" s="123" t="s">
        <v>1010</v>
      </c>
      <c r="D545" s="123" t="s">
        <v>23</v>
      </c>
      <c r="E545" s="124">
        <v>5.28</v>
      </c>
    </row>
    <row r="546" spans="1:5" x14ac:dyDescent="0.25">
      <c r="A546" s="123">
        <v>97155</v>
      </c>
      <c r="B546" s="123" t="s">
        <v>21</v>
      </c>
      <c r="C546" s="123" t="s">
        <v>1007</v>
      </c>
      <c r="D546" s="123" t="s">
        <v>23</v>
      </c>
      <c r="E546" s="124">
        <v>55.1</v>
      </c>
    </row>
    <row r="547" spans="1:5" x14ac:dyDescent="0.25">
      <c r="A547" s="123">
        <v>97171</v>
      </c>
      <c r="B547" s="123" t="s">
        <v>21</v>
      </c>
      <c r="C547" s="123" t="s">
        <v>1023</v>
      </c>
      <c r="D547" s="123" t="s">
        <v>23</v>
      </c>
      <c r="E547" s="124">
        <v>44.65</v>
      </c>
    </row>
    <row r="548" spans="1:5" x14ac:dyDescent="0.25">
      <c r="A548" s="123">
        <v>97156</v>
      </c>
      <c r="B548" s="123" t="s">
        <v>21</v>
      </c>
      <c r="C548" s="123" t="s">
        <v>1008</v>
      </c>
      <c r="D548" s="123" t="s">
        <v>23</v>
      </c>
      <c r="E548" s="124">
        <v>66.03</v>
      </c>
    </row>
    <row r="549" spans="1:5" x14ac:dyDescent="0.25">
      <c r="A549" s="123">
        <v>97172</v>
      </c>
      <c r="B549" s="123" t="s">
        <v>21</v>
      </c>
      <c r="C549" s="123" t="s">
        <v>1024</v>
      </c>
      <c r="D549" s="123" t="s">
        <v>23</v>
      </c>
      <c r="E549" s="124">
        <v>53.72</v>
      </c>
    </row>
    <row r="550" spans="1:5" x14ac:dyDescent="0.25">
      <c r="A550" s="123">
        <v>97143</v>
      </c>
      <c r="B550" s="123" t="s">
        <v>21</v>
      </c>
      <c r="C550" s="123" t="s">
        <v>995</v>
      </c>
      <c r="D550" s="123" t="s">
        <v>23</v>
      </c>
      <c r="E550" s="124">
        <v>9.1300000000000008</v>
      </c>
    </row>
    <row r="551" spans="1:5" x14ac:dyDescent="0.25">
      <c r="A551" s="123">
        <v>97159</v>
      </c>
      <c r="B551" s="123" t="s">
        <v>21</v>
      </c>
      <c r="C551" s="123" t="s">
        <v>1011</v>
      </c>
      <c r="D551" s="123" t="s">
        <v>23</v>
      </c>
      <c r="E551" s="124">
        <v>7.22</v>
      </c>
    </row>
    <row r="552" spans="1:5" x14ac:dyDescent="0.25">
      <c r="A552" s="123">
        <v>97144</v>
      </c>
      <c r="B552" s="123" t="s">
        <v>21</v>
      </c>
      <c r="C552" s="123" t="s">
        <v>996</v>
      </c>
      <c r="D552" s="123" t="s">
        <v>23</v>
      </c>
      <c r="E552" s="124">
        <v>11.47</v>
      </c>
    </row>
    <row r="553" spans="1:5" x14ac:dyDescent="0.25">
      <c r="A553" s="123">
        <v>97160</v>
      </c>
      <c r="B553" s="123" t="s">
        <v>21</v>
      </c>
      <c r="C553" s="123" t="s">
        <v>1012</v>
      </c>
      <c r="D553" s="123" t="s">
        <v>23</v>
      </c>
      <c r="E553" s="124">
        <v>9.18</v>
      </c>
    </row>
    <row r="554" spans="1:5" x14ac:dyDescent="0.25">
      <c r="A554" s="123">
        <v>97145</v>
      </c>
      <c r="B554" s="123" t="s">
        <v>21</v>
      </c>
      <c r="C554" s="123" t="s">
        <v>997</v>
      </c>
      <c r="D554" s="123" t="s">
        <v>23</v>
      </c>
      <c r="E554" s="124">
        <v>13.84</v>
      </c>
    </row>
    <row r="555" spans="1:5" x14ac:dyDescent="0.25">
      <c r="A555" s="123">
        <v>97161</v>
      </c>
      <c r="B555" s="123" t="s">
        <v>21</v>
      </c>
      <c r="C555" s="123" t="s">
        <v>1013</v>
      </c>
      <c r="D555" s="123" t="s">
        <v>23</v>
      </c>
      <c r="E555" s="124">
        <v>11.16</v>
      </c>
    </row>
    <row r="556" spans="1:5" x14ac:dyDescent="0.25">
      <c r="A556" s="123">
        <v>97146</v>
      </c>
      <c r="B556" s="123" t="s">
        <v>21</v>
      </c>
      <c r="C556" s="123" t="s">
        <v>998</v>
      </c>
      <c r="D556" s="123" t="s">
        <v>23</v>
      </c>
      <c r="E556" s="124">
        <v>16.22</v>
      </c>
    </row>
    <row r="557" spans="1:5" x14ac:dyDescent="0.25">
      <c r="A557" s="123">
        <v>97162</v>
      </c>
      <c r="B557" s="123" t="s">
        <v>21</v>
      </c>
      <c r="C557" s="123" t="s">
        <v>1014</v>
      </c>
      <c r="D557" s="123" t="s">
        <v>23</v>
      </c>
      <c r="E557" s="124">
        <v>13.15</v>
      </c>
    </row>
    <row r="558" spans="1:5" x14ac:dyDescent="0.25">
      <c r="A558" s="123">
        <v>97147</v>
      </c>
      <c r="B558" s="123" t="s">
        <v>21</v>
      </c>
      <c r="C558" s="123" t="s">
        <v>999</v>
      </c>
      <c r="D558" s="123" t="s">
        <v>23</v>
      </c>
      <c r="E558" s="124">
        <v>18.57</v>
      </c>
    </row>
    <row r="559" spans="1:5" x14ac:dyDescent="0.25">
      <c r="A559" s="123">
        <v>97163</v>
      </c>
      <c r="B559" s="123" t="s">
        <v>21</v>
      </c>
      <c r="C559" s="123" t="s">
        <v>1015</v>
      </c>
      <c r="D559" s="123" t="s">
        <v>23</v>
      </c>
      <c r="E559" s="124">
        <v>15.12</v>
      </c>
    </row>
    <row r="560" spans="1:5" x14ac:dyDescent="0.25">
      <c r="A560" s="123">
        <v>97148</v>
      </c>
      <c r="B560" s="123" t="s">
        <v>21</v>
      </c>
      <c r="C560" s="123" t="s">
        <v>1000</v>
      </c>
      <c r="D560" s="123" t="s">
        <v>23</v>
      </c>
      <c r="E560" s="124">
        <v>20.94</v>
      </c>
    </row>
    <row r="561" spans="1:5" x14ac:dyDescent="0.25">
      <c r="A561" s="123">
        <v>97164</v>
      </c>
      <c r="B561" s="123" t="s">
        <v>21</v>
      </c>
      <c r="C561" s="123" t="s">
        <v>1016</v>
      </c>
      <c r="D561" s="123" t="s">
        <v>23</v>
      </c>
      <c r="E561" s="124">
        <v>17.12</v>
      </c>
    </row>
    <row r="562" spans="1:5" x14ac:dyDescent="0.25">
      <c r="A562" s="123">
        <v>97149</v>
      </c>
      <c r="B562" s="123" t="s">
        <v>21</v>
      </c>
      <c r="C562" s="123" t="s">
        <v>1001</v>
      </c>
      <c r="D562" s="123" t="s">
        <v>23</v>
      </c>
      <c r="E562" s="124">
        <v>23.33</v>
      </c>
    </row>
    <row r="563" spans="1:5" x14ac:dyDescent="0.25">
      <c r="A563" s="123">
        <v>97165</v>
      </c>
      <c r="B563" s="123" t="s">
        <v>21</v>
      </c>
      <c r="C563" s="123" t="s">
        <v>1017</v>
      </c>
      <c r="D563" s="123" t="s">
        <v>23</v>
      </c>
      <c r="E563" s="124">
        <v>19.100000000000001</v>
      </c>
    </row>
    <row r="564" spans="1:5" x14ac:dyDescent="0.25">
      <c r="A564" s="123">
        <v>97150</v>
      </c>
      <c r="B564" s="123" t="s">
        <v>21</v>
      </c>
      <c r="C564" s="123" t="s">
        <v>1002</v>
      </c>
      <c r="D564" s="123" t="s">
        <v>23</v>
      </c>
      <c r="E564" s="124">
        <v>29.15</v>
      </c>
    </row>
    <row r="565" spans="1:5" x14ac:dyDescent="0.25">
      <c r="A565" s="123">
        <v>97166</v>
      </c>
      <c r="B565" s="123" t="s">
        <v>21</v>
      </c>
      <c r="C565" s="123" t="s">
        <v>1018</v>
      </c>
      <c r="D565" s="123" t="s">
        <v>23</v>
      </c>
      <c r="E565" s="124">
        <v>23.4</v>
      </c>
    </row>
    <row r="566" spans="1:5" x14ac:dyDescent="0.25">
      <c r="A566" s="123">
        <v>97151</v>
      </c>
      <c r="B566" s="123" t="s">
        <v>21</v>
      </c>
      <c r="C566" s="123" t="s">
        <v>1003</v>
      </c>
      <c r="D566" s="123" t="s">
        <v>23</v>
      </c>
      <c r="E566" s="124">
        <v>34.43</v>
      </c>
    </row>
    <row r="567" spans="1:5" x14ac:dyDescent="0.25">
      <c r="A567" s="123">
        <v>97167</v>
      </c>
      <c r="B567" s="123" t="s">
        <v>21</v>
      </c>
      <c r="C567" s="123" t="s">
        <v>1019</v>
      </c>
      <c r="D567" s="123" t="s">
        <v>23</v>
      </c>
      <c r="E567" s="124">
        <v>27.75</v>
      </c>
    </row>
    <row r="568" spans="1:5" x14ac:dyDescent="0.25">
      <c r="A568" s="123">
        <v>97152</v>
      </c>
      <c r="B568" s="123" t="s">
        <v>21</v>
      </c>
      <c r="C568" s="123" t="s">
        <v>1004</v>
      </c>
      <c r="D568" s="123" t="s">
        <v>23</v>
      </c>
      <c r="E568" s="124">
        <v>39.450000000000003</v>
      </c>
    </row>
    <row r="569" spans="1:5" x14ac:dyDescent="0.25">
      <c r="A569" s="123">
        <v>97168</v>
      </c>
      <c r="B569" s="123" t="s">
        <v>21</v>
      </c>
      <c r="C569" s="123" t="s">
        <v>1020</v>
      </c>
      <c r="D569" s="123" t="s">
        <v>23</v>
      </c>
      <c r="E569" s="124">
        <v>31.83</v>
      </c>
    </row>
    <row r="570" spans="1:5" x14ac:dyDescent="0.25">
      <c r="A570" s="123">
        <v>97141</v>
      </c>
      <c r="B570" s="123" t="s">
        <v>21</v>
      </c>
      <c r="C570" s="123" t="s">
        <v>993</v>
      </c>
      <c r="D570" s="123" t="s">
        <v>23</v>
      </c>
      <c r="E570" s="124">
        <v>5.84</v>
      </c>
    </row>
    <row r="571" spans="1:5" x14ac:dyDescent="0.25">
      <c r="A571" s="123">
        <v>97157</v>
      </c>
      <c r="B571" s="123" t="s">
        <v>21</v>
      </c>
      <c r="C571" s="123" t="s">
        <v>1009</v>
      </c>
      <c r="D571" s="123" t="s">
        <v>23</v>
      </c>
      <c r="E571" s="124">
        <v>4.47</v>
      </c>
    </row>
    <row r="572" spans="1:5" x14ac:dyDescent="0.25">
      <c r="A572" s="123">
        <v>97153</v>
      </c>
      <c r="B572" s="123" t="s">
        <v>21</v>
      </c>
      <c r="C572" s="123" t="s">
        <v>1005</v>
      </c>
      <c r="D572" s="123" t="s">
        <v>23</v>
      </c>
      <c r="E572" s="124">
        <v>44.63</v>
      </c>
    </row>
    <row r="573" spans="1:5" x14ac:dyDescent="0.25">
      <c r="A573" s="123">
        <v>97169</v>
      </c>
      <c r="B573" s="123" t="s">
        <v>21</v>
      </c>
      <c r="C573" s="123" t="s">
        <v>1021</v>
      </c>
      <c r="D573" s="123" t="s">
        <v>23</v>
      </c>
      <c r="E573" s="124">
        <v>36.07</v>
      </c>
    </row>
    <row r="574" spans="1:5" x14ac:dyDescent="0.25">
      <c r="A574" s="123">
        <v>97154</v>
      </c>
      <c r="B574" s="123" t="s">
        <v>21</v>
      </c>
      <c r="C574" s="123" t="s">
        <v>1006</v>
      </c>
      <c r="D574" s="123" t="s">
        <v>23</v>
      </c>
      <c r="E574" s="124">
        <v>49.86</v>
      </c>
    </row>
    <row r="575" spans="1:5" x14ac:dyDescent="0.25">
      <c r="A575" s="123">
        <v>97170</v>
      </c>
      <c r="B575" s="123" t="s">
        <v>21</v>
      </c>
      <c r="C575" s="123" t="s">
        <v>1022</v>
      </c>
      <c r="D575" s="123" t="s">
        <v>23</v>
      </c>
      <c r="E575" s="124">
        <v>40.36</v>
      </c>
    </row>
    <row r="576" spans="1:5" x14ac:dyDescent="0.25">
      <c r="A576" s="123">
        <v>105311</v>
      </c>
      <c r="B576" s="123" t="s">
        <v>21</v>
      </c>
      <c r="C576" s="123" t="s">
        <v>1208</v>
      </c>
      <c r="D576" s="123" t="s">
        <v>23</v>
      </c>
      <c r="E576" s="124">
        <v>5.21</v>
      </c>
    </row>
    <row r="577" spans="1:5" x14ac:dyDescent="0.25">
      <c r="A577" s="123">
        <v>105339</v>
      </c>
      <c r="B577" s="123" t="s">
        <v>21</v>
      </c>
      <c r="C577" s="123" t="s">
        <v>1226</v>
      </c>
      <c r="D577" s="123" t="s">
        <v>23</v>
      </c>
      <c r="E577" s="124">
        <v>4.28</v>
      </c>
    </row>
    <row r="578" spans="1:5" x14ac:dyDescent="0.25">
      <c r="A578" s="123">
        <v>97127</v>
      </c>
      <c r="B578" s="123" t="s">
        <v>21</v>
      </c>
      <c r="C578" s="123" t="s">
        <v>1329</v>
      </c>
      <c r="D578" s="123" t="s">
        <v>23</v>
      </c>
      <c r="E578" s="124">
        <v>6.79</v>
      </c>
    </row>
    <row r="579" spans="1:5" x14ac:dyDescent="0.25">
      <c r="A579" s="123">
        <v>97134</v>
      </c>
      <c r="B579" s="123" t="s">
        <v>21</v>
      </c>
      <c r="C579" s="123" t="s">
        <v>1336</v>
      </c>
      <c r="D579" s="123" t="s">
        <v>23</v>
      </c>
      <c r="E579" s="124">
        <v>5.59</v>
      </c>
    </row>
    <row r="580" spans="1:5" x14ac:dyDescent="0.25">
      <c r="A580" s="123">
        <v>97128</v>
      </c>
      <c r="B580" s="123" t="s">
        <v>21</v>
      </c>
      <c r="C580" s="123" t="s">
        <v>1330</v>
      </c>
      <c r="D580" s="123" t="s">
        <v>23</v>
      </c>
      <c r="E580" s="124">
        <v>12.47</v>
      </c>
    </row>
    <row r="581" spans="1:5" x14ac:dyDescent="0.25">
      <c r="A581" s="123">
        <v>97135</v>
      </c>
      <c r="B581" s="123" t="s">
        <v>21</v>
      </c>
      <c r="C581" s="123" t="s">
        <v>1337</v>
      </c>
      <c r="D581" s="123" t="s">
        <v>23</v>
      </c>
      <c r="E581" s="124">
        <v>9.58</v>
      </c>
    </row>
    <row r="582" spans="1:5" x14ac:dyDescent="0.25">
      <c r="A582" s="123">
        <v>97129</v>
      </c>
      <c r="B582" s="123" t="s">
        <v>21</v>
      </c>
      <c r="C582" s="123" t="s">
        <v>1331</v>
      </c>
      <c r="D582" s="123" t="s">
        <v>23</v>
      </c>
      <c r="E582" s="124">
        <v>14.77</v>
      </c>
    </row>
    <row r="583" spans="1:5" x14ac:dyDescent="0.25">
      <c r="A583" s="123">
        <v>97136</v>
      </c>
      <c r="B583" s="123" t="s">
        <v>21</v>
      </c>
      <c r="C583" s="123" t="s">
        <v>1338</v>
      </c>
      <c r="D583" s="123" t="s">
        <v>23</v>
      </c>
      <c r="E583" s="124">
        <v>11.35</v>
      </c>
    </row>
    <row r="584" spans="1:5" x14ac:dyDescent="0.25">
      <c r="A584" s="123">
        <v>97130</v>
      </c>
      <c r="B584" s="123" t="s">
        <v>21</v>
      </c>
      <c r="C584" s="123" t="s">
        <v>1332</v>
      </c>
      <c r="D584" s="123" t="s">
        <v>23</v>
      </c>
      <c r="E584" s="124">
        <v>17.079999999999998</v>
      </c>
    </row>
    <row r="585" spans="1:5" x14ac:dyDescent="0.25">
      <c r="A585" s="123">
        <v>97137</v>
      </c>
      <c r="B585" s="123" t="s">
        <v>21</v>
      </c>
      <c r="C585" s="123" t="s">
        <v>1339</v>
      </c>
      <c r="D585" s="123" t="s">
        <v>23</v>
      </c>
      <c r="E585" s="124">
        <v>13.12</v>
      </c>
    </row>
    <row r="586" spans="1:5" x14ac:dyDescent="0.25">
      <c r="A586" s="123">
        <v>97131</v>
      </c>
      <c r="B586" s="123" t="s">
        <v>21</v>
      </c>
      <c r="C586" s="123" t="s">
        <v>1333</v>
      </c>
      <c r="D586" s="123" t="s">
        <v>23</v>
      </c>
      <c r="E586" s="124">
        <v>19.38</v>
      </c>
    </row>
    <row r="587" spans="1:5" x14ac:dyDescent="0.25">
      <c r="A587" s="123">
        <v>97138</v>
      </c>
      <c r="B587" s="123" t="s">
        <v>21</v>
      </c>
      <c r="C587" s="123" t="s">
        <v>1340</v>
      </c>
      <c r="D587" s="123" t="s">
        <v>23</v>
      </c>
      <c r="E587" s="124">
        <v>14.9</v>
      </c>
    </row>
    <row r="588" spans="1:5" x14ac:dyDescent="0.25">
      <c r="A588" s="123">
        <v>97132</v>
      </c>
      <c r="B588" s="123" t="s">
        <v>21</v>
      </c>
      <c r="C588" s="123" t="s">
        <v>1334</v>
      </c>
      <c r="D588" s="123" t="s">
        <v>23</v>
      </c>
      <c r="E588" s="124">
        <v>21.7</v>
      </c>
    </row>
    <row r="589" spans="1:5" x14ac:dyDescent="0.25">
      <c r="A589" s="123">
        <v>97139</v>
      </c>
      <c r="B589" s="123" t="s">
        <v>21</v>
      </c>
      <c r="C589" s="123" t="s">
        <v>1341</v>
      </c>
      <c r="D589" s="123" t="s">
        <v>23</v>
      </c>
      <c r="E589" s="124">
        <v>16.690000000000001</v>
      </c>
    </row>
    <row r="590" spans="1:5" x14ac:dyDescent="0.25">
      <c r="A590" s="123">
        <v>97133</v>
      </c>
      <c r="B590" s="123" t="s">
        <v>21</v>
      </c>
      <c r="C590" s="123" t="s">
        <v>1335</v>
      </c>
      <c r="D590" s="123" t="s">
        <v>23</v>
      </c>
      <c r="E590" s="124">
        <v>26.31</v>
      </c>
    </row>
    <row r="591" spans="1:5" x14ac:dyDescent="0.25">
      <c r="A591" s="123">
        <v>97140</v>
      </c>
      <c r="B591" s="123" t="s">
        <v>21</v>
      </c>
      <c r="C591" s="123" t="s">
        <v>1342</v>
      </c>
      <c r="D591" s="123" t="s">
        <v>23</v>
      </c>
      <c r="E591" s="124">
        <v>20.23</v>
      </c>
    </row>
    <row r="592" spans="1:5" x14ac:dyDescent="0.25">
      <c r="A592" s="123">
        <v>97123</v>
      </c>
      <c r="B592" s="123" t="s">
        <v>21</v>
      </c>
      <c r="C592" s="123" t="s">
        <v>1182</v>
      </c>
      <c r="D592" s="123" t="s">
        <v>23</v>
      </c>
      <c r="E592" s="124">
        <v>5.61</v>
      </c>
    </row>
    <row r="593" spans="1:5" x14ac:dyDescent="0.25">
      <c r="A593" s="123">
        <v>97126</v>
      </c>
      <c r="B593" s="123" t="s">
        <v>21</v>
      </c>
      <c r="C593" s="123" t="s">
        <v>1185</v>
      </c>
      <c r="D593" s="123" t="s">
        <v>23</v>
      </c>
      <c r="E593" s="124">
        <v>4.5999999999999996</v>
      </c>
    </row>
    <row r="594" spans="1:5" x14ac:dyDescent="0.25">
      <c r="A594" s="123">
        <v>105308</v>
      </c>
      <c r="B594" s="123" t="s">
        <v>21</v>
      </c>
      <c r="C594" s="123" t="s">
        <v>1205</v>
      </c>
      <c r="D594" s="123" t="s">
        <v>23</v>
      </c>
      <c r="E594" s="124">
        <v>6.45</v>
      </c>
    </row>
    <row r="595" spans="1:5" x14ac:dyDescent="0.25">
      <c r="A595" s="123">
        <v>105312</v>
      </c>
      <c r="B595" s="123" t="s">
        <v>21</v>
      </c>
      <c r="C595" s="123" t="s">
        <v>1209</v>
      </c>
      <c r="D595" s="123" t="s">
        <v>23</v>
      </c>
      <c r="E595" s="124">
        <v>5.31</v>
      </c>
    </row>
    <row r="596" spans="1:5" x14ac:dyDescent="0.25">
      <c r="A596" s="123">
        <v>105309</v>
      </c>
      <c r="B596" s="123" t="s">
        <v>21</v>
      </c>
      <c r="C596" s="123" t="s">
        <v>1206</v>
      </c>
      <c r="D596" s="123" t="s">
        <v>23</v>
      </c>
      <c r="E596" s="124">
        <v>6.93</v>
      </c>
    </row>
    <row r="597" spans="1:5" x14ac:dyDescent="0.25">
      <c r="A597" s="123">
        <v>105313</v>
      </c>
      <c r="B597" s="123" t="s">
        <v>21</v>
      </c>
      <c r="C597" s="123" t="s">
        <v>1210</v>
      </c>
      <c r="D597" s="123" t="s">
        <v>23</v>
      </c>
      <c r="E597" s="124">
        <v>5.71</v>
      </c>
    </row>
    <row r="598" spans="1:5" x14ac:dyDescent="0.25">
      <c r="A598" s="123">
        <v>105310</v>
      </c>
      <c r="B598" s="123" t="s">
        <v>21</v>
      </c>
      <c r="C598" s="123" t="s">
        <v>1207</v>
      </c>
      <c r="D598" s="123" t="s">
        <v>23</v>
      </c>
      <c r="E598" s="124">
        <v>8.18</v>
      </c>
    </row>
    <row r="599" spans="1:5" x14ac:dyDescent="0.25">
      <c r="A599" s="123">
        <v>105314</v>
      </c>
      <c r="B599" s="123" t="s">
        <v>21</v>
      </c>
      <c r="C599" s="123" t="s">
        <v>1211</v>
      </c>
      <c r="D599" s="123" t="s">
        <v>23</v>
      </c>
      <c r="E599" s="124">
        <v>6.74</v>
      </c>
    </row>
    <row r="600" spans="1:5" x14ac:dyDescent="0.25">
      <c r="A600" s="123">
        <v>97121</v>
      </c>
      <c r="B600" s="123" t="s">
        <v>21</v>
      </c>
      <c r="C600" s="123" t="s">
        <v>1180</v>
      </c>
      <c r="D600" s="123" t="s">
        <v>23</v>
      </c>
      <c r="E600" s="124">
        <v>4.03</v>
      </c>
    </row>
    <row r="601" spans="1:5" x14ac:dyDescent="0.25">
      <c r="A601" s="123">
        <v>97124</v>
      </c>
      <c r="B601" s="123" t="s">
        <v>21</v>
      </c>
      <c r="C601" s="123" t="s">
        <v>1183</v>
      </c>
      <c r="D601" s="123" t="s">
        <v>23</v>
      </c>
      <c r="E601" s="124">
        <v>3.29</v>
      </c>
    </row>
    <row r="602" spans="1:5" x14ac:dyDescent="0.25">
      <c r="A602" s="123">
        <v>97122</v>
      </c>
      <c r="B602" s="123" t="s">
        <v>21</v>
      </c>
      <c r="C602" s="123" t="s">
        <v>1181</v>
      </c>
      <c r="D602" s="123" t="s">
        <v>23</v>
      </c>
      <c r="E602" s="124">
        <v>4.84</v>
      </c>
    </row>
    <row r="603" spans="1:5" x14ac:dyDescent="0.25">
      <c r="A603" s="123">
        <v>97125</v>
      </c>
      <c r="B603" s="123" t="s">
        <v>21</v>
      </c>
      <c r="C603" s="123" t="s">
        <v>1184</v>
      </c>
      <c r="D603" s="123" t="s">
        <v>23</v>
      </c>
      <c r="E603" s="124">
        <v>3.96</v>
      </c>
    </row>
    <row r="604" spans="1:5" x14ac:dyDescent="0.25">
      <c r="A604" s="123">
        <v>105296</v>
      </c>
      <c r="B604" s="123" t="s">
        <v>21</v>
      </c>
      <c r="C604" s="123" t="s">
        <v>1204</v>
      </c>
      <c r="D604" s="123" t="s">
        <v>195</v>
      </c>
      <c r="E604" s="124">
        <v>163.06</v>
      </c>
    </row>
    <row r="605" spans="1:5" x14ac:dyDescent="0.25">
      <c r="A605" s="123">
        <v>105374</v>
      </c>
      <c r="B605" s="123" t="s">
        <v>21</v>
      </c>
      <c r="C605" s="123" t="s">
        <v>1241</v>
      </c>
      <c r="D605" s="123" t="s">
        <v>195</v>
      </c>
      <c r="E605" s="124">
        <v>156.96</v>
      </c>
    </row>
    <row r="606" spans="1:5" x14ac:dyDescent="0.25">
      <c r="A606" s="123">
        <v>105292</v>
      </c>
      <c r="B606" s="123" t="s">
        <v>21</v>
      </c>
      <c r="C606" s="123" t="s">
        <v>1200</v>
      </c>
      <c r="D606" s="123" t="s">
        <v>195</v>
      </c>
      <c r="E606" s="124">
        <v>52.65</v>
      </c>
    </row>
    <row r="607" spans="1:5" x14ac:dyDescent="0.25">
      <c r="A607" s="123">
        <v>105293</v>
      </c>
      <c r="B607" s="123" t="s">
        <v>21</v>
      </c>
      <c r="C607" s="123" t="s">
        <v>1201</v>
      </c>
      <c r="D607" s="123" t="s">
        <v>195</v>
      </c>
      <c r="E607" s="124">
        <v>48.17</v>
      </c>
    </row>
    <row r="608" spans="1:5" x14ac:dyDescent="0.25">
      <c r="A608" s="123">
        <v>105294</v>
      </c>
      <c r="B608" s="123" t="s">
        <v>21</v>
      </c>
      <c r="C608" s="123" t="s">
        <v>1202</v>
      </c>
      <c r="D608" s="123" t="s">
        <v>195</v>
      </c>
      <c r="E608" s="124">
        <v>98.87</v>
      </c>
    </row>
    <row r="609" spans="1:5" x14ac:dyDescent="0.25">
      <c r="A609" s="123">
        <v>105295</v>
      </c>
      <c r="B609" s="123" t="s">
        <v>21</v>
      </c>
      <c r="C609" s="123" t="s">
        <v>1203</v>
      </c>
      <c r="D609" s="123" t="s">
        <v>195</v>
      </c>
      <c r="E609" s="124">
        <v>93.59</v>
      </c>
    </row>
    <row r="610" spans="1:5" x14ac:dyDescent="0.25">
      <c r="A610" s="123">
        <v>105290</v>
      </c>
      <c r="B610" s="123" t="s">
        <v>21</v>
      </c>
      <c r="C610" s="123" t="s">
        <v>1198</v>
      </c>
      <c r="D610" s="123" t="s">
        <v>195</v>
      </c>
      <c r="E610" s="124">
        <v>66.239999999999995</v>
      </c>
    </row>
    <row r="611" spans="1:5" x14ac:dyDescent="0.25">
      <c r="A611" s="123">
        <v>105291</v>
      </c>
      <c r="B611" s="123" t="s">
        <v>21</v>
      </c>
      <c r="C611" s="123" t="s">
        <v>1199</v>
      </c>
      <c r="D611" s="123" t="s">
        <v>195</v>
      </c>
      <c r="E611" s="124">
        <v>62.16</v>
      </c>
    </row>
    <row r="612" spans="1:5" x14ac:dyDescent="0.25">
      <c r="A612" s="123">
        <v>105286</v>
      </c>
      <c r="B612" s="123" t="s">
        <v>21</v>
      </c>
      <c r="C612" s="123" t="s">
        <v>1194</v>
      </c>
      <c r="D612" s="123" t="s">
        <v>195</v>
      </c>
      <c r="E612" s="124">
        <v>32.270000000000003</v>
      </c>
    </row>
    <row r="613" spans="1:5" x14ac:dyDescent="0.25">
      <c r="A613" s="123">
        <v>105287</v>
      </c>
      <c r="B613" s="123" t="s">
        <v>21</v>
      </c>
      <c r="C613" s="123" t="s">
        <v>1195</v>
      </c>
      <c r="D613" s="123" t="s">
        <v>195</v>
      </c>
      <c r="E613" s="124">
        <v>29.29</v>
      </c>
    </row>
    <row r="614" spans="1:5" x14ac:dyDescent="0.25">
      <c r="A614" s="123">
        <v>105288</v>
      </c>
      <c r="B614" s="123" t="s">
        <v>21</v>
      </c>
      <c r="C614" s="123" t="s">
        <v>1196</v>
      </c>
      <c r="D614" s="123" t="s">
        <v>195</v>
      </c>
      <c r="E614" s="124">
        <v>50.3</v>
      </c>
    </row>
    <row r="615" spans="1:5" x14ac:dyDescent="0.25">
      <c r="A615" s="123">
        <v>105289</v>
      </c>
      <c r="B615" s="123" t="s">
        <v>21</v>
      </c>
      <c r="C615" s="123" t="s">
        <v>1197</v>
      </c>
      <c r="D615" s="123" t="s">
        <v>195</v>
      </c>
      <c r="E615" s="124">
        <v>46.77</v>
      </c>
    </row>
    <row r="616" spans="1:5" x14ac:dyDescent="0.25">
      <c r="A616" s="123">
        <v>105375</v>
      </c>
      <c r="B616" s="123" t="s">
        <v>21</v>
      </c>
      <c r="C616" s="123" t="s">
        <v>1242</v>
      </c>
      <c r="D616" s="123" t="s">
        <v>195</v>
      </c>
      <c r="E616" s="124">
        <v>133.91</v>
      </c>
    </row>
    <row r="617" spans="1:5" x14ac:dyDescent="0.25">
      <c r="A617" s="123">
        <v>105376</v>
      </c>
      <c r="B617" s="123" t="s">
        <v>21</v>
      </c>
      <c r="C617" s="123" t="s">
        <v>1243</v>
      </c>
      <c r="D617" s="123" t="s">
        <v>195</v>
      </c>
      <c r="E617" s="124">
        <v>125.78</v>
      </c>
    </row>
    <row r="618" spans="1:5" x14ac:dyDescent="0.25">
      <c r="A618" s="123">
        <v>105331</v>
      </c>
      <c r="B618" s="123" t="s">
        <v>21</v>
      </c>
      <c r="C618" s="123" t="s">
        <v>1218</v>
      </c>
      <c r="D618" s="123" t="s">
        <v>23</v>
      </c>
      <c r="E618" s="124">
        <v>50.88</v>
      </c>
    </row>
    <row r="619" spans="1:5" x14ac:dyDescent="0.25">
      <c r="A619" s="123">
        <v>105332</v>
      </c>
      <c r="B619" s="123" t="s">
        <v>21</v>
      </c>
      <c r="C619" s="123" t="s">
        <v>1219</v>
      </c>
      <c r="D619" s="123" t="s">
        <v>23</v>
      </c>
      <c r="E619" s="124">
        <v>49.95</v>
      </c>
    </row>
    <row r="620" spans="1:5" x14ac:dyDescent="0.25">
      <c r="A620" s="123">
        <v>105333</v>
      </c>
      <c r="B620" s="123" t="s">
        <v>21</v>
      </c>
      <c r="C620" s="123" t="s">
        <v>1220</v>
      </c>
      <c r="D620" s="123" t="s">
        <v>23</v>
      </c>
      <c r="E620" s="124">
        <v>220.76</v>
      </c>
    </row>
    <row r="621" spans="1:5" x14ac:dyDescent="0.25">
      <c r="A621" s="123">
        <v>105334</v>
      </c>
      <c r="B621" s="123" t="s">
        <v>21</v>
      </c>
      <c r="C621" s="123" t="s">
        <v>1221</v>
      </c>
      <c r="D621" s="123" t="s">
        <v>23</v>
      </c>
      <c r="E621" s="124">
        <v>217.87</v>
      </c>
    </row>
    <row r="622" spans="1:5" x14ac:dyDescent="0.25">
      <c r="A622" s="123">
        <v>105335</v>
      </c>
      <c r="B622" s="123" t="s">
        <v>21</v>
      </c>
      <c r="C622" s="123" t="s">
        <v>1222</v>
      </c>
      <c r="D622" s="123" t="s">
        <v>23</v>
      </c>
      <c r="E622" s="124">
        <v>331.85</v>
      </c>
    </row>
    <row r="623" spans="1:5" x14ac:dyDescent="0.25">
      <c r="A623" s="123">
        <v>105336</v>
      </c>
      <c r="B623" s="123" t="s">
        <v>21</v>
      </c>
      <c r="C623" s="123" t="s">
        <v>1223</v>
      </c>
      <c r="D623" s="123" t="s">
        <v>23</v>
      </c>
      <c r="E623" s="124">
        <v>328.43</v>
      </c>
    </row>
    <row r="624" spans="1:5" x14ac:dyDescent="0.25">
      <c r="A624" s="123">
        <v>105337</v>
      </c>
      <c r="B624" s="123" t="s">
        <v>21</v>
      </c>
      <c r="C624" s="123" t="s">
        <v>1224</v>
      </c>
      <c r="D624" s="123" t="s">
        <v>23</v>
      </c>
      <c r="E624" s="124">
        <v>467.34</v>
      </c>
    </row>
    <row r="625" spans="1:5" x14ac:dyDescent="0.25">
      <c r="A625" s="123">
        <v>105338</v>
      </c>
      <c r="B625" s="123" t="s">
        <v>21</v>
      </c>
      <c r="C625" s="123" t="s">
        <v>1225</v>
      </c>
      <c r="D625" s="123" t="s">
        <v>23</v>
      </c>
      <c r="E625" s="124">
        <v>463.38</v>
      </c>
    </row>
    <row r="626" spans="1:5" x14ac:dyDescent="0.25">
      <c r="A626" s="123">
        <v>106108</v>
      </c>
      <c r="B626" s="123" t="s">
        <v>21</v>
      </c>
      <c r="C626" s="123" t="s">
        <v>1216</v>
      </c>
      <c r="D626" s="123" t="s">
        <v>23</v>
      </c>
      <c r="E626" s="124">
        <v>71.27</v>
      </c>
    </row>
    <row r="627" spans="1:5" x14ac:dyDescent="0.25">
      <c r="A627" s="123">
        <v>106109</v>
      </c>
      <c r="B627" s="123" t="s">
        <v>21</v>
      </c>
      <c r="C627" s="123" t="s">
        <v>1217</v>
      </c>
      <c r="D627" s="123" t="s">
        <v>23</v>
      </c>
      <c r="E627" s="124">
        <v>70.260000000000005</v>
      </c>
    </row>
    <row r="628" spans="1:5" x14ac:dyDescent="0.25">
      <c r="A628" s="123">
        <v>106104</v>
      </c>
      <c r="B628" s="123" t="s">
        <v>21</v>
      </c>
      <c r="C628" s="123" t="s">
        <v>1192</v>
      </c>
      <c r="D628" s="123" t="s">
        <v>23</v>
      </c>
      <c r="E628" s="124">
        <v>24.03</v>
      </c>
    </row>
    <row r="629" spans="1:5" x14ac:dyDescent="0.25">
      <c r="A629" s="123">
        <v>106105</v>
      </c>
      <c r="B629" s="123" t="s">
        <v>21</v>
      </c>
      <c r="C629" s="123" t="s">
        <v>1193</v>
      </c>
      <c r="D629" s="123" t="s">
        <v>23</v>
      </c>
      <c r="E629" s="124">
        <v>23.29</v>
      </c>
    </row>
    <row r="630" spans="1:5" x14ac:dyDescent="0.25">
      <c r="A630" s="123">
        <v>106106</v>
      </c>
      <c r="B630" s="123" t="s">
        <v>21</v>
      </c>
      <c r="C630" s="123" t="s">
        <v>1214</v>
      </c>
      <c r="D630" s="123" t="s">
        <v>23</v>
      </c>
      <c r="E630" s="124">
        <v>44.13</v>
      </c>
    </row>
    <row r="631" spans="1:5" x14ac:dyDescent="0.25">
      <c r="A631" s="123">
        <v>106107</v>
      </c>
      <c r="B631" s="123" t="s">
        <v>21</v>
      </c>
      <c r="C631" s="123" t="s">
        <v>1215</v>
      </c>
      <c r="D631" s="123" t="s">
        <v>23</v>
      </c>
      <c r="E631" s="124">
        <v>43.25</v>
      </c>
    </row>
    <row r="632" spans="1:5" x14ac:dyDescent="0.25">
      <c r="A632" s="123">
        <v>105377</v>
      </c>
      <c r="B632" s="123" t="s">
        <v>21</v>
      </c>
      <c r="C632" s="123" t="s">
        <v>1101</v>
      </c>
      <c r="D632" s="123" t="s">
        <v>195</v>
      </c>
      <c r="E632" s="124">
        <v>50.19</v>
      </c>
    </row>
    <row r="633" spans="1:5" x14ac:dyDescent="0.25">
      <c r="A633" s="123">
        <v>105368</v>
      </c>
      <c r="B633" s="123" t="s">
        <v>21</v>
      </c>
      <c r="C633" s="123" t="s">
        <v>1236</v>
      </c>
      <c r="D633" s="123" t="s">
        <v>195</v>
      </c>
      <c r="E633" s="124">
        <v>46</v>
      </c>
    </row>
    <row r="634" spans="1:5" x14ac:dyDescent="0.25">
      <c r="A634" s="123">
        <v>105369</v>
      </c>
      <c r="B634" s="123" t="s">
        <v>21</v>
      </c>
      <c r="C634" s="123" t="s">
        <v>1100</v>
      </c>
      <c r="D634" s="123" t="s">
        <v>195</v>
      </c>
      <c r="E634" s="124">
        <v>78.39</v>
      </c>
    </row>
    <row r="635" spans="1:5" x14ac:dyDescent="0.25">
      <c r="A635" s="123">
        <v>105370</v>
      </c>
      <c r="B635" s="123" t="s">
        <v>21</v>
      </c>
      <c r="C635" s="123" t="s">
        <v>1237</v>
      </c>
      <c r="D635" s="123" t="s">
        <v>195</v>
      </c>
      <c r="E635" s="124">
        <v>72.790000000000006</v>
      </c>
    </row>
    <row r="636" spans="1:5" x14ac:dyDescent="0.25">
      <c r="A636" s="123">
        <v>92864</v>
      </c>
      <c r="B636" s="123" t="s">
        <v>21</v>
      </c>
      <c r="C636" s="123" t="s">
        <v>1282</v>
      </c>
      <c r="D636" s="123" t="s">
        <v>23</v>
      </c>
      <c r="E636" s="124">
        <v>104.37</v>
      </c>
    </row>
    <row r="637" spans="1:5" x14ac:dyDescent="0.25">
      <c r="A637" s="123">
        <v>92848</v>
      </c>
      <c r="B637" s="123" t="s">
        <v>21</v>
      </c>
      <c r="C637" s="123" t="s">
        <v>1266</v>
      </c>
      <c r="D637" s="123" t="s">
        <v>23</v>
      </c>
      <c r="E637" s="124">
        <v>92.63</v>
      </c>
    </row>
    <row r="638" spans="1:5" x14ac:dyDescent="0.25">
      <c r="A638" s="123">
        <v>104937</v>
      </c>
      <c r="B638" s="123" t="s">
        <v>21</v>
      </c>
      <c r="C638" s="123" t="s">
        <v>9433</v>
      </c>
      <c r="D638" s="123" t="s">
        <v>23</v>
      </c>
      <c r="E638" s="124">
        <v>0</v>
      </c>
    </row>
    <row r="639" spans="1:5" x14ac:dyDescent="0.25">
      <c r="A639" s="123">
        <v>104933</v>
      </c>
      <c r="B639" s="123" t="s">
        <v>21</v>
      </c>
      <c r="C639" s="123" t="s">
        <v>9434</v>
      </c>
      <c r="D639" s="123" t="s">
        <v>23</v>
      </c>
      <c r="E639" s="124">
        <v>0</v>
      </c>
    </row>
    <row r="640" spans="1:5" x14ac:dyDescent="0.25">
      <c r="A640" s="123">
        <v>104939</v>
      </c>
      <c r="B640" s="123" t="s">
        <v>21</v>
      </c>
      <c r="C640" s="123" t="s">
        <v>9435</v>
      </c>
      <c r="D640" s="123" t="s">
        <v>23</v>
      </c>
      <c r="E640" s="124">
        <v>0</v>
      </c>
    </row>
    <row r="641" spans="1:5" x14ac:dyDescent="0.25">
      <c r="A641" s="123">
        <v>104935</v>
      </c>
      <c r="B641" s="123" t="s">
        <v>21</v>
      </c>
      <c r="C641" s="123" t="s">
        <v>9436</v>
      </c>
      <c r="D641" s="123" t="s">
        <v>23</v>
      </c>
      <c r="E641" s="124">
        <v>0</v>
      </c>
    </row>
    <row r="642" spans="1:5" x14ac:dyDescent="0.25">
      <c r="A642" s="123">
        <v>92850</v>
      </c>
      <c r="B642" s="123" t="s">
        <v>21</v>
      </c>
      <c r="C642" s="123" t="s">
        <v>1268</v>
      </c>
      <c r="D642" s="123" t="s">
        <v>23</v>
      </c>
      <c r="E642" s="124">
        <v>25.82</v>
      </c>
    </row>
    <row r="643" spans="1:5" x14ac:dyDescent="0.25">
      <c r="A643" s="123">
        <v>92834</v>
      </c>
      <c r="B643" s="123" t="s">
        <v>21</v>
      </c>
      <c r="C643" s="123" t="s">
        <v>1252</v>
      </c>
      <c r="D643" s="123" t="s">
        <v>23</v>
      </c>
      <c r="E643" s="124">
        <v>22.87</v>
      </c>
    </row>
    <row r="644" spans="1:5" x14ac:dyDescent="0.25">
      <c r="A644" s="123">
        <v>92852</v>
      </c>
      <c r="B644" s="123" t="s">
        <v>21</v>
      </c>
      <c r="C644" s="123" t="s">
        <v>1270</v>
      </c>
      <c r="D644" s="123" t="s">
        <v>23</v>
      </c>
      <c r="E644" s="124">
        <v>34.57</v>
      </c>
    </row>
    <row r="645" spans="1:5" x14ac:dyDescent="0.25">
      <c r="A645" s="123">
        <v>92836</v>
      </c>
      <c r="B645" s="123" t="s">
        <v>21</v>
      </c>
      <c r="C645" s="123" t="s">
        <v>1254</v>
      </c>
      <c r="D645" s="123" t="s">
        <v>23</v>
      </c>
      <c r="E645" s="124">
        <v>30.37</v>
      </c>
    </row>
    <row r="646" spans="1:5" x14ac:dyDescent="0.25">
      <c r="A646" s="123">
        <v>92854</v>
      </c>
      <c r="B646" s="123" t="s">
        <v>21</v>
      </c>
      <c r="C646" s="123" t="s">
        <v>1272</v>
      </c>
      <c r="D646" s="123" t="s">
        <v>23</v>
      </c>
      <c r="E646" s="124">
        <v>43.71</v>
      </c>
    </row>
    <row r="647" spans="1:5" x14ac:dyDescent="0.25">
      <c r="A647" s="123">
        <v>92838</v>
      </c>
      <c r="B647" s="123" t="s">
        <v>21</v>
      </c>
      <c r="C647" s="123" t="s">
        <v>1256</v>
      </c>
      <c r="D647" s="123" t="s">
        <v>23</v>
      </c>
      <c r="E647" s="124">
        <v>38.229999999999997</v>
      </c>
    </row>
    <row r="648" spans="1:5" x14ac:dyDescent="0.25">
      <c r="A648" s="123">
        <v>92856</v>
      </c>
      <c r="B648" s="123" t="s">
        <v>21</v>
      </c>
      <c r="C648" s="123" t="s">
        <v>1274</v>
      </c>
      <c r="D648" s="123" t="s">
        <v>23</v>
      </c>
      <c r="E648" s="124">
        <v>53.14</v>
      </c>
    </row>
    <row r="649" spans="1:5" x14ac:dyDescent="0.25">
      <c r="A649" s="123">
        <v>92840</v>
      </c>
      <c r="B649" s="123" t="s">
        <v>21</v>
      </c>
      <c r="C649" s="123" t="s">
        <v>1258</v>
      </c>
      <c r="D649" s="123" t="s">
        <v>23</v>
      </c>
      <c r="E649" s="124">
        <v>46.44</v>
      </c>
    </row>
    <row r="650" spans="1:5" x14ac:dyDescent="0.25">
      <c r="A650" s="123">
        <v>92858</v>
      </c>
      <c r="B650" s="123" t="s">
        <v>21</v>
      </c>
      <c r="C650" s="123" t="s">
        <v>1276</v>
      </c>
      <c r="D650" s="123" t="s">
        <v>23</v>
      </c>
      <c r="E650" s="124">
        <v>66</v>
      </c>
    </row>
    <row r="651" spans="1:5" x14ac:dyDescent="0.25">
      <c r="A651" s="123">
        <v>92842</v>
      </c>
      <c r="B651" s="123" t="s">
        <v>21</v>
      </c>
      <c r="C651" s="123" t="s">
        <v>1260</v>
      </c>
      <c r="D651" s="123" t="s">
        <v>23</v>
      </c>
      <c r="E651" s="124">
        <v>58</v>
      </c>
    </row>
    <row r="652" spans="1:5" x14ac:dyDescent="0.25">
      <c r="A652" s="123">
        <v>92860</v>
      </c>
      <c r="B652" s="123" t="s">
        <v>21</v>
      </c>
      <c r="C652" s="123" t="s">
        <v>1278</v>
      </c>
      <c r="D652" s="123" t="s">
        <v>23</v>
      </c>
      <c r="E652" s="124">
        <v>78.040000000000006</v>
      </c>
    </row>
    <row r="653" spans="1:5" x14ac:dyDescent="0.25">
      <c r="A653" s="123">
        <v>92844</v>
      </c>
      <c r="B653" s="123" t="s">
        <v>21</v>
      </c>
      <c r="C653" s="123" t="s">
        <v>1262</v>
      </c>
      <c r="D653" s="123" t="s">
        <v>23</v>
      </c>
      <c r="E653" s="124">
        <v>68.8</v>
      </c>
    </row>
    <row r="654" spans="1:5" x14ac:dyDescent="0.25">
      <c r="A654" s="123">
        <v>92862</v>
      </c>
      <c r="B654" s="123" t="s">
        <v>21</v>
      </c>
      <c r="C654" s="123" t="s">
        <v>1280</v>
      </c>
      <c r="D654" s="123" t="s">
        <v>23</v>
      </c>
      <c r="E654" s="124">
        <v>89.33</v>
      </c>
    </row>
    <row r="655" spans="1:5" x14ac:dyDescent="0.25">
      <c r="A655" s="123">
        <v>92846</v>
      </c>
      <c r="B655" s="123" t="s">
        <v>21</v>
      </c>
      <c r="C655" s="123" t="s">
        <v>1264</v>
      </c>
      <c r="D655" s="123" t="s">
        <v>23</v>
      </c>
      <c r="E655" s="124">
        <v>78.84</v>
      </c>
    </row>
    <row r="656" spans="1:5" x14ac:dyDescent="0.25">
      <c r="A656" s="123">
        <v>92828</v>
      </c>
      <c r="B656" s="123" t="s">
        <v>21</v>
      </c>
      <c r="C656" s="123" t="s">
        <v>1316</v>
      </c>
      <c r="D656" s="123" t="s">
        <v>23</v>
      </c>
      <c r="E656" s="124">
        <v>126.51</v>
      </c>
    </row>
    <row r="657" spans="1:5" x14ac:dyDescent="0.25">
      <c r="A657" s="123">
        <v>92815</v>
      </c>
      <c r="B657" s="123" t="s">
        <v>21</v>
      </c>
      <c r="C657" s="123" t="s">
        <v>1304</v>
      </c>
      <c r="D657" s="123" t="s">
        <v>23</v>
      </c>
      <c r="E657" s="124">
        <v>114.74</v>
      </c>
    </row>
    <row r="658" spans="1:5" x14ac:dyDescent="0.25">
      <c r="A658" s="123">
        <v>92830</v>
      </c>
      <c r="B658" s="123" t="s">
        <v>21</v>
      </c>
      <c r="C658" s="123" t="s">
        <v>1318</v>
      </c>
      <c r="D658" s="123" t="s">
        <v>23</v>
      </c>
      <c r="E658" s="124">
        <v>155.68</v>
      </c>
    </row>
    <row r="659" spans="1:5" x14ac:dyDescent="0.25">
      <c r="A659" s="123">
        <v>92817</v>
      </c>
      <c r="B659" s="123" t="s">
        <v>21</v>
      </c>
      <c r="C659" s="123" t="s">
        <v>1306</v>
      </c>
      <c r="D659" s="123" t="s">
        <v>23</v>
      </c>
      <c r="E659" s="124">
        <v>141.41999999999999</v>
      </c>
    </row>
    <row r="660" spans="1:5" x14ac:dyDescent="0.25">
      <c r="A660" s="123">
        <v>92832</v>
      </c>
      <c r="B660" s="123" t="s">
        <v>21</v>
      </c>
      <c r="C660" s="123" t="s">
        <v>1320</v>
      </c>
      <c r="D660" s="123" t="s">
        <v>23</v>
      </c>
      <c r="E660" s="124">
        <v>201.33</v>
      </c>
    </row>
    <row r="661" spans="1:5" x14ac:dyDescent="0.25">
      <c r="A661" s="123">
        <v>92819</v>
      </c>
      <c r="B661" s="123" t="s">
        <v>21</v>
      </c>
      <c r="C661" s="123" t="s">
        <v>1308</v>
      </c>
      <c r="D661" s="123" t="s">
        <v>23</v>
      </c>
      <c r="E661" s="124">
        <v>183.28</v>
      </c>
    </row>
    <row r="662" spans="1:5" x14ac:dyDescent="0.25">
      <c r="A662" s="123">
        <v>92820</v>
      </c>
      <c r="B662" s="123" t="s">
        <v>21</v>
      </c>
      <c r="C662" s="123" t="s">
        <v>1309</v>
      </c>
      <c r="D662" s="123" t="s">
        <v>23</v>
      </c>
      <c r="E662" s="124">
        <v>32.31</v>
      </c>
    </row>
    <row r="663" spans="1:5" x14ac:dyDescent="0.25">
      <c r="A663" s="123">
        <v>92808</v>
      </c>
      <c r="B663" s="123" t="s">
        <v>21</v>
      </c>
      <c r="C663" s="123" t="s">
        <v>1297</v>
      </c>
      <c r="D663" s="123" t="s">
        <v>23</v>
      </c>
      <c r="E663" s="124">
        <v>29.34</v>
      </c>
    </row>
    <row r="664" spans="1:5" x14ac:dyDescent="0.25">
      <c r="A664" s="123">
        <v>92821</v>
      </c>
      <c r="B664" s="123" t="s">
        <v>21</v>
      </c>
      <c r="C664" s="123" t="s">
        <v>1310</v>
      </c>
      <c r="D664" s="123" t="s">
        <v>23</v>
      </c>
      <c r="E664" s="124">
        <v>44.95</v>
      </c>
    </row>
    <row r="665" spans="1:5" x14ac:dyDescent="0.25">
      <c r="A665" s="123">
        <v>92809</v>
      </c>
      <c r="B665" s="123" t="s">
        <v>21</v>
      </c>
      <c r="C665" s="123" t="s">
        <v>1298</v>
      </c>
      <c r="D665" s="123" t="s">
        <v>23</v>
      </c>
      <c r="E665" s="124">
        <v>40.75</v>
      </c>
    </row>
    <row r="666" spans="1:5" x14ac:dyDescent="0.25">
      <c r="A666" s="123">
        <v>92822</v>
      </c>
      <c r="B666" s="123" t="s">
        <v>21</v>
      </c>
      <c r="C666" s="123" t="s">
        <v>1311</v>
      </c>
      <c r="D666" s="123" t="s">
        <v>23</v>
      </c>
      <c r="E666" s="124">
        <v>57.94</v>
      </c>
    </row>
    <row r="667" spans="1:5" x14ac:dyDescent="0.25">
      <c r="A667" s="123">
        <v>92810</v>
      </c>
      <c r="B667" s="123" t="s">
        <v>21</v>
      </c>
      <c r="C667" s="123" t="s">
        <v>1299</v>
      </c>
      <c r="D667" s="123" t="s">
        <v>23</v>
      </c>
      <c r="E667" s="124">
        <v>52.48</v>
      </c>
    </row>
    <row r="668" spans="1:5" x14ac:dyDescent="0.25">
      <c r="A668" s="123">
        <v>92824</v>
      </c>
      <c r="B668" s="123" t="s">
        <v>21</v>
      </c>
      <c r="C668" s="123" t="s">
        <v>1312</v>
      </c>
      <c r="D668" s="123" t="s">
        <v>23</v>
      </c>
      <c r="E668" s="124">
        <v>71.12</v>
      </c>
    </row>
    <row r="669" spans="1:5" x14ac:dyDescent="0.25">
      <c r="A669" s="123">
        <v>92811</v>
      </c>
      <c r="B669" s="123" t="s">
        <v>21</v>
      </c>
      <c r="C669" s="123" t="s">
        <v>1300</v>
      </c>
      <c r="D669" s="123" t="s">
        <v>23</v>
      </c>
      <c r="E669" s="124">
        <v>64.41</v>
      </c>
    </row>
    <row r="670" spans="1:5" x14ac:dyDescent="0.25">
      <c r="A670" s="123">
        <v>92825</v>
      </c>
      <c r="B670" s="123" t="s">
        <v>21</v>
      </c>
      <c r="C670" s="123" t="s">
        <v>1313</v>
      </c>
      <c r="D670" s="123" t="s">
        <v>23</v>
      </c>
      <c r="E670" s="124">
        <v>84.59</v>
      </c>
    </row>
    <row r="671" spans="1:5" x14ac:dyDescent="0.25">
      <c r="A671" s="123">
        <v>92812</v>
      </c>
      <c r="B671" s="123" t="s">
        <v>21</v>
      </c>
      <c r="C671" s="123" t="s">
        <v>1301</v>
      </c>
      <c r="D671" s="123" t="s">
        <v>23</v>
      </c>
      <c r="E671" s="124">
        <v>76.62</v>
      </c>
    </row>
    <row r="672" spans="1:5" x14ac:dyDescent="0.25">
      <c r="A672" s="123">
        <v>92826</v>
      </c>
      <c r="B672" s="123" t="s">
        <v>21</v>
      </c>
      <c r="C672" s="123" t="s">
        <v>1314</v>
      </c>
      <c r="D672" s="123" t="s">
        <v>23</v>
      </c>
      <c r="E672" s="124">
        <v>98.31</v>
      </c>
    </row>
    <row r="673" spans="1:5" x14ac:dyDescent="0.25">
      <c r="A673" s="123">
        <v>92813</v>
      </c>
      <c r="B673" s="123" t="s">
        <v>21</v>
      </c>
      <c r="C673" s="123" t="s">
        <v>1302</v>
      </c>
      <c r="D673" s="123" t="s">
        <v>23</v>
      </c>
      <c r="E673" s="124">
        <v>89.09</v>
      </c>
    </row>
    <row r="674" spans="1:5" x14ac:dyDescent="0.25">
      <c r="A674" s="123">
        <v>92827</v>
      </c>
      <c r="B674" s="123" t="s">
        <v>21</v>
      </c>
      <c r="C674" s="123" t="s">
        <v>1315</v>
      </c>
      <c r="D674" s="123" t="s">
        <v>23</v>
      </c>
      <c r="E674" s="124">
        <v>112.32</v>
      </c>
    </row>
    <row r="675" spans="1:5" x14ac:dyDescent="0.25">
      <c r="A675" s="123">
        <v>92814</v>
      </c>
      <c r="B675" s="123" t="s">
        <v>21</v>
      </c>
      <c r="C675" s="123" t="s">
        <v>1303</v>
      </c>
      <c r="D675" s="123" t="s">
        <v>23</v>
      </c>
      <c r="E675" s="124">
        <v>101.8</v>
      </c>
    </row>
    <row r="676" spans="1:5" x14ac:dyDescent="0.25">
      <c r="A676" s="123">
        <v>95570</v>
      </c>
      <c r="B676" s="123" t="s">
        <v>21</v>
      </c>
      <c r="C676" s="123" t="s">
        <v>1326</v>
      </c>
      <c r="D676" s="123" t="s">
        <v>23</v>
      </c>
      <c r="E676" s="124">
        <v>114.71</v>
      </c>
    </row>
    <row r="677" spans="1:5" x14ac:dyDescent="0.25">
      <c r="A677" s="123">
        <v>95567</v>
      </c>
      <c r="B677" s="123" t="s">
        <v>21</v>
      </c>
      <c r="C677" s="123" t="s">
        <v>1323</v>
      </c>
      <c r="D677" s="123" t="s">
        <v>23</v>
      </c>
      <c r="E677" s="124">
        <v>111.74</v>
      </c>
    </row>
    <row r="678" spans="1:5" x14ac:dyDescent="0.25">
      <c r="A678" s="123">
        <v>95571</v>
      </c>
      <c r="B678" s="123" t="s">
        <v>21</v>
      </c>
      <c r="C678" s="123" t="s">
        <v>1327</v>
      </c>
      <c r="D678" s="123" t="s">
        <v>23</v>
      </c>
      <c r="E678" s="124">
        <v>142.32</v>
      </c>
    </row>
    <row r="679" spans="1:5" x14ac:dyDescent="0.25">
      <c r="A679" s="123">
        <v>95568</v>
      </c>
      <c r="B679" s="123" t="s">
        <v>21</v>
      </c>
      <c r="C679" s="123" t="s">
        <v>1324</v>
      </c>
      <c r="D679" s="123" t="s">
        <v>23</v>
      </c>
      <c r="E679" s="124">
        <v>138.12</v>
      </c>
    </row>
    <row r="680" spans="1:5" x14ac:dyDescent="0.25">
      <c r="A680" s="123">
        <v>95572</v>
      </c>
      <c r="B680" s="123" t="s">
        <v>21</v>
      </c>
      <c r="C680" s="123" t="s">
        <v>1328</v>
      </c>
      <c r="D680" s="123" t="s">
        <v>23</v>
      </c>
      <c r="E680" s="124">
        <v>202.86</v>
      </c>
    </row>
    <row r="681" spans="1:5" x14ac:dyDescent="0.25">
      <c r="A681" s="123">
        <v>95569</v>
      </c>
      <c r="B681" s="123" t="s">
        <v>21</v>
      </c>
      <c r="C681" s="123" t="s">
        <v>1325</v>
      </c>
      <c r="D681" s="123" t="s">
        <v>23</v>
      </c>
      <c r="E681" s="124">
        <v>197.4</v>
      </c>
    </row>
    <row r="682" spans="1:5" x14ac:dyDescent="0.25">
      <c r="A682" s="123">
        <v>92863</v>
      </c>
      <c r="B682" s="123" t="s">
        <v>21</v>
      </c>
      <c r="C682" s="123" t="s">
        <v>1281</v>
      </c>
      <c r="D682" s="123" t="s">
        <v>23</v>
      </c>
      <c r="E682" s="124">
        <v>1112.72</v>
      </c>
    </row>
    <row r="683" spans="1:5" x14ac:dyDescent="0.25">
      <c r="A683" s="123">
        <v>92847</v>
      </c>
      <c r="B683" s="123" t="s">
        <v>21</v>
      </c>
      <c r="C683" s="123" t="s">
        <v>1265</v>
      </c>
      <c r="D683" s="123" t="s">
        <v>23</v>
      </c>
      <c r="E683" s="124">
        <v>1100.98</v>
      </c>
    </row>
    <row r="684" spans="1:5" x14ac:dyDescent="0.25">
      <c r="A684" s="123">
        <v>104936</v>
      </c>
      <c r="B684" s="123" t="s">
        <v>21</v>
      </c>
      <c r="C684" s="123" t="s">
        <v>9437</v>
      </c>
      <c r="D684" s="123" t="s">
        <v>23</v>
      </c>
      <c r="E684" s="124">
        <v>0</v>
      </c>
    </row>
    <row r="685" spans="1:5" x14ac:dyDescent="0.25">
      <c r="A685" s="123">
        <v>104932</v>
      </c>
      <c r="B685" s="123" t="s">
        <v>21</v>
      </c>
      <c r="C685" s="123" t="s">
        <v>9438</v>
      </c>
      <c r="D685" s="123" t="s">
        <v>23</v>
      </c>
      <c r="E685" s="124">
        <v>0</v>
      </c>
    </row>
    <row r="686" spans="1:5" x14ac:dyDescent="0.25">
      <c r="A686" s="123">
        <v>104938</v>
      </c>
      <c r="B686" s="123" t="s">
        <v>21</v>
      </c>
      <c r="C686" s="123" t="s">
        <v>9439</v>
      </c>
      <c r="D686" s="123" t="s">
        <v>23</v>
      </c>
      <c r="E686" s="124">
        <v>0</v>
      </c>
    </row>
    <row r="687" spans="1:5" x14ac:dyDescent="0.25">
      <c r="A687" s="123">
        <v>104934</v>
      </c>
      <c r="B687" s="123" t="s">
        <v>21</v>
      </c>
      <c r="C687" s="123" t="s">
        <v>9440</v>
      </c>
      <c r="D687" s="123" t="s">
        <v>23</v>
      </c>
      <c r="E687" s="124">
        <v>0</v>
      </c>
    </row>
    <row r="688" spans="1:5" x14ac:dyDescent="0.25">
      <c r="A688" s="123">
        <v>92849</v>
      </c>
      <c r="B688" s="123" t="s">
        <v>21</v>
      </c>
      <c r="C688" s="123" t="s">
        <v>1267</v>
      </c>
      <c r="D688" s="123" t="s">
        <v>23</v>
      </c>
      <c r="E688" s="124">
        <v>236.79</v>
      </c>
    </row>
    <row r="689" spans="1:5" x14ac:dyDescent="0.25">
      <c r="A689" s="123">
        <v>92833</v>
      </c>
      <c r="B689" s="123" t="s">
        <v>21</v>
      </c>
      <c r="C689" s="123" t="s">
        <v>1251</v>
      </c>
      <c r="D689" s="123" t="s">
        <v>23</v>
      </c>
      <c r="E689" s="124">
        <v>233.84</v>
      </c>
    </row>
    <row r="690" spans="1:5" x14ac:dyDescent="0.25">
      <c r="A690" s="123">
        <v>92851</v>
      </c>
      <c r="B690" s="123" t="s">
        <v>21</v>
      </c>
      <c r="C690" s="123" t="s">
        <v>1269</v>
      </c>
      <c r="D690" s="123" t="s">
        <v>23</v>
      </c>
      <c r="E690" s="124">
        <v>250.95</v>
      </c>
    </row>
    <row r="691" spans="1:5" x14ac:dyDescent="0.25">
      <c r="A691" s="123">
        <v>92835</v>
      </c>
      <c r="B691" s="123" t="s">
        <v>21</v>
      </c>
      <c r="C691" s="123" t="s">
        <v>1253</v>
      </c>
      <c r="D691" s="123" t="s">
        <v>23</v>
      </c>
      <c r="E691" s="124">
        <v>246.75</v>
      </c>
    </row>
    <row r="692" spans="1:5" x14ac:dyDescent="0.25">
      <c r="A692" s="123">
        <v>92853</v>
      </c>
      <c r="B692" s="123" t="s">
        <v>21</v>
      </c>
      <c r="C692" s="123" t="s">
        <v>1271</v>
      </c>
      <c r="D692" s="123" t="s">
        <v>23</v>
      </c>
      <c r="E692" s="124">
        <v>444.01</v>
      </c>
    </row>
    <row r="693" spans="1:5" x14ac:dyDescent="0.25">
      <c r="A693" s="123">
        <v>92837</v>
      </c>
      <c r="B693" s="123" t="s">
        <v>21</v>
      </c>
      <c r="C693" s="123" t="s">
        <v>1255</v>
      </c>
      <c r="D693" s="123" t="s">
        <v>23</v>
      </c>
      <c r="E693" s="124">
        <v>438.53</v>
      </c>
    </row>
    <row r="694" spans="1:5" x14ac:dyDescent="0.25">
      <c r="A694" s="123">
        <v>92855</v>
      </c>
      <c r="B694" s="123" t="s">
        <v>21</v>
      </c>
      <c r="C694" s="123" t="s">
        <v>1273</v>
      </c>
      <c r="D694" s="123" t="s">
        <v>23</v>
      </c>
      <c r="E694" s="124">
        <v>544.33000000000004</v>
      </c>
    </row>
    <row r="695" spans="1:5" x14ac:dyDescent="0.25">
      <c r="A695" s="123">
        <v>92839</v>
      </c>
      <c r="B695" s="123" t="s">
        <v>21</v>
      </c>
      <c r="C695" s="123" t="s">
        <v>1257</v>
      </c>
      <c r="D695" s="123" t="s">
        <v>23</v>
      </c>
      <c r="E695" s="124">
        <v>537.63</v>
      </c>
    </row>
    <row r="696" spans="1:5" x14ac:dyDescent="0.25">
      <c r="A696" s="123">
        <v>92857</v>
      </c>
      <c r="B696" s="123" t="s">
        <v>21</v>
      </c>
      <c r="C696" s="123" t="s">
        <v>1275</v>
      </c>
      <c r="D696" s="123" t="s">
        <v>23</v>
      </c>
      <c r="E696" s="124">
        <v>707.57</v>
      </c>
    </row>
    <row r="697" spans="1:5" x14ac:dyDescent="0.25">
      <c r="A697" s="123">
        <v>92841</v>
      </c>
      <c r="B697" s="123" t="s">
        <v>21</v>
      </c>
      <c r="C697" s="123" t="s">
        <v>1259</v>
      </c>
      <c r="D697" s="123" t="s">
        <v>23</v>
      </c>
      <c r="E697" s="124">
        <v>699.57</v>
      </c>
    </row>
    <row r="698" spans="1:5" x14ac:dyDescent="0.25">
      <c r="A698" s="123">
        <v>92859</v>
      </c>
      <c r="B698" s="123" t="s">
        <v>21</v>
      </c>
      <c r="C698" s="123" t="s">
        <v>1277</v>
      </c>
      <c r="D698" s="123" t="s">
        <v>23</v>
      </c>
      <c r="E698" s="124">
        <v>733.78</v>
      </c>
    </row>
    <row r="699" spans="1:5" x14ac:dyDescent="0.25">
      <c r="A699" s="123">
        <v>92843</v>
      </c>
      <c r="B699" s="123" t="s">
        <v>21</v>
      </c>
      <c r="C699" s="123" t="s">
        <v>1261</v>
      </c>
      <c r="D699" s="123" t="s">
        <v>23</v>
      </c>
      <c r="E699" s="124">
        <v>724.54</v>
      </c>
    </row>
    <row r="700" spans="1:5" x14ac:dyDescent="0.25">
      <c r="A700" s="123">
        <v>92861</v>
      </c>
      <c r="B700" s="123" t="s">
        <v>21</v>
      </c>
      <c r="C700" s="123" t="s">
        <v>1279</v>
      </c>
      <c r="D700" s="123" t="s">
        <v>23</v>
      </c>
      <c r="E700" s="124">
        <v>1083.6099999999999</v>
      </c>
    </row>
    <row r="701" spans="1:5" x14ac:dyDescent="0.25">
      <c r="A701" s="123">
        <v>92845</v>
      </c>
      <c r="B701" s="123" t="s">
        <v>21</v>
      </c>
      <c r="C701" s="123" t="s">
        <v>1263</v>
      </c>
      <c r="D701" s="123" t="s">
        <v>23</v>
      </c>
      <c r="E701" s="124">
        <v>1073.1199999999999</v>
      </c>
    </row>
    <row r="702" spans="1:5" x14ac:dyDescent="0.25">
      <c r="A702" s="123">
        <v>92226</v>
      </c>
      <c r="B702" s="123" t="s">
        <v>21</v>
      </c>
      <c r="C702" s="123" t="s">
        <v>1296</v>
      </c>
      <c r="D702" s="123" t="s">
        <v>23</v>
      </c>
      <c r="E702" s="124">
        <v>628.52</v>
      </c>
    </row>
    <row r="703" spans="1:5" x14ac:dyDescent="0.25">
      <c r="A703" s="123">
        <v>92216</v>
      </c>
      <c r="B703" s="123" t="s">
        <v>21</v>
      </c>
      <c r="C703" s="123" t="s">
        <v>1289</v>
      </c>
      <c r="D703" s="123" t="s">
        <v>23</v>
      </c>
      <c r="E703" s="124">
        <v>616.75</v>
      </c>
    </row>
    <row r="704" spans="1:5" x14ac:dyDescent="0.25">
      <c r="A704" s="123">
        <v>92829</v>
      </c>
      <c r="B704" s="123" t="s">
        <v>21</v>
      </c>
      <c r="C704" s="123" t="s">
        <v>1317</v>
      </c>
      <c r="D704" s="123" t="s">
        <v>23</v>
      </c>
      <c r="E704" s="124">
        <v>905.45</v>
      </c>
    </row>
    <row r="705" spans="1:5" x14ac:dyDescent="0.25">
      <c r="A705" s="123">
        <v>92816</v>
      </c>
      <c r="B705" s="123" t="s">
        <v>21</v>
      </c>
      <c r="C705" s="123" t="s">
        <v>1305</v>
      </c>
      <c r="D705" s="123" t="s">
        <v>23</v>
      </c>
      <c r="E705" s="124">
        <v>891.19</v>
      </c>
    </row>
    <row r="706" spans="1:5" x14ac:dyDescent="0.25">
      <c r="A706" s="123">
        <v>92831</v>
      </c>
      <c r="B706" s="123" t="s">
        <v>21</v>
      </c>
      <c r="C706" s="123" t="s">
        <v>1319</v>
      </c>
      <c r="D706" s="123" t="s">
        <v>23</v>
      </c>
      <c r="E706" s="124">
        <v>1287.58</v>
      </c>
    </row>
    <row r="707" spans="1:5" x14ac:dyDescent="0.25">
      <c r="A707" s="123">
        <v>92818</v>
      </c>
      <c r="B707" s="123" t="s">
        <v>21</v>
      </c>
      <c r="C707" s="123" t="s">
        <v>1307</v>
      </c>
      <c r="D707" s="123" t="s">
        <v>23</v>
      </c>
      <c r="E707" s="124">
        <v>1269.53</v>
      </c>
    </row>
    <row r="708" spans="1:5" x14ac:dyDescent="0.25">
      <c r="A708" s="123">
        <v>95566</v>
      </c>
      <c r="B708" s="123" t="s">
        <v>21</v>
      </c>
      <c r="C708" s="123" t="s">
        <v>1322</v>
      </c>
      <c r="D708" s="123" t="s">
        <v>23</v>
      </c>
      <c r="E708" s="124">
        <v>150.22999999999999</v>
      </c>
    </row>
    <row r="709" spans="1:5" x14ac:dyDescent="0.25">
      <c r="A709" s="123">
        <v>95565</v>
      </c>
      <c r="B709" s="123" t="s">
        <v>21</v>
      </c>
      <c r="C709" s="123" t="s">
        <v>1321</v>
      </c>
      <c r="D709" s="123" t="s">
        <v>23</v>
      </c>
      <c r="E709" s="124">
        <v>147.26</v>
      </c>
    </row>
    <row r="710" spans="1:5" x14ac:dyDescent="0.25">
      <c r="A710" s="123">
        <v>92219</v>
      </c>
      <c r="B710" s="123" t="s">
        <v>21</v>
      </c>
      <c r="C710" s="123" t="s">
        <v>1290</v>
      </c>
      <c r="D710" s="123" t="s">
        <v>23</v>
      </c>
      <c r="E710" s="124">
        <v>178.02</v>
      </c>
    </row>
    <row r="711" spans="1:5" x14ac:dyDescent="0.25">
      <c r="A711" s="123">
        <v>92210</v>
      </c>
      <c r="B711" s="123" t="s">
        <v>21</v>
      </c>
      <c r="C711" s="123" t="s">
        <v>1283</v>
      </c>
      <c r="D711" s="123" t="s">
        <v>23</v>
      </c>
      <c r="E711" s="124">
        <v>173.82</v>
      </c>
    </row>
    <row r="712" spans="1:5" x14ac:dyDescent="0.25">
      <c r="A712" s="123">
        <v>92220</v>
      </c>
      <c r="B712" s="123" t="s">
        <v>21</v>
      </c>
      <c r="C712" s="123" t="s">
        <v>1291</v>
      </c>
      <c r="D712" s="123" t="s">
        <v>23</v>
      </c>
      <c r="E712" s="124">
        <v>216.98</v>
      </c>
    </row>
    <row r="713" spans="1:5" x14ac:dyDescent="0.25">
      <c r="A713" s="123">
        <v>92211</v>
      </c>
      <c r="B713" s="123" t="s">
        <v>21</v>
      </c>
      <c r="C713" s="123" t="s">
        <v>1284</v>
      </c>
      <c r="D713" s="123" t="s">
        <v>23</v>
      </c>
      <c r="E713" s="124">
        <v>211.52</v>
      </c>
    </row>
    <row r="714" spans="1:5" x14ac:dyDescent="0.25">
      <c r="A714" s="123">
        <v>92221</v>
      </c>
      <c r="B714" s="123" t="s">
        <v>21</v>
      </c>
      <c r="C714" s="123" t="s">
        <v>1292</v>
      </c>
      <c r="D714" s="123" t="s">
        <v>23</v>
      </c>
      <c r="E714" s="124">
        <v>328.62</v>
      </c>
    </row>
    <row r="715" spans="1:5" x14ac:dyDescent="0.25">
      <c r="A715" s="123">
        <v>92212</v>
      </c>
      <c r="B715" s="123" t="s">
        <v>21</v>
      </c>
      <c r="C715" s="123" t="s">
        <v>1285</v>
      </c>
      <c r="D715" s="123" t="s">
        <v>23</v>
      </c>
      <c r="E715" s="124">
        <v>321.91000000000003</v>
      </c>
    </row>
    <row r="716" spans="1:5" x14ac:dyDescent="0.25">
      <c r="A716" s="123">
        <v>92222</v>
      </c>
      <c r="B716" s="123" t="s">
        <v>21</v>
      </c>
      <c r="C716" s="123" t="s">
        <v>1293</v>
      </c>
      <c r="D716" s="123" t="s">
        <v>23</v>
      </c>
      <c r="E716" s="124">
        <v>435.56</v>
      </c>
    </row>
    <row r="717" spans="1:5" x14ac:dyDescent="0.25">
      <c r="A717" s="123">
        <v>92213</v>
      </c>
      <c r="B717" s="123" t="s">
        <v>21</v>
      </c>
      <c r="C717" s="123" t="s">
        <v>1286</v>
      </c>
      <c r="D717" s="123" t="s">
        <v>23</v>
      </c>
      <c r="E717" s="124">
        <v>427.59</v>
      </c>
    </row>
    <row r="718" spans="1:5" x14ac:dyDescent="0.25">
      <c r="A718" s="123">
        <v>92223</v>
      </c>
      <c r="B718" s="123" t="s">
        <v>21</v>
      </c>
      <c r="C718" s="123" t="s">
        <v>1294</v>
      </c>
      <c r="D718" s="123" t="s">
        <v>23</v>
      </c>
      <c r="E718" s="124">
        <v>526.74</v>
      </c>
    </row>
    <row r="719" spans="1:5" x14ac:dyDescent="0.25">
      <c r="A719" s="123">
        <v>92214</v>
      </c>
      <c r="B719" s="123" t="s">
        <v>21</v>
      </c>
      <c r="C719" s="123" t="s">
        <v>1287</v>
      </c>
      <c r="D719" s="123" t="s">
        <v>23</v>
      </c>
      <c r="E719" s="124">
        <v>517.52</v>
      </c>
    </row>
    <row r="720" spans="1:5" x14ac:dyDescent="0.25">
      <c r="A720" s="123">
        <v>92224</v>
      </c>
      <c r="B720" s="123" t="s">
        <v>21</v>
      </c>
      <c r="C720" s="123" t="s">
        <v>1295</v>
      </c>
      <c r="D720" s="123" t="s">
        <v>23</v>
      </c>
      <c r="E720" s="124">
        <v>604.59</v>
      </c>
    </row>
    <row r="721" spans="1:5" x14ac:dyDescent="0.25">
      <c r="A721" s="123">
        <v>92215</v>
      </c>
      <c r="B721" s="123" t="s">
        <v>21</v>
      </c>
      <c r="C721" s="123" t="s">
        <v>1288</v>
      </c>
      <c r="D721" s="123" t="s">
        <v>23</v>
      </c>
      <c r="E721" s="124">
        <v>594.07000000000005</v>
      </c>
    </row>
    <row r="722" spans="1:5" x14ac:dyDescent="0.25">
      <c r="A722" s="123">
        <v>94342</v>
      </c>
      <c r="B722" s="123" t="s">
        <v>21</v>
      </c>
      <c r="C722" s="123" t="s">
        <v>5056</v>
      </c>
      <c r="D722" s="123" t="s">
        <v>86</v>
      </c>
      <c r="E722" s="124">
        <v>94.5</v>
      </c>
    </row>
    <row r="723" spans="1:5" x14ac:dyDescent="0.25">
      <c r="A723" s="123">
        <v>94319</v>
      </c>
      <c r="B723" s="123" t="s">
        <v>21</v>
      </c>
      <c r="C723" s="123" t="s">
        <v>5050</v>
      </c>
      <c r="D723" s="123" t="s">
        <v>86</v>
      </c>
      <c r="E723" s="124">
        <v>88.72</v>
      </c>
    </row>
    <row r="724" spans="1:5" x14ac:dyDescent="0.25">
      <c r="A724" s="123">
        <v>94304</v>
      </c>
      <c r="B724" s="123" t="s">
        <v>21</v>
      </c>
      <c r="C724" s="123" t="s">
        <v>5045</v>
      </c>
      <c r="D724" s="123" t="s">
        <v>86</v>
      </c>
      <c r="E724" s="124">
        <v>80.91</v>
      </c>
    </row>
    <row r="725" spans="1:5" x14ac:dyDescent="0.25">
      <c r="A725" s="123">
        <v>94306</v>
      </c>
      <c r="B725" s="123" t="s">
        <v>21</v>
      </c>
      <c r="C725" s="123" t="s">
        <v>5046</v>
      </c>
      <c r="D725" s="123" t="s">
        <v>86</v>
      </c>
      <c r="E725" s="124">
        <v>73.63</v>
      </c>
    </row>
    <row r="726" spans="1:5" x14ac:dyDescent="0.25">
      <c r="A726" s="123">
        <v>94327</v>
      </c>
      <c r="B726" s="123" t="s">
        <v>21</v>
      </c>
      <c r="C726" s="123" t="s">
        <v>5051</v>
      </c>
      <c r="D726" s="123" t="s">
        <v>86</v>
      </c>
      <c r="E726" s="124">
        <v>86.69</v>
      </c>
    </row>
    <row r="727" spans="1:5" x14ac:dyDescent="0.25">
      <c r="A727" s="123">
        <v>94329</v>
      </c>
      <c r="B727" s="123" t="s">
        <v>21</v>
      </c>
      <c r="C727" s="123" t="s">
        <v>5052</v>
      </c>
      <c r="D727" s="123" t="s">
        <v>86</v>
      </c>
      <c r="E727" s="124">
        <v>79.41</v>
      </c>
    </row>
    <row r="728" spans="1:5" x14ac:dyDescent="0.25">
      <c r="A728" s="123">
        <v>94333</v>
      </c>
      <c r="B728" s="123" t="s">
        <v>21</v>
      </c>
      <c r="C728" s="123" t="s">
        <v>5053</v>
      </c>
      <c r="D728" s="123" t="s">
        <v>86</v>
      </c>
      <c r="E728" s="124">
        <v>76.16</v>
      </c>
    </row>
    <row r="729" spans="1:5" x14ac:dyDescent="0.25">
      <c r="A729" s="123">
        <v>94310</v>
      </c>
      <c r="B729" s="123" t="s">
        <v>21</v>
      </c>
      <c r="C729" s="123" t="s">
        <v>5047</v>
      </c>
      <c r="D729" s="123" t="s">
        <v>86</v>
      </c>
      <c r="E729" s="124">
        <v>70.38</v>
      </c>
    </row>
    <row r="730" spans="1:5" x14ac:dyDescent="0.25">
      <c r="A730" s="123">
        <v>104739</v>
      </c>
      <c r="B730" s="123" t="s">
        <v>21</v>
      </c>
      <c r="C730" s="123" t="s">
        <v>5081</v>
      </c>
      <c r="D730" s="123" t="s">
        <v>86</v>
      </c>
      <c r="E730" s="124">
        <v>92.54</v>
      </c>
    </row>
    <row r="731" spans="1:5" x14ac:dyDescent="0.25">
      <c r="A731" s="123">
        <v>104738</v>
      </c>
      <c r="B731" s="123" t="s">
        <v>21</v>
      </c>
      <c r="C731" s="123" t="s">
        <v>5080</v>
      </c>
      <c r="D731" s="123" t="s">
        <v>86</v>
      </c>
      <c r="E731" s="124">
        <v>86.76</v>
      </c>
    </row>
    <row r="732" spans="1:5" x14ac:dyDescent="0.25">
      <c r="A732" s="123">
        <v>94316</v>
      </c>
      <c r="B732" s="123" t="s">
        <v>21</v>
      </c>
      <c r="C732" s="123" t="s">
        <v>5048</v>
      </c>
      <c r="D732" s="123" t="s">
        <v>86</v>
      </c>
      <c r="E732" s="124">
        <v>75.8</v>
      </c>
    </row>
    <row r="733" spans="1:5" x14ac:dyDescent="0.25">
      <c r="A733" s="123">
        <v>94318</v>
      </c>
      <c r="B733" s="123" t="s">
        <v>21</v>
      </c>
      <c r="C733" s="123" t="s">
        <v>5049</v>
      </c>
      <c r="D733" s="123" t="s">
        <v>86</v>
      </c>
      <c r="E733" s="124">
        <v>69.11</v>
      </c>
    </row>
    <row r="734" spans="1:5" x14ac:dyDescent="0.25">
      <c r="A734" s="123">
        <v>94339</v>
      </c>
      <c r="B734" s="123" t="s">
        <v>21</v>
      </c>
      <c r="C734" s="123" t="s">
        <v>5054</v>
      </c>
      <c r="D734" s="123" t="s">
        <v>86</v>
      </c>
      <c r="E734" s="124">
        <v>81.58</v>
      </c>
    </row>
    <row r="735" spans="1:5" x14ac:dyDescent="0.25">
      <c r="A735" s="123">
        <v>94341</v>
      </c>
      <c r="B735" s="123" t="s">
        <v>21</v>
      </c>
      <c r="C735" s="123" t="s">
        <v>5055</v>
      </c>
      <c r="D735" s="123" t="s">
        <v>86</v>
      </c>
      <c r="E735" s="124">
        <v>74.89</v>
      </c>
    </row>
    <row r="736" spans="1:5" x14ac:dyDescent="0.25">
      <c r="A736" s="123">
        <v>104742</v>
      </c>
      <c r="B736" s="123" t="s">
        <v>21</v>
      </c>
      <c r="C736" s="123" t="s">
        <v>5084</v>
      </c>
      <c r="D736" s="123" t="s">
        <v>91</v>
      </c>
      <c r="E736" s="124">
        <v>8.67</v>
      </c>
    </row>
    <row r="737" spans="1:5" x14ac:dyDescent="0.25">
      <c r="A737" s="123">
        <v>93382</v>
      </c>
      <c r="B737" s="123" t="s">
        <v>21</v>
      </c>
      <c r="C737" s="123" t="s">
        <v>67</v>
      </c>
      <c r="D737" s="123" t="s">
        <v>86</v>
      </c>
      <c r="E737" s="124">
        <v>34.89</v>
      </c>
    </row>
    <row r="738" spans="1:5" x14ac:dyDescent="0.25">
      <c r="A738" s="123">
        <v>104737</v>
      </c>
      <c r="B738" s="123" t="s">
        <v>21</v>
      </c>
      <c r="C738" s="123" t="s">
        <v>5079</v>
      </c>
      <c r="D738" s="123" t="s">
        <v>86</v>
      </c>
      <c r="E738" s="124">
        <v>28.29</v>
      </c>
    </row>
    <row r="739" spans="1:5" x14ac:dyDescent="0.25">
      <c r="A739" s="123">
        <v>93369</v>
      </c>
      <c r="B739" s="123" t="s">
        <v>21</v>
      </c>
      <c r="C739" s="123" t="s">
        <v>5071</v>
      </c>
      <c r="D739" s="123" t="s">
        <v>86</v>
      </c>
      <c r="E739" s="124">
        <v>19.8</v>
      </c>
    </row>
    <row r="740" spans="1:5" x14ac:dyDescent="0.25">
      <c r="A740" s="123">
        <v>93373</v>
      </c>
      <c r="B740" s="123" t="s">
        <v>21</v>
      </c>
      <c r="C740" s="123" t="s">
        <v>5073</v>
      </c>
      <c r="D740" s="123" t="s">
        <v>86</v>
      </c>
      <c r="E740" s="124">
        <v>16.55</v>
      </c>
    </row>
    <row r="741" spans="1:5" x14ac:dyDescent="0.25">
      <c r="A741" s="123">
        <v>93368</v>
      </c>
      <c r="B741" s="123" t="s">
        <v>21</v>
      </c>
      <c r="C741" s="123" t="s">
        <v>5070</v>
      </c>
      <c r="D741" s="123" t="s">
        <v>86</v>
      </c>
      <c r="E741" s="124">
        <v>23.83</v>
      </c>
    </row>
    <row r="742" spans="1:5" x14ac:dyDescent="0.25">
      <c r="A742" s="123">
        <v>104729</v>
      </c>
      <c r="B742" s="123" t="s">
        <v>21</v>
      </c>
      <c r="C742" s="123" t="s">
        <v>5075</v>
      </c>
      <c r="D742" s="123" t="s">
        <v>86</v>
      </c>
      <c r="E742" s="124">
        <v>18.14</v>
      </c>
    </row>
    <row r="743" spans="1:5" x14ac:dyDescent="0.25">
      <c r="A743" s="123">
        <v>93372</v>
      </c>
      <c r="B743" s="123" t="s">
        <v>21</v>
      </c>
      <c r="C743" s="123" t="s">
        <v>5072</v>
      </c>
      <c r="D743" s="123" t="s">
        <v>86</v>
      </c>
      <c r="E743" s="124">
        <v>19.100000000000001</v>
      </c>
    </row>
    <row r="744" spans="1:5" x14ac:dyDescent="0.25">
      <c r="A744" s="123">
        <v>104731</v>
      </c>
      <c r="B744" s="123" t="s">
        <v>21</v>
      </c>
      <c r="C744" s="123" t="s">
        <v>5077</v>
      </c>
      <c r="D744" s="123" t="s">
        <v>86</v>
      </c>
      <c r="E744" s="124">
        <v>13.44</v>
      </c>
    </row>
    <row r="745" spans="1:5" x14ac:dyDescent="0.25">
      <c r="A745" s="123">
        <v>93367</v>
      </c>
      <c r="B745" s="123" t="s">
        <v>21</v>
      </c>
      <c r="C745" s="123" t="s">
        <v>5069</v>
      </c>
      <c r="D745" s="123" t="s">
        <v>86</v>
      </c>
      <c r="E745" s="124">
        <v>27.08</v>
      </c>
    </row>
    <row r="746" spans="1:5" x14ac:dyDescent="0.25">
      <c r="A746" s="123">
        <v>104728</v>
      </c>
      <c r="B746" s="123" t="s">
        <v>21</v>
      </c>
      <c r="C746" s="123" t="s">
        <v>5074</v>
      </c>
      <c r="D746" s="123" t="s">
        <v>86</v>
      </c>
      <c r="E746" s="124">
        <v>21.3</v>
      </c>
    </row>
    <row r="747" spans="1:5" x14ac:dyDescent="0.25">
      <c r="A747" s="123">
        <v>104730</v>
      </c>
      <c r="B747" s="123" t="s">
        <v>21</v>
      </c>
      <c r="C747" s="123" t="s">
        <v>5076</v>
      </c>
      <c r="D747" s="123" t="s">
        <v>86</v>
      </c>
      <c r="E747" s="124">
        <v>14.15</v>
      </c>
    </row>
    <row r="748" spans="1:5" x14ac:dyDescent="0.25">
      <c r="A748" s="123">
        <v>104732</v>
      </c>
      <c r="B748" s="123" t="s">
        <v>21</v>
      </c>
      <c r="C748" s="123" t="s">
        <v>5078</v>
      </c>
      <c r="D748" s="123" t="s">
        <v>86</v>
      </c>
      <c r="E748" s="124">
        <v>10.9</v>
      </c>
    </row>
    <row r="749" spans="1:5" x14ac:dyDescent="0.25">
      <c r="A749" s="123">
        <v>104740</v>
      </c>
      <c r="B749" s="123" t="s">
        <v>21</v>
      </c>
      <c r="C749" s="123" t="s">
        <v>5082</v>
      </c>
      <c r="D749" s="123" t="s">
        <v>86</v>
      </c>
      <c r="E749" s="124">
        <v>32.93</v>
      </c>
    </row>
    <row r="750" spans="1:5" x14ac:dyDescent="0.25">
      <c r="A750" s="123">
        <v>104741</v>
      </c>
      <c r="B750" s="123" t="s">
        <v>21</v>
      </c>
      <c r="C750" s="123" t="s">
        <v>5083</v>
      </c>
      <c r="D750" s="123" t="s">
        <v>86</v>
      </c>
      <c r="E750" s="124">
        <v>26.33</v>
      </c>
    </row>
    <row r="751" spans="1:5" x14ac:dyDescent="0.25">
      <c r="A751" s="123">
        <v>93381</v>
      </c>
      <c r="B751" s="123" t="s">
        <v>21</v>
      </c>
      <c r="C751" s="123" t="s">
        <v>9441</v>
      </c>
      <c r="D751" s="123" t="s">
        <v>86</v>
      </c>
      <c r="E751" s="124">
        <v>15.28</v>
      </c>
    </row>
    <row r="752" spans="1:5" x14ac:dyDescent="0.25">
      <c r="A752" s="123">
        <v>93379</v>
      </c>
      <c r="B752" s="123" t="s">
        <v>21</v>
      </c>
      <c r="C752" s="123" t="s">
        <v>9442</v>
      </c>
      <c r="D752" s="123" t="s">
        <v>86</v>
      </c>
      <c r="E752" s="124">
        <v>21.97</v>
      </c>
    </row>
    <row r="753" spans="1:5" x14ac:dyDescent="0.25">
      <c r="A753" s="123">
        <v>93380</v>
      </c>
      <c r="B753" s="123" t="s">
        <v>21</v>
      </c>
      <c r="C753" s="123" t="s">
        <v>9443</v>
      </c>
      <c r="D753" s="123" t="s">
        <v>86</v>
      </c>
      <c r="E753" s="124">
        <v>18.7</v>
      </c>
    </row>
    <row r="754" spans="1:5" x14ac:dyDescent="0.25">
      <c r="A754" s="123">
        <v>93378</v>
      </c>
      <c r="B754" s="123" t="s">
        <v>21</v>
      </c>
      <c r="C754" s="123" t="s">
        <v>9444</v>
      </c>
      <c r="D754" s="123" t="s">
        <v>86</v>
      </c>
      <c r="E754" s="124">
        <v>28.43</v>
      </c>
    </row>
    <row r="755" spans="1:5" x14ac:dyDescent="0.25">
      <c r="A755" s="123">
        <v>104733</v>
      </c>
      <c r="B755" s="123" t="s">
        <v>21</v>
      </c>
      <c r="C755" s="123" t="s">
        <v>9445</v>
      </c>
      <c r="D755" s="123" t="s">
        <v>86</v>
      </c>
      <c r="E755" s="124">
        <v>21.83</v>
      </c>
    </row>
    <row r="756" spans="1:5" x14ac:dyDescent="0.25">
      <c r="A756" s="123">
        <v>104735</v>
      </c>
      <c r="B756" s="123" t="s">
        <v>21</v>
      </c>
      <c r="C756" s="123" t="s">
        <v>9446</v>
      </c>
      <c r="D756" s="123" t="s">
        <v>86</v>
      </c>
      <c r="E756" s="124">
        <v>12.83</v>
      </c>
    </row>
    <row r="757" spans="1:5" x14ac:dyDescent="0.25">
      <c r="A757" s="123">
        <v>104734</v>
      </c>
      <c r="B757" s="123" t="s">
        <v>21</v>
      </c>
      <c r="C757" s="123" t="s">
        <v>9447</v>
      </c>
      <c r="D757" s="123" t="s">
        <v>86</v>
      </c>
      <c r="E757" s="124">
        <v>15.8</v>
      </c>
    </row>
    <row r="758" spans="1:5" x14ac:dyDescent="0.25">
      <c r="A758" s="123">
        <v>104736</v>
      </c>
      <c r="B758" s="123" t="s">
        <v>21</v>
      </c>
      <c r="C758" s="123" t="s">
        <v>9448</v>
      </c>
      <c r="D758" s="123" t="s">
        <v>86</v>
      </c>
      <c r="E758" s="124">
        <v>9.59</v>
      </c>
    </row>
    <row r="759" spans="1:5" x14ac:dyDescent="0.25">
      <c r="A759" s="123">
        <v>105732</v>
      </c>
      <c r="B759" s="123" t="s">
        <v>21</v>
      </c>
      <c r="C759" s="123" t="s">
        <v>5319</v>
      </c>
      <c r="D759" s="123" t="s">
        <v>86</v>
      </c>
      <c r="E759" s="124">
        <v>302.97000000000003</v>
      </c>
    </row>
    <row r="760" spans="1:5" x14ac:dyDescent="0.25">
      <c r="A760" s="123">
        <v>96397</v>
      </c>
      <c r="B760" s="123" t="s">
        <v>21</v>
      </c>
      <c r="C760" s="123" t="s">
        <v>5221</v>
      </c>
      <c r="D760" s="123" t="s">
        <v>86</v>
      </c>
      <c r="E760" s="124">
        <v>298</v>
      </c>
    </row>
    <row r="761" spans="1:5" x14ac:dyDescent="0.25">
      <c r="A761" s="123">
        <v>105735</v>
      </c>
      <c r="B761" s="123" t="s">
        <v>21</v>
      </c>
      <c r="C761" s="123" t="s">
        <v>5322</v>
      </c>
      <c r="D761" s="123" t="s">
        <v>86</v>
      </c>
      <c r="E761" s="124">
        <v>295.51</v>
      </c>
    </row>
    <row r="762" spans="1:5" x14ac:dyDescent="0.25">
      <c r="A762" s="123">
        <v>105727</v>
      </c>
      <c r="B762" s="123" t="s">
        <v>21</v>
      </c>
      <c r="C762" s="123" t="s">
        <v>5314</v>
      </c>
      <c r="D762" s="123" t="s">
        <v>86</v>
      </c>
      <c r="E762" s="124">
        <v>244.27</v>
      </c>
    </row>
    <row r="763" spans="1:5" x14ac:dyDescent="0.25">
      <c r="A763" s="123">
        <v>96396</v>
      </c>
      <c r="B763" s="123" t="s">
        <v>21</v>
      </c>
      <c r="C763" s="123" t="s">
        <v>5220</v>
      </c>
      <c r="D763" s="123" t="s">
        <v>86</v>
      </c>
      <c r="E763" s="124">
        <v>240.45</v>
      </c>
    </row>
    <row r="764" spans="1:5" x14ac:dyDescent="0.25">
      <c r="A764" s="123">
        <v>105730</v>
      </c>
      <c r="B764" s="123" t="s">
        <v>21</v>
      </c>
      <c r="C764" s="123" t="s">
        <v>5317</v>
      </c>
      <c r="D764" s="123" t="s">
        <v>86</v>
      </c>
      <c r="E764" s="124">
        <v>238.52</v>
      </c>
    </row>
    <row r="765" spans="1:5" x14ac:dyDescent="0.25">
      <c r="A765" s="123">
        <v>105737</v>
      </c>
      <c r="B765" s="123" t="s">
        <v>21</v>
      </c>
      <c r="C765" s="123" t="s">
        <v>5324</v>
      </c>
      <c r="D765" s="123" t="s">
        <v>86</v>
      </c>
      <c r="E765" s="124">
        <v>379.58</v>
      </c>
    </row>
    <row r="766" spans="1:5" x14ac:dyDescent="0.25">
      <c r="A766" s="123">
        <v>96398</v>
      </c>
      <c r="B766" s="123" t="s">
        <v>21</v>
      </c>
      <c r="C766" s="123" t="s">
        <v>5222</v>
      </c>
      <c r="D766" s="123" t="s">
        <v>86</v>
      </c>
      <c r="E766" s="124">
        <v>375.86</v>
      </c>
    </row>
    <row r="767" spans="1:5" x14ac:dyDescent="0.25">
      <c r="A767" s="123">
        <v>105740</v>
      </c>
      <c r="B767" s="123" t="s">
        <v>21</v>
      </c>
      <c r="C767" s="123" t="s">
        <v>5327</v>
      </c>
      <c r="D767" s="123" t="s">
        <v>86</v>
      </c>
      <c r="E767" s="124">
        <v>373.88</v>
      </c>
    </row>
    <row r="768" spans="1:5" x14ac:dyDescent="0.25">
      <c r="A768" s="123">
        <v>105749</v>
      </c>
      <c r="B768" s="123" t="s">
        <v>21</v>
      </c>
      <c r="C768" s="123" t="s">
        <v>5336</v>
      </c>
      <c r="D768" s="123" t="s">
        <v>86</v>
      </c>
      <c r="E768" s="124">
        <v>217.65</v>
      </c>
    </row>
    <row r="769" spans="1:5" x14ac:dyDescent="0.25">
      <c r="A769" s="123">
        <v>96400</v>
      </c>
      <c r="B769" s="123" t="s">
        <v>21</v>
      </c>
      <c r="C769" s="123" t="s">
        <v>5224</v>
      </c>
      <c r="D769" s="123" t="s">
        <v>86</v>
      </c>
      <c r="E769" s="124">
        <v>215.65</v>
      </c>
    </row>
    <row r="770" spans="1:5" x14ac:dyDescent="0.25">
      <c r="A770" s="123">
        <v>105752</v>
      </c>
      <c r="B770" s="123" t="s">
        <v>21</v>
      </c>
      <c r="C770" s="123" t="s">
        <v>5339</v>
      </c>
      <c r="D770" s="123" t="s">
        <v>86</v>
      </c>
      <c r="E770" s="124">
        <v>213.85</v>
      </c>
    </row>
    <row r="771" spans="1:5" x14ac:dyDescent="0.25">
      <c r="A771" s="123">
        <v>105754</v>
      </c>
      <c r="B771" s="123" t="s">
        <v>21</v>
      </c>
      <c r="C771" s="123" t="s">
        <v>5341</v>
      </c>
      <c r="D771" s="123" t="s">
        <v>86</v>
      </c>
      <c r="E771" s="124">
        <v>212.16</v>
      </c>
    </row>
    <row r="772" spans="1:5" x14ac:dyDescent="0.25">
      <c r="A772" s="123">
        <v>105742</v>
      </c>
      <c r="B772" s="123" t="s">
        <v>21</v>
      </c>
      <c r="C772" s="123" t="s">
        <v>5329</v>
      </c>
      <c r="D772" s="123" t="s">
        <v>86</v>
      </c>
      <c r="E772" s="124">
        <v>166.37</v>
      </c>
    </row>
    <row r="773" spans="1:5" x14ac:dyDescent="0.25">
      <c r="A773" s="123">
        <v>96399</v>
      </c>
      <c r="B773" s="123" t="s">
        <v>21</v>
      </c>
      <c r="C773" s="123" t="s">
        <v>5223</v>
      </c>
      <c r="D773" s="123" t="s">
        <v>86</v>
      </c>
      <c r="E773" s="124">
        <v>164.57</v>
      </c>
    </row>
    <row r="774" spans="1:5" x14ac:dyDescent="0.25">
      <c r="A774" s="123">
        <v>105745</v>
      </c>
      <c r="B774" s="123" t="s">
        <v>21</v>
      </c>
      <c r="C774" s="123" t="s">
        <v>5332</v>
      </c>
      <c r="D774" s="123" t="s">
        <v>86</v>
      </c>
      <c r="E774" s="124">
        <v>162.79</v>
      </c>
    </row>
    <row r="775" spans="1:5" x14ac:dyDescent="0.25">
      <c r="A775" s="123">
        <v>105747</v>
      </c>
      <c r="B775" s="123" t="s">
        <v>21</v>
      </c>
      <c r="C775" s="123" t="s">
        <v>5334</v>
      </c>
      <c r="D775" s="123" t="s">
        <v>86</v>
      </c>
      <c r="E775" s="124">
        <v>160.97999999999999</v>
      </c>
    </row>
    <row r="776" spans="1:5" x14ac:dyDescent="0.25">
      <c r="A776" s="123">
        <v>105657</v>
      </c>
      <c r="B776" s="123" t="s">
        <v>21</v>
      </c>
      <c r="C776" s="123" t="s">
        <v>5280</v>
      </c>
      <c r="D776" s="123" t="s">
        <v>86</v>
      </c>
      <c r="E776" s="124">
        <v>210.62</v>
      </c>
    </row>
    <row r="777" spans="1:5" x14ac:dyDescent="0.25">
      <c r="A777" s="123">
        <v>100566</v>
      </c>
      <c r="B777" s="123" t="s">
        <v>21</v>
      </c>
      <c r="C777" s="123" t="s">
        <v>5227</v>
      </c>
      <c r="D777" s="123" t="s">
        <v>86</v>
      </c>
      <c r="E777" s="124">
        <v>202.51</v>
      </c>
    </row>
    <row r="778" spans="1:5" x14ac:dyDescent="0.25">
      <c r="A778" s="123">
        <v>105666</v>
      </c>
      <c r="B778" s="123" t="s">
        <v>21</v>
      </c>
      <c r="C778" s="123" t="s">
        <v>5289</v>
      </c>
      <c r="D778" s="123" t="s">
        <v>86</v>
      </c>
      <c r="E778" s="124">
        <v>198.42</v>
      </c>
    </row>
    <row r="779" spans="1:5" x14ac:dyDescent="0.25">
      <c r="A779" s="123">
        <v>105639</v>
      </c>
      <c r="B779" s="123" t="s">
        <v>21</v>
      </c>
      <c r="C779" s="123" t="s">
        <v>9449</v>
      </c>
      <c r="D779" s="123" t="s">
        <v>86</v>
      </c>
      <c r="E779" s="124">
        <v>256.64</v>
      </c>
    </row>
    <row r="780" spans="1:5" x14ac:dyDescent="0.25">
      <c r="A780" s="123">
        <v>105645</v>
      </c>
      <c r="B780" s="123" t="s">
        <v>21</v>
      </c>
      <c r="C780" s="123" t="s">
        <v>9450</v>
      </c>
      <c r="D780" s="123" t="s">
        <v>86</v>
      </c>
      <c r="E780" s="124">
        <v>252.82</v>
      </c>
    </row>
    <row r="781" spans="1:5" x14ac:dyDescent="0.25">
      <c r="A781" s="123">
        <v>105651</v>
      </c>
      <c r="B781" s="123" t="s">
        <v>21</v>
      </c>
      <c r="C781" s="123" t="s">
        <v>9451</v>
      </c>
      <c r="D781" s="123" t="s">
        <v>86</v>
      </c>
      <c r="E781" s="124">
        <v>250.89</v>
      </c>
    </row>
    <row r="782" spans="1:5" x14ac:dyDescent="0.25">
      <c r="A782" s="123">
        <v>105658</v>
      </c>
      <c r="B782" s="123" t="s">
        <v>21</v>
      </c>
      <c r="C782" s="123" t="s">
        <v>5281</v>
      </c>
      <c r="D782" s="123" t="s">
        <v>86</v>
      </c>
      <c r="E782" s="124">
        <v>237.97</v>
      </c>
    </row>
    <row r="783" spans="1:5" x14ac:dyDescent="0.25">
      <c r="A783" s="123">
        <v>100567</v>
      </c>
      <c r="B783" s="123" t="s">
        <v>21</v>
      </c>
      <c r="C783" s="123" t="s">
        <v>5228</v>
      </c>
      <c r="D783" s="123" t="s">
        <v>86</v>
      </c>
      <c r="E783" s="124">
        <v>229.86</v>
      </c>
    </row>
    <row r="784" spans="1:5" x14ac:dyDescent="0.25">
      <c r="A784" s="123">
        <v>105667</v>
      </c>
      <c r="B784" s="123" t="s">
        <v>21</v>
      </c>
      <c r="C784" s="123" t="s">
        <v>5290</v>
      </c>
      <c r="D784" s="123" t="s">
        <v>86</v>
      </c>
      <c r="E784" s="124">
        <v>225.77</v>
      </c>
    </row>
    <row r="785" spans="1:5" x14ac:dyDescent="0.25">
      <c r="A785" s="123">
        <v>105640</v>
      </c>
      <c r="B785" s="123" t="s">
        <v>21</v>
      </c>
      <c r="C785" s="123" t="s">
        <v>9452</v>
      </c>
      <c r="D785" s="123" t="s">
        <v>86</v>
      </c>
      <c r="E785" s="124">
        <v>281.63</v>
      </c>
    </row>
    <row r="786" spans="1:5" x14ac:dyDescent="0.25">
      <c r="A786" s="123">
        <v>105646</v>
      </c>
      <c r="B786" s="123" t="s">
        <v>21</v>
      </c>
      <c r="C786" s="123" t="s">
        <v>9453</v>
      </c>
      <c r="D786" s="123" t="s">
        <v>86</v>
      </c>
      <c r="E786" s="124">
        <v>277.81</v>
      </c>
    </row>
    <row r="787" spans="1:5" x14ac:dyDescent="0.25">
      <c r="A787" s="123">
        <v>105652</v>
      </c>
      <c r="B787" s="123" t="s">
        <v>21</v>
      </c>
      <c r="C787" s="123" t="s">
        <v>9454</v>
      </c>
      <c r="D787" s="123" t="s">
        <v>86</v>
      </c>
      <c r="E787" s="124">
        <v>275.88</v>
      </c>
    </row>
    <row r="788" spans="1:5" x14ac:dyDescent="0.25">
      <c r="A788" s="123">
        <v>105659</v>
      </c>
      <c r="B788" s="123" t="s">
        <v>21</v>
      </c>
      <c r="C788" s="123" t="s">
        <v>5282</v>
      </c>
      <c r="D788" s="123" t="s">
        <v>86</v>
      </c>
      <c r="E788" s="124">
        <v>264.92</v>
      </c>
    </row>
    <row r="789" spans="1:5" x14ac:dyDescent="0.25">
      <c r="A789" s="123">
        <v>100568</v>
      </c>
      <c r="B789" s="123" t="s">
        <v>21</v>
      </c>
      <c r="C789" s="123" t="s">
        <v>5229</v>
      </c>
      <c r="D789" s="123" t="s">
        <v>86</v>
      </c>
      <c r="E789" s="124">
        <v>256.81</v>
      </c>
    </row>
    <row r="790" spans="1:5" x14ac:dyDescent="0.25">
      <c r="A790" s="123">
        <v>105668</v>
      </c>
      <c r="B790" s="123" t="s">
        <v>21</v>
      </c>
      <c r="C790" s="123" t="s">
        <v>5291</v>
      </c>
      <c r="D790" s="123" t="s">
        <v>86</v>
      </c>
      <c r="E790" s="124">
        <v>252.72</v>
      </c>
    </row>
    <row r="791" spans="1:5" x14ac:dyDescent="0.25">
      <c r="A791" s="123">
        <v>105641</v>
      </c>
      <c r="B791" s="123" t="s">
        <v>21</v>
      </c>
      <c r="C791" s="123" t="s">
        <v>9455</v>
      </c>
      <c r="D791" s="123" t="s">
        <v>86</v>
      </c>
      <c r="E791" s="124">
        <v>306.63</v>
      </c>
    </row>
    <row r="792" spans="1:5" x14ac:dyDescent="0.25">
      <c r="A792" s="123">
        <v>105647</v>
      </c>
      <c r="B792" s="123" t="s">
        <v>21</v>
      </c>
      <c r="C792" s="123" t="s">
        <v>9456</v>
      </c>
      <c r="D792" s="123" t="s">
        <v>86</v>
      </c>
      <c r="E792" s="124">
        <v>302.81</v>
      </c>
    </row>
    <row r="793" spans="1:5" x14ac:dyDescent="0.25">
      <c r="A793" s="123">
        <v>105653</v>
      </c>
      <c r="B793" s="123" t="s">
        <v>21</v>
      </c>
      <c r="C793" s="123" t="s">
        <v>9457</v>
      </c>
      <c r="D793" s="123" t="s">
        <v>86</v>
      </c>
      <c r="E793" s="124">
        <v>300.88</v>
      </c>
    </row>
    <row r="794" spans="1:5" x14ac:dyDescent="0.25">
      <c r="A794" s="123">
        <v>105710</v>
      </c>
      <c r="B794" s="123" t="s">
        <v>21</v>
      </c>
      <c r="C794" s="123" t="s">
        <v>5310</v>
      </c>
      <c r="D794" s="123" t="s">
        <v>86</v>
      </c>
      <c r="E794" s="124">
        <v>152.12</v>
      </c>
    </row>
    <row r="795" spans="1:5" x14ac:dyDescent="0.25">
      <c r="A795" s="123">
        <v>100564</v>
      </c>
      <c r="B795" s="123" t="s">
        <v>21</v>
      </c>
      <c r="C795" s="123" t="s">
        <v>5225</v>
      </c>
      <c r="D795" s="123" t="s">
        <v>86</v>
      </c>
      <c r="E795" s="124">
        <v>144.02000000000001</v>
      </c>
    </row>
    <row r="796" spans="1:5" x14ac:dyDescent="0.25">
      <c r="A796" s="123">
        <v>105711</v>
      </c>
      <c r="B796" s="123" t="s">
        <v>21</v>
      </c>
      <c r="C796" s="123" t="s">
        <v>5311</v>
      </c>
      <c r="D796" s="123" t="s">
        <v>86</v>
      </c>
      <c r="E796" s="124">
        <v>139.93</v>
      </c>
    </row>
    <row r="797" spans="1:5" x14ac:dyDescent="0.25">
      <c r="A797" s="123">
        <v>105705</v>
      </c>
      <c r="B797" s="123" t="s">
        <v>21</v>
      </c>
      <c r="C797" s="123" t="s">
        <v>9458</v>
      </c>
      <c r="D797" s="123" t="s">
        <v>86</v>
      </c>
      <c r="E797" s="124">
        <v>206.65</v>
      </c>
    </row>
    <row r="798" spans="1:5" x14ac:dyDescent="0.25">
      <c r="A798" s="123">
        <v>105706</v>
      </c>
      <c r="B798" s="123" t="s">
        <v>21</v>
      </c>
      <c r="C798" s="123" t="s">
        <v>9459</v>
      </c>
      <c r="D798" s="123" t="s">
        <v>86</v>
      </c>
      <c r="E798" s="124">
        <v>202.83</v>
      </c>
    </row>
    <row r="799" spans="1:5" x14ac:dyDescent="0.25">
      <c r="A799" s="123">
        <v>105708</v>
      </c>
      <c r="B799" s="123" t="s">
        <v>21</v>
      </c>
      <c r="C799" s="123" t="s">
        <v>9460</v>
      </c>
      <c r="D799" s="123" t="s">
        <v>86</v>
      </c>
      <c r="E799" s="124">
        <v>200.9</v>
      </c>
    </row>
    <row r="800" spans="1:5" x14ac:dyDescent="0.25">
      <c r="A800" s="123">
        <v>105690</v>
      </c>
      <c r="B800" s="123" t="s">
        <v>21</v>
      </c>
      <c r="C800" s="123" t="s">
        <v>5295</v>
      </c>
      <c r="D800" s="123" t="s">
        <v>86</v>
      </c>
      <c r="E800" s="124">
        <v>191.97</v>
      </c>
    </row>
    <row r="801" spans="1:5" x14ac:dyDescent="0.25">
      <c r="A801" s="123">
        <v>100569</v>
      </c>
      <c r="B801" s="123" t="s">
        <v>21</v>
      </c>
      <c r="C801" s="123" t="s">
        <v>5230</v>
      </c>
      <c r="D801" s="123" t="s">
        <v>86</v>
      </c>
      <c r="E801" s="124">
        <v>183.86</v>
      </c>
    </row>
    <row r="802" spans="1:5" x14ac:dyDescent="0.25">
      <c r="A802" s="123">
        <v>105699</v>
      </c>
      <c r="B802" s="123" t="s">
        <v>21</v>
      </c>
      <c r="C802" s="123" t="s">
        <v>5304</v>
      </c>
      <c r="D802" s="123" t="s">
        <v>86</v>
      </c>
      <c r="E802" s="124">
        <v>179.77</v>
      </c>
    </row>
    <row r="803" spans="1:5" x14ac:dyDescent="0.25">
      <c r="A803" s="123">
        <v>105672</v>
      </c>
      <c r="B803" s="123" t="s">
        <v>21</v>
      </c>
      <c r="C803" s="123" t="s">
        <v>9461</v>
      </c>
      <c r="D803" s="123" t="s">
        <v>86</v>
      </c>
      <c r="E803" s="124">
        <v>228.28</v>
      </c>
    </row>
    <row r="804" spans="1:5" x14ac:dyDescent="0.25">
      <c r="A804" s="123">
        <v>105678</v>
      </c>
      <c r="B804" s="123" t="s">
        <v>21</v>
      </c>
      <c r="C804" s="123" t="s">
        <v>9462</v>
      </c>
      <c r="D804" s="123" t="s">
        <v>86</v>
      </c>
      <c r="E804" s="124">
        <v>224.46</v>
      </c>
    </row>
    <row r="805" spans="1:5" x14ac:dyDescent="0.25">
      <c r="A805" s="123">
        <v>105684</v>
      </c>
      <c r="B805" s="123" t="s">
        <v>21</v>
      </c>
      <c r="C805" s="123" t="s">
        <v>9463</v>
      </c>
      <c r="D805" s="123" t="s">
        <v>86</v>
      </c>
      <c r="E805" s="124">
        <v>222.53</v>
      </c>
    </row>
    <row r="806" spans="1:5" x14ac:dyDescent="0.25">
      <c r="A806" s="123">
        <v>105691</v>
      </c>
      <c r="B806" s="123" t="s">
        <v>21</v>
      </c>
      <c r="C806" s="123" t="s">
        <v>5296</v>
      </c>
      <c r="D806" s="123" t="s">
        <v>86</v>
      </c>
      <c r="E806" s="124">
        <v>219.71</v>
      </c>
    </row>
    <row r="807" spans="1:5" x14ac:dyDescent="0.25">
      <c r="A807" s="123">
        <v>100570</v>
      </c>
      <c r="B807" s="123" t="s">
        <v>21</v>
      </c>
      <c r="C807" s="123" t="s">
        <v>5231</v>
      </c>
      <c r="D807" s="123" t="s">
        <v>86</v>
      </c>
      <c r="E807" s="124">
        <v>211.6</v>
      </c>
    </row>
    <row r="808" spans="1:5" x14ac:dyDescent="0.25">
      <c r="A808" s="123">
        <v>105700</v>
      </c>
      <c r="B808" s="123" t="s">
        <v>21</v>
      </c>
      <c r="C808" s="123" t="s">
        <v>5305</v>
      </c>
      <c r="D808" s="123" t="s">
        <v>86</v>
      </c>
      <c r="E808" s="124">
        <v>207.51</v>
      </c>
    </row>
    <row r="809" spans="1:5" x14ac:dyDescent="0.25">
      <c r="A809" s="123">
        <v>105673</v>
      </c>
      <c r="B809" s="123" t="s">
        <v>21</v>
      </c>
      <c r="C809" s="123" t="s">
        <v>9464</v>
      </c>
      <c r="D809" s="123" t="s">
        <v>86</v>
      </c>
      <c r="E809" s="124">
        <v>253.87</v>
      </c>
    </row>
    <row r="810" spans="1:5" x14ac:dyDescent="0.25">
      <c r="A810" s="123">
        <v>105679</v>
      </c>
      <c r="B810" s="123" t="s">
        <v>21</v>
      </c>
      <c r="C810" s="123" t="s">
        <v>9465</v>
      </c>
      <c r="D810" s="123" t="s">
        <v>86</v>
      </c>
      <c r="E810" s="124">
        <v>250.05</v>
      </c>
    </row>
    <row r="811" spans="1:5" x14ac:dyDescent="0.25">
      <c r="A811" s="123">
        <v>105685</v>
      </c>
      <c r="B811" s="123" t="s">
        <v>21</v>
      </c>
      <c r="C811" s="123" t="s">
        <v>9466</v>
      </c>
      <c r="D811" s="123" t="s">
        <v>86</v>
      </c>
      <c r="E811" s="124">
        <v>248.12</v>
      </c>
    </row>
    <row r="812" spans="1:5" x14ac:dyDescent="0.25">
      <c r="A812" s="123">
        <v>105692</v>
      </c>
      <c r="B812" s="123" t="s">
        <v>21</v>
      </c>
      <c r="C812" s="123" t="s">
        <v>5297</v>
      </c>
      <c r="D812" s="123" t="s">
        <v>86</v>
      </c>
      <c r="E812" s="124">
        <v>247.05</v>
      </c>
    </row>
    <row r="813" spans="1:5" x14ac:dyDescent="0.25">
      <c r="A813" s="123">
        <v>100571</v>
      </c>
      <c r="B813" s="123" t="s">
        <v>21</v>
      </c>
      <c r="C813" s="123" t="s">
        <v>5232</v>
      </c>
      <c r="D813" s="123" t="s">
        <v>86</v>
      </c>
      <c r="E813" s="124">
        <v>238.94</v>
      </c>
    </row>
    <row r="814" spans="1:5" x14ac:dyDescent="0.25">
      <c r="A814" s="123">
        <v>105701</v>
      </c>
      <c r="B814" s="123" t="s">
        <v>21</v>
      </c>
      <c r="C814" s="123" t="s">
        <v>5306</v>
      </c>
      <c r="D814" s="123" t="s">
        <v>86</v>
      </c>
      <c r="E814" s="124">
        <v>234.85</v>
      </c>
    </row>
    <row r="815" spans="1:5" x14ac:dyDescent="0.25">
      <c r="A815" s="123">
        <v>105674</v>
      </c>
      <c r="B815" s="123" t="s">
        <v>21</v>
      </c>
      <c r="C815" s="123" t="s">
        <v>9467</v>
      </c>
      <c r="D815" s="123" t="s">
        <v>86</v>
      </c>
      <c r="E815" s="124">
        <v>279.45</v>
      </c>
    </row>
    <row r="816" spans="1:5" x14ac:dyDescent="0.25">
      <c r="A816" s="123">
        <v>105680</v>
      </c>
      <c r="B816" s="123" t="s">
        <v>21</v>
      </c>
      <c r="C816" s="123" t="s">
        <v>9468</v>
      </c>
      <c r="D816" s="123" t="s">
        <v>86</v>
      </c>
      <c r="E816" s="124">
        <v>275.63</v>
      </c>
    </row>
    <row r="817" spans="1:5" x14ac:dyDescent="0.25">
      <c r="A817" s="123">
        <v>105686</v>
      </c>
      <c r="B817" s="123" t="s">
        <v>21</v>
      </c>
      <c r="C817" s="123" t="s">
        <v>9469</v>
      </c>
      <c r="D817" s="123" t="s">
        <v>86</v>
      </c>
      <c r="E817" s="124">
        <v>273.7</v>
      </c>
    </row>
    <row r="818" spans="1:5" x14ac:dyDescent="0.25">
      <c r="A818" s="123">
        <v>105718</v>
      </c>
      <c r="B818" s="123" t="s">
        <v>21</v>
      </c>
      <c r="C818" s="123" t="s">
        <v>5313</v>
      </c>
      <c r="D818" s="123" t="s">
        <v>86</v>
      </c>
      <c r="E818" s="124">
        <v>132.69999999999999</v>
      </c>
    </row>
    <row r="819" spans="1:5" x14ac:dyDescent="0.25">
      <c r="A819" s="123">
        <v>100565</v>
      </c>
      <c r="B819" s="123" t="s">
        <v>21</v>
      </c>
      <c r="C819" s="123" t="s">
        <v>5226</v>
      </c>
      <c r="D819" s="123" t="s">
        <v>86</v>
      </c>
      <c r="E819" s="124">
        <v>124.6</v>
      </c>
    </row>
    <row r="820" spans="1:5" x14ac:dyDescent="0.25">
      <c r="A820" s="123">
        <v>105581</v>
      </c>
      <c r="B820" s="123" t="s">
        <v>21</v>
      </c>
      <c r="C820" s="123" t="s">
        <v>5254</v>
      </c>
      <c r="D820" s="123" t="s">
        <v>86</v>
      </c>
      <c r="E820" s="124">
        <v>120.51</v>
      </c>
    </row>
    <row r="821" spans="1:5" x14ac:dyDescent="0.25">
      <c r="A821" s="123">
        <v>105713</v>
      </c>
      <c r="B821" s="123" t="s">
        <v>21</v>
      </c>
      <c r="C821" s="123" t="s">
        <v>9470</v>
      </c>
      <c r="D821" s="123" t="s">
        <v>86</v>
      </c>
      <c r="E821" s="124">
        <v>177.11</v>
      </c>
    </row>
    <row r="822" spans="1:5" x14ac:dyDescent="0.25">
      <c r="A822" s="123">
        <v>105714</v>
      </c>
      <c r="B822" s="123" t="s">
        <v>21</v>
      </c>
      <c r="C822" s="123" t="s">
        <v>9471</v>
      </c>
      <c r="D822" s="123" t="s">
        <v>86</v>
      </c>
      <c r="E822" s="124">
        <v>173.29</v>
      </c>
    </row>
    <row r="823" spans="1:5" x14ac:dyDescent="0.25">
      <c r="A823" s="123">
        <v>105716</v>
      </c>
      <c r="B823" s="123" t="s">
        <v>21</v>
      </c>
      <c r="C823" s="123" t="s">
        <v>9472</v>
      </c>
      <c r="D823" s="123" t="s">
        <v>86</v>
      </c>
      <c r="E823" s="124">
        <v>171.36</v>
      </c>
    </row>
    <row r="824" spans="1:5" x14ac:dyDescent="0.25">
      <c r="A824" s="123">
        <v>105624</v>
      </c>
      <c r="B824" s="123" t="s">
        <v>21</v>
      </c>
      <c r="C824" s="123" t="s">
        <v>5267</v>
      </c>
      <c r="D824" s="123" t="s">
        <v>86</v>
      </c>
      <c r="E824" s="124">
        <v>114.66</v>
      </c>
    </row>
    <row r="825" spans="1:5" x14ac:dyDescent="0.25">
      <c r="A825" s="123">
        <v>96391</v>
      </c>
      <c r="B825" s="123" t="s">
        <v>21</v>
      </c>
      <c r="C825" s="123" t="s">
        <v>5218</v>
      </c>
      <c r="D825" s="123" t="s">
        <v>86</v>
      </c>
      <c r="E825" s="124">
        <v>108.11</v>
      </c>
    </row>
    <row r="826" spans="1:5" x14ac:dyDescent="0.25">
      <c r="A826" s="123">
        <v>105632</v>
      </c>
      <c r="B826" s="123" t="s">
        <v>21</v>
      </c>
      <c r="C826" s="123" t="s">
        <v>5275</v>
      </c>
      <c r="D826" s="123" t="s">
        <v>86</v>
      </c>
      <c r="E826" s="124">
        <v>107.11</v>
      </c>
    </row>
    <row r="827" spans="1:5" x14ac:dyDescent="0.25">
      <c r="A827" s="123">
        <v>105601</v>
      </c>
      <c r="B827" s="123" t="s">
        <v>21</v>
      </c>
      <c r="C827" s="123" t="s">
        <v>9473</v>
      </c>
      <c r="D827" s="123" t="s">
        <v>86</v>
      </c>
      <c r="E827" s="124">
        <v>107.6</v>
      </c>
    </row>
    <row r="828" spans="1:5" x14ac:dyDescent="0.25">
      <c r="A828" s="123">
        <v>105609</v>
      </c>
      <c r="B828" s="123" t="s">
        <v>21</v>
      </c>
      <c r="C828" s="123" t="s">
        <v>9474</v>
      </c>
      <c r="D828" s="123" t="s">
        <v>86</v>
      </c>
      <c r="E828" s="124">
        <v>105.1</v>
      </c>
    </row>
    <row r="829" spans="1:5" x14ac:dyDescent="0.25">
      <c r="A829" s="123">
        <v>105617</v>
      </c>
      <c r="B829" s="123" t="s">
        <v>21</v>
      </c>
      <c r="C829" s="123" t="s">
        <v>9475</v>
      </c>
      <c r="D829" s="123" t="s">
        <v>86</v>
      </c>
      <c r="E829" s="124">
        <v>103.31</v>
      </c>
    </row>
    <row r="830" spans="1:5" x14ac:dyDescent="0.25">
      <c r="A830" s="123">
        <v>105625</v>
      </c>
      <c r="B830" s="123" t="s">
        <v>21</v>
      </c>
      <c r="C830" s="123" t="s">
        <v>5268</v>
      </c>
      <c r="D830" s="123" t="s">
        <v>86</v>
      </c>
      <c r="E830" s="124">
        <v>143.94</v>
      </c>
    </row>
    <row r="831" spans="1:5" x14ac:dyDescent="0.25">
      <c r="A831" s="123">
        <v>96392</v>
      </c>
      <c r="B831" s="123" t="s">
        <v>21</v>
      </c>
      <c r="C831" s="123" t="s">
        <v>5219</v>
      </c>
      <c r="D831" s="123" t="s">
        <v>86</v>
      </c>
      <c r="E831" s="124">
        <v>137.38999999999999</v>
      </c>
    </row>
    <row r="832" spans="1:5" x14ac:dyDescent="0.25">
      <c r="A832" s="123">
        <v>105633</v>
      </c>
      <c r="B832" s="123" t="s">
        <v>21</v>
      </c>
      <c r="C832" s="123" t="s">
        <v>5276</v>
      </c>
      <c r="D832" s="123" t="s">
        <v>86</v>
      </c>
      <c r="E832" s="124">
        <v>136.38999999999999</v>
      </c>
    </row>
    <row r="833" spans="1:5" x14ac:dyDescent="0.25">
      <c r="A833" s="123">
        <v>105602</v>
      </c>
      <c r="B833" s="123" t="s">
        <v>21</v>
      </c>
      <c r="C833" s="123" t="s">
        <v>9476</v>
      </c>
      <c r="D833" s="123" t="s">
        <v>86</v>
      </c>
      <c r="E833" s="124">
        <v>136.13999999999999</v>
      </c>
    </row>
    <row r="834" spans="1:5" x14ac:dyDescent="0.25">
      <c r="A834" s="123">
        <v>105610</v>
      </c>
      <c r="B834" s="123" t="s">
        <v>21</v>
      </c>
      <c r="C834" s="123" t="s">
        <v>9477</v>
      </c>
      <c r="D834" s="123" t="s">
        <v>86</v>
      </c>
      <c r="E834" s="124">
        <v>133.63999999999999</v>
      </c>
    </row>
    <row r="835" spans="1:5" x14ac:dyDescent="0.25">
      <c r="A835" s="123">
        <v>105618</v>
      </c>
      <c r="B835" s="123" t="s">
        <v>21</v>
      </c>
      <c r="C835" s="123" t="s">
        <v>9478</v>
      </c>
      <c r="D835" s="123" t="s">
        <v>86</v>
      </c>
      <c r="E835" s="124">
        <v>131.85</v>
      </c>
    </row>
    <row r="836" spans="1:5" x14ac:dyDescent="0.25">
      <c r="A836" s="123">
        <v>105571</v>
      </c>
      <c r="B836" s="123" t="s">
        <v>21</v>
      </c>
      <c r="C836" s="123" t="s">
        <v>5244</v>
      </c>
      <c r="D836" s="123" t="s">
        <v>86</v>
      </c>
      <c r="E836" s="124">
        <v>54.48</v>
      </c>
    </row>
    <row r="837" spans="1:5" x14ac:dyDescent="0.25">
      <c r="A837" s="123">
        <v>96389</v>
      </c>
      <c r="B837" s="123" t="s">
        <v>21</v>
      </c>
      <c r="C837" s="123" t="s">
        <v>5216</v>
      </c>
      <c r="D837" s="123" t="s">
        <v>86</v>
      </c>
      <c r="E837" s="124">
        <v>47.93</v>
      </c>
    </row>
    <row r="838" spans="1:5" x14ac:dyDescent="0.25">
      <c r="A838" s="123">
        <v>105575</v>
      </c>
      <c r="B838" s="123" t="s">
        <v>21</v>
      </c>
      <c r="C838" s="123" t="s">
        <v>5248</v>
      </c>
      <c r="D838" s="123" t="s">
        <v>86</v>
      </c>
      <c r="E838" s="124">
        <v>46.93</v>
      </c>
    </row>
    <row r="839" spans="1:5" x14ac:dyDescent="0.25">
      <c r="A839" s="123">
        <v>105599</v>
      </c>
      <c r="B839" s="123" t="s">
        <v>21</v>
      </c>
      <c r="C839" s="123" t="s">
        <v>9479</v>
      </c>
      <c r="D839" s="123" t="s">
        <v>86</v>
      </c>
      <c r="E839" s="124">
        <v>50.53</v>
      </c>
    </row>
    <row r="840" spans="1:5" x14ac:dyDescent="0.25">
      <c r="A840" s="123">
        <v>105607</v>
      </c>
      <c r="B840" s="123" t="s">
        <v>21</v>
      </c>
      <c r="C840" s="123" t="s">
        <v>9480</v>
      </c>
      <c r="D840" s="123" t="s">
        <v>86</v>
      </c>
      <c r="E840" s="124">
        <v>48.03</v>
      </c>
    </row>
    <row r="841" spans="1:5" x14ac:dyDescent="0.25">
      <c r="A841" s="123">
        <v>105615</v>
      </c>
      <c r="B841" s="123" t="s">
        <v>21</v>
      </c>
      <c r="C841" s="123" t="s">
        <v>9481</v>
      </c>
      <c r="D841" s="123" t="s">
        <v>86</v>
      </c>
      <c r="E841" s="124">
        <v>46.24</v>
      </c>
    </row>
    <row r="842" spans="1:5" x14ac:dyDescent="0.25">
      <c r="A842" s="123">
        <v>105623</v>
      </c>
      <c r="B842" s="123" t="s">
        <v>21</v>
      </c>
      <c r="C842" s="123" t="s">
        <v>5266</v>
      </c>
      <c r="D842" s="123" t="s">
        <v>86</v>
      </c>
      <c r="E842" s="124">
        <v>84.98</v>
      </c>
    </row>
    <row r="843" spans="1:5" x14ac:dyDescent="0.25">
      <c r="A843" s="123">
        <v>96390</v>
      </c>
      <c r="B843" s="123" t="s">
        <v>21</v>
      </c>
      <c r="C843" s="123" t="s">
        <v>5217</v>
      </c>
      <c r="D843" s="123" t="s">
        <v>86</v>
      </c>
      <c r="E843" s="124">
        <v>78.430000000000007</v>
      </c>
    </row>
    <row r="844" spans="1:5" x14ac:dyDescent="0.25">
      <c r="A844" s="123">
        <v>105631</v>
      </c>
      <c r="B844" s="123" t="s">
        <v>21</v>
      </c>
      <c r="C844" s="123" t="s">
        <v>5274</v>
      </c>
      <c r="D844" s="123" t="s">
        <v>86</v>
      </c>
      <c r="E844" s="124">
        <v>77.430000000000007</v>
      </c>
    </row>
    <row r="845" spans="1:5" x14ac:dyDescent="0.25">
      <c r="A845" s="123">
        <v>105600</v>
      </c>
      <c r="B845" s="123" t="s">
        <v>21</v>
      </c>
      <c r="C845" s="123" t="s">
        <v>9482</v>
      </c>
      <c r="D845" s="123" t="s">
        <v>86</v>
      </c>
      <c r="E845" s="124">
        <v>79.069999999999993</v>
      </c>
    </row>
    <row r="846" spans="1:5" x14ac:dyDescent="0.25">
      <c r="A846" s="123">
        <v>105608</v>
      </c>
      <c r="B846" s="123" t="s">
        <v>21</v>
      </c>
      <c r="C846" s="123" t="s">
        <v>9483</v>
      </c>
      <c r="D846" s="123" t="s">
        <v>86</v>
      </c>
      <c r="E846" s="124">
        <v>76.569999999999993</v>
      </c>
    </row>
    <row r="847" spans="1:5" x14ac:dyDescent="0.25">
      <c r="A847" s="123">
        <v>105616</v>
      </c>
      <c r="B847" s="123" t="s">
        <v>21</v>
      </c>
      <c r="C847" s="123" t="s">
        <v>9484</v>
      </c>
      <c r="D847" s="123" t="s">
        <v>86</v>
      </c>
      <c r="E847" s="124">
        <v>74.78</v>
      </c>
    </row>
    <row r="848" spans="1:5" x14ac:dyDescent="0.25">
      <c r="A848" s="123">
        <v>105585</v>
      </c>
      <c r="B848" s="123" t="s">
        <v>21</v>
      </c>
      <c r="C848" s="123" t="s">
        <v>5256</v>
      </c>
      <c r="D848" s="123" t="s">
        <v>86</v>
      </c>
      <c r="E848" s="124">
        <v>161.26</v>
      </c>
    </row>
    <row r="849" spans="1:5" x14ac:dyDescent="0.25">
      <c r="A849" s="123">
        <v>100572</v>
      </c>
      <c r="B849" s="123" t="s">
        <v>21</v>
      </c>
      <c r="C849" s="123" t="s">
        <v>5233</v>
      </c>
      <c r="D849" s="123" t="s">
        <v>86</v>
      </c>
      <c r="E849" s="124">
        <v>150.12</v>
      </c>
    </row>
    <row r="850" spans="1:5" x14ac:dyDescent="0.25">
      <c r="A850" s="123">
        <v>105588</v>
      </c>
      <c r="B850" s="123" t="s">
        <v>21</v>
      </c>
      <c r="C850" s="123" t="s">
        <v>5259</v>
      </c>
      <c r="D850" s="123" t="s">
        <v>86</v>
      </c>
      <c r="E850" s="124">
        <v>149.02000000000001</v>
      </c>
    </row>
    <row r="851" spans="1:5" x14ac:dyDescent="0.25">
      <c r="A851" s="123">
        <v>105583</v>
      </c>
      <c r="B851" s="123" t="s">
        <v>21</v>
      </c>
      <c r="C851" s="123" t="s">
        <v>9485</v>
      </c>
      <c r="D851" s="123" t="s">
        <v>86</v>
      </c>
      <c r="E851" s="124">
        <v>213.38</v>
      </c>
    </row>
    <row r="852" spans="1:5" x14ac:dyDescent="0.25">
      <c r="A852" s="123">
        <v>105719</v>
      </c>
      <c r="B852" s="123" t="s">
        <v>21</v>
      </c>
      <c r="C852" s="123" t="s">
        <v>9486</v>
      </c>
      <c r="D852" s="123" t="s">
        <v>86</v>
      </c>
      <c r="E852" s="124">
        <v>207.34</v>
      </c>
    </row>
    <row r="853" spans="1:5" x14ac:dyDescent="0.25">
      <c r="A853" s="123">
        <v>105721</v>
      </c>
      <c r="B853" s="123" t="s">
        <v>21</v>
      </c>
      <c r="C853" s="123" t="s">
        <v>9487</v>
      </c>
      <c r="D853" s="123" t="s">
        <v>86</v>
      </c>
      <c r="E853" s="124">
        <v>207.6</v>
      </c>
    </row>
    <row r="854" spans="1:5" x14ac:dyDescent="0.25">
      <c r="A854" s="123">
        <v>105592</v>
      </c>
      <c r="B854" s="123" t="s">
        <v>21</v>
      </c>
      <c r="C854" s="123" t="s">
        <v>5261</v>
      </c>
      <c r="D854" s="123" t="s">
        <v>86</v>
      </c>
      <c r="E854" s="124">
        <v>141.84</v>
      </c>
    </row>
    <row r="855" spans="1:5" x14ac:dyDescent="0.25">
      <c r="A855" s="123">
        <v>100573</v>
      </c>
      <c r="B855" s="123" t="s">
        <v>21</v>
      </c>
      <c r="C855" s="123" t="s">
        <v>5234</v>
      </c>
      <c r="D855" s="123" t="s">
        <v>86</v>
      </c>
      <c r="E855" s="124">
        <v>130.69999999999999</v>
      </c>
    </row>
    <row r="856" spans="1:5" x14ac:dyDescent="0.25">
      <c r="A856" s="123">
        <v>105595</v>
      </c>
      <c r="B856" s="123" t="s">
        <v>21</v>
      </c>
      <c r="C856" s="123" t="s">
        <v>5264</v>
      </c>
      <c r="D856" s="123" t="s">
        <v>86</v>
      </c>
      <c r="E856" s="124">
        <v>129.6</v>
      </c>
    </row>
    <row r="857" spans="1:5" x14ac:dyDescent="0.25">
      <c r="A857" s="123">
        <v>105590</v>
      </c>
      <c r="B857" s="123" t="s">
        <v>21</v>
      </c>
      <c r="C857" s="123" t="s">
        <v>9488</v>
      </c>
      <c r="D857" s="123" t="s">
        <v>86</v>
      </c>
      <c r="E857" s="124">
        <v>183.84</v>
      </c>
    </row>
    <row r="858" spans="1:5" x14ac:dyDescent="0.25">
      <c r="A858" s="123">
        <v>105723</v>
      </c>
      <c r="B858" s="123" t="s">
        <v>21</v>
      </c>
      <c r="C858" s="123" t="s">
        <v>9489</v>
      </c>
      <c r="D858" s="123" t="s">
        <v>86</v>
      </c>
      <c r="E858" s="124">
        <v>177.8</v>
      </c>
    </row>
    <row r="859" spans="1:5" x14ac:dyDescent="0.25">
      <c r="A859" s="123">
        <v>105725</v>
      </c>
      <c r="B859" s="123" t="s">
        <v>21</v>
      </c>
      <c r="C859" s="123" t="s">
        <v>9490</v>
      </c>
      <c r="D859" s="123" t="s">
        <v>86</v>
      </c>
      <c r="E859" s="124">
        <v>178.06</v>
      </c>
    </row>
    <row r="860" spans="1:5" x14ac:dyDescent="0.25">
      <c r="A860" s="123">
        <v>105566</v>
      </c>
      <c r="B860" s="123" t="s">
        <v>21</v>
      </c>
      <c r="C860" s="123" t="s">
        <v>5239</v>
      </c>
      <c r="D860" s="123" t="s">
        <v>86</v>
      </c>
      <c r="E860" s="124">
        <v>12.41</v>
      </c>
    </row>
    <row r="861" spans="1:5" x14ac:dyDescent="0.25">
      <c r="A861" s="123">
        <v>96388</v>
      </c>
      <c r="B861" s="123" t="s">
        <v>21</v>
      </c>
      <c r="C861" s="123" t="s">
        <v>5215</v>
      </c>
      <c r="D861" s="123" t="s">
        <v>86</v>
      </c>
      <c r="E861" s="124">
        <v>9.92</v>
      </c>
    </row>
    <row r="862" spans="1:5" x14ac:dyDescent="0.25">
      <c r="A862" s="123">
        <v>105569</v>
      </c>
      <c r="B862" s="123" t="s">
        <v>21</v>
      </c>
      <c r="C862" s="123" t="s">
        <v>5242</v>
      </c>
      <c r="D862" s="123" t="s">
        <v>86</v>
      </c>
      <c r="E862" s="124">
        <v>8.2200000000000006</v>
      </c>
    </row>
    <row r="863" spans="1:5" x14ac:dyDescent="0.25">
      <c r="A863" s="123">
        <v>101767</v>
      </c>
      <c r="B863" s="123" t="s">
        <v>21</v>
      </c>
      <c r="C863" s="123" t="s">
        <v>5237</v>
      </c>
      <c r="D863" s="123" t="s">
        <v>86</v>
      </c>
      <c r="E863" s="124">
        <v>33.89</v>
      </c>
    </row>
    <row r="864" spans="1:5" x14ac:dyDescent="0.25">
      <c r="A864" s="123">
        <v>101768</v>
      </c>
      <c r="B864" s="123" t="s">
        <v>21</v>
      </c>
      <c r="C864" s="123" t="s">
        <v>5238</v>
      </c>
      <c r="D864" s="123" t="s">
        <v>86</v>
      </c>
      <c r="E864" s="124">
        <v>28.85</v>
      </c>
    </row>
    <row r="865" spans="1:5" x14ac:dyDescent="0.25">
      <c r="A865" s="123">
        <v>100574</v>
      </c>
      <c r="B865" s="123" t="s">
        <v>21</v>
      </c>
      <c r="C865" s="123" t="s">
        <v>5235</v>
      </c>
      <c r="D865" s="123" t="s">
        <v>86</v>
      </c>
      <c r="E865" s="124">
        <v>1.63</v>
      </c>
    </row>
    <row r="866" spans="1:5" x14ac:dyDescent="0.25">
      <c r="A866" s="123">
        <v>102470</v>
      </c>
      <c r="B866" s="123" t="s">
        <v>21</v>
      </c>
      <c r="C866" s="123" t="s">
        <v>9491</v>
      </c>
      <c r="D866" s="123" t="s">
        <v>91</v>
      </c>
      <c r="E866" s="124">
        <v>0</v>
      </c>
    </row>
    <row r="867" spans="1:5" x14ac:dyDescent="0.25">
      <c r="A867" s="123">
        <v>105756</v>
      </c>
      <c r="B867" s="123" t="s">
        <v>21</v>
      </c>
      <c r="C867" s="123" t="s">
        <v>9492</v>
      </c>
      <c r="D867" s="123" t="s">
        <v>91</v>
      </c>
      <c r="E867" s="124">
        <v>0</v>
      </c>
    </row>
    <row r="868" spans="1:5" x14ac:dyDescent="0.25">
      <c r="A868" s="123">
        <v>104375</v>
      </c>
      <c r="B868" s="123" t="s">
        <v>21</v>
      </c>
      <c r="C868" s="123" t="s">
        <v>9493</v>
      </c>
      <c r="D868" s="123" t="s">
        <v>91</v>
      </c>
      <c r="E868" s="124">
        <v>0</v>
      </c>
    </row>
    <row r="869" spans="1:5" x14ac:dyDescent="0.25">
      <c r="A869" s="123">
        <v>105757</v>
      </c>
      <c r="B869" s="123" t="s">
        <v>21</v>
      </c>
      <c r="C869" s="123" t="s">
        <v>9494</v>
      </c>
      <c r="D869" s="123" t="s">
        <v>91</v>
      </c>
      <c r="E869" s="124">
        <v>0</v>
      </c>
    </row>
    <row r="870" spans="1:5" x14ac:dyDescent="0.25">
      <c r="A870" s="123">
        <v>105562</v>
      </c>
      <c r="B870" s="123" t="s">
        <v>21</v>
      </c>
      <c r="C870" s="123" t="s">
        <v>5065</v>
      </c>
      <c r="D870" s="123" t="s">
        <v>86</v>
      </c>
      <c r="E870" s="124">
        <v>9.18</v>
      </c>
    </row>
    <row r="871" spans="1:5" x14ac:dyDescent="0.25">
      <c r="A871" s="123">
        <v>105563</v>
      </c>
      <c r="B871" s="123" t="s">
        <v>21</v>
      </c>
      <c r="C871" s="123" t="s">
        <v>5066</v>
      </c>
      <c r="D871" s="123" t="s">
        <v>86</v>
      </c>
      <c r="E871" s="124">
        <v>7.4</v>
      </c>
    </row>
    <row r="872" spans="1:5" x14ac:dyDescent="0.25">
      <c r="A872" s="123">
        <v>105565</v>
      </c>
      <c r="B872" s="123" t="s">
        <v>21</v>
      </c>
      <c r="C872" s="123" t="s">
        <v>5068</v>
      </c>
      <c r="D872" s="123" t="s">
        <v>86</v>
      </c>
      <c r="E872" s="124">
        <v>6.87</v>
      </c>
    </row>
    <row r="873" spans="1:5" x14ac:dyDescent="0.25">
      <c r="A873" s="123">
        <v>105557</v>
      </c>
      <c r="B873" s="123" t="s">
        <v>21</v>
      </c>
      <c r="C873" s="123" t="s">
        <v>5060</v>
      </c>
      <c r="D873" s="123" t="s">
        <v>86</v>
      </c>
      <c r="E873" s="124">
        <v>17.850000000000001</v>
      </c>
    </row>
    <row r="874" spans="1:5" x14ac:dyDescent="0.25">
      <c r="A874" s="123">
        <v>105558</v>
      </c>
      <c r="B874" s="123" t="s">
        <v>21</v>
      </c>
      <c r="C874" s="123" t="s">
        <v>5061</v>
      </c>
      <c r="D874" s="123" t="s">
        <v>86</v>
      </c>
      <c r="E874" s="124">
        <v>15.38</v>
      </c>
    </row>
    <row r="875" spans="1:5" x14ac:dyDescent="0.25">
      <c r="A875" s="123">
        <v>105560</v>
      </c>
      <c r="B875" s="123" t="s">
        <v>21</v>
      </c>
      <c r="C875" s="123" t="s">
        <v>5063</v>
      </c>
      <c r="D875" s="123" t="s">
        <v>86</v>
      </c>
      <c r="E875" s="124">
        <v>14.03</v>
      </c>
    </row>
    <row r="876" spans="1:5" x14ac:dyDescent="0.25">
      <c r="A876" s="123">
        <v>96386</v>
      </c>
      <c r="B876" s="123" t="s">
        <v>21</v>
      </c>
      <c r="C876" s="123" t="s">
        <v>5058</v>
      </c>
      <c r="D876" s="123" t="s">
        <v>86</v>
      </c>
      <c r="E876" s="124">
        <v>7.34</v>
      </c>
    </row>
    <row r="877" spans="1:5" x14ac:dyDescent="0.25">
      <c r="A877" s="123">
        <v>105564</v>
      </c>
      <c r="B877" s="123" t="s">
        <v>21</v>
      </c>
      <c r="C877" s="123" t="s">
        <v>5067</v>
      </c>
      <c r="D877" s="123" t="s">
        <v>86</v>
      </c>
      <c r="E877" s="124">
        <v>6.82</v>
      </c>
    </row>
    <row r="878" spans="1:5" x14ac:dyDescent="0.25">
      <c r="A878" s="123">
        <v>105561</v>
      </c>
      <c r="B878" s="123" t="s">
        <v>21</v>
      </c>
      <c r="C878" s="123" t="s">
        <v>5064</v>
      </c>
      <c r="D878" s="123" t="s">
        <v>86</v>
      </c>
      <c r="E878" s="124">
        <v>9.02</v>
      </c>
    </row>
    <row r="879" spans="1:5" x14ac:dyDescent="0.25">
      <c r="A879" s="123">
        <v>96385</v>
      </c>
      <c r="B879" s="123" t="s">
        <v>21</v>
      </c>
      <c r="C879" s="123" t="s">
        <v>5057</v>
      </c>
      <c r="D879" s="123" t="s">
        <v>86</v>
      </c>
      <c r="E879" s="124">
        <v>13.86</v>
      </c>
    </row>
    <row r="880" spans="1:5" x14ac:dyDescent="0.25">
      <c r="A880" s="123">
        <v>105556</v>
      </c>
      <c r="B880" s="123" t="s">
        <v>21</v>
      </c>
      <c r="C880" s="123" t="s">
        <v>5059</v>
      </c>
      <c r="D880" s="123" t="s">
        <v>86</v>
      </c>
      <c r="E880" s="124">
        <v>15.59</v>
      </c>
    </row>
    <row r="881" spans="1:5" x14ac:dyDescent="0.25">
      <c r="A881" s="123">
        <v>105559</v>
      </c>
      <c r="B881" s="123" t="s">
        <v>21</v>
      </c>
      <c r="C881" s="123" t="s">
        <v>5062</v>
      </c>
      <c r="D881" s="123" t="s">
        <v>86</v>
      </c>
      <c r="E881" s="124">
        <v>11.76</v>
      </c>
    </row>
    <row r="882" spans="1:5" x14ac:dyDescent="0.25">
      <c r="A882" s="123">
        <v>105733</v>
      </c>
      <c r="B882" s="123" t="s">
        <v>21</v>
      </c>
      <c r="C882" s="123" t="s">
        <v>5320</v>
      </c>
      <c r="D882" s="123" t="s">
        <v>86</v>
      </c>
      <c r="E882" s="124">
        <v>311.57</v>
      </c>
    </row>
    <row r="883" spans="1:5" x14ac:dyDescent="0.25">
      <c r="A883" s="123">
        <v>105734</v>
      </c>
      <c r="B883" s="123" t="s">
        <v>21</v>
      </c>
      <c r="C883" s="123" t="s">
        <v>5321</v>
      </c>
      <c r="D883" s="123" t="s">
        <v>86</v>
      </c>
      <c r="E883" s="124">
        <v>304.69</v>
      </c>
    </row>
    <row r="884" spans="1:5" x14ac:dyDescent="0.25">
      <c r="A884" s="123">
        <v>105736</v>
      </c>
      <c r="B884" s="123" t="s">
        <v>21</v>
      </c>
      <c r="C884" s="123" t="s">
        <v>5323</v>
      </c>
      <c r="D884" s="123" t="s">
        <v>86</v>
      </c>
      <c r="E884" s="124">
        <v>301.26</v>
      </c>
    </row>
    <row r="885" spans="1:5" x14ac:dyDescent="0.25">
      <c r="A885" s="123">
        <v>105728</v>
      </c>
      <c r="B885" s="123" t="s">
        <v>21</v>
      </c>
      <c r="C885" s="123" t="s">
        <v>5315</v>
      </c>
      <c r="D885" s="123" t="s">
        <v>86</v>
      </c>
      <c r="E885" s="124">
        <v>251.44</v>
      </c>
    </row>
    <row r="886" spans="1:5" x14ac:dyDescent="0.25">
      <c r="A886" s="123">
        <v>105729</v>
      </c>
      <c r="B886" s="123" t="s">
        <v>21</v>
      </c>
      <c r="C886" s="123" t="s">
        <v>5316</v>
      </c>
      <c r="D886" s="123" t="s">
        <v>86</v>
      </c>
      <c r="E886" s="124">
        <v>246.2</v>
      </c>
    </row>
    <row r="887" spans="1:5" x14ac:dyDescent="0.25">
      <c r="A887" s="123">
        <v>105731</v>
      </c>
      <c r="B887" s="123" t="s">
        <v>21</v>
      </c>
      <c r="C887" s="123" t="s">
        <v>5318</v>
      </c>
      <c r="D887" s="123" t="s">
        <v>86</v>
      </c>
      <c r="E887" s="124">
        <v>243.56</v>
      </c>
    </row>
    <row r="888" spans="1:5" x14ac:dyDescent="0.25">
      <c r="A888" s="123">
        <v>105738</v>
      </c>
      <c r="B888" s="123" t="s">
        <v>21</v>
      </c>
      <c r="C888" s="123" t="s">
        <v>5325</v>
      </c>
      <c r="D888" s="123" t="s">
        <v>86</v>
      </c>
      <c r="E888" s="124">
        <v>386.76</v>
      </c>
    </row>
    <row r="889" spans="1:5" x14ac:dyDescent="0.25">
      <c r="A889" s="123">
        <v>105739</v>
      </c>
      <c r="B889" s="123" t="s">
        <v>21</v>
      </c>
      <c r="C889" s="123" t="s">
        <v>5326</v>
      </c>
      <c r="D889" s="123" t="s">
        <v>86</v>
      </c>
      <c r="E889" s="124">
        <v>381.61</v>
      </c>
    </row>
    <row r="890" spans="1:5" x14ac:dyDescent="0.25">
      <c r="A890" s="123">
        <v>105741</v>
      </c>
      <c r="B890" s="123" t="s">
        <v>21</v>
      </c>
      <c r="C890" s="123" t="s">
        <v>5328</v>
      </c>
      <c r="D890" s="123" t="s">
        <v>86</v>
      </c>
      <c r="E890" s="124">
        <v>378.91</v>
      </c>
    </row>
    <row r="891" spans="1:5" x14ac:dyDescent="0.25">
      <c r="A891" s="123">
        <v>105750</v>
      </c>
      <c r="B891" s="123" t="s">
        <v>21</v>
      </c>
      <c r="C891" s="123" t="s">
        <v>5337</v>
      </c>
      <c r="D891" s="123" t="s">
        <v>86</v>
      </c>
      <c r="E891" s="124">
        <v>229.41</v>
      </c>
    </row>
    <row r="892" spans="1:5" x14ac:dyDescent="0.25">
      <c r="A892" s="123">
        <v>105751</v>
      </c>
      <c r="B892" s="123" t="s">
        <v>21</v>
      </c>
      <c r="C892" s="123" t="s">
        <v>5338</v>
      </c>
      <c r="D892" s="123" t="s">
        <v>86</v>
      </c>
      <c r="E892" s="124">
        <v>226.75</v>
      </c>
    </row>
    <row r="893" spans="1:5" x14ac:dyDescent="0.25">
      <c r="A893" s="123">
        <v>105753</v>
      </c>
      <c r="B893" s="123" t="s">
        <v>21</v>
      </c>
      <c r="C893" s="123" t="s">
        <v>5340</v>
      </c>
      <c r="D893" s="123" t="s">
        <v>86</v>
      </c>
      <c r="E893" s="124">
        <v>224.32</v>
      </c>
    </row>
    <row r="894" spans="1:5" x14ac:dyDescent="0.25">
      <c r="A894" s="123">
        <v>105755</v>
      </c>
      <c r="B894" s="123" t="s">
        <v>21</v>
      </c>
      <c r="C894" s="123" t="s">
        <v>5342</v>
      </c>
      <c r="D894" s="123" t="s">
        <v>86</v>
      </c>
      <c r="E894" s="124">
        <v>221.98</v>
      </c>
    </row>
    <row r="895" spans="1:5" x14ac:dyDescent="0.25">
      <c r="A895" s="123">
        <v>105743</v>
      </c>
      <c r="B895" s="123" t="s">
        <v>21</v>
      </c>
      <c r="C895" s="123" t="s">
        <v>5330</v>
      </c>
      <c r="D895" s="123" t="s">
        <v>86</v>
      </c>
      <c r="E895" s="124">
        <v>174.2</v>
      </c>
    </row>
    <row r="896" spans="1:5" x14ac:dyDescent="0.25">
      <c r="A896" s="123">
        <v>105744</v>
      </c>
      <c r="B896" s="123" t="s">
        <v>21</v>
      </c>
      <c r="C896" s="123" t="s">
        <v>5331</v>
      </c>
      <c r="D896" s="123" t="s">
        <v>86</v>
      </c>
      <c r="E896" s="124">
        <v>171.68</v>
      </c>
    </row>
    <row r="897" spans="1:5" x14ac:dyDescent="0.25">
      <c r="A897" s="123">
        <v>105746</v>
      </c>
      <c r="B897" s="123" t="s">
        <v>21</v>
      </c>
      <c r="C897" s="123" t="s">
        <v>5333</v>
      </c>
      <c r="D897" s="123" t="s">
        <v>86</v>
      </c>
      <c r="E897" s="124">
        <v>169.16</v>
      </c>
    </row>
    <row r="898" spans="1:5" x14ac:dyDescent="0.25">
      <c r="A898" s="123">
        <v>105748</v>
      </c>
      <c r="B898" s="123" t="s">
        <v>21</v>
      </c>
      <c r="C898" s="123" t="s">
        <v>5335</v>
      </c>
      <c r="D898" s="123" t="s">
        <v>86</v>
      </c>
      <c r="E898" s="124">
        <v>166.64</v>
      </c>
    </row>
    <row r="899" spans="1:5" x14ac:dyDescent="0.25">
      <c r="A899" s="123">
        <v>105660</v>
      </c>
      <c r="B899" s="123" t="s">
        <v>21</v>
      </c>
      <c r="C899" s="123" t="s">
        <v>5283</v>
      </c>
      <c r="D899" s="123" t="s">
        <v>86</v>
      </c>
      <c r="E899" s="124">
        <v>224.39</v>
      </c>
    </row>
    <row r="900" spans="1:5" x14ac:dyDescent="0.25">
      <c r="A900" s="123">
        <v>105663</v>
      </c>
      <c r="B900" s="123" t="s">
        <v>21</v>
      </c>
      <c r="C900" s="123" t="s">
        <v>5286</v>
      </c>
      <c r="D900" s="123" t="s">
        <v>86</v>
      </c>
      <c r="E900" s="124">
        <v>212.98</v>
      </c>
    </row>
    <row r="901" spans="1:5" x14ac:dyDescent="0.25">
      <c r="A901" s="123">
        <v>105669</v>
      </c>
      <c r="B901" s="123" t="s">
        <v>21</v>
      </c>
      <c r="C901" s="123" t="s">
        <v>5292</v>
      </c>
      <c r="D901" s="123" t="s">
        <v>86</v>
      </c>
      <c r="E901" s="124">
        <v>207.28</v>
      </c>
    </row>
    <row r="902" spans="1:5" x14ac:dyDescent="0.25">
      <c r="A902" s="123">
        <v>105642</v>
      </c>
      <c r="B902" s="123" t="s">
        <v>21</v>
      </c>
      <c r="C902" s="123" t="s">
        <v>9495</v>
      </c>
      <c r="D902" s="123" t="s">
        <v>86</v>
      </c>
      <c r="E902" s="124">
        <v>263.81</v>
      </c>
    </row>
    <row r="903" spans="1:5" x14ac:dyDescent="0.25">
      <c r="A903" s="123">
        <v>105648</v>
      </c>
      <c r="B903" s="123" t="s">
        <v>21</v>
      </c>
      <c r="C903" s="123" t="s">
        <v>9496</v>
      </c>
      <c r="D903" s="123" t="s">
        <v>86</v>
      </c>
      <c r="E903" s="124">
        <v>258.57</v>
      </c>
    </row>
    <row r="904" spans="1:5" x14ac:dyDescent="0.25">
      <c r="A904" s="123">
        <v>105654</v>
      </c>
      <c r="B904" s="123" t="s">
        <v>21</v>
      </c>
      <c r="C904" s="123" t="s">
        <v>9497</v>
      </c>
      <c r="D904" s="123" t="s">
        <v>86</v>
      </c>
      <c r="E904" s="124">
        <v>255.93</v>
      </c>
    </row>
    <row r="905" spans="1:5" x14ac:dyDescent="0.25">
      <c r="A905" s="123">
        <v>105661</v>
      </c>
      <c r="B905" s="123" t="s">
        <v>21</v>
      </c>
      <c r="C905" s="123" t="s">
        <v>5284</v>
      </c>
      <c r="D905" s="123" t="s">
        <v>86</v>
      </c>
      <c r="E905" s="124">
        <v>251.74</v>
      </c>
    </row>
    <row r="906" spans="1:5" x14ac:dyDescent="0.25">
      <c r="A906" s="123">
        <v>105664</v>
      </c>
      <c r="B906" s="123" t="s">
        <v>21</v>
      </c>
      <c r="C906" s="123" t="s">
        <v>5287</v>
      </c>
      <c r="D906" s="123" t="s">
        <v>86</v>
      </c>
      <c r="E906" s="124">
        <v>240.33</v>
      </c>
    </row>
    <row r="907" spans="1:5" x14ac:dyDescent="0.25">
      <c r="A907" s="123">
        <v>105670</v>
      </c>
      <c r="B907" s="123" t="s">
        <v>21</v>
      </c>
      <c r="C907" s="123" t="s">
        <v>5293</v>
      </c>
      <c r="D907" s="123" t="s">
        <v>86</v>
      </c>
      <c r="E907" s="124">
        <v>234.63</v>
      </c>
    </row>
    <row r="908" spans="1:5" x14ac:dyDescent="0.25">
      <c r="A908" s="123">
        <v>105643</v>
      </c>
      <c r="B908" s="123" t="s">
        <v>21</v>
      </c>
      <c r="C908" s="123" t="s">
        <v>9498</v>
      </c>
      <c r="D908" s="123" t="s">
        <v>86</v>
      </c>
      <c r="E908" s="124">
        <v>288.8</v>
      </c>
    </row>
    <row r="909" spans="1:5" x14ac:dyDescent="0.25">
      <c r="A909" s="123">
        <v>105649</v>
      </c>
      <c r="B909" s="123" t="s">
        <v>21</v>
      </c>
      <c r="C909" s="123" t="s">
        <v>9499</v>
      </c>
      <c r="D909" s="123" t="s">
        <v>86</v>
      </c>
      <c r="E909" s="124">
        <v>283.56</v>
      </c>
    </row>
    <row r="910" spans="1:5" x14ac:dyDescent="0.25">
      <c r="A910" s="123">
        <v>105655</v>
      </c>
      <c r="B910" s="123" t="s">
        <v>21</v>
      </c>
      <c r="C910" s="123" t="s">
        <v>9500</v>
      </c>
      <c r="D910" s="123" t="s">
        <v>86</v>
      </c>
      <c r="E910" s="124">
        <v>280.92</v>
      </c>
    </row>
    <row r="911" spans="1:5" x14ac:dyDescent="0.25">
      <c r="A911" s="123">
        <v>105662</v>
      </c>
      <c r="B911" s="123" t="s">
        <v>21</v>
      </c>
      <c r="C911" s="123" t="s">
        <v>5285</v>
      </c>
      <c r="D911" s="123" t="s">
        <v>86</v>
      </c>
      <c r="E911" s="124">
        <v>278.69</v>
      </c>
    </row>
    <row r="912" spans="1:5" x14ac:dyDescent="0.25">
      <c r="A912" s="123">
        <v>105665</v>
      </c>
      <c r="B912" s="123" t="s">
        <v>21</v>
      </c>
      <c r="C912" s="123" t="s">
        <v>5288</v>
      </c>
      <c r="D912" s="123" t="s">
        <v>86</v>
      </c>
      <c r="E912" s="124">
        <v>267.27999999999997</v>
      </c>
    </row>
    <row r="913" spans="1:5" x14ac:dyDescent="0.25">
      <c r="A913" s="123">
        <v>105671</v>
      </c>
      <c r="B913" s="123" t="s">
        <v>21</v>
      </c>
      <c r="C913" s="123" t="s">
        <v>5294</v>
      </c>
      <c r="D913" s="123" t="s">
        <v>86</v>
      </c>
      <c r="E913" s="124">
        <v>261.58</v>
      </c>
    </row>
    <row r="914" spans="1:5" x14ac:dyDescent="0.25">
      <c r="A914" s="123">
        <v>105644</v>
      </c>
      <c r="B914" s="123" t="s">
        <v>21</v>
      </c>
      <c r="C914" s="123" t="s">
        <v>9501</v>
      </c>
      <c r="D914" s="123" t="s">
        <v>86</v>
      </c>
      <c r="E914" s="124">
        <v>313.8</v>
      </c>
    </row>
    <row r="915" spans="1:5" x14ac:dyDescent="0.25">
      <c r="A915" s="123">
        <v>105650</v>
      </c>
      <c r="B915" s="123" t="s">
        <v>21</v>
      </c>
      <c r="C915" s="123" t="s">
        <v>9502</v>
      </c>
      <c r="D915" s="123" t="s">
        <v>86</v>
      </c>
      <c r="E915" s="124">
        <v>308.56</v>
      </c>
    </row>
    <row r="916" spans="1:5" x14ac:dyDescent="0.25">
      <c r="A916" s="123">
        <v>105656</v>
      </c>
      <c r="B916" s="123" t="s">
        <v>21</v>
      </c>
      <c r="C916" s="123" t="s">
        <v>9503</v>
      </c>
      <c r="D916" s="123" t="s">
        <v>86</v>
      </c>
      <c r="E916" s="124">
        <v>305.92</v>
      </c>
    </row>
    <row r="917" spans="1:5" x14ac:dyDescent="0.25">
      <c r="A917" s="123">
        <v>105577</v>
      </c>
      <c r="B917" s="123" t="s">
        <v>21</v>
      </c>
      <c r="C917" s="123" t="s">
        <v>5250</v>
      </c>
      <c r="D917" s="123" t="s">
        <v>86</v>
      </c>
      <c r="E917" s="124">
        <v>165.9</v>
      </c>
    </row>
    <row r="918" spans="1:5" x14ac:dyDescent="0.25">
      <c r="A918" s="123">
        <v>105578</v>
      </c>
      <c r="B918" s="123" t="s">
        <v>21</v>
      </c>
      <c r="C918" s="123" t="s">
        <v>5251</v>
      </c>
      <c r="D918" s="123" t="s">
        <v>86</v>
      </c>
      <c r="E918" s="124">
        <v>154.49</v>
      </c>
    </row>
    <row r="919" spans="1:5" x14ac:dyDescent="0.25">
      <c r="A919" s="123">
        <v>105712</v>
      </c>
      <c r="B919" s="123" t="s">
        <v>21</v>
      </c>
      <c r="C919" s="123" t="s">
        <v>5312</v>
      </c>
      <c r="D919" s="123" t="s">
        <v>86</v>
      </c>
      <c r="E919" s="124">
        <v>148.78</v>
      </c>
    </row>
    <row r="920" spans="1:5" x14ac:dyDescent="0.25">
      <c r="A920" s="123">
        <v>105637</v>
      </c>
      <c r="B920" s="123" t="s">
        <v>21</v>
      </c>
      <c r="C920" s="123" t="s">
        <v>9504</v>
      </c>
      <c r="D920" s="123" t="s">
        <v>86</v>
      </c>
      <c r="E920" s="124">
        <v>213.82</v>
      </c>
    </row>
    <row r="921" spans="1:5" x14ac:dyDescent="0.25">
      <c r="A921" s="123">
        <v>105707</v>
      </c>
      <c r="B921" s="123" t="s">
        <v>21</v>
      </c>
      <c r="C921" s="123" t="s">
        <v>9505</v>
      </c>
      <c r="D921" s="123" t="s">
        <v>86</v>
      </c>
      <c r="E921" s="124">
        <v>208.58</v>
      </c>
    </row>
    <row r="922" spans="1:5" x14ac:dyDescent="0.25">
      <c r="A922" s="123">
        <v>105709</v>
      </c>
      <c r="B922" s="123" t="s">
        <v>21</v>
      </c>
      <c r="C922" s="123" t="s">
        <v>9506</v>
      </c>
      <c r="D922" s="123" t="s">
        <v>86</v>
      </c>
      <c r="E922" s="124">
        <v>205.94</v>
      </c>
    </row>
    <row r="923" spans="1:5" x14ac:dyDescent="0.25">
      <c r="A923" s="123">
        <v>105693</v>
      </c>
      <c r="B923" s="123" t="s">
        <v>21</v>
      </c>
      <c r="C923" s="123" t="s">
        <v>5298</v>
      </c>
      <c r="D923" s="123" t="s">
        <v>86</v>
      </c>
      <c r="E923" s="124">
        <v>205.74</v>
      </c>
    </row>
    <row r="924" spans="1:5" x14ac:dyDescent="0.25">
      <c r="A924" s="123">
        <v>105696</v>
      </c>
      <c r="B924" s="123" t="s">
        <v>21</v>
      </c>
      <c r="C924" s="123" t="s">
        <v>5301</v>
      </c>
      <c r="D924" s="123" t="s">
        <v>86</v>
      </c>
      <c r="E924" s="124">
        <v>194.33</v>
      </c>
    </row>
    <row r="925" spans="1:5" x14ac:dyDescent="0.25">
      <c r="A925" s="123">
        <v>105702</v>
      </c>
      <c r="B925" s="123" t="s">
        <v>21</v>
      </c>
      <c r="C925" s="123" t="s">
        <v>5307</v>
      </c>
      <c r="D925" s="123" t="s">
        <v>86</v>
      </c>
      <c r="E925" s="124">
        <v>188.63</v>
      </c>
    </row>
    <row r="926" spans="1:5" x14ac:dyDescent="0.25">
      <c r="A926" s="123">
        <v>105675</v>
      </c>
      <c r="B926" s="123" t="s">
        <v>21</v>
      </c>
      <c r="C926" s="123" t="s">
        <v>9507</v>
      </c>
      <c r="D926" s="123" t="s">
        <v>86</v>
      </c>
      <c r="E926" s="124">
        <v>235.45</v>
      </c>
    </row>
    <row r="927" spans="1:5" x14ac:dyDescent="0.25">
      <c r="A927" s="123">
        <v>105681</v>
      </c>
      <c r="B927" s="123" t="s">
        <v>21</v>
      </c>
      <c r="C927" s="123" t="s">
        <v>9508</v>
      </c>
      <c r="D927" s="123" t="s">
        <v>86</v>
      </c>
      <c r="E927" s="124">
        <v>230.21</v>
      </c>
    </row>
    <row r="928" spans="1:5" x14ac:dyDescent="0.25">
      <c r="A928" s="123">
        <v>105687</v>
      </c>
      <c r="B928" s="123" t="s">
        <v>21</v>
      </c>
      <c r="C928" s="123" t="s">
        <v>9509</v>
      </c>
      <c r="D928" s="123" t="s">
        <v>86</v>
      </c>
      <c r="E928" s="124">
        <v>227.57</v>
      </c>
    </row>
    <row r="929" spans="1:5" x14ac:dyDescent="0.25">
      <c r="A929" s="123">
        <v>105694</v>
      </c>
      <c r="B929" s="123" t="s">
        <v>21</v>
      </c>
      <c r="C929" s="123" t="s">
        <v>5299</v>
      </c>
      <c r="D929" s="123" t="s">
        <v>86</v>
      </c>
      <c r="E929" s="124">
        <v>233.48</v>
      </c>
    </row>
    <row r="930" spans="1:5" x14ac:dyDescent="0.25">
      <c r="A930" s="123">
        <v>105697</v>
      </c>
      <c r="B930" s="123" t="s">
        <v>21</v>
      </c>
      <c r="C930" s="123" t="s">
        <v>5302</v>
      </c>
      <c r="D930" s="123" t="s">
        <v>86</v>
      </c>
      <c r="E930" s="124">
        <v>222.07</v>
      </c>
    </row>
    <row r="931" spans="1:5" x14ac:dyDescent="0.25">
      <c r="A931" s="123">
        <v>105703</v>
      </c>
      <c r="B931" s="123" t="s">
        <v>21</v>
      </c>
      <c r="C931" s="123" t="s">
        <v>5308</v>
      </c>
      <c r="D931" s="123" t="s">
        <v>86</v>
      </c>
      <c r="E931" s="124">
        <v>216.37</v>
      </c>
    </row>
    <row r="932" spans="1:5" x14ac:dyDescent="0.25">
      <c r="A932" s="123">
        <v>105676</v>
      </c>
      <c r="B932" s="123" t="s">
        <v>21</v>
      </c>
      <c r="C932" s="123" t="s">
        <v>9510</v>
      </c>
      <c r="D932" s="123" t="s">
        <v>86</v>
      </c>
      <c r="E932" s="124">
        <v>261.04000000000002</v>
      </c>
    </row>
    <row r="933" spans="1:5" x14ac:dyDescent="0.25">
      <c r="A933" s="123">
        <v>105682</v>
      </c>
      <c r="B933" s="123" t="s">
        <v>21</v>
      </c>
      <c r="C933" s="123" t="s">
        <v>9511</v>
      </c>
      <c r="D933" s="123" t="s">
        <v>86</v>
      </c>
      <c r="E933" s="124">
        <v>255.8</v>
      </c>
    </row>
    <row r="934" spans="1:5" x14ac:dyDescent="0.25">
      <c r="A934" s="123">
        <v>105688</v>
      </c>
      <c r="B934" s="123" t="s">
        <v>21</v>
      </c>
      <c r="C934" s="123" t="s">
        <v>9512</v>
      </c>
      <c r="D934" s="123" t="s">
        <v>86</v>
      </c>
      <c r="E934" s="124">
        <v>253.16</v>
      </c>
    </row>
    <row r="935" spans="1:5" x14ac:dyDescent="0.25">
      <c r="A935" s="123">
        <v>105695</v>
      </c>
      <c r="B935" s="123" t="s">
        <v>21</v>
      </c>
      <c r="C935" s="123" t="s">
        <v>5300</v>
      </c>
      <c r="D935" s="123" t="s">
        <v>86</v>
      </c>
      <c r="E935" s="124">
        <v>260.82</v>
      </c>
    </row>
    <row r="936" spans="1:5" x14ac:dyDescent="0.25">
      <c r="A936" s="123">
        <v>105698</v>
      </c>
      <c r="B936" s="123" t="s">
        <v>21</v>
      </c>
      <c r="C936" s="123" t="s">
        <v>5303</v>
      </c>
      <c r="D936" s="123" t="s">
        <v>86</v>
      </c>
      <c r="E936" s="124">
        <v>249.41</v>
      </c>
    </row>
    <row r="937" spans="1:5" x14ac:dyDescent="0.25">
      <c r="A937" s="123">
        <v>105704</v>
      </c>
      <c r="B937" s="123" t="s">
        <v>21</v>
      </c>
      <c r="C937" s="123" t="s">
        <v>5309</v>
      </c>
      <c r="D937" s="123" t="s">
        <v>86</v>
      </c>
      <c r="E937" s="124">
        <v>243.71</v>
      </c>
    </row>
    <row r="938" spans="1:5" x14ac:dyDescent="0.25">
      <c r="A938" s="123">
        <v>105677</v>
      </c>
      <c r="B938" s="123" t="s">
        <v>21</v>
      </c>
      <c r="C938" s="123" t="s">
        <v>9513</v>
      </c>
      <c r="D938" s="123" t="s">
        <v>86</v>
      </c>
      <c r="E938" s="124">
        <v>286.62</v>
      </c>
    </row>
    <row r="939" spans="1:5" x14ac:dyDescent="0.25">
      <c r="A939" s="123">
        <v>105683</v>
      </c>
      <c r="B939" s="123" t="s">
        <v>21</v>
      </c>
      <c r="C939" s="123" t="s">
        <v>9514</v>
      </c>
      <c r="D939" s="123" t="s">
        <v>86</v>
      </c>
      <c r="E939" s="124">
        <v>281.38</v>
      </c>
    </row>
    <row r="940" spans="1:5" x14ac:dyDescent="0.25">
      <c r="A940" s="123">
        <v>105689</v>
      </c>
      <c r="B940" s="123" t="s">
        <v>21</v>
      </c>
      <c r="C940" s="123" t="s">
        <v>9515</v>
      </c>
      <c r="D940" s="123" t="s">
        <v>86</v>
      </c>
      <c r="E940" s="124">
        <v>278.74</v>
      </c>
    </row>
    <row r="941" spans="1:5" x14ac:dyDescent="0.25">
      <c r="A941" s="123">
        <v>105579</v>
      </c>
      <c r="B941" s="123" t="s">
        <v>21</v>
      </c>
      <c r="C941" s="123" t="s">
        <v>5252</v>
      </c>
      <c r="D941" s="123" t="s">
        <v>86</v>
      </c>
      <c r="E941" s="124">
        <v>146.47999999999999</v>
      </c>
    </row>
    <row r="942" spans="1:5" x14ac:dyDescent="0.25">
      <c r="A942" s="123">
        <v>105580</v>
      </c>
      <c r="B942" s="123" t="s">
        <v>21</v>
      </c>
      <c r="C942" s="123" t="s">
        <v>5253</v>
      </c>
      <c r="D942" s="123" t="s">
        <v>86</v>
      </c>
      <c r="E942" s="124">
        <v>135.07</v>
      </c>
    </row>
    <row r="943" spans="1:5" x14ac:dyDescent="0.25">
      <c r="A943" s="123">
        <v>105582</v>
      </c>
      <c r="B943" s="123" t="s">
        <v>21</v>
      </c>
      <c r="C943" s="123" t="s">
        <v>5255</v>
      </c>
      <c r="D943" s="123" t="s">
        <v>86</v>
      </c>
      <c r="E943" s="124">
        <v>129.36000000000001</v>
      </c>
    </row>
    <row r="944" spans="1:5" x14ac:dyDescent="0.25">
      <c r="A944" s="123">
        <v>105638</v>
      </c>
      <c r="B944" s="123" t="s">
        <v>21</v>
      </c>
      <c r="C944" s="123" t="s">
        <v>9516</v>
      </c>
      <c r="D944" s="123" t="s">
        <v>86</v>
      </c>
      <c r="E944" s="124">
        <v>184.28</v>
      </c>
    </row>
    <row r="945" spans="1:5" x14ac:dyDescent="0.25">
      <c r="A945" s="123">
        <v>105715</v>
      </c>
      <c r="B945" s="123" t="s">
        <v>21</v>
      </c>
      <c r="C945" s="123" t="s">
        <v>9517</v>
      </c>
      <c r="D945" s="123" t="s">
        <v>86</v>
      </c>
      <c r="E945" s="124">
        <v>179.04</v>
      </c>
    </row>
    <row r="946" spans="1:5" x14ac:dyDescent="0.25">
      <c r="A946" s="123">
        <v>105717</v>
      </c>
      <c r="B946" s="123" t="s">
        <v>21</v>
      </c>
      <c r="C946" s="123" t="s">
        <v>9518</v>
      </c>
      <c r="D946" s="123" t="s">
        <v>86</v>
      </c>
      <c r="E946" s="124">
        <v>176.4</v>
      </c>
    </row>
    <row r="947" spans="1:5" x14ac:dyDescent="0.25">
      <c r="A947" s="123">
        <v>105626</v>
      </c>
      <c r="B947" s="123" t="s">
        <v>21</v>
      </c>
      <c r="C947" s="123" t="s">
        <v>5269</v>
      </c>
      <c r="D947" s="123" t="s">
        <v>86</v>
      </c>
      <c r="E947" s="124">
        <v>122.52</v>
      </c>
    </row>
    <row r="948" spans="1:5" x14ac:dyDescent="0.25">
      <c r="A948" s="123">
        <v>105629</v>
      </c>
      <c r="B948" s="123" t="s">
        <v>21</v>
      </c>
      <c r="C948" s="123" t="s">
        <v>5272</v>
      </c>
      <c r="D948" s="123" t="s">
        <v>86</v>
      </c>
      <c r="E948" s="124">
        <v>113.35</v>
      </c>
    </row>
    <row r="949" spans="1:5" x14ac:dyDescent="0.25">
      <c r="A949" s="123">
        <v>105635</v>
      </c>
      <c r="B949" s="123" t="s">
        <v>21</v>
      </c>
      <c r="C949" s="123" t="s">
        <v>5278</v>
      </c>
      <c r="D949" s="123" t="s">
        <v>86</v>
      </c>
      <c r="E949" s="124">
        <v>112.11</v>
      </c>
    </row>
    <row r="950" spans="1:5" x14ac:dyDescent="0.25">
      <c r="A950" s="123">
        <v>105605</v>
      </c>
      <c r="B950" s="123" t="s">
        <v>21</v>
      </c>
      <c r="C950" s="123" t="s">
        <v>9519</v>
      </c>
      <c r="D950" s="123" t="s">
        <v>86</v>
      </c>
      <c r="E950" s="124">
        <v>111.73</v>
      </c>
    </row>
    <row r="951" spans="1:5" x14ac:dyDescent="0.25">
      <c r="A951" s="123">
        <v>105613</v>
      </c>
      <c r="B951" s="123" t="s">
        <v>21</v>
      </c>
      <c r="C951" s="123" t="s">
        <v>9520</v>
      </c>
      <c r="D951" s="123" t="s">
        <v>86</v>
      </c>
      <c r="E951" s="124">
        <v>108.34</v>
      </c>
    </row>
    <row r="952" spans="1:5" x14ac:dyDescent="0.25">
      <c r="A952" s="123">
        <v>105621</v>
      </c>
      <c r="B952" s="123" t="s">
        <v>21</v>
      </c>
      <c r="C952" s="123" t="s">
        <v>9521</v>
      </c>
      <c r="D952" s="123" t="s">
        <v>86</v>
      </c>
      <c r="E952" s="124">
        <v>105.91</v>
      </c>
    </row>
    <row r="953" spans="1:5" x14ac:dyDescent="0.25">
      <c r="A953" s="123">
        <v>105627</v>
      </c>
      <c r="B953" s="123" t="s">
        <v>21</v>
      </c>
      <c r="C953" s="123" t="s">
        <v>5270</v>
      </c>
      <c r="D953" s="123" t="s">
        <v>86</v>
      </c>
      <c r="E953" s="124">
        <v>151.80000000000001</v>
      </c>
    </row>
    <row r="954" spans="1:5" x14ac:dyDescent="0.25">
      <c r="A954" s="123">
        <v>105630</v>
      </c>
      <c r="B954" s="123" t="s">
        <v>21</v>
      </c>
      <c r="C954" s="123" t="s">
        <v>5273</v>
      </c>
      <c r="D954" s="123" t="s">
        <v>86</v>
      </c>
      <c r="E954" s="124">
        <v>142.63</v>
      </c>
    </row>
    <row r="955" spans="1:5" x14ac:dyDescent="0.25">
      <c r="A955" s="123">
        <v>105636</v>
      </c>
      <c r="B955" s="123" t="s">
        <v>21</v>
      </c>
      <c r="C955" s="123" t="s">
        <v>5279</v>
      </c>
      <c r="D955" s="123" t="s">
        <v>86</v>
      </c>
      <c r="E955" s="124">
        <v>141.38999999999999</v>
      </c>
    </row>
    <row r="956" spans="1:5" x14ac:dyDescent="0.25">
      <c r="A956" s="123">
        <v>105606</v>
      </c>
      <c r="B956" s="123" t="s">
        <v>21</v>
      </c>
      <c r="C956" s="123" t="s">
        <v>9522</v>
      </c>
      <c r="D956" s="123" t="s">
        <v>86</v>
      </c>
      <c r="E956" s="124">
        <v>140.27000000000001</v>
      </c>
    </row>
    <row r="957" spans="1:5" x14ac:dyDescent="0.25">
      <c r="A957" s="123">
        <v>105614</v>
      </c>
      <c r="B957" s="123" t="s">
        <v>21</v>
      </c>
      <c r="C957" s="123" t="s">
        <v>9523</v>
      </c>
      <c r="D957" s="123" t="s">
        <v>86</v>
      </c>
      <c r="E957" s="124">
        <v>136.88</v>
      </c>
    </row>
    <row r="958" spans="1:5" x14ac:dyDescent="0.25">
      <c r="A958" s="123">
        <v>105622</v>
      </c>
      <c r="B958" s="123" t="s">
        <v>21</v>
      </c>
      <c r="C958" s="123" t="s">
        <v>9524</v>
      </c>
      <c r="D958" s="123" t="s">
        <v>86</v>
      </c>
      <c r="E958" s="124">
        <v>134.44999999999999</v>
      </c>
    </row>
    <row r="959" spans="1:5" x14ac:dyDescent="0.25">
      <c r="A959" s="123">
        <v>105572</v>
      </c>
      <c r="B959" s="123" t="s">
        <v>21</v>
      </c>
      <c r="C959" s="123" t="s">
        <v>5245</v>
      </c>
      <c r="D959" s="123" t="s">
        <v>86</v>
      </c>
      <c r="E959" s="124">
        <v>62.34</v>
      </c>
    </row>
    <row r="960" spans="1:5" x14ac:dyDescent="0.25">
      <c r="A960" s="123">
        <v>105574</v>
      </c>
      <c r="B960" s="123" t="s">
        <v>21</v>
      </c>
      <c r="C960" s="123" t="s">
        <v>5247</v>
      </c>
      <c r="D960" s="123" t="s">
        <v>86</v>
      </c>
      <c r="E960" s="124">
        <v>53.17</v>
      </c>
    </row>
    <row r="961" spans="1:5" x14ac:dyDescent="0.25">
      <c r="A961" s="123">
        <v>105576</v>
      </c>
      <c r="B961" s="123" t="s">
        <v>21</v>
      </c>
      <c r="C961" s="123" t="s">
        <v>5249</v>
      </c>
      <c r="D961" s="123" t="s">
        <v>86</v>
      </c>
      <c r="E961" s="124">
        <v>51.93</v>
      </c>
    </row>
    <row r="962" spans="1:5" x14ac:dyDescent="0.25">
      <c r="A962" s="123">
        <v>105603</v>
      </c>
      <c r="B962" s="123" t="s">
        <v>21</v>
      </c>
      <c r="C962" s="123" t="s">
        <v>9525</v>
      </c>
      <c r="D962" s="123" t="s">
        <v>86</v>
      </c>
      <c r="E962" s="124">
        <v>54.66</v>
      </c>
    </row>
    <row r="963" spans="1:5" x14ac:dyDescent="0.25">
      <c r="A963" s="123">
        <v>105611</v>
      </c>
      <c r="B963" s="123" t="s">
        <v>21</v>
      </c>
      <c r="C963" s="123" t="s">
        <v>9526</v>
      </c>
      <c r="D963" s="123" t="s">
        <v>86</v>
      </c>
      <c r="E963" s="124">
        <v>51.27</v>
      </c>
    </row>
    <row r="964" spans="1:5" x14ac:dyDescent="0.25">
      <c r="A964" s="123">
        <v>105619</v>
      </c>
      <c r="B964" s="123" t="s">
        <v>21</v>
      </c>
      <c r="C964" s="123" t="s">
        <v>9527</v>
      </c>
      <c r="D964" s="123" t="s">
        <v>86</v>
      </c>
      <c r="E964" s="124">
        <v>48.84</v>
      </c>
    </row>
    <row r="965" spans="1:5" x14ac:dyDescent="0.25">
      <c r="A965" s="123">
        <v>105573</v>
      </c>
      <c r="B965" s="123" t="s">
        <v>21</v>
      </c>
      <c r="C965" s="123" t="s">
        <v>5246</v>
      </c>
      <c r="D965" s="123" t="s">
        <v>86</v>
      </c>
      <c r="E965" s="124">
        <v>92.84</v>
      </c>
    </row>
    <row r="966" spans="1:5" x14ac:dyDescent="0.25">
      <c r="A966" s="123">
        <v>105628</v>
      </c>
      <c r="B966" s="123" t="s">
        <v>21</v>
      </c>
      <c r="C966" s="123" t="s">
        <v>5271</v>
      </c>
      <c r="D966" s="123" t="s">
        <v>86</v>
      </c>
      <c r="E966" s="124">
        <v>83.67</v>
      </c>
    </row>
    <row r="967" spans="1:5" x14ac:dyDescent="0.25">
      <c r="A967" s="123">
        <v>105634</v>
      </c>
      <c r="B967" s="123" t="s">
        <v>21</v>
      </c>
      <c r="C967" s="123" t="s">
        <v>5277</v>
      </c>
      <c r="D967" s="123" t="s">
        <v>86</v>
      </c>
      <c r="E967" s="124">
        <v>82.43</v>
      </c>
    </row>
    <row r="968" spans="1:5" x14ac:dyDescent="0.25">
      <c r="A968" s="123">
        <v>105604</v>
      </c>
      <c r="B968" s="123" t="s">
        <v>21</v>
      </c>
      <c r="C968" s="123" t="s">
        <v>9528</v>
      </c>
      <c r="D968" s="123" t="s">
        <v>86</v>
      </c>
      <c r="E968" s="124">
        <v>83.2</v>
      </c>
    </row>
    <row r="969" spans="1:5" x14ac:dyDescent="0.25">
      <c r="A969" s="123">
        <v>105612</v>
      </c>
      <c r="B969" s="123" t="s">
        <v>21</v>
      </c>
      <c r="C969" s="123" t="s">
        <v>9529</v>
      </c>
      <c r="D969" s="123" t="s">
        <v>86</v>
      </c>
      <c r="E969" s="124">
        <v>79.81</v>
      </c>
    </row>
    <row r="970" spans="1:5" x14ac:dyDescent="0.25">
      <c r="A970" s="123">
        <v>105620</v>
      </c>
      <c r="B970" s="123" t="s">
        <v>21</v>
      </c>
      <c r="C970" s="123" t="s">
        <v>9530</v>
      </c>
      <c r="D970" s="123" t="s">
        <v>86</v>
      </c>
      <c r="E970" s="124">
        <v>77.38</v>
      </c>
    </row>
    <row r="971" spans="1:5" x14ac:dyDescent="0.25">
      <c r="A971" s="123">
        <v>105586</v>
      </c>
      <c r="B971" s="123" t="s">
        <v>21</v>
      </c>
      <c r="C971" s="123" t="s">
        <v>5257</v>
      </c>
      <c r="D971" s="123" t="s">
        <v>86</v>
      </c>
      <c r="E971" s="124">
        <v>179.04</v>
      </c>
    </row>
    <row r="972" spans="1:5" x14ac:dyDescent="0.25">
      <c r="A972" s="123">
        <v>105587</v>
      </c>
      <c r="B972" s="123" t="s">
        <v>21</v>
      </c>
      <c r="C972" s="123" t="s">
        <v>5258</v>
      </c>
      <c r="D972" s="123" t="s">
        <v>86</v>
      </c>
      <c r="E972" s="124">
        <v>163.26</v>
      </c>
    </row>
    <row r="973" spans="1:5" x14ac:dyDescent="0.25">
      <c r="A973" s="123">
        <v>105589</v>
      </c>
      <c r="B973" s="123" t="s">
        <v>21</v>
      </c>
      <c r="C973" s="123" t="s">
        <v>5260</v>
      </c>
      <c r="D973" s="123" t="s">
        <v>86</v>
      </c>
      <c r="E973" s="124">
        <v>161.86000000000001</v>
      </c>
    </row>
    <row r="974" spans="1:5" x14ac:dyDescent="0.25">
      <c r="A974" s="123">
        <v>105584</v>
      </c>
      <c r="B974" s="123" t="s">
        <v>21</v>
      </c>
      <c r="C974" s="123" t="s">
        <v>9531</v>
      </c>
      <c r="D974" s="123" t="s">
        <v>86</v>
      </c>
      <c r="E974" s="124">
        <v>223.47</v>
      </c>
    </row>
    <row r="975" spans="1:5" x14ac:dyDescent="0.25">
      <c r="A975" s="123">
        <v>105720</v>
      </c>
      <c r="B975" s="123" t="s">
        <v>21</v>
      </c>
      <c r="C975" s="123" t="s">
        <v>9532</v>
      </c>
      <c r="D975" s="123" t="s">
        <v>86</v>
      </c>
      <c r="E975" s="124">
        <v>215.02</v>
      </c>
    </row>
    <row r="976" spans="1:5" x14ac:dyDescent="0.25">
      <c r="A976" s="123">
        <v>105722</v>
      </c>
      <c r="B976" s="123" t="s">
        <v>21</v>
      </c>
      <c r="C976" s="123" t="s">
        <v>9533</v>
      </c>
      <c r="D976" s="123" t="s">
        <v>86</v>
      </c>
      <c r="E976" s="124">
        <v>215.53</v>
      </c>
    </row>
    <row r="977" spans="1:5" x14ac:dyDescent="0.25">
      <c r="A977" s="123">
        <v>105593</v>
      </c>
      <c r="B977" s="123" t="s">
        <v>21</v>
      </c>
      <c r="C977" s="123" t="s">
        <v>5262</v>
      </c>
      <c r="D977" s="123" t="s">
        <v>86</v>
      </c>
      <c r="E977" s="124">
        <v>159.62</v>
      </c>
    </row>
    <row r="978" spans="1:5" x14ac:dyDescent="0.25">
      <c r="A978" s="123">
        <v>105594</v>
      </c>
      <c r="B978" s="123" t="s">
        <v>21</v>
      </c>
      <c r="C978" s="123" t="s">
        <v>5263</v>
      </c>
      <c r="D978" s="123" t="s">
        <v>86</v>
      </c>
      <c r="E978" s="124">
        <v>143.84</v>
      </c>
    </row>
    <row r="979" spans="1:5" x14ac:dyDescent="0.25">
      <c r="A979" s="123">
        <v>105596</v>
      </c>
      <c r="B979" s="123" t="s">
        <v>21</v>
      </c>
      <c r="C979" s="123" t="s">
        <v>5265</v>
      </c>
      <c r="D979" s="123" t="s">
        <v>86</v>
      </c>
      <c r="E979" s="124">
        <v>142.44</v>
      </c>
    </row>
    <row r="980" spans="1:5" x14ac:dyDescent="0.25">
      <c r="A980" s="123">
        <v>105591</v>
      </c>
      <c r="B980" s="123" t="s">
        <v>21</v>
      </c>
      <c r="C980" s="123" t="s">
        <v>9534</v>
      </c>
      <c r="D980" s="123" t="s">
        <v>86</v>
      </c>
      <c r="E980" s="124">
        <v>193.93</v>
      </c>
    </row>
    <row r="981" spans="1:5" x14ac:dyDescent="0.25">
      <c r="A981" s="123">
        <v>105724</v>
      </c>
      <c r="B981" s="123" t="s">
        <v>21</v>
      </c>
      <c r="C981" s="123" t="s">
        <v>9535</v>
      </c>
      <c r="D981" s="123" t="s">
        <v>86</v>
      </c>
      <c r="E981" s="124">
        <v>185.48</v>
      </c>
    </row>
    <row r="982" spans="1:5" x14ac:dyDescent="0.25">
      <c r="A982" s="123">
        <v>105726</v>
      </c>
      <c r="B982" s="123" t="s">
        <v>21</v>
      </c>
      <c r="C982" s="123" t="s">
        <v>9536</v>
      </c>
      <c r="D982" s="123" t="s">
        <v>86</v>
      </c>
      <c r="E982" s="124">
        <v>185.99</v>
      </c>
    </row>
    <row r="983" spans="1:5" x14ac:dyDescent="0.25">
      <c r="A983" s="123">
        <v>105567</v>
      </c>
      <c r="B983" s="123" t="s">
        <v>21</v>
      </c>
      <c r="C983" s="123" t="s">
        <v>5240</v>
      </c>
      <c r="D983" s="123" t="s">
        <v>86</v>
      </c>
      <c r="E983" s="124">
        <v>16.54</v>
      </c>
    </row>
    <row r="984" spans="1:5" x14ac:dyDescent="0.25">
      <c r="A984" s="123">
        <v>105568</v>
      </c>
      <c r="B984" s="123" t="s">
        <v>21</v>
      </c>
      <c r="C984" s="123" t="s">
        <v>5241</v>
      </c>
      <c r="D984" s="123" t="s">
        <v>86</v>
      </c>
      <c r="E984" s="124">
        <v>13.15</v>
      </c>
    </row>
    <row r="985" spans="1:5" x14ac:dyDescent="0.25">
      <c r="A985" s="123">
        <v>105570</v>
      </c>
      <c r="B985" s="123" t="s">
        <v>21</v>
      </c>
      <c r="C985" s="123" t="s">
        <v>5243</v>
      </c>
      <c r="D985" s="123" t="s">
        <v>86</v>
      </c>
      <c r="E985" s="124">
        <v>10.85</v>
      </c>
    </row>
    <row r="986" spans="1:5" x14ac:dyDescent="0.25">
      <c r="A986" s="123">
        <v>100575</v>
      </c>
      <c r="B986" s="123" t="s">
        <v>21</v>
      </c>
      <c r="C986" s="123" t="s">
        <v>5236</v>
      </c>
      <c r="D986" s="123" t="s">
        <v>91</v>
      </c>
      <c r="E986" s="124">
        <v>0.64</v>
      </c>
    </row>
    <row r="987" spans="1:5" x14ac:dyDescent="0.25">
      <c r="A987" s="123">
        <v>100577</v>
      </c>
      <c r="B987" s="123" t="s">
        <v>21</v>
      </c>
      <c r="C987" s="123" t="s">
        <v>5212</v>
      </c>
      <c r="D987" s="123" t="s">
        <v>91</v>
      </c>
      <c r="E987" s="124">
        <v>1.59</v>
      </c>
    </row>
    <row r="988" spans="1:5" x14ac:dyDescent="0.25">
      <c r="A988" s="123">
        <v>105598</v>
      </c>
      <c r="B988" s="123" t="s">
        <v>21</v>
      </c>
      <c r="C988" s="123" t="s">
        <v>5214</v>
      </c>
      <c r="D988" s="123" t="s">
        <v>91</v>
      </c>
      <c r="E988" s="124">
        <v>2.14</v>
      </c>
    </row>
    <row r="989" spans="1:5" x14ac:dyDescent="0.25">
      <c r="A989" s="123">
        <v>100576</v>
      </c>
      <c r="B989" s="123" t="s">
        <v>21</v>
      </c>
      <c r="C989" s="123" t="s">
        <v>5211</v>
      </c>
      <c r="D989" s="123" t="s">
        <v>91</v>
      </c>
      <c r="E989" s="124">
        <v>3.19</v>
      </c>
    </row>
    <row r="990" spans="1:5" x14ac:dyDescent="0.25">
      <c r="A990" s="123">
        <v>105597</v>
      </c>
      <c r="B990" s="123" t="s">
        <v>21</v>
      </c>
      <c r="C990" s="123" t="s">
        <v>5213</v>
      </c>
      <c r="D990" s="123" t="s">
        <v>91</v>
      </c>
      <c r="E990" s="124">
        <v>4.41</v>
      </c>
    </row>
    <row r="991" spans="1:5" x14ac:dyDescent="0.25">
      <c r="A991" s="123">
        <v>102730</v>
      </c>
      <c r="B991" s="123" t="s">
        <v>21</v>
      </c>
      <c r="C991" s="123" t="s">
        <v>2554</v>
      </c>
      <c r="D991" s="123" t="s">
        <v>94</v>
      </c>
      <c r="E991" s="124">
        <v>13.75</v>
      </c>
    </row>
    <row r="992" spans="1:5" x14ac:dyDescent="0.25">
      <c r="A992" s="123">
        <v>102731</v>
      </c>
      <c r="B992" s="123" t="s">
        <v>21</v>
      </c>
      <c r="C992" s="123" t="s">
        <v>2555</v>
      </c>
      <c r="D992" s="123" t="s">
        <v>94</v>
      </c>
      <c r="E992" s="124">
        <v>11.49</v>
      </c>
    </row>
    <row r="993" spans="1:5" x14ac:dyDescent="0.25">
      <c r="A993" s="123">
        <v>102732</v>
      </c>
      <c r="B993" s="123" t="s">
        <v>21</v>
      </c>
      <c r="C993" s="123" t="s">
        <v>2556</v>
      </c>
      <c r="D993" s="123" t="s">
        <v>94</v>
      </c>
      <c r="E993" s="124">
        <v>10.75</v>
      </c>
    </row>
    <row r="994" spans="1:5" x14ac:dyDescent="0.25">
      <c r="A994" s="123">
        <v>102733</v>
      </c>
      <c r="B994" s="123" t="s">
        <v>21</v>
      </c>
      <c r="C994" s="123" t="s">
        <v>2557</v>
      </c>
      <c r="D994" s="123" t="s">
        <v>94</v>
      </c>
      <c r="E994" s="124">
        <v>11.85</v>
      </c>
    </row>
    <row r="995" spans="1:5" x14ac:dyDescent="0.25">
      <c r="A995" s="123">
        <v>102728</v>
      </c>
      <c r="B995" s="123" t="s">
        <v>21</v>
      </c>
      <c r="C995" s="123" t="s">
        <v>2552</v>
      </c>
      <c r="D995" s="123" t="s">
        <v>94</v>
      </c>
      <c r="E995" s="124">
        <v>16.97</v>
      </c>
    </row>
    <row r="996" spans="1:5" x14ac:dyDescent="0.25">
      <c r="A996" s="123">
        <v>102729</v>
      </c>
      <c r="B996" s="123" t="s">
        <v>21</v>
      </c>
      <c r="C996" s="123" t="s">
        <v>2553</v>
      </c>
      <c r="D996" s="123" t="s">
        <v>94</v>
      </c>
      <c r="E996" s="124">
        <v>15.59</v>
      </c>
    </row>
    <row r="997" spans="1:5" x14ac:dyDescent="0.25">
      <c r="A997" s="123">
        <v>102734</v>
      </c>
      <c r="B997" s="123" t="s">
        <v>21</v>
      </c>
      <c r="C997" s="123" t="s">
        <v>2558</v>
      </c>
      <c r="D997" s="123" t="s">
        <v>94</v>
      </c>
      <c r="E997" s="124">
        <v>15.69</v>
      </c>
    </row>
    <row r="998" spans="1:5" x14ac:dyDescent="0.25">
      <c r="A998" s="123">
        <v>102735</v>
      </c>
      <c r="B998" s="123" t="s">
        <v>21</v>
      </c>
      <c r="C998" s="123" t="s">
        <v>2559</v>
      </c>
      <c r="D998" s="123" t="s">
        <v>94</v>
      </c>
      <c r="E998" s="124">
        <v>14.51</v>
      </c>
    </row>
    <row r="999" spans="1:5" x14ac:dyDescent="0.25">
      <c r="A999" s="123">
        <v>102765</v>
      </c>
      <c r="B999" s="123" t="s">
        <v>21</v>
      </c>
      <c r="C999" s="123" t="s">
        <v>2589</v>
      </c>
      <c r="D999" s="123" t="s">
        <v>195</v>
      </c>
      <c r="E999" s="124">
        <v>18756.689999999999</v>
      </c>
    </row>
    <row r="1000" spans="1:5" x14ac:dyDescent="0.25">
      <c r="A1000" s="123">
        <v>102795</v>
      </c>
      <c r="B1000" s="123" t="s">
        <v>21</v>
      </c>
      <c r="C1000" s="123" t="s">
        <v>2619</v>
      </c>
      <c r="D1000" s="123" t="s">
        <v>195</v>
      </c>
      <c r="E1000" s="124">
        <v>37318.129999999997</v>
      </c>
    </row>
    <row r="1001" spans="1:5" x14ac:dyDescent="0.25">
      <c r="A1001" s="123">
        <v>102766</v>
      </c>
      <c r="B1001" s="123" t="s">
        <v>21</v>
      </c>
      <c r="C1001" s="123" t="s">
        <v>2590</v>
      </c>
      <c r="D1001" s="123" t="s">
        <v>195</v>
      </c>
      <c r="E1001" s="124">
        <v>28202.42</v>
      </c>
    </row>
    <row r="1002" spans="1:5" x14ac:dyDescent="0.25">
      <c r="A1002" s="123">
        <v>102796</v>
      </c>
      <c r="B1002" s="123" t="s">
        <v>21</v>
      </c>
      <c r="C1002" s="123" t="s">
        <v>2620</v>
      </c>
      <c r="D1002" s="123" t="s">
        <v>195</v>
      </c>
      <c r="E1002" s="124">
        <v>60130.03</v>
      </c>
    </row>
    <row r="1003" spans="1:5" x14ac:dyDescent="0.25">
      <c r="A1003" s="123">
        <v>102767</v>
      </c>
      <c r="B1003" s="123" t="s">
        <v>21</v>
      </c>
      <c r="C1003" s="123" t="s">
        <v>2591</v>
      </c>
      <c r="D1003" s="123" t="s">
        <v>195</v>
      </c>
      <c r="E1003" s="124">
        <v>39362.550000000003</v>
      </c>
    </row>
    <row r="1004" spans="1:5" x14ac:dyDescent="0.25">
      <c r="A1004" s="123">
        <v>102797</v>
      </c>
      <c r="B1004" s="123" t="s">
        <v>21</v>
      </c>
      <c r="C1004" s="123" t="s">
        <v>2621</v>
      </c>
      <c r="D1004" s="123" t="s">
        <v>195</v>
      </c>
      <c r="E1004" s="124">
        <v>85178.82</v>
      </c>
    </row>
    <row r="1005" spans="1:5" x14ac:dyDescent="0.25">
      <c r="A1005" s="123">
        <v>102768</v>
      </c>
      <c r="B1005" s="123" t="s">
        <v>21</v>
      </c>
      <c r="C1005" s="123" t="s">
        <v>2592</v>
      </c>
      <c r="D1005" s="123" t="s">
        <v>195</v>
      </c>
      <c r="E1005" s="124">
        <v>54919.39</v>
      </c>
    </row>
    <row r="1006" spans="1:5" x14ac:dyDescent="0.25">
      <c r="A1006" s="123">
        <v>102798</v>
      </c>
      <c r="B1006" s="123" t="s">
        <v>21</v>
      </c>
      <c r="C1006" s="123" t="s">
        <v>2622</v>
      </c>
      <c r="D1006" s="123" t="s">
        <v>195</v>
      </c>
      <c r="E1006" s="124">
        <v>104282.89</v>
      </c>
    </row>
    <row r="1007" spans="1:5" x14ac:dyDescent="0.25">
      <c r="A1007" s="123">
        <v>102744</v>
      </c>
      <c r="B1007" s="123" t="s">
        <v>21</v>
      </c>
      <c r="C1007" s="123" t="s">
        <v>2568</v>
      </c>
      <c r="D1007" s="123" t="s">
        <v>195</v>
      </c>
      <c r="E1007" s="124">
        <v>7857.92</v>
      </c>
    </row>
    <row r="1008" spans="1:5" x14ac:dyDescent="0.25">
      <c r="A1008" s="123">
        <v>102755</v>
      </c>
      <c r="B1008" s="123" t="s">
        <v>21</v>
      </c>
      <c r="C1008" s="123" t="s">
        <v>2579</v>
      </c>
      <c r="D1008" s="123" t="s">
        <v>195</v>
      </c>
      <c r="E1008" s="124">
        <v>12169.47</v>
      </c>
    </row>
    <row r="1009" spans="1:5" x14ac:dyDescent="0.25">
      <c r="A1009" s="123">
        <v>102782</v>
      </c>
      <c r="B1009" s="123" t="s">
        <v>21</v>
      </c>
      <c r="C1009" s="123" t="s">
        <v>2606</v>
      </c>
      <c r="D1009" s="123" t="s">
        <v>195</v>
      </c>
      <c r="E1009" s="124">
        <v>18207.04</v>
      </c>
    </row>
    <row r="1010" spans="1:5" x14ac:dyDescent="0.25">
      <c r="A1010" s="123">
        <v>102745</v>
      </c>
      <c r="B1010" s="123" t="s">
        <v>21</v>
      </c>
      <c r="C1010" s="123" t="s">
        <v>2569</v>
      </c>
      <c r="D1010" s="123" t="s">
        <v>195</v>
      </c>
      <c r="E1010" s="124">
        <v>11036.65</v>
      </c>
    </row>
    <row r="1011" spans="1:5" x14ac:dyDescent="0.25">
      <c r="A1011" s="123">
        <v>102756</v>
      </c>
      <c r="B1011" s="123" t="s">
        <v>21</v>
      </c>
      <c r="C1011" s="123" t="s">
        <v>2580</v>
      </c>
      <c r="D1011" s="123" t="s">
        <v>195</v>
      </c>
      <c r="E1011" s="124">
        <v>18060.07</v>
      </c>
    </row>
    <row r="1012" spans="1:5" x14ac:dyDescent="0.25">
      <c r="A1012" s="123">
        <v>102783</v>
      </c>
      <c r="B1012" s="123" t="s">
        <v>21</v>
      </c>
      <c r="C1012" s="123" t="s">
        <v>2607</v>
      </c>
      <c r="D1012" s="123" t="s">
        <v>195</v>
      </c>
      <c r="E1012" s="124">
        <v>24154.54</v>
      </c>
    </row>
    <row r="1013" spans="1:5" x14ac:dyDescent="0.25">
      <c r="A1013" s="123">
        <v>102746</v>
      </c>
      <c r="B1013" s="123" t="s">
        <v>21</v>
      </c>
      <c r="C1013" s="123" t="s">
        <v>2570</v>
      </c>
      <c r="D1013" s="123" t="s">
        <v>195</v>
      </c>
      <c r="E1013" s="124">
        <v>19119.810000000001</v>
      </c>
    </row>
    <row r="1014" spans="1:5" x14ac:dyDescent="0.25">
      <c r="A1014" s="123">
        <v>102757</v>
      </c>
      <c r="B1014" s="123" t="s">
        <v>21</v>
      </c>
      <c r="C1014" s="123" t="s">
        <v>2581</v>
      </c>
      <c r="D1014" s="123" t="s">
        <v>195</v>
      </c>
      <c r="E1014" s="124">
        <v>33572.230000000003</v>
      </c>
    </row>
    <row r="1015" spans="1:5" x14ac:dyDescent="0.25">
      <c r="A1015" s="123">
        <v>102784</v>
      </c>
      <c r="B1015" s="123" t="s">
        <v>21</v>
      </c>
      <c r="C1015" s="123" t="s">
        <v>2608</v>
      </c>
      <c r="D1015" s="123" t="s">
        <v>195</v>
      </c>
      <c r="E1015" s="124">
        <v>37350.82</v>
      </c>
    </row>
    <row r="1016" spans="1:5" x14ac:dyDescent="0.25">
      <c r="A1016" s="123">
        <v>102779</v>
      </c>
      <c r="B1016" s="123" t="s">
        <v>21</v>
      </c>
      <c r="C1016" s="123" t="s">
        <v>2603</v>
      </c>
      <c r="D1016" s="123" t="s">
        <v>195</v>
      </c>
      <c r="E1016" s="124">
        <v>9600.9</v>
      </c>
    </row>
    <row r="1017" spans="1:5" x14ac:dyDescent="0.25">
      <c r="A1017" s="123">
        <v>102780</v>
      </c>
      <c r="B1017" s="123" t="s">
        <v>21</v>
      </c>
      <c r="C1017" s="123" t="s">
        <v>2604</v>
      </c>
      <c r="D1017" s="123" t="s">
        <v>195</v>
      </c>
      <c r="E1017" s="124">
        <v>11045.28</v>
      </c>
    </row>
    <row r="1018" spans="1:5" x14ac:dyDescent="0.25">
      <c r="A1018" s="123">
        <v>102743</v>
      </c>
      <c r="B1018" s="123" t="s">
        <v>21</v>
      </c>
      <c r="C1018" s="123" t="s">
        <v>2567</v>
      </c>
      <c r="D1018" s="123" t="s">
        <v>195</v>
      </c>
      <c r="E1018" s="124">
        <v>5249.51</v>
      </c>
    </row>
    <row r="1019" spans="1:5" x14ac:dyDescent="0.25">
      <c r="A1019" s="123">
        <v>102781</v>
      </c>
      <c r="B1019" s="123" t="s">
        <v>21</v>
      </c>
      <c r="C1019" s="123" t="s">
        <v>2605</v>
      </c>
      <c r="D1019" s="123" t="s">
        <v>195</v>
      </c>
      <c r="E1019" s="124">
        <v>16398.03</v>
      </c>
    </row>
    <row r="1020" spans="1:5" x14ac:dyDescent="0.25">
      <c r="A1020" s="123">
        <v>102761</v>
      </c>
      <c r="B1020" s="123" t="s">
        <v>21</v>
      </c>
      <c r="C1020" s="123" t="s">
        <v>2585</v>
      </c>
      <c r="D1020" s="123" t="s">
        <v>195</v>
      </c>
      <c r="E1020" s="124">
        <v>15045.08</v>
      </c>
    </row>
    <row r="1021" spans="1:5" x14ac:dyDescent="0.25">
      <c r="A1021" s="123">
        <v>102791</v>
      </c>
      <c r="B1021" s="123" t="s">
        <v>21</v>
      </c>
      <c r="C1021" s="123" t="s">
        <v>2615</v>
      </c>
      <c r="D1021" s="123" t="s">
        <v>195</v>
      </c>
      <c r="E1021" s="124">
        <v>34996.26</v>
      </c>
    </row>
    <row r="1022" spans="1:5" x14ac:dyDescent="0.25">
      <c r="A1022" s="123">
        <v>102762</v>
      </c>
      <c r="B1022" s="123" t="s">
        <v>21</v>
      </c>
      <c r="C1022" s="123" t="s">
        <v>2586</v>
      </c>
      <c r="D1022" s="123" t="s">
        <v>195</v>
      </c>
      <c r="E1022" s="124">
        <v>23200.86</v>
      </c>
    </row>
    <row r="1023" spans="1:5" x14ac:dyDescent="0.25">
      <c r="A1023" s="123">
        <v>102792</v>
      </c>
      <c r="B1023" s="123" t="s">
        <v>21</v>
      </c>
      <c r="C1023" s="123" t="s">
        <v>2616</v>
      </c>
      <c r="D1023" s="123" t="s">
        <v>195</v>
      </c>
      <c r="E1023" s="124">
        <v>56875.34</v>
      </c>
    </row>
    <row r="1024" spans="1:5" x14ac:dyDescent="0.25">
      <c r="A1024" s="123">
        <v>102763</v>
      </c>
      <c r="B1024" s="123" t="s">
        <v>21</v>
      </c>
      <c r="C1024" s="123" t="s">
        <v>2587</v>
      </c>
      <c r="D1024" s="123" t="s">
        <v>195</v>
      </c>
      <c r="E1024" s="124">
        <v>32200.240000000002</v>
      </c>
    </row>
    <row r="1025" spans="1:5" x14ac:dyDescent="0.25">
      <c r="A1025" s="123">
        <v>102793</v>
      </c>
      <c r="B1025" s="123" t="s">
        <v>21</v>
      </c>
      <c r="C1025" s="123" t="s">
        <v>2617</v>
      </c>
      <c r="D1025" s="123" t="s">
        <v>195</v>
      </c>
      <c r="E1025" s="124">
        <v>76453.7</v>
      </c>
    </row>
    <row r="1026" spans="1:5" x14ac:dyDescent="0.25">
      <c r="A1026" s="123">
        <v>102764</v>
      </c>
      <c r="B1026" s="123" t="s">
        <v>21</v>
      </c>
      <c r="C1026" s="123" t="s">
        <v>2588</v>
      </c>
      <c r="D1026" s="123" t="s">
        <v>195</v>
      </c>
      <c r="E1026" s="124">
        <v>45344.45</v>
      </c>
    </row>
    <row r="1027" spans="1:5" x14ac:dyDescent="0.25">
      <c r="A1027" s="123">
        <v>102794</v>
      </c>
      <c r="B1027" s="123" t="s">
        <v>21</v>
      </c>
      <c r="C1027" s="123" t="s">
        <v>2618</v>
      </c>
      <c r="D1027" s="123" t="s">
        <v>195</v>
      </c>
      <c r="E1027" s="124">
        <v>109565.78</v>
      </c>
    </row>
    <row r="1028" spans="1:5" x14ac:dyDescent="0.25">
      <c r="A1028" s="123">
        <v>102740</v>
      </c>
      <c r="B1028" s="123" t="s">
        <v>21</v>
      </c>
      <c r="C1028" s="123" t="s">
        <v>2564</v>
      </c>
      <c r="D1028" s="123" t="s">
        <v>195</v>
      </c>
      <c r="E1028" s="124">
        <v>6486.07</v>
      </c>
    </row>
    <row r="1029" spans="1:5" x14ac:dyDescent="0.25">
      <c r="A1029" s="123">
        <v>102752</v>
      </c>
      <c r="B1029" s="123" t="s">
        <v>21</v>
      </c>
      <c r="C1029" s="123" t="s">
        <v>2576</v>
      </c>
      <c r="D1029" s="123" t="s">
        <v>195</v>
      </c>
      <c r="E1029" s="124">
        <v>8713.84</v>
      </c>
    </row>
    <row r="1030" spans="1:5" x14ac:dyDescent="0.25">
      <c r="A1030" s="123">
        <v>102776</v>
      </c>
      <c r="B1030" s="123" t="s">
        <v>21</v>
      </c>
      <c r="C1030" s="123" t="s">
        <v>2600</v>
      </c>
      <c r="D1030" s="123" t="s">
        <v>195</v>
      </c>
      <c r="E1030" s="124">
        <v>14358.9</v>
      </c>
    </row>
    <row r="1031" spans="1:5" x14ac:dyDescent="0.25">
      <c r="A1031" s="123">
        <v>102741</v>
      </c>
      <c r="B1031" s="123" t="s">
        <v>21</v>
      </c>
      <c r="C1031" s="123" t="s">
        <v>2565</v>
      </c>
      <c r="D1031" s="123" t="s">
        <v>195</v>
      </c>
      <c r="E1031" s="124">
        <v>9097.75</v>
      </c>
    </row>
    <row r="1032" spans="1:5" x14ac:dyDescent="0.25">
      <c r="A1032" s="123">
        <v>102753</v>
      </c>
      <c r="B1032" s="123" t="s">
        <v>21</v>
      </c>
      <c r="C1032" s="123" t="s">
        <v>2577</v>
      </c>
      <c r="D1032" s="123" t="s">
        <v>195</v>
      </c>
      <c r="E1032" s="124">
        <v>12890.85</v>
      </c>
    </row>
    <row r="1033" spans="1:5" x14ac:dyDescent="0.25">
      <c r="A1033" s="123">
        <v>102777</v>
      </c>
      <c r="B1033" s="123" t="s">
        <v>21</v>
      </c>
      <c r="C1033" s="123" t="s">
        <v>2601</v>
      </c>
      <c r="D1033" s="123" t="s">
        <v>195</v>
      </c>
      <c r="E1033" s="124">
        <v>21750.78</v>
      </c>
    </row>
    <row r="1034" spans="1:5" x14ac:dyDescent="0.25">
      <c r="A1034" s="123">
        <v>102742</v>
      </c>
      <c r="B1034" s="123" t="s">
        <v>21</v>
      </c>
      <c r="C1034" s="123" t="s">
        <v>2566</v>
      </c>
      <c r="D1034" s="123" t="s">
        <v>195</v>
      </c>
      <c r="E1034" s="124">
        <v>15742.71</v>
      </c>
    </row>
    <row r="1035" spans="1:5" x14ac:dyDescent="0.25">
      <c r="A1035" s="123">
        <v>102754</v>
      </c>
      <c r="B1035" s="123" t="s">
        <v>21</v>
      </c>
      <c r="C1035" s="123" t="s">
        <v>2578</v>
      </c>
      <c r="D1035" s="123" t="s">
        <v>195</v>
      </c>
      <c r="E1035" s="124">
        <v>24488.41</v>
      </c>
    </row>
    <row r="1036" spans="1:5" x14ac:dyDescent="0.25">
      <c r="A1036" s="123">
        <v>102778</v>
      </c>
      <c r="B1036" s="123" t="s">
        <v>21</v>
      </c>
      <c r="C1036" s="123" t="s">
        <v>2602</v>
      </c>
      <c r="D1036" s="123" t="s">
        <v>195</v>
      </c>
      <c r="E1036" s="124">
        <v>32150.81</v>
      </c>
    </row>
    <row r="1037" spans="1:5" x14ac:dyDescent="0.25">
      <c r="A1037" s="123">
        <v>102737</v>
      </c>
      <c r="B1037" s="123" t="s">
        <v>21</v>
      </c>
      <c r="C1037" s="123" t="s">
        <v>2561</v>
      </c>
      <c r="D1037" s="123" t="s">
        <v>195</v>
      </c>
      <c r="E1037" s="124">
        <v>1265.27</v>
      </c>
    </row>
    <row r="1038" spans="1:5" x14ac:dyDescent="0.25">
      <c r="A1038" s="123">
        <v>102773</v>
      </c>
      <c r="B1038" s="123" t="s">
        <v>21</v>
      </c>
      <c r="C1038" s="123" t="s">
        <v>2597</v>
      </c>
      <c r="D1038" s="123" t="s">
        <v>195</v>
      </c>
      <c r="E1038" s="124">
        <v>9600.9</v>
      </c>
    </row>
    <row r="1039" spans="1:5" x14ac:dyDescent="0.25">
      <c r="A1039" s="123">
        <v>102738</v>
      </c>
      <c r="B1039" s="123" t="s">
        <v>21</v>
      </c>
      <c r="C1039" s="123" t="s">
        <v>2562</v>
      </c>
      <c r="D1039" s="123" t="s">
        <v>195</v>
      </c>
      <c r="E1039" s="124">
        <v>2587.77</v>
      </c>
    </row>
    <row r="1040" spans="1:5" x14ac:dyDescent="0.25">
      <c r="A1040" s="123">
        <v>102750</v>
      </c>
      <c r="B1040" s="123" t="s">
        <v>21</v>
      </c>
      <c r="C1040" s="123" t="s">
        <v>2574</v>
      </c>
      <c r="D1040" s="123" t="s">
        <v>195</v>
      </c>
      <c r="E1040" s="124">
        <v>3154</v>
      </c>
    </row>
    <row r="1041" spans="1:5" x14ac:dyDescent="0.25">
      <c r="A1041" s="123">
        <v>102774</v>
      </c>
      <c r="B1041" s="123" t="s">
        <v>21</v>
      </c>
      <c r="C1041" s="123" t="s">
        <v>2598</v>
      </c>
      <c r="D1041" s="123" t="s">
        <v>195</v>
      </c>
      <c r="E1041" s="124">
        <v>9600.9</v>
      </c>
    </row>
    <row r="1042" spans="1:5" x14ac:dyDescent="0.25">
      <c r="A1042" s="123">
        <v>102739</v>
      </c>
      <c r="B1042" s="123" t="s">
        <v>21</v>
      </c>
      <c r="C1042" s="123" t="s">
        <v>2563</v>
      </c>
      <c r="D1042" s="123" t="s">
        <v>195</v>
      </c>
      <c r="E1042" s="124">
        <v>4330.3500000000004</v>
      </c>
    </row>
    <row r="1043" spans="1:5" x14ac:dyDescent="0.25">
      <c r="A1043" s="123">
        <v>102751</v>
      </c>
      <c r="B1043" s="123" t="s">
        <v>21</v>
      </c>
      <c r="C1043" s="123" t="s">
        <v>2575</v>
      </c>
      <c r="D1043" s="123" t="s">
        <v>195</v>
      </c>
      <c r="E1043" s="124">
        <v>5473.82</v>
      </c>
    </row>
    <row r="1044" spans="1:5" x14ac:dyDescent="0.25">
      <c r="A1044" s="123">
        <v>102775</v>
      </c>
      <c r="B1044" s="123" t="s">
        <v>21</v>
      </c>
      <c r="C1044" s="123" t="s">
        <v>2599</v>
      </c>
      <c r="D1044" s="123" t="s">
        <v>195</v>
      </c>
      <c r="E1044" s="124">
        <v>14358.9</v>
      </c>
    </row>
    <row r="1045" spans="1:5" x14ac:dyDescent="0.25">
      <c r="A1045" s="123">
        <v>102769</v>
      </c>
      <c r="B1045" s="123" t="s">
        <v>21</v>
      </c>
      <c r="C1045" s="123" t="s">
        <v>2593</v>
      </c>
      <c r="D1045" s="123" t="s">
        <v>195</v>
      </c>
      <c r="E1045" s="124">
        <v>21713.77</v>
      </c>
    </row>
    <row r="1046" spans="1:5" x14ac:dyDescent="0.25">
      <c r="A1046" s="123">
        <v>102799</v>
      </c>
      <c r="B1046" s="123" t="s">
        <v>21</v>
      </c>
      <c r="C1046" s="123" t="s">
        <v>2623</v>
      </c>
      <c r="D1046" s="123" t="s">
        <v>195</v>
      </c>
      <c r="E1046" s="124">
        <v>38111.129999999997</v>
      </c>
    </row>
    <row r="1047" spans="1:5" x14ac:dyDescent="0.25">
      <c r="A1047" s="123">
        <v>102770</v>
      </c>
      <c r="B1047" s="123" t="s">
        <v>21</v>
      </c>
      <c r="C1047" s="123" t="s">
        <v>2594</v>
      </c>
      <c r="D1047" s="123" t="s">
        <v>195</v>
      </c>
      <c r="E1047" s="124">
        <v>33262.61</v>
      </c>
    </row>
    <row r="1048" spans="1:5" x14ac:dyDescent="0.25">
      <c r="A1048" s="123">
        <v>102800</v>
      </c>
      <c r="B1048" s="123" t="s">
        <v>21</v>
      </c>
      <c r="C1048" s="123" t="s">
        <v>2624</v>
      </c>
      <c r="D1048" s="123" t="s">
        <v>195</v>
      </c>
      <c r="E1048" s="124">
        <v>65990.740000000005</v>
      </c>
    </row>
    <row r="1049" spans="1:5" x14ac:dyDescent="0.25">
      <c r="A1049" s="123">
        <v>102771</v>
      </c>
      <c r="B1049" s="123" t="s">
        <v>21</v>
      </c>
      <c r="C1049" s="123" t="s">
        <v>2595</v>
      </c>
      <c r="D1049" s="123" t="s">
        <v>195</v>
      </c>
      <c r="E1049" s="124">
        <v>46404.85</v>
      </c>
    </row>
    <row r="1050" spans="1:5" x14ac:dyDescent="0.25">
      <c r="A1050" s="123">
        <v>102801</v>
      </c>
      <c r="B1050" s="123" t="s">
        <v>21</v>
      </c>
      <c r="C1050" s="123" t="s">
        <v>2625</v>
      </c>
      <c r="D1050" s="123" t="s">
        <v>195</v>
      </c>
      <c r="E1050" s="124">
        <v>92311.32</v>
      </c>
    </row>
    <row r="1051" spans="1:5" x14ac:dyDescent="0.25">
      <c r="A1051" s="123">
        <v>102772</v>
      </c>
      <c r="B1051" s="123" t="s">
        <v>21</v>
      </c>
      <c r="C1051" s="123" t="s">
        <v>2596</v>
      </c>
      <c r="D1051" s="123" t="s">
        <v>195</v>
      </c>
      <c r="E1051" s="124">
        <v>65133.62</v>
      </c>
    </row>
    <row r="1052" spans="1:5" x14ac:dyDescent="0.25">
      <c r="A1052" s="123">
        <v>102802</v>
      </c>
      <c r="B1052" s="123" t="s">
        <v>21</v>
      </c>
      <c r="C1052" s="123" t="s">
        <v>2626</v>
      </c>
      <c r="D1052" s="123" t="s">
        <v>195</v>
      </c>
      <c r="E1052" s="124">
        <v>110709.09</v>
      </c>
    </row>
    <row r="1053" spans="1:5" x14ac:dyDescent="0.25">
      <c r="A1053" s="123">
        <v>102747</v>
      </c>
      <c r="B1053" s="123" t="s">
        <v>21</v>
      </c>
      <c r="C1053" s="123" t="s">
        <v>2571</v>
      </c>
      <c r="D1053" s="123" t="s">
        <v>195</v>
      </c>
      <c r="E1053" s="124">
        <v>9754.7099999999991</v>
      </c>
    </row>
    <row r="1054" spans="1:5" x14ac:dyDescent="0.25">
      <c r="A1054" s="123">
        <v>102758</v>
      </c>
      <c r="B1054" s="123" t="s">
        <v>21</v>
      </c>
      <c r="C1054" s="123" t="s">
        <v>2582</v>
      </c>
      <c r="D1054" s="123" t="s">
        <v>195</v>
      </c>
      <c r="E1054" s="124">
        <v>15640.85</v>
      </c>
    </row>
    <row r="1055" spans="1:5" x14ac:dyDescent="0.25">
      <c r="A1055" s="123">
        <v>102788</v>
      </c>
      <c r="B1055" s="123" t="s">
        <v>21</v>
      </c>
      <c r="C1055" s="123" t="s">
        <v>2612</v>
      </c>
      <c r="D1055" s="123" t="s">
        <v>195</v>
      </c>
      <c r="E1055" s="124">
        <v>19972.900000000001</v>
      </c>
    </row>
    <row r="1056" spans="1:5" x14ac:dyDescent="0.25">
      <c r="A1056" s="123">
        <v>102748</v>
      </c>
      <c r="B1056" s="123" t="s">
        <v>21</v>
      </c>
      <c r="C1056" s="123" t="s">
        <v>2572</v>
      </c>
      <c r="D1056" s="123" t="s">
        <v>195</v>
      </c>
      <c r="E1056" s="124">
        <v>13641.59</v>
      </c>
    </row>
    <row r="1057" spans="1:5" x14ac:dyDescent="0.25">
      <c r="A1057" s="123">
        <v>102759</v>
      </c>
      <c r="B1057" s="123" t="s">
        <v>21</v>
      </c>
      <c r="C1057" s="123" t="s">
        <v>2583</v>
      </c>
      <c r="D1057" s="123" t="s">
        <v>195</v>
      </c>
      <c r="E1057" s="124">
        <v>23253.18</v>
      </c>
    </row>
    <row r="1058" spans="1:5" x14ac:dyDescent="0.25">
      <c r="A1058" s="123">
        <v>102789</v>
      </c>
      <c r="B1058" s="123" t="s">
        <v>21</v>
      </c>
      <c r="C1058" s="123" t="s">
        <v>2613</v>
      </c>
      <c r="D1058" s="123" t="s">
        <v>195</v>
      </c>
      <c r="E1058" s="124">
        <v>26299.41</v>
      </c>
    </row>
    <row r="1059" spans="1:5" x14ac:dyDescent="0.25">
      <c r="A1059" s="123">
        <v>102749</v>
      </c>
      <c r="B1059" s="123" t="s">
        <v>21</v>
      </c>
      <c r="C1059" s="123" t="s">
        <v>2573</v>
      </c>
      <c r="D1059" s="123" t="s">
        <v>195</v>
      </c>
      <c r="E1059" s="124">
        <v>23405.47</v>
      </c>
    </row>
    <row r="1060" spans="1:5" x14ac:dyDescent="0.25">
      <c r="A1060" s="123">
        <v>102760</v>
      </c>
      <c r="B1060" s="123" t="s">
        <v>21</v>
      </c>
      <c r="C1060" s="123" t="s">
        <v>2584</v>
      </c>
      <c r="D1060" s="123" t="s">
        <v>195</v>
      </c>
      <c r="E1060" s="124">
        <v>42827.51</v>
      </c>
    </row>
    <row r="1061" spans="1:5" x14ac:dyDescent="0.25">
      <c r="A1061" s="123">
        <v>102790</v>
      </c>
      <c r="B1061" s="123" t="s">
        <v>21</v>
      </c>
      <c r="C1061" s="123" t="s">
        <v>2614</v>
      </c>
      <c r="D1061" s="123" t="s">
        <v>195</v>
      </c>
      <c r="E1061" s="124">
        <v>43269.96</v>
      </c>
    </row>
    <row r="1062" spans="1:5" x14ac:dyDescent="0.25">
      <c r="A1062" s="123">
        <v>102785</v>
      </c>
      <c r="B1062" s="123" t="s">
        <v>21</v>
      </c>
      <c r="C1062" s="123" t="s">
        <v>2609</v>
      </c>
      <c r="D1062" s="123" t="s">
        <v>195</v>
      </c>
      <c r="E1062" s="124">
        <v>11045.28</v>
      </c>
    </row>
    <row r="1063" spans="1:5" x14ac:dyDescent="0.25">
      <c r="A1063" s="123">
        <v>102786</v>
      </c>
      <c r="B1063" s="123" t="s">
        <v>21</v>
      </c>
      <c r="C1063" s="123" t="s">
        <v>2610</v>
      </c>
      <c r="D1063" s="123" t="s">
        <v>195</v>
      </c>
      <c r="E1063" s="124">
        <v>12259.54</v>
      </c>
    </row>
    <row r="1064" spans="1:5" x14ac:dyDescent="0.25">
      <c r="A1064" s="123">
        <v>102787</v>
      </c>
      <c r="B1064" s="123" t="s">
        <v>21</v>
      </c>
      <c r="C1064" s="123" t="s">
        <v>2611</v>
      </c>
      <c r="D1064" s="123" t="s">
        <v>195</v>
      </c>
      <c r="E1064" s="124">
        <v>18207.04</v>
      </c>
    </row>
    <row r="1065" spans="1:5" x14ac:dyDescent="0.25">
      <c r="A1065" s="123">
        <v>102736</v>
      </c>
      <c r="B1065" s="123" t="s">
        <v>21</v>
      </c>
      <c r="C1065" s="123" t="s">
        <v>2560</v>
      </c>
      <c r="D1065" s="123" t="s">
        <v>86</v>
      </c>
      <c r="E1065" s="124">
        <v>759.21</v>
      </c>
    </row>
    <row r="1066" spans="1:5" x14ac:dyDescent="0.25">
      <c r="A1066" s="123">
        <v>102727</v>
      </c>
      <c r="B1066" s="123" t="s">
        <v>21</v>
      </c>
      <c r="C1066" s="123" t="s">
        <v>2551</v>
      </c>
      <c r="D1066" s="123" t="s">
        <v>91</v>
      </c>
      <c r="E1066" s="124">
        <v>116.36</v>
      </c>
    </row>
    <row r="1067" spans="1:5" x14ac:dyDescent="0.25">
      <c r="A1067" s="123">
        <v>102111</v>
      </c>
      <c r="B1067" s="123" t="s">
        <v>21</v>
      </c>
      <c r="C1067" s="123" t="s">
        <v>9537</v>
      </c>
      <c r="D1067" s="123" t="s">
        <v>195</v>
      </c>
      <c r="E1067" s="124">
        <v>1148.81</v>
      </c>
    </row>
    <row r="1068" spans="1:5" x14ac:dyDescent="0.25">
      <c r="A1068" s="123">
        <v>102113</v>
      </c>
      <c r="B1068" s="123" t="s">
        <v>21</v>
      </c>
      <c r="C1068" s="123" t="s">
        <v>9538</v>
      </c>
      <c r="D1068" s="123" t="s">
        <v>195</v>
      </c>
      <c r="E1068" s="124">
        <v>1765.7</v>
      </c>
    </row>
    <row r="1069" spans="1:5" x14ac:dyDescent="0.25">
      <c r="A1069" s="123">
        <v>102116</v>
      </c>
      <c r="B1069" s="123" t="s">
        <v>21</v>
      </c>
      <c r="C1069" s="123" t="s">
        <v>9539</v>
      </c>
      <c r="D1069" s="123" t="s">
        <v>195</v>
      </c>
      <c r="E1069" s="124">
        <v>1879.33</v>
      </c>
    </row>
    <row r="1070" spans="1:5" x14ac:dyDescent="0.25">
      <c r="A1070" s="123">
        <v>102132</v>
      </c>
      <c r="B1070" s="123" t="s">
        <v>21</v>
      </c>
      <c r="C1070" s="123" t="s">
        <v>9540</v>
      </c>
      <c r="D1070" s="123" t="s">
        <v>195</v>
      </c>
      <c r="E1070" s="124">
        <v>0</v>
      </c>
    </row>
    <row r="1071" spans="1:5" x14ac:dyDescent="0.25">
      <c r="A1071" s="123">
        <v>102115</v>
      </c>
      <c r="B1071" s="123" t="s">
        <v>21</v>
      </c>
      <c r="C1071" s="123" t="s">
        <v>9541</v>
      </c>
      <c r="D1071" s="123" t="s">
        <v>195</v>
      </c>
      <c r="E1071" s="124">
        <v>2944.03</v>
      </c>
    </row>
    <row r="1072" spans="1:5" x14ac:dyDescent="0.25">
      <c r="A1072" s="123">
        <v>102122</v>
      </c>
      <c r="B1072" s="123" t="s">
        <v>21</v>
      </c>
      <c r="C1072" s="123" t="s">
        <v>9542</v>
      </c>
      <c r="D1072" s="123" t="s">
        <v>195</v>
      </c>
      <c r="E1072" s="124">
        <v>8274.43</v>
      </c>
    </row>
    <row r="1073" spans="1:5" x14ac:dyDescent="0.25">
      <c r="A1073" s="123">
        <v>102118</v>
      </c>
      <c r="B1073" s="123" t="s">
        <v>21</v>
      </c>
      <c r="C1073" s="123" t="s">
        <v>9543</v>
      </c>
      <c r="D1073" s="123" t="s">
        <v>195</v>
      </c>
      <c r="E1073" s="124">
        <v>2522.04</v>
      </c>
    </row>
    <row r="1074" spans="1:5" x14ac:dyDescent="0.25">
      <c r="A1074" s="123">
        <v>102133</v>
      </c>
      <c r="B1074" s="123" t="s">
        <v>21</v>
      </c>
      <c r="C1074" s="123" t="s">
        <v>9544</v>
      </c>
      <c r="D1074" s="123" t="s">
        <v>195</v>
      </c>
      <c r="E1074" s="124">
        <v>0</v>
      </c>
    </row>
    <row r="1075" spans="1:5" x14ac:dyDescent="0.25">
      <c r="A1075" s="123">
        <v>102126</v>
      </c>
      <c r="B1075" s="123" t="s">
        <v>21</v>
      </c>
      <c r="C1075" s="123" t="s">
        <v>9545</v>
      </c>
      <c r="D1075" s="123" t="s">
        <v>195</v>
      </c>
      <c r="E1075" s="124">
        <v>8733.5400000000009</v>
      </c>
    </row>
    <row r="1076" spans="1:5" x14ac:dyDescent="0.25">
      <c r="A1076" s="123">
        <v>102137</v>
      </c>
      <c r="B1076" s="123" t="s">
        <v>21</v>
      </c>
      <c r="C1076" s="123" t="s">
        <v>9546</v>
      </c>
      <c r="D1076" s="123" t="s">
        <v>195</v>
      </c>
      <c r="E1076" s="124">
        <v>161.13999999999999</v>
      </c>
    </row>
    <row r="1077" spans="1:5" x14ac:dyDescent="0.25">
      <c r="A1077" s="123">
        <v>106258</v>
      </c>
      <c r="B1077" s="123" t="s">
        <v>21</v>
      </c>
      <c r="C1077" s="123" t="s">
        <v>9547</v>
      </c>
      <c r="D1077" s="123" t="s">
        <v>195</v>
      </c>
      <c r="E1077" s="124">
        <v>0</v>
      </c>
    </row>
    <row r="1078" spans="1:5" x14ac:dyDescent="0.25">
      <c r="A1078" s="123">
        <v>102112</v>
      </c>
      <c r="B1078" s="123" t="s">
        <v>21</v>
      </c>
      <c r="C1078" s="123" t="s">
        <v>9548</v>
      </c>
      <c r="D1078" s="123" t="s">
        <v>195</v>
      </c>
      <c r="E1078" s="124">
        <v>255.37</v>
      </c>
    </row>
    <row r="1079" spans="1:5" x14ac:dyDescent="0.25">
      <c r="A1079" s="123">
        <v>102114</v>
      </c>
      <c r="B1079" s="123" t="s">
        <v>21</v>
      </c>
      <c r="C1079" s="123" t="s">
        <v>9549</v>
      </c>
      <c r="D1079" s="123" t="s">
        <v>195</v>
      </c>
      <c r="E1079" s="124">
        <v>259.66000000000003</v>
      </c>
    </row>
    <row r="1080" spans="1:5" x14ac:dyDescent="0.25">
      <c r="A1080" s="123">
        <v>102117</v>
      </c>
      <c r="B1080" s="123" t="s">
        <v>21</v>
      </c>
      <c r="C1080" s="123" t="s">
        <v>9550</v>
      </c>
      <c r="D1080" s="123" t="s">
        <v>195</v>
      </c>
      <c r="E1080" s="124">
        <v>264.86</v>
      </c>
    </row>
    <row r="1081" spans="1:5" x14ac:dyDescent="0.25">
      <c r="A1081" s="123">
        <v>102123</v>
      </c>
      <c r="B1081" s="123" t="s">
        <v>21</v>
      </c>
      <c r="C1081" s="123" t="s">
        <v>9551</v>
      </c>
      <c r="D1081" s="123" t="s">
        <v>195</v>
      </c>
      <c r="E1081" s="124">
        <v>329.49</v>
      </c>
    </row>
    <row r="1082" spans="1:5" x14ac:dyDescent="0.25">
      <c r="A1082" s="123">
        <v>102119</v>
      </c>
      <c r="B1082" s="123" t="s">
        <v>21</v>
      </c>
      <c r="C1082" s="123" t="s">
        <v>9552</v>
      </c>
      <c r="D1082" s="123" t="s">
        <v>195</v>
      </c>
      <c r="E1082" s="124">
        <v>269.33999999999997</v>
      </c>
    </row>
    <row r="1083" spans="1:5" x14ac:dyDescent="0.25">
      <c r="A1083" s="123">
        <v>102127</v>
      </c>
      <c r="B1083" s="123" t="s">
        <v>21</v>
      </c>
      <c r="C1083" s="123" t="s">
        <v>9553</v>
      </c>
      <c r="D1083" s="123" t="s">
        <v>195</v>
      </c>
      <c r="E1083" s="124">
        <v>849.17</v>
      </c>
    </row>
    <row r="1084" spans="1:5" x14ac:dyDescent="0.25">
      <c r="A1084" s="123">
        <v>102121</v>
      </c>
      <c r="B1084" s="123" t="s">
        <v>21</v>
      </c>
      <c r="C1084" s="123" t="s">
        <v>9554</v>
      </c>
      <c r="D1084" s="123" t="s">
        <v>195</v>
      </c>
      <c r="E1084" s="124">
        <v>316.14999999999998</v>
      </c>
    </row>
    <row r="1085" spans="1:5" x14ac:dyDescent="0.25">
      <c r="A1085" s="123">
        <v>102138</v>
      </c>
      <c r="B1085" s="123" t="s">
        <v>21</v>
      </c>
      <c r="C1085" s="123" t="s">
        <v>9555</v>
      </c>
      <c r="D1085" s="123" t="s">
        <v>195</v>
      </c>
      <c r="E1085" s="124">
        <v>351.2</v>
      </c>
    </row>
    <row r="1086" spans="1:5" x14ac:dyDescent="0.25">
      <c r="A1086" s="123">
        <v>102129</v>
      </c>
      <c r="B1086" s="123" t="s">
        <v>21</v>
      </c>
      <c r="C1086" s="123" t="s">
        <v>9556</v>
      </c>
      <c r="D1086" s="123" t="s">
        <v>195</v>
      </c>
      <c r="E1086" s="124">
        <v>1147.1199999999999</v>
      </c>
    </row>
    <row r="1087" spans="1:5" x14ac:dyDescent="0.25">
      <c r="A1087" s="123">
        <v>102131</v>
      </c>
      <c r="B1087" s="123" t="s">
        <v>21</v>
      </c>
      <c r="C1087" s="123" t="s">
        <v>9557</v>
      </c>
      <c r="D1087" s="123" t="s">
        <v>195</v>
      </c>
      <c r="E1087" s="124">
        <v>1242.96</v>
      </c>
    </row>
    <row r="1088" spans="1:5" x14ac:dyDescent="0.25">
      <c r="A1088" s="123">
        <v>102120</v>
      </c>
      <c r="B1088" s="123" t="s">
        <v>21</v>
      </c>
      <c r="C1088" s="123" t="s">
        <v>9558</v>
      </c>
      <c r="D1088" s="123" t="s">
        <v>195</v>
      </c>
      <c r="E1088" s="124">
        <v>0</v>
      </c>
    </row>
    <row r="1089" spans="1:5" x14ac:dyDescent="0.25">
      <c r="A1089" s="123">
        <v>102334</v>
      </c>
      <c r="B1089" s="123" t="s">
        <v>21</v>
      </c>
      <c r="C1089" s="123" t="s">
        <v>9559</v>
      </c>
      <c r="D1089" s="123" t="s">
        <v>195</v>
      </c>
      <c r="E1089" s="124">
        <v>0</v>
      </c>
    </row>
    <row r="1090" spans="1:5" x14ac:dyDescent="0.25">
      <c r="A1090" s="123">
        <v>102128</v>
      </c>
      <c r="B1090" s="123" t="s">
        <v>21</v>
      </c>
      <c r="C1090" s="123" t="s">
        <v>9560</v>
      </c>
      <c r="D1090" s="123" t="s">
        <v>195</v>
      </c>
      <c r="E1090" s="124">
        <v>0</v>
      </c>
    </row>
    <row r="1091" spans="1:5" x14ac:dyDescent="0.25">
      <c r="A1091" s="123">
        <v>102130</v>
      </c>
      <c r="B1091" s="123" t="s">
        <v>21</v>
      </c>
      <c r="C1091" s="123" t="s">
        <v>9561</v>
      </c>
      <c r="D1091" s="123" t="s">
        <v>195</v>
      </c>
      <c r="E1091" s="124">
        <v>0</v>
      </c>
    </row>
    <row r="1092" spans="1:5" x14ac:dyDescent="0.25">
      <c r="A1092" s="123">
        <v>104941</v>
      </c>
      <c r="B1092" s="123" t="s">
        <v>21</v>
      </c>
      <c r="C1092" s="123" t="s">
        <v>9562</v>
      </c>
      <c r="D1092" s="123" t="s">
        <v>91</v>
      </c>
      <c r="E1092" s="124">
        <v>0</v>
      </c>
    </row>
    <row r="1093" spans="1:5" x14ac:dyDescent="0.25">
      <c r="A1093" s="123">
        <v>104942</v>
      </c>
      <c r="B1093" s="123" t="s">
        <v>21</v>
      </c>
      <c r="C1093" s="123" t="s">
        <v>9563</v>
      </c>
      <c r="D1093" s="123" t="s">
        <v>91</v>
      </c>
      <c r="E1093" s="124">
        <v>0</v>
      </c>
    </row>
    <row r="1094" spans="1:5" x14ac:dyDescent="0.25">
      <c r="A1094" s="123">
        <v>104940</v>
      </c>
      <c r="B1094" s="123" t="s">
        <v>21</v>
      </c>
      <c r="C1094" s="123" t="s">
        <v>9564</v>
      </c>
      <c r="D1094" s="123" t="s">
        <v>195</v>
      </c>
      <c r="E1094" s="124">
        <v>0</v>
      </c>
    </row>
    <row r="1095" spans="1:5" x14ac:dyDescent="0.25">
      <c r="A1095" s="123">
        <v>104943</v>
      </c>
      <c r="B1095" s="123" t="s">
        <v>21</v>
      </c>
      <c r="C1095" s="123" t="s">
        <v>9565</v>
      </c>
      <c r="D1095" s="123" t="s">
        <v>91</v>
      </c>
      <c r="E1095" s="124">
        <v>0</v>
      </c>
    </row>
    <row r="1096" spans="1:5" x14ac:dyDescent="0.25">
      <c r="A1096" s="123">
        <v>101801</v>
      </c>
      <c r="B1096" s="123" t="s">
        <v>21</v>
      </c>
      <c r="C1096" s="123" t="s">
        <v>2537</v>
      </c>
      <c r="D1096" s="123" t="s">
        <v>195</v>
      </c>
      <c r="E1096" s="124">
        <v>1118.33</v>
      </c>
    </row>
    <row r="1097" spans="1:5" x14ac:dyDescent="0.25">
      <c r="A1097" s="123">
        <v>101800</v>
      </c>
      <c r="B1097" s="123" t="s">
        <v>21</v>
      </c>
      <c r="C1097" s="123" t="s">
        <v>2536</v>
      </c>
      <c r="D1097" s="123" t="s">
        <v>195</v>
      </c>
      <c r="E1097" s="124">
        <v>1545.61</v>
      </c>
    </row>
    <row r="1098" spans="1:5" x14ac:dyDescent="0.25">
      <c r="A1098" s="123">
        <v>98108</v>
      </c>
      <c r="B1098" s="123" t="s">
        <v>21</v>
      </c>
      <c r="C1098" s="123" t="s">
        <v>4507</v>
      </c>
      <c r="D1098" s="123" t="s">
        <v>195</v>
      </c>
      <c r="E1098" s="124">
        <v>566.34</v>
      </c>
    </row>
    <row r="1099" spans="1:5" x14ac:dyDescent="0.25">
      <c r="A1099" s="123">
        <v>98105</v>
      </c>
      <c r="B1099" s="123" t="s">
        <v>21</v>
      </c>
      <c r="C1099" s="123" t="s">
        <v>4504</v>
      </c>
      <c r="D1099" s="123" t="s">
        <v>195</v>
      </c>
      <c r="E1099" s="124">
        <v>724.52</v>
      </c>
    </row>
    <row r="1100" spans="1:5" x14ac:dyDescent="0.25">
      <c r="A1100" s="123">
        <v>98109</v>
      </c>
      <c r="B1100" s="123" t="s">
        <v>21</v>
      </c>
      <c r="C1100" s="123" t="s">
        <v>4662</v>
      </c>
      <c r="D1100" s="123" t="s">
        <v>195</v>
      </c>
      <c r="E1100" s="124">
        <v>917</v>
      </c>
    </row>
    <row r="1101" spans="1:5" x14ac:dyDescent="0.25">
      <c r="A1101" s="123">
        <v>98106</v>
      </c>
      <c r="B1101" s="123" t="s">
        <v>21</v>
      </c>
      <c r="C1101" s="123" t="s">
        <v>4505</v>
      </c>
      <c r="D1101" s="123" t="s">
        <v>195</v>
      </c>
      <c r="E1101" s="124">
        <v>1191.06</v>
      </c>
    </row>
    <row r="1102" spans="1:5" x14ac:dyDescent="0.25">
      <c r="A1102" s="123">
        <v>98110</v>
      </c>
      <c r="B1102" s="123" t="s">
        <v>21</v>
      </c>
      <c r="C1102" s="123" t="s">
        <v>4663</v>
      </c>
      <c r="D1102" s="123" t="s">
        <v>195</v>
      </c>
      <c r="E1102" s="124">
        <v>440.06</v>
      </c>
    </row>
    <row r="1103" spans="1:5" x14ac:dyDescent="0.25">
      <c r="A1103" s="123">
        <v>98107</v>
      </c>
      <c r="B1103" s="123" t="s">
        <v>21</v>
      </c>
      <c r="C1103" s="123" t="s">
        <v>4506</v>
      </c>
      <c r="D1103" s="123" t="s">
        <v>195</v>
      </c>
      <c r="E1103" s="124">
        <v>316.77999999999997</v>
      </c>
    </row>
    <row r="1104" spans="1:5" x14ac:dyDescent="0.25">
      <c r="A1104" s="123">
        <v>98104</v>
      </c>
      <c r="B1104" s="123" t="s">
        <v>21</v>
      </c>
      <c r="C1104" s="123" t="s">
        <v>4503</v>
      </c>
      <c r="D1104" s="123" t="s">
        <v>195</v>
      </c>
      <c r="E1104" s="124">
        <v>414.75</v>
      </c>
    </row>
    <row r="1105" spans="1:5" x14ac:dyDescent="0.25">
      <c r="A1105" s="123">
        <v>98102</v>
      </c>
      <c r="B1105" s="123" t="s">
        <v>21</v>
      </c>
      <c r="C1105" s="123" t="s">
        <v>4502</v>
      </c>
      <c r="D1105" s="123" t="s">
        <v>195</v>
      </c>
      <c r="E1105" s="124">
        <v>190.54</v>
      </c>
    </row>
    <row r="1106" spans="1:5" x14ac:dyDescent="0.25">
      <c r="A1106" s="123">
        <v>98111</v>
      </c>
      <c r="B1106" s="123" t="s">
        <v>21</v>
      </c>
      <c r="C1106" s="123" t="s">
        <v>4664</v>
      </c>
      <c r="D1106" s="123" t="s">
        <v>195</v>
      </c>
      <c r="E1106" s="124">
        <v>59.87</v>
      </c>
    </row>
    <row r="1107" spans="1:5" x14ac:dyDescent="0.25">
      <c r="A1107" s="123">
        <v>97891</v>
      </c>
      <c r="B1107" s="123" t="s">
        <v>21</v>
      </c>
      <c r="C1107" s="123" t="s">
        <v>3279</v>
      </c>
      <c r="D1107" s="123" t="s">
        <v>195</v>
      </c>
      <c r="E1107" s="124">
        <v>239.27</v>
      </c>
    </row>
    <row r="1108" spans="1:5" x14ac:dyDescent="0.25">
      <c r="A1108" s="123">
        <v>97892</v>
      </c>
      <c r="B1108" s="123" t="s">
        <v>21</v>
      </c>
      <c r="C1108" s="123" t="s">
        <v>374</v>
      </c>
      <c r="D1108" s="123" t="s">
        <v>195</v>
      </c>
      <c r="E1108" s="124">
        <v>444.85</v>
      </c>
    </row>
    <row r="1109" spans="1:5" x14ac:dyDescent="0.25">
      <c r="A1109" s="123">
        <v>97893</v>
      </c>
      <c r="B1109" s="123" t="s">
        <v>21</v>
      </c>
      <c r="C1109" s="123" t="s">
        <v>3280</v>
      </c>
      <c r="D1109" s="123" t="s">
        <v>195</v>
      </c>
      <c r="E1109" s="124">
        <v>615.58000000000004</v>
      </c>
    </row>
    <row r="1110" spans="1:5" x14ac:dyDescent="0.25">
      <c r="A1110" s="123">
        <v>97894</v>
      </c>
      <c r="B1110" s="123" t="s">
        <v>21</v>
      </c>
      <c r="C1110" s="123" t="s">
        <v>3281</v>
      </c>
      <c r="D1110" s="123" t="s">
        <v>195</v>
      </c>
      <c r="E1110" s="124">
        <v>682.65</v>
      </c>
    </row>
    <row r="1111" spans="1:5" x14ac:dyDescent="0.25">
      <c r="A1111" s="123">
        <v>97886</v>
      </c>
      <c r="B1111" s="123" t="s">
        <v>21</v>
      </c>
      <c r="C1111" s="123" t="s">
        <v>3274</v>
      </c>
      <c r="D1111" s="123" t="s">
        <v>195</v>
      </c>
      <c r="E1111" s="124">
        <v>191.24</v>
      </c>
    </row>
    <row r="1112" spans="1:5" x14ac:dyDescent="0.25">
      <c r="A1112" s="123">
        <v>97887</v>
      </c>
      <c r="B1112" s="123" t="s">
        <v>21</v>
      </c>
      <c r="C1112" s="123" t="s">
        <v>3275</v>
      </c>
      <c r="D1112" s="123" t="s">
        <v>195</v>
      </c>
      <c r="E1112" s="124">
        <v>300.47000000000003</v>
      </c>
    </row>
    <row r="1113" spans="1:5" x14ac:dyDescent="0.25">
      <c r="A1113" s="123">
        <v>97888</v>
      </c>
      <c r="B1113" s="123" t="s">
        <v>21</v>
      </c>
      <c r="C1113" s="123" t="s">
        <v>3276</v>
      </c>
      <c r="D1113" s="123" t="s">
        <v>195</v>
      </c>
      <c r="E1113" s="124">
        <v>574.22</v>
      </c>
    </row>
    <row r="1114" spans="1:5" x14ac:dyDescent="0.25">
      <c r="A1114" s="123">
        <v>97889</v>
      </c>
      <c r="B1114" s="123" t="s">
        <v>21</v>
      </c>
      <c r="C1114" s="123" t="s">
        <v>3277</v>
      </c>
      <c r="D1114" s="123" t="s">
        <v>195</v>
      </c>
      <c r="E1114" s="124">
        <v>780.59</v>
      </c>
    </row>
    <row r="1115" spans="1:5" x14ac:dyDescent="0.25">
      <c r="A1115" s="123">
        <v>97890</v>
      </c>
      <c r="B1115" s="123" t="s">
        <v>21</v>
      </c>
      <c r="C1115" s="123" t="s">
        <v>3278</v>
      </c>
      <c r="D1115" s="123" t="s">
        <v>195</v>
      </c>
      <c r="E1115" s="124">
        <v>882.6</v>
      </c>
    </row>
    <row r="1116" spans="1:5" x14ac:dyDescent="0.25">
      <c r="A1116" s="123">
        <v>97881</v>
      </c>
      <c r="B1116" s="123" t="s">
        <v>21</v>
      </c>
      <c r="C1116" s="123" t="s">
        <v>3269</v>
      </c>
      <c r="D1116" s="123" t="s">
        <v>195</v>
      </c>
      <c r="E1116" s="124">
        <v>151.97999999999999</v>
      </c>
    </row>
    <row r="1117" spans="1:5" x14ac:dyDescent="0.25">
      <c r="A1117" s="123">
        <v>97882</v>
      </c>
      <c r="B1117" s="123" t="s">
        <v>21</v>
      </c>
      <c r="C1117" s="123" t="s">
        <v>3270</v>
      </c>
      <c r="D1117" s="123" t="s">
        <v>195</v>
      </c>
      <c r="E1117" s="124">
        <v>239.07</v>
      </c>
    </row>
    <row r="1118" spans="1:5" x14ac:dyDescent="0.25">
      <c r="A1118" s="123">
        <v>97883</v>
      </c>
      <c r="B1118" s="123" t="s">
        <v>21</v>
      </c>
      <c r="C1118" s="123" t="s">
        <v>3271</v>
      </c>
      <c r="D1118" s="123" t="s">
        <v>195</v>
      </c>
      <c r="E1118" s="124">
        <v>459.4</v>
      </c>
    </row>
    <row r="1119" spans="1:5" x14ac:dyDescent="0.25">
      <c r="A1119" s="123">
        <v>97884</v>
      </c>
      <c r="B1119" s="123" t="s">
        <v>21</v>
      </c>
      <c r="C1119" s="123" t="s">
        <v>3272</v>
      </c>
      <c r="D1119" s="123" t="s">
        <v>195</v>
      </c>
      <c r="E1119" s="124">
        <v>898.3</v>
      </c>
    </row>
    <row r="1120" spans="1:5" x14ac:dyDescent="0.25">
      <c r="A1120" s="123">
        <v>97885</v>
      </c>
      <c r="B1120" s="123" t="s">
        <v>21</v>
      </c>
      <c r="C1120" s="123" t="s">
        <v>3273</v>
      </c>
      <c r="D1120" s="123" t="s">
        <v>195</v>
      </c>
      <c r="E1120" s="124">
        <v>1389.63</v>
      </c>
    </row>
    <row r="1121" spans="1:5" x14ac:dyDescent="0.25">
      <c r="A1121" s="123">
        <v>99250</v>
      </c>
      <c r="B1121" s="123" t="s">
        <v>21</v>
      </c>
      <c r="C1121" s="123" t="s">
        <v>4508</v>
      </c>
      <c r="D1121" s="123" t="s">
        <v>195</v>
      </c>
      <c r="E1121" s="124">
        <v>208.11</v>
      </c>
    </row>
    <row r="1122" spans="1:5" x14ac:dyDescent="0.25">
      <c r="A1122" s="123">
        <v>97900</v>
      </c>
      <c r="B1122" s="123" t="s">
        <v>21</v>
      </c>
      <c r="C1122" s="123" t="s">
        <v>4493</v>
      </c>
      <c r="D1122" s="123" t="s">
        <v>195</v>
      </c>
      <c r="E1122" s="124">
        <v>212.17</v>
      </c>
    </row>
    <row r="1123" spans="1:5" x14ac:dyDescent="0.25">
      <c r="A1123" s="123">
        <v>99251</v>
      </c>
      <c r="B1123" s="123" t="s">
        <v>21</v>
      </c>
      <c r="C1123" s="123" t="s">
        <v>4509</v>
      </c>
      <c r="D1123" s="123" t="s">
        <v>195</v>
      </c>
      <c r="E1123" s="124">
        <v>325.55</v>
      </c>
    </row>
    <row r="1124" spans="1:5" x14ac:dyDescent="0.25">
      <c r="A1124" s="123">
        <v>97901</v>
      </c>
      <c r="B1124" s="123" t="s">
        <v>21</v>
      </c>
      <c r="C1124" s="123" t="s">
        <v>4494</v>
      </c>
      <c r="D1124" s="123" t="s">
        <v>195</v>
      </c>
      <c r="E1124" s="124">
        <v>332.52</v>
      </c>
    </row>
    <row r="1125" spans="1:5" x14ac:dyDescent="0.25">
      <c r="A1125" s="123">
        <v>99253</v>
      </c>
      <c r="B1125" s="123" t="s">
        <v>21</v>
      </c>
      <c r="C1125" s="123" t="s">
        <v>4510</v>
      </c>
      <c r="D1125" s="123" t="s">
        <v>195</v>
      </c>
      <c r="E1125" s="124">
        <v>624.42999999999995</v>
      </c>
    </row>
    <row r="1126" spans="1:5" x14ac:dyDescent="0.25">
      <c r="A1126" s="123">
        <v>97902</v>
      </c>
      <c r="B1126" s="123" t="s">
        <v>21</v>
      </c>
      <c r="C1126" s="123" t="s">
        <v>4495</v>
      </c>
      <c r="D1126" s="123" t="s">
        <v>195</v>
      </c>
      <c r="E1126" s="124">
        <v>640.05999999999995</v>
      </c>
    </row>
    <row r="1127" spans="1:5" x14ac:dyDescent="0.25">
      <c r="A1127" s="123">
        <v>99255</v>
      </c>
      <c r="B1127" s="123" t="s">
        <v>21</v>
      </c>
      <c r="C1127" s="123" t="s">
        <v>4511</v>
      </c>
      <c r="D1127" s="123" t="s">
        <v>195</v>
      </c>
      <c r="E1127" s="124">
        <v>870.41</v>
      </c>
    </row>
    <row r="1128" spans="1:5" x14ac:dyDescent="0.25">
      <c r="A1128" s="123">
        <v>97903</v>
      </c>
      <c r="B1128" s="123" t="s">
        <v>21</v>
      </c>
      <c r="C1128" s="123" t="s">
        <v>4496</v>
      </c>
      <c r="D1128" s="123" t="s">
        <v>195</v>
      </c>
      <c r="E1128" s="124">
        <v>891.83</v>
      </c>
    </row>
    <row r="1129" spans="1:5" x14ac:dyDescent="0.25">
      <c r="A1129" s="123">
        <v>99257</v>
      </c>
      <c r="B1129" s="123" t="s">
        <v>21</v>
      </c>
      <c r="C1129" s="123" t="s">
        <v>4512</v>
      </c>
      <c r="D1129" s="123" t="s">
        <v>195</v>
      </c>
      <c r="E1129" s="124">
        <v>1009.29</v>
      </c>
    </row>
    <row r="1130" spans="1:5" x14ac:dyDescent="0.25">
      <c r="A1130" s="123">
        <v>97904</v>
      </c>
      <c r="B1130" s="123" t="s">
        <v>21</v>
      </c>
      <c r="C1130" s="123" t="s">
        <v>4497</v>
      </c>
      <c r="D1130" s="123" t="s">
        <v>195</v>
      </c>
      <c r="E1130" s="124">
        <v>1037</v>
      </c>
    </row>
    <row r="1131" spans="1:5" x14ac:dyDescent="0.25">
      <c r="A1131" s="123">
        <v>99258</v>
      </c>
      <c r="B1131" s="123" t="s">
        <v>21</v>
      </c>
      <c r="C1131" s="123" t="s">
        <v>306</v>
      </c>
      <c r="D1131" s="123" t="s">
        <v>195</v>
      </c>
      <c r="E1131" s="124">
        <v>274.22000000000003</v>
      </c>
    </row>
    <row r="1132" spans="1:5" x14ac:dyDescent="0.25">
      <c r="A1132" s="123">
        <v>97905</v>
      </c>
      <c r="B1132" s="123" t="s">
        <v>21</v>
      </c>
      <c r="C1132" s="123" t="s">
        <v>4498</v>
      </c>
      <c r="D1132" s="123" t="s">
        <v>195</v>
      </c>
      <c r="E1132" s="124">
        <v>278.64</v>
      </c>
    </row>
    <row r="1133" spans="1:5" x14ac:dyDescent="0.25">
      <c r="A1133" s="123">
        <v>99260</v>
      </c>
      <c r="B1133" s="123" t="s">
        <v>21</v>
      </c>
      <c r="C1133" s="123" t="s">
        <v>4513</v>
      </c>
      <c r="D1133" s="123" t="s">
        <v>195</v>
      </c>
      <c r="E1133" s="124">
        <v>503.63</v>
      </c>
    </row>
    <row r="1134" spans="1:5" x14ac:dyDescent="0.25">
      <c r="A1134" s="123">
        <v>97906</v>
      </c>
      <c r="B1134" s="123" t="s">
        <v>21</v>
      </c>
      <c r="C1134" s="123" t="s">
        <v>4499</v>
      </c>
      <c r="D1134" s="123" t="s">
        <v>195</v>
      </c>
      <c r="E1134" s="124">
        <v>513.47</v>
      </c>
    </row>
    <row r="1135" spans="1:5" x14ac:dyDescent="0.25">
      <c r="A1135" s="123">
        <v>99262</v>
      </c>
      <c r="B1135" s="123" t="s">
        <v>21</v>
      </c>
      <c r="C1135" s="123" t="s">
        <v>304</v>
      </c>
      <c r="D1135" s="123" t="s">
        <v>195</v>
      </c>
      <c r="E1135" s="124">
        <v>716.27</v>
      </c>
    </row>
    <row r="1136" spans="1:5" x14ac:dyDescent="0.25">
      <c r="A1136" s="123">
        <v>97907</v>
      </c>
      <c r="B1136" s="123" t="s">
        <v>21</v>
      </c>
      <c r="C1136" s="123" t="s">
        <v>4500</v>
      </c>
      <c r="D1136" s="123" t="s">
        <v>195</v>
      </c>
      <c r="E1136" s="124">
        <v>730.32</v>
      </c>
    </row>
    <row r="1137" spans="1:5" x14ac:dyDescent="0.25">
      <c r="A1137" s="123">
        <v>99264</v>
      </c>
      <c r="B1137" s="123" t="s">
        <v>21</v>
      </c>
      <c r="C1137" s="123" t="s">
        <v>4514</v>
      </c>
      <c r="D1137" s="123" t="s">
        <v>195</v>
      </c>
      <c r="E1137" s="124">
        <v>826.89</v>
      </c>
    </row>
    <row r="1138" spans="1:5" x14ac:dyDescent="0.25">
      <c r="A1138" s="123">
        <v>97908</v>
      </c>
      <c r="B1138" s="123" t="s">
        <v>21</v>
      </c>
      <c r="C1138" s="123" t="s">
        <v>4501</v>
      </c>
      <c r="D1138" s="123" t="s">
        <v>195</v>
      </c>
      <c r="E1138" s="124">
        <v>845.87</v>
      </c>
    </row>
    <row r="1139" spans="1:5" x14ac:dyDescent="0.25">
      <c r="A1139" s="123">
        <v>97895</v>
      </c>
      <c r="B1139" s="123" t="s">
        <v>21</v>
      </c>
      <c r="C1139" s="123" t="s">
        <v>4489</v>
      </c>
      <c r="D1139" s="123" t="s">
        <v>195</v>
      </c>
      <c r="E1139" s="124">
        <v>200.34</v>
      </c>
    </row>
    <row r="1140" spans="1:5" x14ac:dyDescent="0.25">
      <c r="A1140" s="123">
        <v>97896</v>
      </c>
      <c r="B1140" s="123" t="s">
        <v>21</v>
      </c>
      <c r="C1140" s="123" t="s">
        <v>4490</v>
      </c>
      <c r="D1140" s="123" t="s">
        <v>195</v>
      </c>
      <c r="E1140" s="124">
        <v>371.68</v>
      </c>
    </row>
    <row r="1141" spans="1:5" x14ac:dyDescent="0.25">
      <c r="A1141" s="123">
        <v>97897</v>
      </c>
      <c r="B1141" s="123" t="s">
        <v>21</v>
      </c>
      <c r="C1141" s="123" t="s">
        <v>4491</v>
      </c>
      <c r="D1141" s="123" t="s">
        <v>195</v>
      </c>
      <c r="E1141" s="124">
        <v>482.35</v>
      </c>
    </row>
    <row r="1142" spans="1:5" x14ac:dyDescent="0.25">
      <c r="A1142" s="123">
        <v>97898</v>
      </c>
      <c r="B1142" s="123" t="s">
        <v>21</v>
      </c>
      <c r="C1142" s="123" t="s">
        <v>4492</v>
      </c>
      <c r="D1142" s="123" t="s">
        <v>195</v>
      </c>
      <c r="E1142" s="124">
        <v>942.41</v>
      </c>
    </row>
    <row r="1143" spans="1:5" x14ac:dyDescent="0.25">
      <c r="A1143" s="123">
        <v>97899</v>
      </c>
      <c r="B1143" s="123" t="s">
        <v>21</v>
      </c>
      <c r="C1143" s="123" t="s">
        <v>9566</v>
      </c>
      <c r="D1143" s="123" t="s">
        <v>195</v>
      </c>
      <c r="E1143" s="124">
        <v>0</v>
      </c>
    </row>
    <row r="1144" spans="1:5" x14ac:dyDescent="0.25">
      <c r="A1144" s="123">
        <v>101795</v>
      </c>
      <c r="B1144" s="123" t="s">
        <v>21</v>
      </c>
      <c r="C1144" s="123" t="s">
        <v>454</v>
      </c>
      <c r="D1144" s="123" t="s">
        <v>195</v>
      </c>
      <c r="E1144" s="124">
        <v>664.34</v>
      </c>
    </row>
    <row r="1145" spans="1:5" x14ac:dyDescent="0.25">
      <c r="A1145" s="123">
        <v>101796</v>
      </c>
      <c r="B1145" s="123" t="s">
        <v>21</v>
      </c>
      <c r="C1145" s="123" t="s">
        <v>9567</v>
      </c>
      <c r="D1145" s="123" t="s">
        <v>195</v>
      </c>
      <c r="E1145" s="124">
        <v>0</v>
      </c>
    </row>
    <row r="1146" spans="1:5" x14ac:dyDescent="0.25">
      <c r="A1146" s="123">
        <v>101797</v>
      </c>
      <c r="B1146" s="123" t="s">
        <v>21</v>
      </c>
      <c r="C1146" s="123" t="s">
        <v>9568</v>
      </c>
      <c r="D1146" s="123" t="s">
        <v>195</v>
      </c>
      <c r="E1146" s="124">
        <v>0</v>
      </c>
    </row>
    <row r="1147" spans="1:5" x14ac:dyDescent="0.25">
      <c r="A1147" s="123">
        <v>101802</v>
      </c>
      <c r="B1147" s="123" t="s">
        <v>21</v>
      </c>
      <c r="C1147" s="123" t="s">
        <v>4828</v>
      </c>
      <c r="D1147" s="123" t="s">
        <v>195</v>
      </c>
      <c r="E1147" s="124">
        <v>1929.25</v>
      </c>
    </row>
    <row r="1148" spans="1:5" x14ac:dyDescent="0.25">
      <c r="A1148" s="123">
        <v>101803</v>
      </c>
      <c r="B1148" s="123" t="s">
        <v>21</v>
      </c>
      <c r="C1148" s="123" t="s">
        <v>4829</v>
      </c>
      <c r="D1148" s="123" t="s">
        <v>195</v>
      </c>
      <c r="E1148" s="124">
        <v>1238.51</v>
      </c>
    </row>
    <row r="1149" spans="1:5" x14ac:dyDescent="0.25">
      <c r="A1149" s="123">
        <v>101804</v>
      </c>
      <c r="B1149" s="123" t="s">
        <v>21</v>
      </c>
      <c r="C1149" s="123" t="s">
        <v>4830</v>
      </c>
      <c r="D1149" s="123" t="s">
        <v>195</v>
      </c>
      <c r="E1149" s="124">
        <v>1543.02</v>
      </c>
    </row>
    <row r="1150" spans="1:5" x14ac:dyDescent="0.25">
      <c r="A1150" s="123">
        <v>101805</v>
      </c>
      <c r="B1150" s="123" t="s">
        <v>21</v>
      </c>
      <c r="C1150" s="123" t="s">
        <v>4831</v>
      </c>
      <c r="D1150" s="123" t="s">
        <v>195</v>
      </c>
      <c r="E1150" s="124">
        <v>1962.68</v>
      </c>
    </row>
    <row r="1151" spans="1:5" x14ac:dyDescent="0.25">
      <c r="A1151" s="123">
        <v>98115</v>
      </c>
      <c r="B1151" s="123" t="s">
        <v>21</v>
      </c>
      <c r="C1151" s="123" t="s">
        <v>4667</v>
      </c>
      <c r="D1151" s="123" t="s">
        <v>195</v>
      </c>
      <c r="E1151" s="124">
        <v>116.42</v>
      </c>
    </row>
    <row r="1152" spans="1:5" x14ac:dyDescent="0.25">
      <c r="A1152" s="123">
        <v>98114</v>
      </c>
      <c r="B1152" s="123" t="s">
        <v>21</v>
      </c>
      <c r="C1152" s="123" t="s">
        <v>4666</v>
      </c>
      <c r="D1152" s="123" t="s">
        <v>195</v>
      </c>
      <c r="E1152" s="124">
        <v>605.4</v>
      </c>
    </row>
    <row r="1153" spans="1:5" x14ac:dyDescent="0.25">
      <c r="A1153" s="123">
        <v>98112</v>
      </c>
      <c r="B1153" s="123" t="s">
        <v>21</v>
      </c>
      <c r="C1153" s="123" t="s">
        <v>4665</v>
      </c>
      <c r="D1153" s="123" t="s">
        <v>195</v>
      </c>
      <c r="E1153" s="124">
        <v>135.46</v>
      </c>
    </row>
    <row r="1154" spans="1:5" x14ac:dyDescent="0.25">
      <c r="A1154" s="123">
        <v>100128</v>
      </c>
      <c r="B1154" s="123" t="s">
        <v>21</v>
      </c>
      <c r="C1154" s="123" t="s">
        <v>4827</v>
      </c>
      <c r="D1154" s="123" t="s">
        <v>195</v>
      </c>
      <c r="E1154" s="124">
        <v>2320.0700000000002</v>
      </c>
    </row>
    <row r="1155" spans="1:5" x14ac:dyDescent="0.25">
      <c r="A1155" s="123">
        <v>102623</v>
      </c>
      <c r="B1155" s="123" t="s">
        <v>21</v>
      </c>
      <c r="C1155" s="123" t="s">
        <v>4550</v>
      </c>
      <c r="D1155" s="123" t="s">
        <v>195</v>
      </c>
      <c r="E1155" s="124">
        <v>934.07</v>
      </c>
    </row>
    <row r="1156" spans="1:5" x14ac:dyDescent="0.25">
      <c r="A1156" s="123">
        <v>102607</v>
      </c>
      <c r="B1156" s="123" t="s">
        <v>21</v>
      </c>
      <c r="C1156" s="123" t="s">
        <v>4535</v>
      </c>
      <c r="D1156" s="123" t="s">
        <v>195</v>
      </c>
      <c r="E1156" s="124">
        <v>466.91</v>
      </c>
    </row>
    <row r="1157" spans="1:5" x14ac:dyDescent="0.25">
      <c r="A1157" s="123">
        <v>102608</v>
      </c>
      <c r="B1157" s="123" t="s">
        <v>21</v>
      </c>
      <c r="C1157" s="123" t="s">
        <v>4536</v>
      </c>
      <c r="D1157" s="123" t="s">
        <v>195</v>
      </c>
      <c r="E1157" s="124">
        <v>1068.27</v>
      </c>
    </row>
    <row r="1158" spans="1:5" x14ac:dyDescent="0.25">
      <c r="A1158" s="123">
        <v>102609</v>
      </c>
      <c r="B1158" s="123" t="s">
        <v>21</v>
      </c>
      <c r="C1158" s="123" t="s">
        <v>630</v>
      </c>
      <c r="D1158" s="123" t="s">
        <v>195</v>
      </c>
      <c r="E1158" s="124">
        <v>1214.3900000000001</v>
      </c>
    </row>
    <row r="1159" spans="1:5" x14ac:dyDescent="0.25">
      <c r="A1159" s="123">
        <v>102610</v>
      </c>
      <c r="B1159" s="123" t="s">
        <v>21</v>
      </c>
      <c r="C1159" s="123" t="s">
        <v>4537</v>
      </c>
      <c r="D1159" s="123" t="s">
        <v>195</v>
      </c>
      <c r="E1159" s="124">
        <v>2085.48</v>
      </c>
    </row>
    <row r="1160" spans="1:5" x14ac:dyDescent="0.25">
      <c r="A1160" s="123">
        <v>102622</v>
      </c>
      <c r="B1160" s="123" t="s">
        <v>21</v>
      </c>
      <c r="C1160" s="123" t="s">
        <v>4549</v>
      </c>
      <c r="D1160" s="123" t="s">
        <v>195</v>
      </c>
      <c r="E1160" s="124">
        <v>683.43</v>
      </c>
    </row>
    <row r="1161" spans="1:5" x14ac:dyDescent="0.25">
      <c r="A1161" s="123">
        <v>102605</v>
      </c>
      <c r="B1161" s="123" t="s">
        <v>21</v>
      </c>
      <c r="C1161" s="123" t="s">
        <v>4533</v>
      </c>
      <c r="D1161" s="123" t="s">
        <v>195</v>
      </c>
      <c r="E1161" s="124">
        <v>283.25</v>
      </c>
    </row>
    <row r="1162" spans="1:5" x14ac:dyDescent="0.25">
      <c r="A1162" s="123">
        <v>102606</v>
      </c>
      <c r="B1162" s="123" t="s">
        <v>21</v>
      </c>
      <c r="C1162" s="123" t="s">
        <v>4534</v>
      </c>
      <c r="D1162" s="123" t="s">
        <v>195</v>
      </c>
      <c r="E1162" s="124">
        <v>436.02</v>
      </c>
    </row>
    <row r="1163" spans="1:5" x14ac:dyDescent="0.25">
      <c r="A1163" s="123">
        <v>102613</v>
      </c>
      <c r="B1163" s="123" t="s">
        <v>21</v>
      </c>
      <c r="C1163" s="123" t="s">
        <v>4540</v>
      </c>
      <c r="D1163" s="123" t="s">
        <v>195</v>
      </c>
      <c r="E1163" s="124">
        <v>653.73</v>
      </c>
    </row>
    <row r="1164" spans="1:5" x14ac:dyDescent="0.25">
      <c r="A1164" s="123">
        <v>102619</v>
      </c>
      <c r="B1164" s="123" t="s">
        <v>21</v>
      </c>
      <c r="C1164" s="123" t="s">
        <v>4546</v>
      </c>
      <c r="D1164" s="123" t="s">
        <v>195</v>
      </c>
      <c r="E1164" s="124">
        <v>5636.2</v>
      </c>
    </row>
    <row r="1165" spans="1:5" x14ac:dyDescent="0.25">
      <c r="A1165" s="123">
        <v>102614</v>
      </c>
      <c r="B1165" s="123" t="s">
        <v>21</v>
      </c>
      <c r="C1165" s="123" t="s">
        <v>4541</v>
      </c>
      <c r="D1165" s="123" t="s">
        <v>195</v>
      </c>
      <c r="E1165" s="124">
        <v>1004.66</v>
      </c>
    </row>
    <row r="1166" spans="1:5" x14ac:dyDescent="0.25">
      <c r="A1166" s="123">
        <v>102620</v>
      </c>
      <c r="B1166" s="123" t="s">
        <v>21</v>
      </c>
      <c r="C1166" s="123" t="s">
        <v>4547</v>
      </c>
      <c r="D1166" s="123" t="s">
        <v>195</v>
      </c>
      <c r="E1166" s="124">
        <v>8150.95</v>
      </c>
    </row>
    <row r="1167" spans="1:5" x14ac:dyDescent="0.25">
      <c r="A1167" s="123">
        <v>102615</v>
      </c>
      <c r="B1167" s="123" t="s">
        <v>21</v>
      </c>
      <c r="C1167" s="123" t="s">
        <v>4542</v>
      </c>
      <c r="D1167" s="123" t="s">
        <v>195</v>
      </c>
      <c r="E1167" s="124">
        <v>1260.8399999999999</v>
      </c>
    </row>
    <row r="1168" spans="1:5" x14ac:dyDescent="0.25">
      <c r="A1168" s="123">
        <v>102621</v>
      </c>
      <c r="B1168" s="123" t="s">
        <v>21</v>
      </c>
      <c r="C1168" s="123" t="s">
        <v>4548</v>
      </c>
      <c r="D1168" s="123" t="s">
        <v>195</v>
      </c>
      <c r="E1168" s="124">
        <v>12484.5</v>
      </c>
    </row>
    <row r="1169" spans="1:5" x14ac:dyDescent="0.25">
      <c r="A1169" s="123">
        <v>102616</v>
      </c>
      <c r="B1169" s="123" t="s">
        <v>21</v>
      </c>
      <c r="C1169" s="123" t="s">
        <v>4543</v>
      </c>
      <c r="D1169" s="123" t="s">
        <v>195</v>
      </c>
      <c r="E1169" s="124">
        <v>1865.89</v>
      </c>
    </row>
    <row r="1170" spans="1:5" x14ac:dyDescent="0.25">
      <c r="A1170" s="123">
        <v>102611</v>
      </c>
      <c r="B1170" s="123" t="s">
        <v>21</v>
      </c>
      <c r="C1170" s="123" t="s">
        <v>4538</v>
      </c>
      <c r="D1170" s="123" t="s">
        <v>195</v>
      </c>
      <c r="E1170" s="124">
        <v>469.79</v>
      </c>
    </row>
    <row r="1171" spans="1:5" x14ac:dyDescent="0.25">
      <c r="A1171" s="123">
        <v>102617</v>
      </c>
      <c r="B1171" s="123" t="s">
        <v>21</v>
      </c>
      <c r="C1171" s="123" t="s">
        <v>4544</v>
      </c>
      <c r="D1171" s="123" t="s">
        <v>195</v>
      </c>
      <c r="E1171" s="124">
        <v>3521.39</v>
      </c>
    </row>
    <row r="1172" spans="1:5" x14ac:dyDescent="0.25">
      <c r="A1172" s="123">
        <v>102618</v>
      </c>
      <c r="B1172" s="123" t="s">
        <v>21</v>
      </c>
      <c r="C1172" s="123" t="s">
        <v>4545</v>
      </c>
      <c r="D1172" s="123" t="s">
        <v>195</v>
      </c>
      <c r="E1172" s="124">
        <v>4219.62</v>
      </c>
    </row>
    <row r="1173" spans="1:5" x14ac:dyDescent="0.25">
      <c r="A1173" s="123">
        <v>102612</v>
      </c>
      <c r="B1173" s="123" t="s">
        <v>21</v>
      </c>
      <c r="C1173" s="123" t="s">
        <v>4539</v>
      </c>
      <c r="D1173" s="123" t="s">
        <v>195</v>
      </c>
      <c r="E1173" s="124">
        <v>673.98</v>
      </c>
    </row>
    <row r="1174" spans="1:5" x14ac:dyDescent="0.25">
      <c r="A1174" s="123">
        <v>102603</v>
      </c>
      <c r="B1174" s="123" t="s">
        <v>21</v>
      </c>
      <c r="C1174" s="123" t="s">
        <v>4531</v>
      </c>
      <c r="D1174" s="123" t="s">
        <v>195</v>
      </c>
      <c r="E1174" s="124">
        <v>13.05</v>
      </c>
    </row>
    <row r="1175" spans="1:5" x14ac:dyDescent="0.25">
      <c r="A1175" s="123">
        <v>102587</v>
      </c>
      <c r="B1175" s="123" t="s">
        <v>21</v>
      </c>
      <c r="C1175" s="123" t="s">
        <v>4515</v>
      </c>
      <c r="D1175" s="123" t="s">
        <v>195</v>
      </c>
      <c r="E1175" s="124">
        <v>4.47</v>
      </c>
    </row>
    <row r="1176" spans="1:5" x14ac:dyDescent="0.25">
      <c r="A1176" s="123">
        <v>102589</v>
      </c>
      <c r="B1176" s="123" t="s">
        <v>21</v>
      </c>
      <c r="C1176" s="123" t="s">
        <v>4517</v>
      </c>
      <c r="D1176" s="123" t="s">
        <v>195</v>
      </c>
      <c r="E1176" s="124">
        <v>4.97</v>
      </c>
    </row>
    <row r="1177" spans="1:5" x14ac:dyDescent="0.25">
      <c r="A1177" s="123">
        <v>102591</v>
      </c>
      <c r="B1177" s="123" t="s">
        <v>21</v>
      </c>
      <c r="C1177" s="123" t="s">
        <v>4519</v>
      </c>
      <c r="D1177" s="123" t="s">
        <v>195</v>
      </c>
      <c r="E1177" s="124">
        <v>5.48</v>
      </c>
    </row>
    <row r="1178" spans="1:5" x14ac:dyDescent="0.25">
      <c r="A1178" s="123">
        <v>102593</v>
      </c>
      <c r="B1178" s="123" t="s">
        <v>21</v>
      </c>
      <c r="C1178" s="123" t="s">
        <v>4521</v>
      </c>
      <c r="D1178" s="123" t="s">
        <v>195</v>
      </c>
      <c r="E1178" s="124">
        <v>6.18</v>
      </c>
    </row>
    <row r="1179" spans="1:5" x14ac:dyDescent="0.25">
      <c r="A1179" s="123">
        <v>102595</v>
      </c>
      <c r="B1179" s="123" t="s">
        <v>21</v>
      </c>
      <c r="C1179" s="123" t="s">
        <v>4523</v>
      </c>
      <c r="D1179" s="123" t="s">
        <v>195</v>
      </c>
      <c r="E1179" s="124">
        <v>6.99</v>
      </c>
    </row>
    <row r="1180" spans="1:5" x14ac:dyDescent="0.25">
      <c r="A1180" s="123">
        <v>102597</v>
      </c>
      <c r="B1180" s="123" t="s">
        <v>21</v>
      </c>
      <c r="C1180" s="123" t="s">
        <v>4525</v>
      </c>
      <c r="D1180" s="123" t="s">
        <v>195</v>
      </c>
      <c r="E1180" s="124">
        <v>8.01</v>
      </c>
    </row>
    <row r="1181" spans="1:5" x14ac:dyDescent="0.25">
      <c r="A1181" s="123">
        <v>102599</v>
      </c>
      <c r="B1181" s="123" t="s">
        <v>21</v>
      </c>
      <c r="C1181" s="123" t="s">
        <v>4527</v>
      </c>
      <c r="D1181" s="123" t="s">
        <v>195</v>
      </c>
      <c r="E1181" s="124">
        <v>9.01</v>
      </c>
    </row>
    <row r="1182" spans="1:5" x14ac:dyDescent="0.25">
      <c r="A1182" s="123">
        <v>102601</v>
      </c>
      <c r="B1182" s="123" t="s">
        <v>21</v>
      </c>
      <c r="C1182" s="123" t="s">
        <v>4529</v>
      </c>
      <c r="D1182" s="123" t="s">
        <v>195</v>
      </c>
      <c r="E1182" s="124">
        <v>10.53</v>
      </c>
    </row>
    <row r="1183" spans="1:5" x14ac:dyDescent="0.25">
      <c r="A1183" s="123">
        <v>102604</v>
      </c>
      <c r="B1183" s="123" t="s">
        <v>21</v>
      </c>
      <c r="C1183" s="123" t="s">
        <v>4532</v>
      </c>
      <c r="D1183" s="123" t="s">
        <v>195</v>
      </c>
      <c r="E1183" s="124">
        <v>15.05</v>
      </c>
    </row>
    <row r="1184" spans="1:5" x14ac:dyDescent="0.25">
      <c r="A1184" s="123">
        <v>102588</v>
      </c>
      <c r="B1184" s="123" t="s">
        <v>21</v>
      </c>
      <c r="C1184" s="123" t="s">
        <v>4516</v>
      </c>
      <c r="D1184" s="123" t="s">
        <v>195</v>
      </c>
      <c r="E1184" s="124">
        <v>6.47</v>
      </c>
    </row>
    <row r="1185" spans="1:5" x14ac:dyDescent="0.25">
      <c r="A1185" s="123">
        <v>102590</v>
      </c>
      <c r="B1185" s="123" t="s">
        <v>21</v>
      </c>
      <c r="C1185" s="123" t="s">
        <v>4518</v>
      </c>
      <c r="D1185" s="123" t="s">
        <v>195</v>
      </c>
      <c r="E1185" s="124">
        <v>6.97</v>
      </c>
    </row>
    <row r="1186" spans="1:5" x14ac:dyDescent="0.25">
      <c r="A1186" s="123">
        <v>102592</v>
      </c>
      <c r="B1186" s="123" t="s">
        <v>21</v>
      </c>
      <c r="C1186" s="123" t="s">
        <v>4520</v>
      </c>
      <c r="D1186" s="123" t="s">
        <v>195</v>
      </c>
      <c r="E1186" s="124">
        <v>7.47</v>
      </c>
    </row>
    <row r="1187" spans="1:5" x14ac:dyDescent="0.25">
      <c r="A1187" s="123">
        <v>102594</v>
      </c>
      <c r="B1187" s="123" t="s">
        <v>21</v>
      </c>
      <c r="C1187" s="123" t="s">
        <v>4522</v>
      </c>
      <c r="D1187" s="123" t="s">
        <v>195</v>
      </c>
      <c r="E1187" s="124">
        <v>8.18</v>
      </c>
    </row>
    <row r="1188" spans="1:5" x14ac:dyDescent="0.25">
      <c r="A1188" s="123">
        <v>102596</v>
      </c>
      <c r="B1188" s="123" t="s">
        <v>21</v>
      </c>
      <c r="C1188" s="123" t="s">
        <v>4524</v>
      </c>
      <c r="D1188" s="123" t="s">
        <v>195</v>
      </c>
      <c r="E1188" s="124">
        <v>8.99</v>
      </c>
    </row>
    <row r="1189" spans="1:5" x14ac:dyDescent="0.25">
      <c r="A1189" s="123">
        <v>102598</v>
      </c>
      <c r="B1189" s="123" t="s">
        <v>21</v>
      </c>
      <c r="C1189" s="123" t="s">
        <v>4526</v>
      </c>
      <c r="D1189" s="123" t="s">
        <v>195</v>
      </c>
      <c r="E1189" s="124">
        <v>10.01</v>
      </c>
    </row>
    <row r="1190" spans="1:5" x14ac:dyDescent="0.25">
      <c r="A1190" s="123">
        <v>102600</v>
      </c>
      <c r="B1190" s="123" t="s">
        <v>21</v>
      </c>
      <c r="C1190" s="123" t="s">
        <v>4528</v>
      </c>
      <c r="D1190" s="123" t="s">
        <v>195</v>
      </c>
      <c r="E1190" s="124">
        <v>11.01</v>
      </c>
    </row>
    <row r="1191" spans="1:5" x14ac:dyDescent="0.25">
      <c r="A1191" s="123">
        <v>102602</v>
      </c>
      <c r="B1191" s="123" t="s">
        <v>21</v>
      </c>
      <c r="C1191" s="123" t="s">
        <v>4530</v>
      </c>
      <c r="D1191" s="123" t="s">
        <v>195</v>
      </c>
      <c r="E1191" s="124">
        <v>12.53</v>
      </c>
    </row>
    <row r="1192" spans="1:5" x14ac:dyDescent="0.25">
      <c r="A1192" s="123">
        <v>103005</v>
      </c>
      <c r="B1192" s="123" t="s">
        <v>21</v>
      </c>
      <c r="C1192" s="123" t="s">
        <v>9569</v>
      </c>
      <c r="D1192" s="123" t="s">
        <v>195</v>
      </c>
      <c r="E1192" s="124">
        <v>649.15</v>
      </c>
    </row>
    <row r="1193" spans="1:5" x14ac:dyDescent="0.25">
      <c r="A1193" s="123">
        <v>103006</v>
      </c>
      <c r="B1193" s="123" t="s">
        <v>21</v>
      </c>
      <c r="C1193" s="123" t="s">
        <v>9570</v>
      </c>
      <c r="D1193" s="123" t="s">
        <v>195</v>
      </c>
      <c r="E1193" s="124">
        <v>821.21</v>
      </c>
    </row>
    <row r="1194" spans="1:5" x14ac:dyDescent="0.25">
      <c r="A1194" s="123">
        <v>103007</v>
      </c>
      <c r="B1194" s="123" t="s">
        <v>21</v>
      </c>
      <c r="C1194" s="123" t="s">
        <v>9571</v>
      </c>
      <c r="D1194" s="123" t="s">
        <v>195</v>
      </c>
      <c r="E1194" s="124">
        <v>1081.17</v>
      </c>
    </row>
    <row r="1195" spans="1:5" x14ac:dyDescent="0.25">
      <c r="A1195" s="123">
        <v>103004</v>
      </c>
      <c r="B1195" s="123" t="s">
        <v>21</v>
      </c>
      <c r="C1195" s="123" t="s">
        <v>9572</v>
      </c>
      <c r="D1195" s="123" t="s">
        <v>23</v>
      </c>
      <c r="E1195" s="124">
        <v>0</v>
      </c>
    </row>
    <row r="1196" spans="1:5" x14ac:dyDescent="0.25">
      <c r="A1196" s="123">
        <v>102989</v>
      </c>
      <c r="B1196" s="123" t="s">
        <v>21</v>
      </c>
      <c r="C1196" s="123" t="s">
        <v>9573</v>
      </c>
      <c r="D1196" s="123" t="s">
        <v>23</v>
      </c>
      <c r="E1196" s="124">
        <v>49.75</v>
      </c>
    </row>
    <row r="1197" spans="1:5" x14ac:dyDescent="0.25">
      <c r="A1197" s="123">
        <v>102990</v>
      </c>
      <c r="B1197" s="123" t="s">
        <v>21</v>
      </c>
      <c r="C1197" s="123" t="s">
        <v>9574</v>
      </c>
      <c r="D1197" s="123" t="s">
        <v>23</v>
      </c>
      <c r="E1197" s="124">
        <v>62.4</v>
      </c>
    </row>
    <row r="1198" spans="1:5" x14ac:dyDescent="0.25">
      <c r="A1198" s="123">
        <v>102991</v>
      </c>
      <c r="B1198" s="123" t="s">
        <v>21</v>
      </c>
      <c r="C1198" s="123" t="s">
        <v>9575</v>
      </c>
      <c r="D1198" s="123" t="s">
        <v>23</v>
      </c>
      <c r="E1198" s="124">
        <v>82.08</v>
      </c>
    </row>
    <row r="1199" spans="1:5" x14ac:dyDescent="0.25">
      <c r="A1199" s="123">
        <v>102992</v>
      </c>
      <c r="B1199" s="123" t="s">
        <v>21</v>
      </c>
      <c r="C1199" s="123" t="s">
        <v>9576</v>
      </c>
      <c r="D1199" s="123" t="s">
        <v>23</v>
      </c>
      <c r="E1199" s="124">
        <v>120.58</v>
      </c>
    </row>
    <row r="1200" spans="1:5" x14ac:dyDescent="0.25">
      <c r="A1200" s="123">
        <v>102993</v>
      </c>
      <c r="B1200" s="123" t="s">
        <v>21</v>
      </c>
      <c r="C1200" s="123" t="s">
        <v>9577</v>
      </c>
      <c r="D1200" s="123" t="s">
        <v>23</v>
      </c>
      <c r="E1200" s="124">
        <v>156.72999999999999</v>
      </c>
    </row>
    <row r="1201" spans="1:5" x14ac:dyDescent="0.25">
      <c r="A1201" s="123">
        <v>102994</v>
      </c>
      <c r="B1201" s="123" t="s">
        <v>21</v>
      </c>
      <c r="C1201" s="123" t="s">
        <v>9578</v>
      </c>
      <c r="D1201" s="123" t="s">
        <v>23</v>
      </c>
      <c r="E1201" s="124">
        <v>292.79000000000002</v>
      </c>
    </row>
    <row r="1202" spans="1:5" x14ac:dyDescent="0.25">
      <c r="A1202" s="123">
        <v>106017</v>
      </c>
      <c r="B1202" s="123" t="s">
        <v>21</v>
      </c>
      <c r="C1202" s="123" t="s">
        <v>9579</v>
      </c>
      <c r="D1202" s="123" t="s">
        <v>195</v>
      </c>
      <c r="E1202" s="124">
        <v>0</v>
      </c>
    </row>
    <row r="1203" spans="1:5" x14ac:dyDescent="0.25">
      <c r="A1203" s="123">
        <v>105944</v>
      </c>
      <c r="B1203" s="123" t="s">
        <v>21</v>
      </c>
      <c r="C1203" s="123" t="s">
        <v>9580</v>
      </c>
      <c r="D1203" s="123" t="s">
        <v>86</v>
      </c>
      <c r="E1203" s="124">
        <v>841.58</v>
      </c>
    </row>
    <row r="1204" spans="1:5" x14ac:dyDescent="0.25">
      <c r="A1204" s="123">
        <v>106004</v>
      </c>
      <c r="B1204" s="123" t="s">
        <v>21</v>
      </c>
      <c r="C1204" s="123" t="s">
        <v>9581</v>
      </c>
      <c r="D1204" s="123" t="s">
        <v>23</v>
      </c>
      <c r="E1204" s="124">
        <v>201.79</v>
      </c>
    </row>
    <row r="1205" spans="1:5" x14ac:dyDescent="0.25">
      <c r="A1205" s="123">
        <v>106005</v>
      </c>
      <c r="B1205" s="123" t="s">
        <v>21</v>
      </c>
      <c r="C1205" s="123" t="s">
        <v>9582</v>
      </c>
      <c r="D1205" s="123" t="s">
        <v>23</v>
      </c>
      <c r="E1205" s="124">
        <v>238.55</v>
      </c>
    </row>
    <row r="1206" spans="1:5" x14ac:dyDescent="0.25">
      <c r="A1206" s="123">
        <v>106006</v>
      </c>
      <c r="B1206" s="123" t="s">
        <v>21</v>
      </c>
      <c r="C1206" s="123" t="s">
        <v>9583</v>
      </c>
      <c r="D1206" s="123" t="s">
        <v>23</v>
      </c>
      <c r="E1206" s="124">
        <v>284.51</v>
      </c>
    </row>
    <row r="1207" spans="1:5" x14ac:dyDescent="0.25">
      <c r="A1207" s="123">
        <v>106007</v>
      </c>
      <c r="B1207" s="123" t="s">
        <v>21</v>
      </c>
      <c r="C1207" s="123" t="s">
        <v>9584</v>
      </c>
      <c r="D1207" s="123" t="s">
        <v>23</v>
      </c>
      <c r="E1207" s="124">
        <v>324.33</v>
      </c>
    </row>
    <row r="1208" spans="1:5" x14ac:dyDescent="0.25">
      <c r="A1208" s="123">
        <v>106008</v>
      </c>
      <c r="B1208" s="123" t="s">
        <v>21</v>
      </c>
      <c r="C1208" s="123" t="s">
        <v>9585</v>
      </c>
      <c r="D1208" s="123" t="s">
        <v>23</v>
      </c>
      <c r="E1208" s="124">
        <v>364.16</v>
      </c>
    </row>
    <row r="1209" spans="1:5" x14ac:dyDescent="0.25">
      <c r="A1209" s="123">
        <v>106009</v>
      </c>
      <c r="B1209" s="123" t="s">
        <v>21</v>
      </c>
      <c r="C1209" s="123" t="s">
        <v>9586</v>
      </c>
      <c r="D1209" s="123" t="s">
        <v>23</v>
      </c>
      <c r="E1209" s="124">
        <v>449.94</v>
      </c>
    </row>
    <row r="1210" spans="1:5" x14ac:dyDescent="0.25">
      <c r="A1210" s="123">
        <v>106010</v>
      </c>
      <c r="B1210" s="123" t="s">
        <v>21</v>
      </c>
      <c r="C1210" s="123" t="s">
        <v>9587</v>
      </c>
      <c r="D1210" s="123" t="s">
        <v>23</v>
      </c>
      <c r="E1210" s="124">
        <v>526.52</v>
      </c>
    </row>
    <row r="1211" spans="1:5" x14ac:dyDescent="0.25">
      <c r="A1211" s="123">
        <v>106011</v>
      </c>
      <c r="B1211" s="123" t="s">
        <v>21</v>
      </c>
      <c r="C1211" s="123" t="s">
        <v>9588</v>
      </c>
      <c r="D1211" s="123" t="s">
        <v>23</v>
      </c>
      <c r="E1211" s="124">
        <v>953.56</v>
      </c>
    </row>
    <row r="1212" spans="1:5" x14ac:dyDescent="0.25">
      <c r="A1212" s="123">
        <v>106013</v>
      </c>
      <c r="B1212" s="123" t="s">
        <v>21</v>
      </c>
      <c r="C1212" s="123" t="s">
        <v>9589</v>
      </c>
      <c r="D1212" s="123" t="s">
        <v>23</v>
      </c>
      <c r="E1212" s="124">
        <v>1191.24</v>
      </c>
    </row>
    <row r="1213" spans="1:5" x14ac:dyDescent="0.25">
      <c r="A1213" s="123">
        <v>106012</v>
      </c>
      <c r="B1213" s="123" t="s">
        <v>21</v>
      </c>
      <c r="C1213" s="123" t="s">
        <v>9590</v>
      </c>
      <c r="D1213" s="123" t="s">
        <v>23</v>
      </c>
      <c r="E1213" s="124">
        <v>1053.28</v>
      </c>
    </row>
    <row r="1214" spans="1:5" x14ac:dyDescent="0.25">
      <c r="A1214" s="123">
        <v>106014</v>
      </c>
      <c r="B1214" s="123" t="s">
        <v>21</v>
      </c>
      <c r="C1214" s="123" t="s">
        <v>9591</v>
      </c>
      <c r="D1214" s="123" t="s">
        <v>23</v>
      </c>
      <c r="E1214" s="124">
        <v>1378.39</v>
      </c>
    </row>
    <row r="1215" spans="1:5" x14ac:dyDescent="0.25">
      <c r="A1215" s="123">
        <v>106015</v>
      </c>
      <c r="B1215" s="123" t="s">
        <v>21</v>
      </c>
      <c r="C1215" s="123" t="s">
        <v>9592</v>
      </c>
      <c r="D1215" s="123" t="s">
        <v>23</v>
      </c>
      <c r="E1215" s="124">
        <v>1637.12</v>
      </c>
    </row>
    <row r="1216" spans="1:5" x14ac:dyDescent="0.25">
      <c r="A1216" s="123">
        <v>106016</v>
      </c>
      <c r="B1216" s="123" t="s">
        <v>21</v>
      </c>
      <c r="C1216" s="123" t="s">
        <v>9593</v>
      </c>
      <c r="D1216" s="123" t="s">
        <v>23</v>
      </c>
      <c r="E1216" s="124">
        <v>1913.07</v>
      </c>
    </row>
    <row r="1217" spans="1:5" x14ac:dyDescent="0.25">
      <c r="A1217" s="123">
        <v>106003</v>
      </c>
      <c r="B1217" s="123" t="s">
        <v>21</v>
      </c>
      <c r="C1217" s="123" t="s">
        <v>9594</v>
      </c>
      <c r="D1217" s="123" t="s">
        <v>23</v>
      </c>
      <c r="E1217" s="124">
        <v>179.81</v>
      </c>
    </row>
    <row r="1218" spans="1:5" x14ac:dyDescent="0.25">
      <c r="A1218" s="123">
        <v>105997</v>
      </c>
      <c r="B1218" s="123" t="s">
        <v>21</v>
      </c>
      <c r="C1218" s="123" t="s">
        <v>9595</v>
      </c>
      <c r="D1218" s="123" t="s">
        <v>23</v>
      </c>
      <c r="E1218" s="124">
        <v>98.4</v>
      </c>
    </row>
    <row r="1219" spans="1:5" x14ac:dyDescent="0.25">
      <c r="A1219" s="123">
        <v>105998</v>
      </c>
      <c r="B1219" s="123" t="s">
        <v>21</v>
      </c>
      <c r="C1219" s="123" t="s">
        <v>9596</v>
      </c>
      <c r="D1219" s="123" t="s">
        <v>23</v>
      </c>
      <c r="E1219" s="124">
        <v>109.02</v>
      </c>
    </row>
    <row r="1220" spans="1:5" x14ac:dyDescent="0.25">
      <c r="A1220" s="123">
        <v>105999</v>
      </c>
      <c r="B1220" s="123" t="s">
        <v>21</v>
      </c>
      <c r="C1220" s="123" t="s">
        <v>9597</v>
      </c>
      <c r="D1220" s="123" t="s">
        <v>23</v>
      </c>
      <c r="E1220" s="124">
        <v>124.07</v>
      </c>
    </row>
    <row r="1221" spans="1:5" x14ac:dyDescent="0.25">
      <c r="A1221" s="123">
        <v>106000</v>
      </c>
      <c r="B1221" s="123" t="s">
        <v>21</v>
      </c>
      <c r="C1221" s="123" t="s">
        <v>9598</v>
      </c>
      <c r="D1221" s="123" t="s">
        <v>23</v>
      </c>
      <c r="E1221" s="124">
        <v>139.09</v>
      </c>
    </row>
    <row r="1222" spans="1:5" x14ac:dyDescent="0.25">
      <c r="A1222" s="123">
        <v>106001</v>
      </c>
      <c r="B1222" s="123" t="s">
        <v>21</v>
      </c>
      <c r="C1222" s="123" t="s">
        <v>9599</v>
      </c>
      <c r="D1222" s="123" t="s">
        <v>23</v>
      </c>
      <c r="E1222" s="124">
        <v>149.74</v>
      </c>
    </row>
    <row r="1223" spans="1:5" x14ac:dyDescent="0.25">
      <c r="A1223" s="123">
        <v>106002</v>
      </c>
      <c r="B1223" s="123" t="s">
        <v>21</v>
      </c>
      <c r="C1223" s="123" t="s">
        <v>9600</v>
      </c>
      <c r="D1223" s="123" t="s">
        <v>23</v>
      </c>
      <c r="E1223" s="124">
        <v>164.77</v>
      </c>
    </row>
    <row r="1224" spans="1:5" x14ac:dyDescent="0.25">
      <c r="A1224" s="123">
        <v>105992</v>
      </c>
      <c r="B1224" s="123" t="s">
        <v>21</v>
      </c>
      <c r="C1224" s="123" t="s">
        <v>9601</v>
      </c>
      <c r="D1224" s="123" t="s">
        <v>23</v>
      </c>
      <c r="E1224" s="124">
        <v>108.29</v>
      </c>
    </row>
    <row r="1225" spans="1:5" x14ac:dyDescent="0.25">
      <c r="A1225" s="123">
        <v>105993</v>
      </c>
      <c r="B1225" s="123" t="s">
        <v>21</v>
      </c>
      <c r="C1225" s="123" t="s">
        <v>9602</v>
      </c>
      <c r="D1225" s="123" t="s">
        <v>23</v>
      </c>
      <c r="E1225" s="124">
        <v>129.94999999999999</v>
      </c>
    </row>
    <row r="1226" spans="1:5" x14ac:dyDescent="0.25">
      <c r="A1226" s="123">
        <v>105994</v>
      </c>
      <c r="B1226" s="123" t="s">
        <v>21</v>
      </c>
      <c r="C1226" s="123" t="s">
        <v>9603</v>
      </c>
      <c r="D1226" s="123" t="s">
        <v>23</v>
      </c>
      <c r="E1226" s="124">
        <v>159.27000000000001</v>
      </c>
    </row>
    <row r="1227" spans="1:5" x14ac:dyDescent="0.25">
      <c r="A1227" s="123">
        <v>105995</v>
      </c>
      <c r="B1227" s="123" t="s">
        <v>21</v>
      </c>
      <c r="C1227" s="123" t="s">
        <v>9604</v>
      </c>
      <c r="D1227" s="123" t="s">
        <v>23</v>
      </c>
      <c r="E1227" s="124">
        <v>188.67</v>
      </c>
    </row>
    <row r="1228" spans="1:5" x14ac:dyDescent="0.25">
      <c r="A1228" s="123">
        <v>105996</v>
      </c>
      <c r="B1228" s="123" t="s">
        <v>21</v>
      </c>
      <c r="C1228" s="123" t="s">
        <v>9605</v>
      </c>
      <c r="D1228" s="123" t="s">
        <v>23</v>
      </c>
      <c r="E1228" s="124">
        <v>204.01</v>
      </c>
    </row>
    <row r="1229" spans="1:5" x14ac:dyDescent="0.25">
      <c r="A1229" s="123">
        <v>105988</v>
      </c>
      <c r="B1229" s="123" t="s">
        <v>21</v>
      </c>
      <c r="C1229" s="123" t="s">
        <v>9606</v>
      </c>
      <c r="D1229" s="123" t="s">
        <v>23</v>
      </c>
      <c r="E1229" s="124">
        <v>71.3</v>
      </c>
    </row>
    <row r="1230" spans="1:5" x14ac:dyDescent="0.25">
      <c r="A1230" s="123">
        <v>105989</v>
      </c>
      <c r="B1230" s="123" t="s">
        <v>21</v>
      </c>
      <c r="C1230" s="123" t="s">
        <v>9607</v>
      </c>
      <c r="D1230" s="123" t="s">
        <v>23</v>
      </c>
      <c r="E1230" s="124">
        <v>78.95</v>
      </c>
    </row>
    <row r="1231" spans="1:5" x14ac:dyDescent="0.25">
      <c r="A1231" s="123">
        <v>105990</v>
      </c>
      <c r="B1231" s="123" t="s">
        <v>21</v>
      </c>
      <c r="C1231" s="123" t="s">
        <v>9608</v>
      </c>
      <c r="D1231" s="123" t="s">
        <v>23</v>
      </c>
      <c r="E1231" s="124">
        <v>89.79</v>
      </c>
    </row>
    <row r="1232" spans="1:5" x14ac:dyDescent="0.25">
      <c r="A1232" s="123">
        <v>105991</v>
      </c>
      <c r="B1232" s="123" t="s">
        <v>21</v>
      </c>
      <c r="C1232" s="123" t="s">
        <v>9609</v>
      </c>
      <c r="D1232" s="123" t="s">
        <v>23</v>
      </c>
      <c r="E1232" s="124">
        <v>100.61</v>
      </c>
    </row>
    <row r="1233" spans="1:5" x14ac:dyDescent="0.25">
      <c r="A1233" s="123">
        <v>105987</v>
      </c>
      <c r="B1233" s="123" t="s">
        <v>21</v>
      </c>
      <c r="C1233" s="123" t="s">
        <v>9610</v>
      </c>
      <c r="D1233" s="123" t="s">
        <v>23</v>
      </c>
      <c r="E1233" s="124">
        <v>123.6</v>
      </c>
    </row>
    <row r="1234" spans="1:5" x14ac:dyDescent="0.25">
      <c r="A1234" s="123">
        <v>105986</v>
      </c>
      <c r="B1234" s="123" t="s">
        <v>21</v>
      </c>
      <c r="C1234" s="123" t="s">
        <v>9611</v>
      </c>
      <c r="D1234" s="123" t="s">
        <v>23</v>
      </c>
      <c r="E1234" s="124">
        <v>154.27000000000001</v>
      </c>
    </row>
    <row r="1235" spans="1:5" x14ac:dyDescent="0.25">
      <c r="A1235" s="123">
        <v>106019</v>
      </c>
      <c r="B1235" s="123" t="s">
        <v>21</v>
      </c>
      <c r="C1235" s="123" t="s">
        <v>9612</v>
      </c>
      <c r="D1235" s="123" t="s">
        <v>195</v>
      </c>
      <c r="E1235" s="124">
        <v>0</v>
      </c>
    </row>
    <row r="1236" spans="1:5" x14ac:dyDescent="0.25">
      <c r="A1236" s="123">
        <v>103001</v>
      </c>
      <c r="B1236" s="123" t="s">
        <v>21</v>
      </c>
      <c r="C1236" s="123" t="s">
        <v>9613</v>
      </c>
      <c r="D1236" s="123" t="s">
        <v>195</v>
      </c>
      <c r="E1236" s="124">
        <v>196.92</v>
      </c>
    </row>
    <row r="1237" spans="1:5" x14ac:dyDescent="0.25">
      <c r="A1237" s="123">
        <v>103002</v>
      </c>
      <c r="B1237" s="123" t="s">
        <v>21</v>
      </c>
      <c r="C1237" s="123" t="s">
        <v>9614</v>
      </c>
      <c r="D1237" s="123" t="s">
        <v>195</v>
      </c>
      <c r="E1237" s="124">
        <v>245.89</v>
      </c>
    </row>
    <row r="1238" spans="1:5" x14ac:dyDescent="0.25">
      <c r="A1238" s="123">
        <v>103003</v>
      </c>
      <c r="B1238" s="123" t="s">
        <v>21</v>
      </c>
      <c r="C1238" s="123" t="s">
        <v>9615</v>
      </c>
      <c r="D1238" s="123" t="s">
        <v>195</v>
      </c>
      <c r="E1238" s="124">
        <v>343.82</v>
      </c>
    </row>
    <row r="1239" spans="1:5" x14ac:dyDescent="0.25">
      <c r="A1239" s="123">
        <v>106018</v>
      </c>
      <c r="B1239" s="123" t="s">
        <v>21</v>
      </c>
      <c r="C1239" s="123" t="s">
        <v>9616</v>
      </c>
      <c r="D1239" s="123" t="s">
        <v>195</v>
      </c>
      <c r="E1239" s="124">
        <v>0</v>
      </c>
    </row>
    <row r="1240" spans="1:5" x14ac:dyDescent="0.25">
      <c r="A1240" s="123">
        <v>105945</v>
      </c>
      <c r="B1240" s="123" t="s">
        <v>21</v>
      </c>
      <c r="C1240" s="123" t="s">
        <v>9617</v>
      </c>
      <c r="D1240" s="123" t="s">
        <v>91</v>
      </c>
      <c r="E1240" s="124">
        <v>9.2899999999999991</v>
      </c>
    </row>
    <row r="1241" spans="1:5" x14ac:dyDescent="0.25">
      <c r="A1241" s="123">
        <v>98522</v>
      </c>
      <c r="B1241" s="123" t="s">
        <v>21</v>
      </c>
      <c r="C1241" s="123" t="s">
        <v>9618</v>
      </c>
      <c r="D1241" s="123" t="s">
        <v>23</v>
      </c>
      <c r="E1241" s="124">
        <v>169.66</v>
      </c>
    </row>
    <row r="1242" spans="1:5" x14ac:dyDescent="0.25">
      <c r="A1242" s="123">
        <v>98523</v>
      </c>
      <c r="B1242" s="123" t="s">
        <v>21</v>
      </c>
      <c r="C1242" s="123" t="s">
        <v>9619</v>
      </c>
      <c r="D1242" s="123" t="s">
        <v>23</v>
      </c>
      <c r="E1242" s="124">
        <v>0</v>
      </c>
    </row>
    <row r="1243" spans="1:5" x14ac:dyDescent="0.25">
      <c r="A1243" s="123">
        <v>102364</v>
      </c>
      <c r="B1243" s="123" t="s">
        <v>21</v>
      </c>
      <c r="C1243" s="123" t="s">
        <v>9620</v>
      </c>
      <c r="D1243" s="123" t="s">
        <v>91</v>
      </c>
      <c r="E1243" s="124">
        <v>205.63</v>
      </c>
    </row>
    <row r="1244" spans="1:5" x14ac:dyDescent="0.25">
      <c r="A1244" s="123">
        <v>102363</v>
      </c>
      <c r="B1244" s="123" t="s">
        <v>21</v>
      </c>
      <c r="C1244" s="123" t="s">
        <v>9621</v>
      </c>
      <c r="D1244" s="123" t="s">
        <v>91</v>
      </c>
      <c r="E1244" s="124">
        <v>188.27</v>
      </c>
    </row>
    <row r="1245" spans="1:5" x14ac:dyDescent="0.25">
      <c r="A1245" s="123">
        <v>102362</v>
      </c>
      <c r="B1245" s="123" t="s">
        <v>21</v>
      </c>
      <c r="C1245" s="123" t="s">
        <v>9622</v>
      </c>
      <c r="D1245" s="123" t="s">
        <v>91</v>
      </c>
      <c r="E1245" s="124">
        <v>178.43</v>
      </c>
    </row>
    <row r="1246" spans="1:5" x14ac:dyDescent="0.25">
      <c r="A1246" s="123">
        <v>101196</v>
      </c>
      <c r="B1246" s="123" t="s">
        <v>21</v>
      </c>
      <c r="C1246" s="123" t="s">
        <v>9623</v>
      </c>
      <c r="D1246" s="123" t="s">
        <v>23</v>
      </c>
      <c r="E1246" s="124">
        <v>0</v>
      </c>
    </row>
    <row r="1247" spans="1:5" x14ac:dyDescent="0.25">
      <c r="A1247" s="123">
        <v>101195</v>
      </c>
      <c r="B1247" s="123" t="s">
        <v>21</v>
      </c>
      <c r="C1247" s="123" t="s">
        <v>9624</v>
      </c>
      <c r="D1247" s="123" t="s">
        <v>23</v>
      </c>
      <c r="E1247" s="124">
        <v>0</v>
      </c>
    </row>
    <row r="1248" spans="1:5" x14ac:dyDescent="0.25">
      <c r="A1248" s="123">
        <v>101193</v>
      </c>
      <c r="B1248" s="123" t="s">
        <v>21</v>
      </c>
      <c r="C1248" s="123" t="s">
        <v>9625</v>
      </c>
      <c r="D1248" s="123" t="s">
        <v>23</v>
      </c>
      <c r="E1248" s="124">
        <v>66.39</v>
      </c>
    </row>
    <row r="1249" spans="1:5" x14ac:dyDescent="0.25">
      <c r="A1249" s="123">
        <v>106459</v>
      </c>
      <c r="B1249" s="123" t="s">
        <v>21</v>
      </c>
      <c r="C1249" s="123" t="s">
        <v>9626</v>
      </c>
      <c r="D1249" s="123" t="s">
        <v>23</v>
      </c>
      <c r="E1249" s="124">
        <v>66.56</v>
      </c>
    </row>
    <row r="1250" spans="1:5" x14ac:dyDescent="0.25">
      <c r="A1250" s="123">
        <v>101194</v>
      </c>
      <c r="B1250" s="123" t="s">
        <v>21</v>
      </c>
      <c r="C1250" s="123" t="s">
        <v>9627</v>
      </c>
      <c r="D1250" s="123" t="s">
        <v>23</v>
      </c>
      <c r="E1250" s="124">
        <v>66.77</v>
      </c>
    </row>
    <row r="1251" spans="1:5" x14ac:dyDescent="0.25">
      <c r="A1251" s="123">
        <v>101190</v>
      </c>
      <c r="B1251" s="123" t="s">
        <v>21</v>
      </c>
      <c r="C1251" s="123" t="s">
        <v>9628</v>
      </c>
      <c r="D1251" s="123" t="s">
        <v>23</v>
      </c>
      <c r="E1251" s="124">
        <v>73.760000000000005</v>
      </c>
    </row>
    <row r="1252" spans="1:5" x14ac:dyDescent="0.25">
      <c r="A1252" s="123">
        <v>106458</v>
      </c>
      <c r="B1252" s="123" t="s">
        <v>21</v>
      </c>
      <c r="C1252" s="123" t="s">
        <v>9629</v>
      </c>
      <c r="D1252" s="123" t="s">
        <v>23</v>
      </c>
      <c r="E1252" s="124">
        <v>73.930000000000007</v>
      </c>
    </row>
    <row r="1253" spans="1:5" x14ac:dyDescent="0.25">
      <c r="A1253" s="123">
        <v>101191</v>
      </c>
      <c r="B1253" s="123" t="s">
        <v>21</v>
      </c>
      <c r="C1253" s="123" t="s">
        <v>9630</v>
      </c>
      <c r="D1253" s="123" t="s">
        <v>23</v>
      </c>
      <c r="E1253" s="124">
        <v>74.14</v>
      </c>
    </row>
    <row r="1254" spans="1:5" x14ac:dyDescent="0.25">
      <c r="A1254" s="123">
        <v>101198</v>
      </c>
      <c r="B1254" s="123" t="s">
        <v>21</v>
      </c>
      <c r="C1254" s="123" t="s">
        <v>9631</v>
      </c>
      <c r="D1254" s="123" t="s">
        <v>23</v>
      </c>
      <c r="E1254" s="124">
        <v>102.34</v>
      </c>
    </row>
    <row r="1255" spans="1:5" x14ac:dyDescent="0.25">
      <c r="A1255" s="123">
        <v>106460</v>
      </c>
      <c r="B1255" s="123" t="s">
        <v>21</v>
      </c>
      <c r="C1255" s="123" t="s">
        <v>9632</v>
      </c>
      <c r="D1255" s="123" t="s">
        <v>23</v>
      </c>
      <c r="E1255" s="124">
        <v>102.79</v>
      </c>
    </row>
    <row r="1256" spans="1:5" x14ac:dyDescent="0.25">
      <c r="A1256" s="123">
        <v>101199</v>
      </c>
      <c r="B1256" s="123" t="s">
        <v>21</v>
      </c>
      <c r="C1256" s="123" t="s">
        <v>9633</v>
      </c>
      <c r="D1256" s="123" t="s">
        <v>23</v>
      </c>
      <c r="E1256" s="124">
        <v>103.29</v>
      </c>
    </row>
    <row r="1257" spans="1:5" x14ac:dyDescent="0.25">
      <c r="A1257" s="123">
        <v>101203</v>
      </c>
      <c r="B1257" s="123" t="s">
        <v>21</v>
      </c>
      <c r="C1257" s="123" t="s">
        <v>9634</v>
      </c>
      <c r="D1257" s="123" t="s">
        <v>23</v>
      </c>
      <c r="E1257" s="124">
        <v>42.13</v>
      </c>
    </row>
    <row r="1258" spans="1:5" x14ac:dyDescent="0.25">
      <c r="A1258" s="123">
        <v>101204</v>
      </c>
      <c r="B1258" s="123" t="s">
        <v>21</v>
      </c>
      <c r="C1258" s="123" t="s">
        <v>9635</v>
      </c>
      <c r="D1258" s="123" t="s">
        <v>23</v>
      </c>
      <c r="E1258" s="124">
        <v>42.51</v>
      </c>
    </row>
    <row r="1259" spans="1:5" x14ac:dyDescent="0.25">
      <c r="A1259" s="123">
        <v>106257</v>
      </c>
      <c r="B1259" s="123" t="s">
        <v>21</v>
      </c>
      <c r="C1259" s="123" t="s">
        <v>9636</v>
      </c>
      <c r="D1259" s="123" t="s">
        <v>23</v>
      </c>
      <c r="E1259" s="124">
        <v>42.34</v>
      </c>
    </row>
    <row r="1260" spans="1:5" x14ac:dyDescent="0.25">
      <c r="A1260" s="123">
        <v>106461</v>
      </c>
      <c r="B1260" s="123" t="s">
        <v>21</v>
      </c>
      <c r="C1260" s="123" t="s">
        <v>9637</v>
      </c>
      <c r="D1260" s="123" t="s">
        <v>23</v>
      </c>
      <c r="E1260" s="124">
        <v>58.12</v>
      </c>
    </row>
    <row r="1261" spans="1:5" x14ac:dyDescent="0.25">
      <c r="A1261" s="123">
        <v>106462</v>
      </c>
      <c r="B1261" s="123" t="s">
        <v>21</v>
      </c>
      <c r="C1261" s="123" t="s">
        <v>9638</v>
      </c>
      <c r="D1261" s="123" t="s">
        <v>23</v>
      </c>
      <c r="E1261" s="124">
        <v>73.180000000000007</v>
      </c>
    </row>
    <row r="1262" spans="1:5" x14ac:dyDescent="0.25">
      <c r="A1262" s="123">
        <v>106479</v>
      </c>
      <c r="B1262" s="123" t="s">
        <v>21</v>
      </c>
      <c r="C1262" s="123" t="s">
        <v>9639</v>
      </c>
      <c r="D1262" s="123" t="s">
        <v>23</v>
      </c>
      <c r="E1262" s="124">
        <v>82.7</v>
      </c>
    </row>
    <row r="1263" spans="1:5" x14ac:dyDescent="0.25">
      <c r="A1263" s="123">
        <v>106483</v>
      </c>
      <c r="B1263" s="123" t="s">
        <v>21</v>
      </c>
      <c r="C1263" s="123" t="s">
        <v>9640</v>
      </c>
      <c r="D1263" s="123" t="s">
        <v>195</v>
      </c>
      <c r="E1263" s="124">
        <v>128.87</v>
      </c>
    </row>
    <row r="1264" spans="1:5" x14ac:dyDescent="0.25">
      <c r="A1264" s="123">
        <v>106484</v>
      </c>
      <c r="B1264" s="123" t="s">
        <v>21</v>
      </c>
      <c r="C1264" s="123" t="s">
        <v>9641</v>
      </c>
      <c r="D1264" s="123" t="s">
        <v>195</v>
      </c>
      <c r="E1264" s="124">
        <v>139.76</v>
      </c>
    </row>
    <row r="1265" spans="1:5" x14ac:dyDescent="0.25">
      <c r="A1265" s="123">
        <v>106480</v>
      </c>
      <c r="B1265" s="123" t="s">
        <v>21</v>
      </c>
      <c r="C1265" s="123" t="s">
        <v>9642</v>
      </c>
      <c r="D1265" s="123" t="s">
        <v>195</v>
      </c>
      <c r="E1265" s="124">
        <v>123.81</v>
      </c>
    </row>
    <row r="1266" spans="1:5" x14ac:dyDescent="0.25">
      <c r="A1266" s="123">
        <v>106482</v>
      </c>
      <c r="B1266" s="123" t="s">
        <v>21</v>
      </c>
      <c r="C1266" s="123" t="s">
        <v>9643</v>
      </c>
      <c r="D1266" s="123" t="s">
        <v>195</v>
      </c>
      <c r="E1266" s="124">
        <v>0</v>
      </c>
    </row>
    <row r="1267" spans="1:5" x14ac:dyDescent="0.25">
      <c r="A1267" s="123">
        <v>106481</v>
      </c>
      <c r="B1267" s="123" t="s">
        <v>21</v>
      </c>
      <c r="C1267" s="123" t="s">
        <v>9644</v>
      </c>
      <c r="D1267" s="123" t="s">
        <v>195</v>
      </c>
      <c r="E1267" s="124">
        <v>142.22</v>
      </c>
    </row>
    <row r="1268" spans="1:5" x14ac:dyDescent="0.25">
      <c r="A1268" s="123">
        <v>106467</v>
      </c>
      <c r="B1268" s="123" t="s">
        <v>21</v>
      </c>
      <c r="C1268" s="123" t="s">
        <v>9645</v>
      </c>
      <c r="D1268" s="123" t="s">
        <v>91</v>
      </c>
      <c r="E1268" s="124">
        <v>0</v>
      </c>
    </row>
    <row r="1269" spans="1:5" x14ac:dyDescent="0.25">
      <c r="A1269" s="123">
        <v>106465</v>
      </c>
      <c r="B1269" s="123" t="s">
        <v>21</v>
      </c>
      <c r="C1269" s="123" t="s">
        <v>9646</v>
      </c>
      <c r="D1269" s="123" t="s">
        <v>91</v>
      </c>
      <c r="E1269" s="124">
        <v>0</v>
      </c>
    </row>
    <row r="1270" spans="1:5" x14ac:dyDescent="0.25">
      <c r="A1270" s="123">
        <v>106469</v>
      </c>
      <c r="B1270" s="123" t="s">
        <v>21</v>
      </c>
      <c r="C1270" s="123" t="s">
        <v>9647</v>
      </c>
      <c r="D1270" s="123" t="s">
        <v>91</v>
      </c>
      <c r="E1270" s="124">
        <v>28.3</v>
      </c>
    </row>
    <row r="1271" spans="1:5" x14ac:dyDescent="0.25">
      <c r="A1271" s="123">
        <v>106468</v>
      </c>
      <c r="B1271" s="123" t="s">
        <v>21</v>
      </c>
      <c r="C1271" s="123" t="s">
        <v>9648</v>
      </c>
      <c r="D1271" s="123" t="s">
        <v>91</v>
      </c>
      <c r="E1271" s="124">
        <v>18.489999999999998</v>
      </c>
    </row>
    <row r="1272" spans="1:5" x14ac:dyDescent="0.25">
      <c r="A1272" s="123">
        <v>106466</v>
      </c>
      <c r="B1272" s="123" t="s">
        <v>21</v>
      </c>
      <c r="C1272" s="123" t="s">
        <v>9649</v>
      </c>
      <c r="D1272" s="123" t="s">
        <v>91</v>
      </c>
      <c r="E1272" s="124">
        <v>41.28</v>
      </c>
    </row>
    <row r="1273" spans="1:5" x14ac:dyDescent="0.25">
      <c r="A1273" s="123">
        <v>106464</v>
      </c>
      <c r="B1273" s="123" t="s">
        <v>21</v>
      </c>
      <c r="C1273" s="123" t="s">
        <v>9650</v>
      </c>
      <c r="D1273" s="123" t="s">
        <v>91</v>
      </c>
      <c r="E1273" s="124">
        <v>53.08</v>
      </c>
    </row>
    <row r="1274" spans="1:5" x14ac:dyDescent="0.25">
      <c r="A1274" s="123">
        <v>106476</v>
      </c>
      <c r="B1274" s="123" t="s">
        <v>21</v>
      </c>
      <c r="C1274" s="123" t="s">
        <v>9651</v>
      </c>
      <c r="D1274" s="123" t="s">
        <v>23</v>
      </c>
      <c r="E1274" s="124">
        <v>78.290000000000006</v>
      </c>
    </row>
    <row r="1275" spans="1:5" x14ac:dyDescent="0.25">
      <c r="A1275" s="123">
        <v>106477</v>
      </c>
      <c r="B1275" s="123" t="s">
        <v>21</v>
      </c>
      <c r="C1275" s="123" t="s">
        <v>9652</v>
      </c>
      <c r="D1275" s="123" t="s">
        <v>23</v>
      </c>
      <c r="E1275" s="124">
        <v>65.45</v>
      </c>
    </row>
    <row r="1276" spans="1:5" x14ac:dyDescent="0.25">
      <c r="A1276" s="123">
        <v>106478</v>
      </c>
      <c r="B1276" s="123" t="s">
        <v>21</v>
      </c>
      <c r="C1276" s="123" t="s">
        <v>9653</v>
      </c>
      <c r="D1276" s="123" t="s">
        <v>23</v>
      </c>
      <c r="E1276" s="124">
        <v>145.16999999999999</v>
      </c>
    </row>
    <row r="1277" spans="1:5" x14ac:dyDescent="0.25">
      <c r="A1277" s="123">
        <v>106471</v>
      </c>
      <c r="B1277" s="123" t="s">
        <v>21</v>
      </c>
      <c r="C1277" s="123" t="s">
        <v>9654</v>
      </c>
      <c r="D1277" s="123" t="s">
        <v>23</v>
      </c>
      <c r="E1277" s="124">
        <v>177.31</v>
      </c>
    </row>
    <row r="1278" spans="1:5" x14ac:dyDescent="0.25">
      <c r="A1278" s="123">
        <v>106470</v>
      </c>
      <c r="B1278" s="123" t="s">
        <v>21</v>
      </c>
      <c r="C1278" s="123" t="s">
        <v>9655</v>
      </c>
      <c r="D1278" s="123" t="s">
        <v>23</v>
      </c>
      <c r="E1278" s="124">
        <v>152.56</v>
      </c>
    </row>
    <row r="1279" spans="1:5" x14ac:dyDescent="0.25">
      <c r="A1279" s="123">
        <v>106472</v>
      </c>
      <c r="B1279" s="123" t="s">
        <v>21</v>
      </c>
      <c r="C1279" s="123" t="s">
        <v>9656</v>
      </c>
      <c r="D1279" s="123" t="s">
        <v>23</v>
      </c>
      <c r="E1279" s="124">
        <v>221.53</v>
      </c>
    </row>
    <row r="1280" spans="1:5" x14ac:dyDescent="0.25">
      <c r="A1280" s="123">
        <v>106475</v>
      </c>
      <c r="B1280" s="123" t="s">
        <v>21</v>
      </c>
      <c r="C1280" s="123" t="s">
        <v>9657</v>
      </c>
      <c r="D1280" s="123" t="s">
        <v>23</v>
      </c>
      <c r="E1280" s="124">
        <v>185.44</v>
      </c>
    </row>
    <row r="1281" spans="1:5" x14ac:dyDescent="0.25">
      <c r="A1281" s="123">
        <v>106474</v>
      </c>
      <c r="B1281" s="123" t="s">
        <v>21</v>
      </c>
      <c r="C1281" s="123" t="s">
        <v>9658</v>
      </c>
      <c r="D1281" s="123" t="s">
        <v>23</v>
      </c>
      <c r="E1281" s="124">
        <v>140.96</v>
      </c>
    </row>
    <row r="1282" spans="1:5" x14ac:dyDescent="0.25">
      <c r="A1282" s="123">
        <v>106473</v>
      </c>
      <c r="B1282" s="123" t="s">
        <v>21</v>
      </c>
      <c r="C1282" s="123" t="s">
        <v>9659</v>
      </c>
      <c r="D1282" s="123" t="s">
        <v>23</v>
      </c>
      <c r="E1282" s="124">
        <v>116.01</v>
      </c>
    </row>
    <row r="1283" spans="1:5" x14ac:dyDescent="0.25">
      <c r="A1283" s="123">
        <v>101205</v>
      </c>
      <c r="B1283" s="123" t="s">
        <v>21</v>
      </c>
      <c r="C1283" s="123" t="s">
        <v>9660</v>
      </c>
      <c r="D1283" s="123" t="s">
        <v>23</v>
      </c>
      <c r="E1283" s="124">
        <v>42.34</v>
      </c>
    </row>
    <row r="1284" spans="1:5" x14ac:dyDescent="0.25">
      <c r="A1284" s="123">
        <v>106463</v>
      </c>
      <c r="B1284" s="123" t="s">
        <v>21</v>
      </c>
      <c r="C1284" s="123" t="s">
        <v>9661</v>
      </c>
      <c r="D1284" s="123" t="s">
        <v>91</v>
      </c>
      <c r="E1284" s="124">
        <v>0</v>
      </c>
    </row>
    <row r="1285" spans="1:5" x14ac:dyDescent="0.25">
      <c r="A1285" s="123">
        <v>106457</v>
      </c>
      <c r="B1285" s="123" t="s">
        <v>21</v>
      </c>
      <c r="C1285" s="123" t="s">
        <v>9662</v>
      </c>
      <c r="D1285" s="123" t="s">
        <v>23</v>
      </c>
      <c r="E1285" s="124">
        <v>6.98</v>
      </c>
    </row>
    <row r="1286" spans="1:5" x14ac:dyDescent="0.25">
      <c r="A1286" s="123">
        <v>87905</v>
      </c>
      <c r="B1286" s="123" t="s">
        <v>21</v>
      </c>
      <c r="C1286" s="123" t="s">
        <v>9663</v>
      </c>
      <c r="D1286" s="123" t="s">
        <v>91</v>
      </c>
      <c r="E1286" s="124">
        <v>9.57</v>
      </c>
    </row>
    <row r="1287" spans="1:5" x14ac:dyDescent="0.25">
      <c r="A1287" s="123">
        <v>87904</v>
      </c>
      <c r="B1287" s="123" t="s">
        <v>21</v>
      </c>
      <c r="C1287" s="123" t="s">
        <v>9664</v>
      </c>
      <c r="D1287" s="123" t="s">
        <v>91</v>
      </c>
      <c r="E1287" s="124">
        <v>10.15</v>
      </c>
    </row>
    <row r="1288" spans="1:5" x14ac:dyDescent="0.25">
      <c r="A1288" s="123">
        <v>87908</v>
      </c>
      <c r="B1288" s="123" t="s">
        <v>21</v>
      </c>
      <c r="C1288" s="123" t="s">
        <v>9665</v>
      </c>
      <c r="D1288" s="123" t="s">
        <v>91</v>
      </c>
      <c r="E1288" s="124">
        <v>7.07</v>
      </c>
    </row>
    <row r="1289" spans="1:5" x14ac:dyDescent="0.25">
      <c r="A1289" s="123">
        <v>87907</v>
      </c>
      <c r="B1289" s="123" t="s">
        <v>21</v>
      </c>
      <c r="C1289" s="123" t="s">
        <v>9666</v>
      </c>
      <c r="D1289" s="123" t="s">
        <v>91</v>
      </c>
      <c r="E1289" s="124">
        <v>7.65</v>
      </c>
    </row>
    <row r="1290" spans="1:5" x14ac:dyDescent="0.25">
      <c r="A1290" s="123">
        <v>87903</v>
      </c>
      <c r="B1290" s="123" t="s">
        <v>21</v>
      </c>
      <c r="C1290" s="123" t="s">
        <v>9667</v>
      </c>
      <c r="D1290" s="123" t="s">
        <v>91</v>
      </c>
      <c r="E1290" s="124">
        <v>12.09</v>
      </c>
    </row>
    <row r="1291" spans="1:5" x14ac:dyDescent="0.25">
      <c r="A1291" s="123">
        <v>87902</v>
      </c>
      <c r="B1291" s="123" t="s">
        <v>21</v>
      </c>
      <c r="C1291" s="123" t="s">
        <v>9668</v>
      </c>
      <c r="D1291" s="123" t="s">
        <v>91</v>
      </c>
      <c r="E1291" s="124">
        <v>12.56</v>
      </c>
    </row>
    <row r="1292" spans="1:5" x14ac:dyDescent="0.25">
      <c r="A1292" s="123">
        <v>87900</v>
      </c>
      <c r="B1292" s="123" t="s">
        <v>21</v>
      </c>
      <c r="C1292" s="123" t="s">
        <v>9669</v>
      </c>
      <c r="D1292" s="123" t="s">
        <v>91</v>
      </c>
      <c r="E1292" s="124">
        <v>8.48</v>
      </c>
    </row>
    <row r="1293" spans="1:5" x14ac:dyDescent="0.25">
      <c r="A1293" s="123">
        <v>87899</v>
      </c>
      <c r="B1293" s="123" t="s">
        <v>21</v>
      </c>
      <c r="C1293" s="123" t="s">
        <v>9670</v>
      </c>
      <c r="D1293" s="123" t="s">
        <v>91</v>
      </c>
      <c r="E1293" s="124">
        <v>8.68</v>
      </c>
    </row>
    <row r="1294" spans="1:5" x14ac:dyDescent="0.25">
      <c r="A1294" s="123">
        <v>87894</v>
      </c>
      <c r="B1294" s="123" t="s">
        <v>21</v>
      </c>
      <c r="C1294" s="123" t="s">
        <v>9671</v>
      </c>
      <c r="D1294" s="123" t="s">
        <v>91</v>
      </c>
      <c r="E1294" s="124">
        <v>8.11</v>
      </c>
    </row>
    <row r="1295" spans="1:5" x14ac:dyDescent="0.25">
      <c r="A1295" s="123">
        <v>87893</v>
      </c>
      <c r="B1295" s="123" t="s">
        <v>21</v>
      </c>
      <c r="C1295" s="123" t="s">
        <v>9672</v>
      </c>
      <c r="D1295" s="123" t="s">
        <v>91</v>
      </c>
      <c r="E1295" s="124">
        <v>8.69</v>
      </c>
    </row>
    <row r="1296" spans="1:5" x14ac:dyDescent="0.25">
      <c r="A1296" s="123">
        <v>87897</v>
      </c>
      <c r="B1296" s="123" t="s">
        <v>21</v>
      </c>
      <c r="C1296" s="123" t="s">
        <v>9673</v>
      </c>
      <c r="D1296" s="123" t="s">
        <v>91</v>
      </c>
      <c r="E1296" s="124">
        <v>5.73</v>
      </c>
    </row>
    <row r="1297" spans="1:5" x14ac:dyDescent="0.25">
      <c r="A1297" s="123">
        <v>87896</v>
      </c>
      <c r="B1297" s="123" t="s">
        <v>21</v>
      </c>
      <c r="C1297" s="123" t="s">
        <v>5654</v>
      </c>
      <c r="D1297" s="123" t="s">
        <v>91</v>
      </c>
      <c r="E1297" s="124">
        <v>6.31</v>
      </c>
    </row>
    <row r="1298" spans="1:5" x14ac:dyDescent="0.25">
      <c r="A1298" s="123">
        <v>87892</v>
      </c>
      <c r="B1298" s="123" t="s">
        <v>21</v>
      </c>
      <c r="C1298" s="123" t="s">
        <v>9674</v>
      </c>
      <c r="D1298" s="123" t="s">
        <v>91</v>
      </c>
      <c r="E1298" s="124">
        <v>11.18</v>
      </c>
    </row>
    <row r="1299" spans="1:5" x14ac:dyDescent="0.25">
      <c r="A1299" s="123">
        <v>87891</v>
      </c>
      <c r="B1299" s="123" t="s">
        <v>21</v>
      </c>
      <c r="C1299" s="123" t="s">
        <v>5653</v>
      </c>
      <c r="D1299" s="123" t="s">
        <v>91</v>
      </c>
      <c r="E1299" s="124">
        <v>11.65</v>
      </c>
    </row>
    <row r="1300" spans="1:5" x14ac:dyDescent="0.25">
      <c r="A1300" s="123">
        <v>87889</v>
      </c>
      <c r="B1300" s="123" t="s">
        <v>21</v>
      </c>
      <c r="C1300" s="123" t="s">
        <v>9675</v>
      </c>
      <c r="D1300" s="123" t="s">
        <v>91</v>
      </c>
      <c r="E1300" s="124">
        <v>7.57</v>
      </c>
    </row>
    <row r="1301" spans="1:5" x14ac:dyDescent="0.25">
      <c r="A1301" s="123">
        <v>87888</v>
      </c>
      <c r="B1301" s="123" t="s">
        <v>21</v>
      </c>
      <c r="C1301" s="123" t="s">
        <v>9676</v>
      </c>
      <c r="D1301" s="123" t="s">
        <v>91</v>
      </c>
      <c r="E1301" s="124">
        <v>7.77</v>
      </c>
    </row>
    <row r="1302" spans="1:5" x14ac:dyDescent="0.25">
      <c r="A1302" s="123">
        <v>104411</v>
      </c>
      <c r="B1302" s="123" t="s">
        <v>21</v>
      </c>
      <c r="C1302" s="123" t="s">
        <v>9677</v>
      </c>
      <c r="D1302" s="123" t="s">
        <v>91</v>
      </c>
      <c r="E1302" s="124">
        <v>5.04</v>
      </c>
    </row>
    <row r="1303" spans="1:5" x14ac:dyDescent="0.25">
      <c r="A1303" s="123">
        <v>104410</v>
      </c>
      <c r="B1303" s="123" t="s">
        <v>21</v>
      </c>
      <c r="C1303" s="123" t="s">
        <v>9678</v>
      </c>
      <c r="D1303" s="123" t="s">
        <v>91</v>
      </c>
      <c r="E1303" s="124">
        <v>5.71</v>
      </c>
    </row>
    <row r="1304" spans="1:5" x14ac:dyDescent="0.25">
      <c r="A1304" s="123">
        <v>87879</v>
      </c>
      <c r="B1304" s="123" t="s">
        <v>21</v>
      </c>
      <c r="C1304" s="123" t="s">
        <v>9679</v>
      </c>
      <c r="D1304" s="123" t="s">
        <v>91</v>
      </c>
      <c r="E1304" s="124">
        <v>5.04</v>
      </c>
    </row>
    <row r="1305" spans="1:5" x14ac:dyDescent="0.25">
      <c r="A1305" s="123">
        <v>87878</v>
      </c>
      <c r="B1305" s="123" t="s">
        <v>21</v>
      </c>
      <c r="C1305" s="123" t="s">
        <v>9680</v>
      </c>
      <c r="D1305" s="123" t="s">
        <v>91</v>
      </c>
      <c r="E1305" s="124">
        <v>5.62</v>
      </c>
    </row>
    <row r="1306" spans="1:5" x14ac:dyDescent="0.25">
      <c r="A1306" s="123">
        <v>87885</v>
      </c>
      <c r="B1306" s="123" t="s">
        <v>21</v>
      </c>
      <c r="C1306" s="123" t="s">
        <v>5650</v>
      </c>
      <c r="D1306" s="123" t="s">
        <v>91</v>
      </c>
      <c r="E1306" s="124">
        <v>9.1199999999999992</v>
      </c>
    </row>
    <row r="1307" spans="1:5" x14ac:dyDescent="0.25">
      <c r="A1307" s="123">
        <v>87884</v>
      </c>
      <c r="B1307" s="123" t="s">
        <v>21</v>
      </c>
      <c r="C1307" s="123" t="s">
        <v>228</v>
      </c>
      <c r="D1307" s="123" t="s">
        <v>91</v>
      </c>
      <c r="E1307" s="124">
        <v>9.59</v>
      </c>
    </row>
    <row r="1308" spans="1:5" x14ac:dyDescent="0.25">
      <c r="A1308" s="123">
        <v>87882</v>
      </c>
      <c r="B1308" s="123" t="s">
        <v>21</v>
      </c>
      <c r="C1308" s="123" t="s">
        <v>5649</v>
      </c>
      <c r="D1308" s="123" t="s">
        <v>91</v>
      </c>
      <c r="E1308" s="124">
        <v>5.51</v>
      </c>
    </row>
    <row r="1309" spans="1:5" x14ac:dyDescent="0.25">
      <c r="A1309" s="123">
        <v>87881</v>
      </c>
      <c r="B1309" s="123" t="s">
        <v>21</v>
      </c>
      <c r="C1309" s="123" t="s">
        <v>5648</v>
      </c>
      <c r="D1309" s="123" t="s">
        <v>91</v>
      </c>
      <c r="E1309" s="124">
        <v>5.71</v>
      </c>
    </row>
    <row r="1310" spans="1:5" x14ac:dyDescent="0.25">
      <c r="A1310" s="123">
        <v>87887</v>
      </c>
      <c r="B1310" s="123" t="s">
        <v>21</v>
      </c>
      <c r="C1310" s="123" t="s">
        <v>5652</v>
      </c>
      <c r="D1310" s="123" t="s">
        <v>91</v>
      </c>
      <c r="E1310" s="124">
        <v>16.510000000000002</v>
      </c>
    </row>
    <row r="1311" spans="1:5" x14ac:dyDescent="0.25">
      <c r="A1311" s="123">
        <v>87886</v>
      </c>
      <c r="B1311" s="123" t="s">
        <v>21</v>
      </c>
      <c r="C1311" s="123" t="s">
        <v>5651</v>
      </c>
      <c r="D1311" s="123" t="s">
        <v>91</v>
      </c>
      <c r="E1311" s="124">
        <v>17.53</v>
      </c>
    </row>
    <row r="1312" spans="1:5" x14ac:dyDescent="0.25">
      <c r="A1312" s="123">
        <v>87911</v>
      </c>
      <c r="B1312" s="123" t="s">
        <v>21</v>
      </c>
      <c r="C1312" s="123" t="s">
        <v>5656</v>
      </c>
      <c r="D1312" s="123" t="s">
        <v>91</v>
      </c>
      <c r="E1312" s="124">
        <v>23.41</v>
      </c>
    </row>
    <row r="1313" spans="1:5" x14ac:dyDescent="0.25">
      <c r="A1313" s="123">
        <v>87910</v>
      </c>
      <c r="B1313" s="123" t="s">
        <v>21</v>
      </c>
      <c r="C1313" s="123" t="s">
        <v>5655</v>
      </c>
      <c r="D1313" s="123" t="s">
        <v>91</v>
      </c>
      <c r="E1313" s="124">
        <v>24.43</v>
      </c>
    </row>
    <row r="1314" spans="1:5" x14ac:dyDescent="0.25">
      <c r="A1314" s="123">
        <v>103686</v>
      </c>
      <c r="B1314" s="123" t="s">
        <v>21</v>
      </c>
      <c r="C1314" s="123" t="s">
        <v>3041</v>
      </c>
      <c r="D1314" s="123" t="s">
        <v>86</v>
      </c>
      <c r="E1314" s="124">
        <v>859.73</v>
      </c>
    </row>
    <row r="1315" spans="1:5" x14ac:dyDescent="0.25">
      <c r="A1315" s="123">
        <v>103685</v>
      </c>
      <c r="B1315" s="123" t="s">
        <v>21</v>
      </c>
      <c r="C1315" s="123" t="s">
        <v>3040</v>
      </c>
      <c r="D1315" s="123" t="s">
        <v>86</v>
      </c>
      <c r="E1315" s="124">
        <v>782.84</v>
      </c>
    </row>
    <row r="1316" spans="1:5" x14ac:dyDescent="0.25">
      <c r="A1316" s="123">
        <v>103669</v>
      </c>
      <c r="B1316" s="123" t="s">
        <v>21</v>
      </c>
      <c r="C1316" s="123" t="s">
        <v>9681</v>
      </c>
      <c r="D1316" s="123" t="s">
        <v>86</v>
      </c>
      <c r="E1316" s="124">
        <v>1159.8800000000001</v>
      </c>
    </row>
    <row r="1317" spans="1:5" x14ac:dyDescent="0.25">
      <c r="A1317" s="123">
        <v>103672</v>
      </c>
      <c r="B1317" s="123" t="s">
        <v>21</v>
      </c>
      <c r="C1317" s="123" t="s">
        <v>105</v>
      </c>
      <c r="D1317" s="123" t="s">
        <v>86</v>
      </c>
      <c r="E1317" s="124">
        <v>777.17</v>
      </c>
    </row>
    <row r="1318" spans="1:5" x14ac:dyDescent="0.25">
      <c r="A1318" s="123">
        <v>103671</v>
      </c>
      <c r="B1318" s="123" t="s">
        <v>21</v>
      </c>
      <c r="C1318" s="123" t="s">
        <v>3031</v>
      </c>
      <c r="D1318" s="123" t="s">
        <v>86</v>
      </c>
      <c r="E1318" s="124">
        <v>829.75</v>
      </c>
    </row>
    <row r="1319" spans="1:5" x14ac:dyDescent="0.25">
      <c r="A1319" s="123">
        <v>103688</v>
      </c>
      <c r="B1319" s="123" t="s">
        <v>21</v>
      </c>
      <c r="C1319" s="123" t="s">
        <v>3043</v>
      </c>
      <c r="D1319" s="123" t="s">
        <v>86</v>
      </c>
      <c r="E1319" s="124">
        <v>998.81</v>
      </c>
    </row>
    <row r="1320" spans="1:5" x14ac:dyDescent="0.25">
      <c r="A1320" s="123">
        <v>103687</v>
      </c>
      <c r="B1320" s="123" t="s">
        <v>21</v>
      </c>
      <c r="C1320" s="123" t="s">
        <v>3042</v>
      </c>
      <c r="D1320" s="123" t="s">
        <v>86</v>
      </c>
      <c r="E1320" s="124">
        <v>1317.95</v>
      </c>
    </row>
    <row r="1321" spans="1:5" x14ac:dyDescent="0.25">
      <c r="A1321" s="123">
        <v>103684</v>
      </c>
      <c r="B1321" s="123" t="s">
        <v>21</v>
      </c>
      <c r="C1321" s="123" t="s">
        <v>3039</v>
      </c>
      <c r="D1321" s="123" t="s">
        <v>86</v>
      </c>
      <c r="E1321" s="124">
        <v>799.02</v>
      </c>
    </row>
    <row r="1322" spans="1:5" x14ac:dyDescent="0.25">
      <c r="A1322" s="123">
        <v>103681</v>
      </c>
      <c r="B1322" s="123" t="s">
        <v>21</v>
      </c>
      <c r="C1322" s="123" t="s">
        <v>3036</v>
      </c>
      <c r="D1322" s="123" t="s">
        <v>86</v>
      </c>
      <c r="E1322" s="124">
        <v>862.22</v>
      </c>
    </row>
    <row r="1323" spans="1:5" x14ac:dyDescent="0.25">
      <c r="A1323" s="123">
        <v>103679</v>
      </c>
      <c r="B1323" s="123" t="s">
        <v>21</v>
      </c>
      <c r="C1323" s="123" t="s">
        <v>3034</v>
      </c>
      <c r="D1323" s="123" t="s">
        <v>86</v>
      </c>
      <c r="E1323" s="124">
        <v>951.04</v>
      </c>
    </row>
    <row r="1324" spans="1:5" x14ac:dyDescent="0.25">
      <c r="A1324" s="123">
        <v>103677</v>
      </c>
      <c r="B1324" s="123" t="s">
        <v>21</v>
      </c>
      <c r="C1324" s="123" t="s">
        <v>9682</v>
      </c>
      <c r="D1324" s="123" t="s">
        <v>86</v>
      </c>
      <c r="E1324" s="124">
        <v>1006.8</v>
      </c>
    </row>
    <row r="1325" spans="1:5" x14ac:dyDescent="0.25">
      <c r="A1325" s="123">
        <v>103675</v>
      </c>
      <c r="B1325" s="123" t="s">
        <v>21</v>
      </c>
      <c r="C1325" s="123" t="s">
        <v>3032</v>
      </c>
      <c r="D1325" s="123" t="s">
        <v>86</v>
      </c>
      <c r="E1325" s="124">
        <v>776.69</v>
      </c>
    </row>
    <row r="1326" spans="1:5" x14ac:dyDescent="0.25">
      <c r="A1326" s="123">
        <v>103680</v>
      </c>
      <c r="B1326" s="123" t="s">
        <v>21</v>
      </c>
      <c r="C1326" s="123" t="s">
        <v>3035</v>
      </c>
      <c r="D1326" s="123" t="s">
        <v>86</v>
      </c>
      <c r="E1326" s="124">
        <v>1010.52</v>
      </c>
    </row>
    <row r="1327" spans="1:5" x14ac:dyDescent="0.25">
      <c r="A1327" s="123">
        <v>103678</v>
      </c>
      <c r="B1327" s="123" t="s">
        <v>21</v>
      </c>
      <c r="C1327" s="123" t="s">
        <v>9683</v>
      </c>
      <c r="D1327" s="123" t="s">
        <v>86</v>
      </c>
      <c r="E1327" s="124">
        <v>1105.0899999999999</v>
      </c>
    </row>
    <row r="1328" spans="1:5" x14ac:dyDescent="0.25">
      <c r="A1328" s="123">
        <v>103676</v>
      </c>
      <c r="B1328" s="123" t="s">
        <v>21</v>
      </c>
      <c r="C1328" s="123" t="s">
        <v>3033</v>
      </c>
      <c r="D1328" s="123" t="s">
        <v>86</v>
      </c>
      <c r="E1328" s="124">
        <v>1230.6600000000001</v>
      </c>
    </row>
    <row r="1329" spans="1:5" x14ac:dyDescent="0.25">
      <c r="A1329" s="123">
        <v>103674</v>
      </c>
      <c r="B1329" s="123" t="s">
        <v>21</v>
      </c>
      <c r="C1329" s="123" t="s">
        <v>107</v>
      </c>
      <c r="D1329" s="123" t="s">
        <v>86</v>
      </c>
      <c r="E1329" s="124">
        <v>802.37</v>
      </c>
    </row>
    <row r="1330" spans="1:5" x14ac:dyDescent="0.25">
      <c r="A1330" s="123">
        <v>103683</v>
      </c>
      <c r="B1330" s="123" t="s">
        <v>21</v>
      </c>
      <c r="C1330" s="123" t="s">
        <v>3038</v>
      </c>
      <c r="D1330" s="123" t="s">
        <v>86</v>
      </c>
      <c r="E1330" s="124">
        <v>1557.71</v>
      </c>
    </row>
    <row r="1331" spans="1:5" x14ac:dyDescent="0.25">
      <c r="A1331" s="123">
        <v>103682</v>
      </c>
      <c r="B1331" s="123" t="s">
        <v>21</v>
      </c>
      <c r="C1331" s="123" t="s">
        <v>3037</v>
      </c>
      <c r="D1331" s="123" t="s">
        <v>86</v>
      </c>
      <c r="E1331" s="124">
        <v>1179.25</v>
      </c>
    </row>
    <row r="1332" spans="1:5" x14ac:dyDescent="0.25">
      <c r="A1332" s="123">
        <v>103670</v>
      </c>
      <c r="B1332" s="123" t="s">
        <v>21</v>
      </c>
      <c r="C1332" s="123" t="s">
        <v>3030</v>
      </c>
      <c r="D1332" s="123" t="s">
        <v>86</v>
      </c>
      <c r="E1332" s="124">
        <v>394.01</v>
      </c>
    </row>
    <row r="1333" spans="1:5" x14ac:dyDescent="0.25">
      <c r="A1333" s="123">
        <v>103673</v>
      </c>
      <c r="B1333" s="123" t="s">
        <v>21</v>
      </c>
      <c r="C1333" s="123" t="s">
        <v>115</v>
      </c>
      <c r="D1333" s="123" t="s">
        <v>86</v>
      </c>
      <c r="E1333" s="124">
        <v>55.37</v>
      </c>
    </row>
    <row r="1334" spans="1:5" x14ac:dyDescent="0.25">
      <c r="A1334" s="123">
        <v>91084</v>
      </c>
      <c r="B1334" s="123" t="s">
        <v>21</v>
      </c>
      <c r="C1334" s="123" t="s">
        <v>9684</v>
      </c>
      <c r="D1334" s="123" t="s">
        <v>91</v>
      </c>
      <c r="E1334" s="124">
        <v>254.14</v>
      </c>
    </row>
    <row r="1335" spans="1:5" x14ac:dyDescent="0.25">
      <c r="A1335" s="123">
        <v>91080</v>
      </c>
      <c r="B1335" s="123" t="s">
        <v>21</v>
      </c>
      <c r="C1335" s="123" t="s">
        <v>9685</v>
      </c>
      <c r="D1335" s="123" t="s">
        <v>91</v>
      </c>
      <c r="E1335" s="124">
        <v>197.03</v>
      </c>
    </row>
    <row r="1336" spans="1:5" x14ac:dyDescent="0.25">
      <c r="A1336" s="123">
        <v>91101</v>
      </c>
      <c r="B1336" s="123" t="s">
        <v>21</v>
      </c>
      <c r="C1336" s="123" t="s">
        <v>9686</v>
      </c>
      <c r="D1336" s="123" t="s">
        <v>91</v>
      </c>
      <c r="E1336" s="124">
        <v>235.01</v>
      </c>
    </row>
    <row r="1337" spans="1:5" x14ac:dyDescent="0.25">
      <c r="A1337" s="123">
        <v>91097</v>
      </c>
      <c r="B1337" s="123" t="s">
        <v>21</v>
      </c>
      <c r="C1337" s="123" t="s">
        <v>9687</v>
      </c>
      <c r="D1337" s="123" t="s">
        <v>91</v>
      </c>
      <c r="E1337" s="124">
        <v>189.78</v>
      </c>
    </row>
    <row r="1338" spans="1:5" x14ac:dyDescent="0.25">
      <c r="A1338" s="123">
        <v>91082</v>
      </c>
      <c r="B1338" s="123" t="s">
        <v>21</v>
      </c>
      <c r="C1338" s="123" t="s">
        <v>9688</v>
      </c>
      <c r="D1338" s="123" t="s">
        <v>91</v>
      </c>
      <c r="E1338" s="124">
        <v>225.93</v>
      </c>
    </row>
    <row r="1339" spans="1:5" x14ac:dyDescent="0.25">
      <c r="A1339" s="123">
        <v>91078</v>
      </c>
      <c r="B1339" s="123" t="s">
        <v>21</v>
      </c>
      <c r="C1339" s="123" t="s">
        <v>9689</v>
      </c>
      <c r="D1339" s="123" t="s">
        <v>91</v>
      </c>
      <c r="E1339" s="124">
        <v>183.73</v>
      </c>
    </row>
    <row r="1340" spans="1:5" x14ac:dyDescent="0.25">
      <c r="A1340" s="123">
        <v>91099</v>
      </c>
      <c r="B1340" s="123" t="s">
        <v>21</v>
      </c>
      <c r="C1340" s="123" t="s">
        <v>9690</v>
      </c>
      <c r="D1340" s="123" t="s">
        <v>91</v>
      </c>
      <c r="E1340" s="124">
        <v>212.58</v>
      </c>
    </row>
    <row r="1341" spans="1:5" x14ac:dyDescent="0.25">
      <c r="A1341" s="123">
        <v>91095</v>
      </c>
      <c r="B1341" s="123" t="s">
        <v>21</v>
      </c>
      <c r="C1341" s="123" t="s">
        <v>9691</v>
      </c>
      <c r="D1341" s="123" t="s">
        <v>91</v>
      </c>
      <c r="E1341" s="124">
        <v>178.07</v>
      </c>
    </row>
    <row r="1342" spans="1:5" x14ac:dyDescent="0.25">
      <c r="A1342" s="123">
        <v>91076</v>
      </c>
      <c r="B1342" s="123" t="s">
        <v>21</v>
      </c>
      <c r="C1342" s="123" t="s">
        <v>9692</v>
      </c>
      <c r="D1342" s="123" t="s">
        <v>91</v>
      </c>
      <c r="E1342" s="124">
        <v>364.22</v>
      </c>
    </row>
    <row r="1343" spans="1:5" x14ac:dyDescent="0.25">
      <c r="A1343" s="123">
        <v>91072</v>
      </c>
      <c r="B1343" s="123" t="s">
        <v>21</v>
      </c>
      <c r="C1343" s="123" t="s">
        <v>9693</v>
      </c>
      <c r="D1343" s="123" t="s">
        <v>91</v>
      </c>
      <c r="E1343" s="124">
        <v>319.06</v>
      </c>
    </row>
    <row r="1344" spans="1:5" x14ac:dyDescent="0.25">
      <c r="A1344" s="123">
        <v>91093</v>
      </c>
      <c r="B1344" s="123" t="s">
        <v>21</v>
      </c>
      <c r="C1344" s="123" t="s">
        <v>9694</v>
      </c>
      <c r="D1344" s="123" t="s">
        <v>91</v>
      </c>
      <c r="E1344" s="124">
        <v>378.31</v>
      </c>
    </row>
    <row r="1345" spans="1:5" x14ac:dyDescent="0.25">
      <c r="A1345" s="123">
        <v>91089</v>
      </c>
      <c r="B1345" s="123" t="s">
        <v>21</v>
      </c>
      <c r="C1345" s="123" t="s">
        <v>9695</v>
      </c>
      <c r="D1345" s="123" t="s">
        <v>91</v>
      </c>
      <c r="E1345" s="124">
        <v>341.36</v>
      </c>
    </row>
    <row r="1346" spans="1:5" x14ac:dyDescent="0.25">
      <c r="A1346" s="123">
        <v>91074</v>
      </c>
      <c r="B1346" s="123" t="s">
        <v>21</v>
      </c>
      <c r="C1346" s="123" t="s">
        <v>9696</v>
      </c>
      <c r="D1346" s="123" t="s">
        <v>91</v>
      </c>
      <c r="E1346" s="124">
        <v>233.77</v>
      </c>
    </row>
    <row r="1347" spans="1:5" x14ac:dyDescent="0.25">
      <c r="A1347" s="123">
        <v>91070</v>
      </c>
      <c r="B1347" s="123" t="s">
        <v>21</v>
      </c>
      <c r="C1347" s="123" t="s">
        <v>9697</v>
      </c>
      <c r="D1347" s="123" t="s">
        <v>91</v>
      </c>
      <c r="E1347" s="124">
        <v>199.56</v>
      </c>
    </row>
    <row r="1348" spans="1:5" x14ac:dyDescent="0.25">
      <c r="A1348" s="123">
        <v>91091</v>
      </c>
      <c r="B1348" s="123" t="s">
        <v>21</v>
      </c>
      <c r="C1348" s="123" t="s">
        <v>9698</v>
      </c>
      <c r="D1348" s="123" t="s">
        <v>91</v>
      </c>
      <c r="E1348" s="124">
        <v>248.74</v>
      </c>
    </row>
    <row r="1349" spans="1:5" x14ac:dyDescent="0.25">
      <c r="A1349" s="123">
        <v>91087</v>
      </c>
      <c r="B1349" s="123" t="s">
        <v>21</v>
      </c>
      <c r="C1349" s="123" t="s">
        <v>9699</v>
      </c>
      <c r="D1349" s="123" t="s">
        <v>91</v>
      </c>
      <c r="E1349" s="124">
        <v>220.22</v>
      </c>
    </row>
    <row r="1350" spans="1:5" x14ac:dyDescent="0.25">
      <c r="A1350" s="123">
        <v>91083</v>
      </c>
      <c r="B1350" s="123" t="s">
        <v>21</v>
      </c>
      <c r="C1350" s="123" t="s">
        <v>9700</v>
      </c>
      <c r="D1350" s="123" t="s">
        <v>91</v>
      </c>
      <c r="E1350" s="124">
        <v>320.17</v>
      </c>
    </row>
    <row r="1351" spans="1:5" x14ac:dyDescent="0.25">
      <c r="A1351" s="123">
        <v>91079</v>
      </c>
      <c r="B1351" s="123" t="s">
        <v>21</v>
      </c>
      <c r="C1351" s="123" t="s">
        <v>9701</v>
      </c>
      <c r="D1351" s="123" t="s">
        <v>91</v>
      </c>
      <c r="E1351" s="124">
        <v>186.1</v>
      </c>
    </row>
    <row r="1352" spans="1:5" x14ac:dyDescent="0.25">
      <c r="A1352" s="123">
        <v>91100</v>
      </c>
      <c r="B1352" s="123" t="s">
        <v>21</v>
      </c>
      <c r="C1352" s="123" t="s">
        <v>9702</v>
      </c>
      <c r="D1352" s="123" t="s">
        <v>91</v>
      </c>
      <c r="E1352" s="124">
        <v>263.89999999999998</v>
      </c>
    </row>
    <row r="1353" spans="1:5" x14ac:dyDescent="0.25">
      <c r="A1353" s="123">
        <v>91096</v>
      </c>
      <c r="B1353" s="123" t="s">
        <v>21</v>
      </c>
      <c r="C1353" s="123" t="s">
        <v>9703</v>
      </c>
      <c r="D1353" s="123" t="s">
        <v>91</v>
      </c>
      <c r="E1353" s="124">
        <v>175.18</v>
      </c>
    </row>
    <row r="1354" spans="1:5" x14ac:dyDescent="0.25">
      <c r="A1354" s="123">
        <v>91081</v>
      </c>
      <c r="B1354" s="123" t="s">
        <v>21</v>
      </c>
      <c r="C1354" s="123" t="s">
        <v>9704</v>
      </c>
      <c r="D1354" s="123" t="s">
        <v>91</v>
      </c>
      <c r="E1354" s="124">
        <v>251.25</v>
      </c>
    </row>
    <row r="1355" spans="1:5" x14ac:dyDescent="0.25">
      <c r="A1355" s="123">
        <v>91077</v>
      </c>
      <c r="B1355" s="123" t="s">
        <v>21</v>
      </c>
      <c r="C1355" s="123" t="s">
        <v>9705</v>
      </c>
      <c r="D1355" s="123" t="s">
        <v>91</v>
      </c>
      <c r="E1355" s="124">
        <v>169.09</v>
      </c>
    </row>
    <row r="1356" spans="1:5" x14ac:dyDescent="0.25">
      <c r="A1356" s="123">
        <v>91098</v>
      </c>
      <c r="B1356" s="123" t="s">
        <v>21</v>
      </c>
      <c r="C1356" s="123" t="s">
        <v>9706</v>
      </c>
      <c r="D1356" s="123" t="s">
        <v>91</v>
      </c>
      <c r="E1356" s="124">
        <v>219.87</v>
      </c>
    </row>
    <row r="1357" spans="1:5" x14ac:dyDescent="0.25">
      <c r="A1357" s="123">
        <v>91094</v>
      </c>
      <c r="B1357" s="123" t="s">
        <v>21</v>
      </c>
      <c r="C1357" s="123" t="s">
        <v>9707</v>
      </c>
      <c r="D1357" s="123" t="s">
        <v>91</v>
      </c>
      <c r="E1357" s="124">
        <v>161.13</v>
      </c>
    </row>
    <row r="1358" spans="1:5" x14ac:dyDescent="0.25">
      <c r="A1358" s="123">
        <v>91075</v>
      </c>
      <c r="B1358" s="123" t="s">
        <v>21</v>
      </c>
      <c r="C1358" s="123" t="s">
        <v>9708</v>
      </c>
      <c r="D1358" s="123" t="s">
        <v>91</v>
      </c>
      <c r="E1358" s="124">
        <v>398.08</v>
      </c>
    </row>
    <row r="1359" spans="1:5" x14ac:dyDescent="0.25">
      <c r="A1359" s="123">
        <v>91071</v>
      </c>
      <c r="B1359" s="123" t="s">
        <v>21</v>
      </c>
      <c r="C1359" s="123" t="s">
        <v>9709</v>
      </c>
      <c r="D1359" s="123" t="s">
        <v>91</v>
      </c>
      <c r="E1359" s="124">
        <v>310.88</v>
      </c>
    </row>
    <row r="1360" spans="1:5" x14ac:dyDescent="0.25">
      <c r="A1360" s="123">
        <v>91092</v>
      </c>
      <c r="B1360" s="123" t="s">
        <v>21</v>
      </c>
      <c r="C1360" s="123" t="s">
        <v>9710</v>
      </c>
      <c r="D1360" s="123" t="s">
        <v>91</v>
      </c>
      <c r="E1360" s="124">
        <v>393.34</v>
      </c>
    </row>
    <row r="1361" spans="1:5" x14ac:dyDescent="0.25">
      <c r="A1361" s="123">
        <v>91088</v>
      </c>
      <c r="B1361" s="123" t="s">
        <v>21</v>
      </c>
      <c r="C1361" s="123" t="s">
        <v>9711</v>
      </c>
      <c r="D1361" s="123" t="s">
        <v>91</v>
      </c>
      <c r="E1361" s="124">
        <v>330.79</v>
      </c>
    </row>
    <row r="1362" spans="1:5" x14ac:dyDescent="0.25">
      <c r="A1362" s="123">
        <v>91073</v>
      </c>
      <c r="B1362" s="123" t="s">
        <v>21</v>
      </c>
      <c r="C1362" s="123" t="s">
        <v>9712</v>
      </c>
      <c r="D1362" s="123" t="s">
        <v>91</v>
      </c>
      <c r="E1362" s="124">
        <v>247.05</v>
      </c>
    </row>
    <row r="1363" spans="1:5" x14ac:dyDescent="0.25">
      <c r="A1363" s="123">
        <v>91069</v>
      </c>
      <c r="B1363" s="123" t="s">
        <v>21</v>
      </c>
      <c r="C1363" s="123" t="s">
        <v>9713</v>
      </c>
      <c r="D1363" s="123" t="s">
        <v>91</v>
      </c>
      <c r="E1363" s="124">
        <v>189.14</v>
      </c>
    </row>
    <row r="1364" spans="1:5" x14ac:dyDescent="0.25">
      <c r="A1364" s="123">
        <v>91090</v>
      </c>
      <c r="B1364" s="123" t="s">
        <v>21</v>
      </c>
      <c r="C1364" s="123" t="s">
        <v>9714</v>
      </c>
      <c r="D1364" s="123" t="s">
        <v>91</v>
      </c>
      <c r="E1364" s="124">
        <v>252</v>
      </c>
    </row>
    <row r="1365" spans="1:5" x14ac:dyDescent="0.25">
      <c r="A1365" s="123">
        <v>91086</v>
      </c>
      <c r="B1365" s="123" t="s">
        <v>21</v>
      </c>
      <c r="C1365" s="123" t="s">
        <v>9715</v>
      </c>
      <c r="D1365" s="123" t="s">
        <v>91</v>
      </c>
      <c r="E1365" s="124">
        <v>208.27</v>
      </c>
    </row>
    <row r="1366" spans="1:5" x14ac:dyDescent="0.25">
      <c r="A1366" s="123">
        <v>105522</v>
      </c>
      <c r="B1366" s="123" t="s">
        <v>21</v>
      </c>
      <c r="C1366" s="123" t="s">
        <v>9716</v>
      </c>
      <c r="D1366" s="123" t="s">
        <v>91</v>
      </c>
      <c r="E1366" s="124">
        <v>0</v>
      </c>
    </row>
    <row r="1367" spans="1:5" x14ac:dyDescent="0.25">
      <c r="A1367" s="123">
        <v>104281</v>
      </c>
      <c r="B1367" s="123" t="s">
        <v>21</v>
      </c>
      <c r="C1367" s="123" t="s">
        <v>9717</v>
      </c>
      <c r="D1367" s="123" t="s">
        <v>195</v>
      </c>
      <c r="E1367" s="124">
        <v>0</v>
      </c>
    </row>
    <row r="1368" spans="1:5" x14ac:dyDescent="0.25">
      <c r="A1368" s="123">
        <v>104287</v>
      </c>
      <c r="B1368" s="123" t="s">
        <v>21</v>
      </c>
      <c r="C1368" s="123" t="s">
        <v>9718</v>
      </c>
      <c r="D1368" s="123" t="s">
        <v>195</v>
      </c>
      <c r="E1368" s="124">
        <v>0</v>
      </c>
    </row>
    <row r="1369" spans="1:5" x14ac:dyDescent="0.25">
      <c r="A1369" s="123">
        <v>104286</v>
      </c>
      <c r="B1369" s="123" t="s">
        <v>21</v>
      </c>
      <c r="C1369" s="123" t="s">
        <v>9719</v>
      </c>
      <c r="D1369" s="123" t="s">
        <v>195</v>
      </c>
      <c r="E1369" s="124">
        <v>0</v>
      </c>
    </row>
    <row r="1370" spans="1:5" x14ac:dyDescent="0.25">
      <c r="A1370" s="123">
        <v>104292</v>
      </c>
      <c r="B1370" s="123" t="s">
        <v>21</v>
      </c>
      <c r="C1370" s="123" t="s">
        <v>9720</v>
      </c>
      <c r="D1370" s="123" t="s">
        <v>195</v>
      </c>
      <c r="E1370" s="124">
        <v>0</v>
      </c>
    </row>
    <row r="1371" spans="1:5" x14ac:dyDescent="0.25">
      <c r="A1371" s="123">
        <v>104282</v>
      </c>
      <c r="B1371" s="123" t="s">
        <v>21</v>
      </c>
      <c r="C1371" s="123" t="s">
        <v>9721</v>
      </c>
      <c r="D1371" s="123" t="s">
        <v>195</v>
      </c>
      <c r="E1371" s="124">
        <v>0</v>
      </c>
    </row>
    <row r="1372" spans="1:5" x14ac:dyDescent="0.25">
      <c r="A1372" s="123">
        <v>104288</v>
      </c>
      <c r="B1372" s="123" t="s">
        <v>21</v>
      </c>
      <c r="C1372" s="123" t="s">
        <v>9722</v>
      </c>
      <c r="D1372" s="123" t="s">
        <v>195</v>
      </c>
      <c r="E1372" s="124">
        <v>0</v>
      </c>
    </row>
    <row r="1373" spans="1:5" x14ac:dyDescent="0.25">
      <c r="A1373" s="123">
        <v>104283</v>
      </c>
      <c r="B1373" s="123" t="s">
        <v>21</v>
      </c>
      <c r="C1373" s="123" t="s">
        <v>9723</v>
      </c>
      <c r="D1373" s="123" t="s">
        <v>195</v>
      </c>
      <c r="E1373" s="124">
        <v>0</v>
      </c>
    </row>
    <row r="1374" spans="1:5" x14ac:dyDescent="0.25">
      <c r="A1374" s="123">
        <v>104289</v>
      </c>
      <c r="B1374" s="123" t="s">
        <v>21</v>
      </c>
      <c r="C1374" s="123" t="s">
        <v>9724</v>
      </c>
      <c r="D1374" s="123" t="s">
        <v>195</v>
      </c>
      <c r="E1374" s="124">
        <v>0</v>
      </c>
    </row>
    <row r="1375" spans="1:5" x14ac:dyDescent="0.25">
      <c r="A1375" s="123">
        <v>104284</v>
      </c>
      <c r="B1375" s="123" t="s">
        <v>21</v>
      </c>
      <c r="C1375" s="123" t="s">
        <v>9725</v>
      </c>
      <c r="D1375" s="123" t="s">
        <v>195</v>
      </c>
      <c r="E1375" s="124">
        <v>0</v>
      </c>
    </row>
    <row r="1376" spans="1:5" x14ac:dyDescent="0.25">
      <c r="A1376" s="123">
        <v>104290</v>
      </c>
      <c r="B1376" s="123" t="s">
        <v>21</v>
      </c>
      <c r="C1376" s="123" t="s">
        <v>9726</v>
      </c>
      <c r="D1376" s="123" t="s">
        <v>195</v>
      </c>
      <c r="E1376" s="124">
        <v>0</v>
      </c>
    </row>
    <row r="1377" spans="1:5" x14ac:dyDescent="0.25">
      <c r="A1377" s="123">
        <v>104285</v>
      </c>
      <c r="B1377" s="123" t="s">
        <v>21</v>
      </c>
      <c r="C1377" s="123" t="s">
        <v>9727</v>
      </c>
      <c r="D1377" s="123" t="s">
        <v>195</v>
      </c>
      <c r="E1377" s="124">
        <v>0</v>
      </c>
    </row>
    <row r="1378" spans="1:5" x14ac:dyDescent="0.25">
      <c r="A1378" s="123">
        <v>104291</v>
      </c>
      <c r="B1378" s="123" t="s">
        <v>21</v>
      </c>
      <c r="C1378" s="123" t="s">
        <v>9728</v>
      </c>
      <c r="D1378" s="123" t="s">
        <v>195</v>
      </c>
      <c r="E1378" s="124">
        <v>0</v>
      </c>
    </row>
    <row r="1379" spans="1:5" x14ac:dyDescent="0.25">
      <c r="A1379" s="123">
        <v>104267</v>
      </c>
      <c r="B1379" s="123" t="s">
        <v>21</v>
      </c>
      <c r="C1379" s="123" t="s">
        <v>9729</v>
      </c>
      <c r="D1379" s="123" t="s">
        <v>195</v>
      </c>
      <c r="E1379" s="124">
        <v>0</v>
      </c>
    </row>
    <row r="1380" spans="1:5" x14ac:dyDescent="0.25">
      <c r="A1380" s="123">
        <v>104268</v>
      </c>
      <c r="B1380" s="123" t="s">
        <v>21</v>
      </c>
      <c r="C1380" s="123" t="s">
        <v>9730</v>
      </c>
      <c r="D1380" s="123" t="s">
        <v>195</v>
      </c>
      <c r="E1380" s="124">
        <v>0</v>
      </c>
    </row>
    <row r="1381" spans="1:5" x14ac:dyDescent="0.25">
      <c r="A1381" s="123">
        <v>104269</v>
      </c>
      <c r="B1381" s="123" t="s">
        <v>21</v>
      </c>
      <c r="C1381" s="123" t="s">
        <v>9731</v>
      </c>
      <c r="D1381" s="123" t="s">
        <v>195</v>
      </c>
      <c r="E1381" s="124">
        <v>0</v>
      </c>
    </row>
    <row r="1382" spans="1:5" x14ac:dyDescent="0.25">
      <c r="A1382" s="123">
        <v>104270</v>
      </c>
      <c r="B1382" s="123" t="s">
        <v>21</v>
      </c>
      <c r="C1382" s="123" t="s">
        <v>9732</v>
      </c>
      <c r="D1382" s="123" t="s">
        <v>195</v>
      </c>
      <c r="E1382" s="124">
        <v>0</v>
      </c>
    </row>
    <row r="1383" spans="1:5" x14ac:dyDescent="0.25">
      <c r="A1383" s="123">
        <v>104276</v>
      </c>
      <c r="B1383" s="123" t="s">
        <v>21</v>
      </c>
      <c r="C1383" s="123" t="s">
        <v>9733</v>
      </c>
      <c r="D1383" s="123" t="s">
        <v>195</v>
      </c>
      <c r="E1383" s="124">
        <v>0</v>
      </c>
    </row>
    <row r="1384" spans="1:5" x14ac:dyDescent="0.25">
      <c r="A1384" s="123">
        <v>104280</v>
      </c>
      <c r="B1384" s="123" t="s">
        <v>21</v>
      </c>
      <c r="C1384" s="123" t="s">
        <v>9734</v>
      </c>
      <c r="D1384" s="123" t="s">
        <v>195</v>
      </c>
      <c r="E1384" s="124">
        <v>0</v>
      </c>
    </row>
    <row r="1385" spans="1:5" x14ac:dyDescent="0.25">
      <c r="A1385" s="123">
        <v>104271</v>
      </c>
      <c r="B1385" s="123" t="s">
        <v>21</v>
      </c>
      <c r="C1385" s="123" t="s">
        <v>9735</v>
      </c>
      <c r="D1385" s="123" t="s">
        <v>195</v>
      </c>
      <c r="E1385" s="124">
        <v>0</v>
      </c>
    </row>
    <row r="1386" spans="1:5" x14ac:dyDescent="0.25">
      <c r="A1386" s="123">
        <v>104272</v>
      </c>
      <c r="B1386" s="123" t="s">
        <v>21</v>
      </c>
      <c r="C1386" s="123" t="s">
        <v>9736</v>
      </c>
      <c r="D1386" s="123" t="s">
        <v>195</v>
      </c>
      <c r="E1386" s="124">
        <v>0</v>
      </c>
    </row>
    <row r="1387" spans="1:5" x14ac:dyDescent="0.25">
      <c r="A1387" s="123">
        <v>104273</v>
      </c>
      <c r="B1387" s="123" t="s">
        <v>21</v>
      </c>
      <c r="C1387" s="123" t="s">
        <v>9737</v>
      </c>
      <c r="D1387" s="123" t="s">
        <v>195</v>
      </c>
      <c r="E1387" s="124">
        <v>0</v>
      </c>
    </row>
    <row r="1388" spans="1:5" x14ac:dyDescent="0.25">
      <c r="A1388" s="123">
        <v>104277</v>
      </c>
      <c r="B1388" s="123" t="s">
        <v>21</v>
      </c>
      <c r="C1388" s="123" t="s">
        <v>9738</v>
      </c>
      <c r="D1388" s="123" t="s">
        <v>195</v>
      </c>
      <c r="E1388" s="124">
        <v>0</v>
      </c>
    </row>
    <row r="1389" spans="1:5" x14ac:dyDescent="0.25">
      <c r="A1389" s="123">
        <v>104274</v>
      </c>
      <c r="B1389" s="123" t="s">
        <v>21</v>
      </c>
      <c r="C1389" s="123" t="s">
        <v>9739</v>
      </c>
      <c r="D1389" s="123" t="s">
        <v>195</v>
      </c>
      <c r="E1389" s="124">
        <v>0</v>
      </c>
    </row>
    <row r="1390" spans="1:5" x14ac:dyDescent="0.25">
      <c r="A1390" s="123">
        <v>104278</v>
      </c>
      <c r="B1390" s="123" t="s">
        <v>21</v>
      </c>
      <c r="C1390" s="123" t="s">
        <v>9740</v>
      </c>
      <c r="D1390" s="123" t="s">
        <v>195</v>
      </c>
      <c r="E1390" s="124">
        <v>0</v>
      </c>
    </row>
    <row r="1391" spans="1:5" x14ac:dyDescent="0.25">
      <c r="A1391" s="123">
        <v>104275</v>
      </c>
      <c r="B1391" s="123" t="s">
        <v>21</v>
      </c>
      <c r="C1391" s="123" t="s">
        <v>9741</v>
      </c>
      <c r="D1391" s="123" t="s">
        <v>195</v>
      </c>
      <c r="E1391" s="124">
        <v>0</v>
      </c>
    </row>
    <row r="1392" spans="1:5" x14ac:dyDescent="0.25">
      <c r="A1392" s="123">
        <v>104279</v>
      </c>
      <c r="B1392" s="123" t="s">
        <v>21</v>
      </c>
      <c r="C1392" s="123" t="s">
        <v>9742</v>
      </c>
      <c r="D1392" s="123" t="s">
        <v>195</v>
      </c>
      <c r="E1392" s="124">
        <v>0</v>
      </c>
    </row>
    <row r="1393" spans="1:5" x14ac:dyDescent="0.25">
      <c r="A1393" s="123">
        <v>104265</v>
      </c>
      <c r="B1393" s="123" t="s">
        <v>21</v>
      </c>
      <c r="C1393" s="123" t="s">
        <v>9743</v>
      </c>
      <c r="D1393" s="123" t="s">
        <v>195</v>
      </c>
      <c r="E1393" s="124">
        <v>0</v>
      </c>
    </row>
    <row r="1394" spans="1:5" x14ac:dyDescent="0.25">
      <c r="A1394" s="123">
        <v>104266</v>
      </c>
      <c r="B1394" s="123" t="s">
        <v>21</v>
      </c>
      <c r="C1394" s="123" t="s">
        <v>9744</v>
      </c>
      <c r="D1394" s="123" t="s">
        <v>195</v>
      </c>
      <c r="E1394" s="124">
        <v>0</v>
      </c>
    </row>
    <row r="1395" spans="1:5" x14ac:dyDescent="0.25">
      <c r="A1395" s="123">
        <v>104305</v>
      </c>
      <c r="B1395" s="123" t="s">
        <v>21</v>
      </c>
      <c r="C1395" s="123" t="s">
        <v>9745</v>
      </c>
      <c r="D1395" s="123" t="s">
        <v>23</v>
      </c>
      <c r="E1395" s="124">
        <v>0</v>
      </c>
    </row>
    <row r="1396" spans="1:5" x14ac:dyDescent="0.25">
      <c r="A1396" s="123">
        <v>104306</v>
      </c>
      <c r="B1396" s="123" t="s">
        <v>21</v>
      </c>
      <c r="C1396" s="123" t="s">
        <v>9746</v>
      </c>
      <c r="D1396" s="123" t="s">
        <v>23</v>
      </c>
      <c r="E1396" s="124">
        <v>0</v>
      </c>
    </row>
    <row r="1397" spans="1:5" x14ac:dyDescent="0.25">
      <c r="A1397" s="123">
        <v>104307</v>
      </c>
      <c r="B1397" s="123" t="s">
        <v>21</v>
      </c>
      <c r="C1397" s="123" t="s">
        <v>9747</v>
      </c>
      <c r="D1397" s="123" t="s">
        <v>23</v>
      </c>
      <c r="E1397" s="124">
        <v>0</v>
      </c>
    </row>
    <row r="1398" spans="1:5" x14ac:dyDescent="0.25">
      <c r="A1398" s="123">
        <v>104308</v>
      </c>
      <c r="B1398" s="123" t="s">
        <v>21</v>
      </c>
      <c r="C1398" s="123" t="s">
        <v>9748</v>
      </c>
      <c r="D1398" s="123" t="s">
        <v>23</v>
      </c>
      <c r="E1398" s="124">
        <v>0</v>
      </c>
    </row>
    <row r="1399" spans="1:5" x14ac:dyDescent="0.25">
      <c r="A1399" s="123">
        <v>104309</v>
      </c>
      <c r="B1399" s="123" t="s">
        <v>21</v>
      </c>
      <c r="C1399" s="123" t="s">
        <v>9749</v>
      </c>
      <c r="D1399" s="123" t="s">
        <v>23</v>
      </c>
      <c r="E1399" s="124">
        <v>0</v>
      </c>
    </row>
    <row r="1400" spans="1:5" x14ac:dyDescent="0.25">
      <c r="A1400" s="123">
        <v>104310</v>
      </c>
      <c r="B1400" s="123" t="s">
        <v>21</v>
      </c>
      <c r="C1400" s="123" t="s">
        <v>9750</v>
      </c>
      <c r="D1400" s="123" t="s">
        <v>23</v>
      </c>
      <c r="E1400" s="124">
        <v>0</v>
      </c>
    </row>
    <row r="1401" spans="1:5" x14ac:dyDescent="0.25">
      <c r="A1401" s="123">
        <v>104311</v>
      </c>
      <c r="B1401" s="123" t="s">
        <v>21</v>
      </c>
      <c r="C1401" s="123" t="s">
        <v>9751</v>
      </c>
      <c r="D1401" s="123" t="s">
        <v>23</v>
      </c>
      <c r="E1401" s="124">
        <v>0</v>
      </c>
    </row>
    <row r="1402" spans="1:5" x14ac:dyDescent="0.25">
      <c r="A1402" s="123">
        <v>104301</v>
      </c>
      <c r="B1402" s="123" t="s">
        <v>21</v>
      </c>
      <c r="C1402" s="123" t="s">
        <v>9752</v>
      </c>
      <c r="D1402" s="123" t="s">
        <v>94</v>
      </c>
      <c r="E1402" s="124">
        <v>0</v>
      </c>
    </row>
    <row r="1403" spans="1:5" x14ac:dyDescent="0.25">
      <c r="A1403" s="123">
        <v>104302</v>
      </c>
      <c r="B1403" s="123" t="s">
        <v>21</v>
      </c>
      <c r="C1403" s="123" t="s">
        <v>9753</v>
      </c>
      <c r="D1403" s="123" t="s">
        <v>94</v>
      </c>
      <c r="E1403" s="124">
        <v>0</v>
      </c>
    </row>
    <row r="1404" spans="1:5" x14ac:dyDescent="0.25">
      <c r="A1404" s="123">
        <v>104303</v>
      </c>
      <c r="B1404" s="123" t="s">
        <v>21</v>
      </c>
      <c r="C1404" s="123" t="s">
        <v>9754</v>
      </c>
      <c r="D1404" s="123" t="s">
        <v>94</v>
      </c>
      <c r="E1404" s="124">
        <v>0</v>
      </c>
    </row>
    <row r="1405" spans="1:5" x14ac:dyDescent="0.25">
      <c r="A1405" s="123">
        <v>104304</v>
      </c>
      <c r="B1405" s="123" t="s">
        <v>21</v>
      </c>
      <c r="C1405" s="123" t="s">
        <v>9755</v>
      </c>
      <c r="D1405" s="123" t="s">
        <v>94</v>
      </c>
      <c r="E1405" s="124">
        <v>0</v>
      </c>
    </row>
    <row r="1406" spans="1:5" x14ac:dyDescent="0.25">
      <c r="A1406" s="123">
        <v>104293</v>
      </c>
      <c r="B1406" s="123" t="s">
        <v>21</v>
      </c>
      <c r="C1406" s="123" t="s">
        <v>9756</v>
      </c>
      <c r="D1406" s="123" t="s">
        <v>94</v>
      </c>
      <c r="E1406" s="124">
        <v>0</v>
      </c>
    </row>
    <row r="1407" spans="1:5" x14ac:dyDescent="0.25">
      <c r="A1407" s="123">
        <v>104297</v>
      </c>
      <c r="B1407" s="123" t="s">
        <v>21</v>
      </c>
      <c r="C1407" s="123" t="s">
        <v>9757</v>
      </c>
      <c r="D1407" s="123" t="s">
        <v>94</v>
      </c>
      <c r="E1407" s="124">
        <v>0</v>
      </c>
    </row>
    <row r="1408" spans="1:5" x14ac:dyDescent="0.25">
      <c r="A1408" s="123">
        <v>104295</v>
      </c>
      <c r="B1408" s="123" t="s">
        <v>21</v>
      </c>
      <c r="C1408" s="123" t="s">
        <v>9758</v>
      </c>
      <c r="D1408" s="123" t="s">
        <v>94</v>
      </c>
      <c r="E1408" s="124">
        <v>0</v>
      </c>
    </row>
    <row r="1409" spans="1:5" x14ac:dyDescent="0.25">
      <c r="A1409" s="123">
        <v>104299</v>
      </c>
      <c r="B1409" s="123" t="s">
        <v>21</v>
      </c>
      <c r="C1409" s="123" t="s">
        <v>9759</v>
      </c>
      <c r="D1409" s="123" t="s">
        <v>94</v>
      </c>
      <c r="E1409" s="124">
        <v>0</v>
      </c>
    </row>
    <row r="1410" spans="1:5" x14ac:dyDescent="0.25">
      <c r="A1410" s="123">
        <v>104294</v>
      </c>
      <c r="B1410" s="123" t="s">
        <v>21</v>
      </c>
      <c r="C1410" s="123" t="s">
        <v>9760</v>
      </c>
      <c r="D1410" s="123" t="s">
        <v>94</v>
      </c>
      <c r="E1410" s="124">
        <v>0</v>
      </c>
    </row>
    <row r="1411" spans="1:5" x14ac:dyDescent="0.25">
      <c r="A1411" s="123">
        <v>104298</v>
      </c>
      <c r="B1411" s="123" t="s">
        <v>21</v>
      </c>
      <c r="C1411" s="123" t="s">
        <v>9761</v>
      </c>
      <c r="D1411" s="123" t="s">
        <v>94</v>
      </c>
      <c r="E1411" s="124">
        <v>0</v>
      </c>
    </row>
    <row r="1412" spans="1:5" x14ac:dyDescent="0.25">
      <c r="A1412" s="123">
        <v>104296</v>
      </c>
      <c r="B1412" s="123" t="s">
        <v>21</v>
      </c>
      <c r="C1412" s="123" t="s">
        <v>9762</v>
      </c>
      <c r="D1412" s="123" t="s">
        <v>94</v>
      </c>
      <c r="E1412" s="124">
        <v>0</v>
      </c>
    </row>
    <row r="1413" spans="1:5" x14ac:dyDescent="0.25">
      <c r="A1413" s="123">
        <v>104300</v>
      </c>
      <c r="B1413" s="123" t="s">
        <v>21</v>
      </c>
      <c r="C1413" s="123" t="s">
        <v>9763</v>
      </c>
      <c r="D1413" s="123" t="s">
        <v>94</v>
      </c>
      <c r="E1413" s="124">
        <v>0</v>
      </c>
    </row>
    <row r="1414" spans="1:5" x14ac:dyDescent="0.25">
      <c r="A1414" s="123">
        <v>90944</v>
      </c>
      <c r="B1414" s="123" t="s">
        <v>21</v>
      </c>
      <c r="C1414" s="123" t="s">
        <v>5641</v>
      </c>
      <c r="D1414" s="123" t="s">
        <v>91</v>
      </c>
      <c r="E1414" s="124">
        <v>185.25</v>
      </c>
    </row>
    <row r="1415" spans="1:5" x14ac:dyDescent="0.25">
      <c r="A1415" s="123">
        <v>90934</v>
      </c>
      <c r="B1415" s="123" t="s">
        <v>21</v>
      </c>
      <c r="C1415" s="123" t="s">
        <v>5637</v>
      </c>
      <c r="D1415" s="123" t="s">
        <v>91</v>
      </c>
      <c r="E1415" s="124">
        <v>171.42</v>
      </c>
    </row>
    <row r="1416" spans="1:5" x14ac:dyDescent="0.25">
      <c r="A1416" s="123">
        <v>90954</v>
      </c>
      <c r="B1416" s="123" t="s">
        <v>21</v>
      </c>
      <c r="C1416" s="123" t="s">
        <v>5645</v>
      </c>
      <c r="D1416" s="123" t="s">
        <v>91</v>
      </c>
      <c r="E1416" s="124">
        <v>210.55</v>
      </c>
    </row>
    <row r="1417" spans="1:5" x14ac:dyDescent="0.25">
      <c r="A1417" s="123">
        <v>90933</v>
      </c>
      <c r="B1417" s="123" t="s">
        <v>21</v>
      </c>
      <c r="C1417" s="123" t="s">
        <v>5636</v>
      </c>
      <c r="D1417" s="123" t="s">
        <v>91</v>
      </c>
      <c r="E1417" s="124">
        <v>155.29</v>
      </c>
    </row>
    <row r="1418" spans="1:5" x14ac:dyDescent="0.25">
      <c r="A1418" s="123">
        <v>90943</v>
      </c>
      <c r="B1418" s="123" t="s">
        <v>21</v>
      </c>
      <c r="C1418" s="123" t="s">
        <v>5640</v>
      </c>
      <c r="D1418" s="123" t="s">
        <v>91</v>
      </c>
      <c r="E1418" s="124">
        <v>167.68</v>
      </c>
    </row>
    <row r="1419" spans="1:5" x14ac:dyDescent="0.25">
      <c r="A1419" s="123">
        <v>90953</v>
      </c>
      <c r="B1419" s="123" t="s">
        <v>21</v>
      </c>
      <c r="C1419" s="123" t="s">
        <v>5644</v>
      </c>
      <c r="D1419" s="123" t="s">
        <v>91</v>
      </c>
      <c r="E1419" s="124">
        <v>190.35</v>
      </c>
    </row>
    <row r="1420" spans="1:5" x14ac:dyDescent="0.25">
      <c r="A1420" s="123">
        <v>90932</v>
      </c>
      <c r="B1420" s="123" t="s">
        <v>21</v>
      </c>
      <c r="C1420" s="123" t="s">
        <v>5635</v>
      </c>
      <c r="D1420" s="123" t="s">
        <v>91</v>
      </c>
      <c r="E1420" s="124">
        <v>87.64</v>
      </c>
    </row>
    <row r="1421" spans="1:5" x14ac:dyDescent="0.25">
      <c r="A1421" s="123">
        <v>90942</v>
      </c>
      <c r="B1421" s="123" t="s">
        <v>21</v>
      </c>
      <c r="C1421" s="123" t="s">
        <v>5639</v>
      </c>
      <c r="D1421" s="123" t="s">
        <v>91</v>
      </c>
      <c r="E1421" s="124">
        <v>94.02</v>
      </c>
    </row>
    <row r="1422" spans="1:5" x14ac:dyDescent="0.25">
      <c r="A1422" s="123">
        <v>90952</v>
      </c>
      <c r="B1422" s="123" t="s">
        <v>21</v>
      </c>
      <c r="C1422" s="123" t="s">
        <v>5643</v>
      </c>
      <c r="D1422" s="123" t="s">
        <v>91</v>
      </c>
      <c r="E1422" s="124">
        <v>105.66</v>
      </c>
    </row>
    <row r="1423" spans="1:5" x14ac:dyDescent="0.25">
      <c r="A1423" s="123">
        <v>90930</v>
      </c>
      <c r="B1423" s="123" t="s">
        <v>21</v>
      </c>
      <c r="C1423" s="123" t="s">
        <v>5634</v>
      </c>
      <c r="D1423" s="123" t="s">
        <v>91</v>
      </c>
      <c r="E1423" s="124">
        <v>79.28</v>
      </c>
    </row>
    <row r="1424" spans="1:5" x14ac:dyDescent="0.25">
      <c r="A1424" s="123">
        <v>90940</v>
      </c>
      <c r="B1424" s="123" t="s">
        <v>21</v>
      </c>
      <c r="C1424" s="123" t="s">
        <v>5638</v>
      </c>
      <c r="D1424" s="123" t="s">
        <v>91</v>
      </c>
      <c r="E1424" s="124">
        <v>84.92</v>
      </c>
    </row>
    <row r="1425" spans="1:5" x14ac:dyDescent="0.25">
      <c r="A1425" s="123">
        <v>90950</v>
      </c>
      <c r="B1425" s="123" t="s">
        <v>21</v>
      </c>
      <c r="C1425" s="123" t="s">
        <v>5642</v>
      </c>
      <c r="D1425" s="123" t="s">
        <v>91</v>
      </c>
      <c r="E1425" s="124">
        <v>95.19</v>
      </c>
    </row>
    <row r="1426" spans="1:5" x14ac:dyDescent="0.25">
      <c r="A1426" s="123">
        <v>88476</v>
      </c>
      <c r="B1426" s="123" t="s">
        <v>21</v>
      </c>
      <c r="C1426" s="123" t="s">
        <v>5631</v>
      </c>
      <c r="D1426" s="123" t="s">
        <v>91</v>
      </c>
      <c r="E1426" s="124">
        <v>24.76</v>
      </c>
    </row>
    <row r="1427" spans="1:5" x14ac:dyDescent="0.25">
      <c r="A1427" s="123">
        <v>88477</v>
      </c>
      <c r="B1427" s="123" t="s">
        <v>21</v>
      </c>
      <c r="C1427" s="123" t="s">
        <v>5632</v>
      </c>
      <c r="D1427" s="123" t="s">
        <v>91</v>
      </c>
      <c r="E1427" s="124">
        <v>34.76</v>
      </c>
    </row>
    <row r="1428" spans="1:5" x14ac:dyDescent="0.25">
      <c r="A1428" s="123">
        <v>88478</v>
      </c>
      <c r="B1428" s="123" t="s">
        <v>21</v>
      </c>
      <c r="C1428" s="123" t="s">
        <v>5633</v>
      </c>
      <c r="D1428" s="123" t="s">
        <v>91</v>
      </c>
      <c r="E1428" s="124">
        <v>43.03</v>
      </c>
    </row>
    <row r="1429" spans="1:5" x14ac:dyDescent="0.25">
      <c r="A1429" s="123">
        <v>88470</v>
      </c>
      <c r="B1429" s="123" t="s">
        <v>21</v>
      </c>
      <c r="C1429" s="123" t="s">
        <v>5628</v>
      </c>
      <c r="D1429" s="123" t="s">
        <v>91</v>
      </c>
      <c r="E1429" s="124">
        <v>31.63</v>
      </c>
    </row>
    <row r="1430" spans="1:5" x14ac:dyDescent="0.25">
      <c r="A1430" s="123">
        <v>88471</v>
      </c>
      <c r="B1430" s="123" t="s">
        <v>21</v>
      </c>
      <c r="C1430" s="123" t="s">
        <v>5629</v>
      </c>
      <c r="D1430" s="123" t="s">
        <v>91</v>
      </c>
      <c r="E1430" s="124">
        <v>39.619999999999997</v>
      </c>
    </row>
    <row r="1431" spans="1:5" x14ac:dyDescent="0.25">
      <c r="A1431" s="123">
        <v>88472</v>
      </c>
      <c r="B1431" s="123" t="s">
        <v>21</v>
      </c>
      <c r="C1431" s="123" t="s">
        <v>5630</v>
      </c>
      <c r="D1431" s="123" t="s">
        <v>91</v>
      </c>
      <c r="E1431" s="124">
        <v>45.95</v>
      </c>
    </row>
    <row r="1432" spans="1:5" x14ac:dyDescent="0.25">
      <c r="A1432" s="123">
        <v>87759</v>
      </c>
      <c r="B1432" s="123" t="s">
        <v>21</v>
      </c>
      <c r="C1432" s="123" t="s">
        <v>5623</v>
      </c>
      <c r="D1432" s="123" t="s">
        <v>91</v>
      </c>
      <c r="E1432" s="124">
        <v>120.74</v>
      </c>
    </row>
    <row r="1433" spans="1:5" x14ac:dyDescent="0.25">
      <c r="A1433" s="123">
        <v>87769</v>
      </c>
      <c r="B1433" s="123" t="s">
        <v>21</v>
      </c>
      <c r="C1433" s="123" t="s">
        <v>5627</v>
      </c>
      <c r="D1433" s="123" t="s">
        <v>91</v>
      </c>
      <c r="E1433" s="124">
        <v>143.12</v>
      </c>
    </row>
    <row r="1434" spans="1:5" x14ac:dyDescent="0.25">
      <c r="A1434" s="123">
        <v>87739</v>
      </c>
      <c r="B1434" s="123" t="s">
        <v>21</v>
      </c>
      <c r="C1434" s="123" t="s">
        <v>5615</v>
      </c>
      <c r="D1434" s="123" t="s">
        <v>91</v>
      </c>
      <c r="E1434" s="124">
        <v>94.43</v>
      </c>
    </row>
    <row r="1435" spans="1:5" x14ac:dyDescent="0.25">
      <c r="A1435" s="123">
        <v>87749</v>
      </c>
      <c r="B1435" s="123" t="s">
        <v>21</v>
      </c>
      <c r="C1435" s="123" t="s">
        <v>5619</v>
      </c>
      <c r="D1435" s="123" t="s">
        <v>91</v>
      </c>
      <c r="E1435" s="124">
        <v>121.69</v>
      </c>
    </row>
    <row r="1436" spans="1:5" x14ac:dyDescent="0.25">
      <c r="A1436" s="123">
        <v>87624</v>
      </c>
      <c r="B1436" s="123" t="s">
        <v>21</v>
      </c>
      <c r="C1436" s="123" t="s">
        <v>5591</v>
      </c>
      <c r="D1436" s="123" t="s">
        <v>91</v>
      </c>
      <c r="E1436" s="124">
        <v>78.97</v>
      </c>
    </row>
    <row r="1437" spans="1:5" x14ac:dyDescent="0.25">
      <c r="A1437" s="123">
        <v>87634</v>
      </c>
      <c r="B1437" s="123" t="s">
        <v>21</v>
      </c>
      <c r="C1437" s="123" t="s">
        <v>5595</v>
      </c>
      <c r="D1437" s="123" t="s">
        <v>91</v>
      </c>
      <c r="E1437" s="124">
        <v>106.22</v>
      </c>
    </row>
    <row r="1438" spans="1:5" x14ac:dyDescent="0.25">
      <c r="A1438" s="123">
        <v>87644</v>
      </c>
      <c r="B1438" s="123" t="s">
        <v>21</v>
      </c>
      <c r="C1438" s="123" t="s">
        <v>5599</v>
      </c>
      <c r="D1438" s="123" t="s">
        <v>91</v>
      </c>
      <c r="E1438" s="124">
        <v>128.52000000000001</v>
      </c>
    </row>
    <row r="1439" spans="1:5" x14ac:dyDescent="0.25">
      <c r="A1439" s="123">
        <v>87684</v>
      </c>
      <c r="B1439" s="123" t="s">
        <v>21</v>
      </c>
      <c r="C1439" s="123" t="s">
        <v>5603</v>
      </c>
      <c r="D1439" s="123" t="s">
        <v>91</v>
      </c>
      <c r="E1439" s="124">
        <v>124.74</v>
      </c>
    </row>
    <row r="1440" spans="1:5" x14ac:dyDescent="0.25">
      <c r="A1440" s="123">
        <v>87694</v>
      </c>
      <c r="B1440" s="123" t="s">
        <v>21</v>
      </c>
      <c r="C1440" s="123" t="s">
        <v>5607</v>
      </c>
      <c r="D1440" s="123" t="s">
        <v>91</v>
      </c>
      <c r="E1440" s="124">
        <v>142.9</v>
      </c>
    </row>
    <row r="1441" spans="1:5" x14ac:dyDescent="0.25">
      <c r="A1441" s="123">
        <v>87704</v>
      </c>
      <c r="B1441" s="123" t="s">
        <v>21</v>
      </c>
      <c r="C1441" s="123" t="s">
        <v>5611</v>
      </c>
      <c r="D1441" s="123" t="s">
        <v>91</v>
      </c>
      <c r="E1441" s="124">
        <v>155.05000000000001</v>
      </c>
    </row>
    <row r="1442" spans="1:5" x14ac:dyDescent="0.25">
      <c r="A1442" s="123">
        <v>87758</v>
      </c>
      <c r="B1442" s="123" t="s">
        <v>21</v>
      </c>
      <c r="C1442" s="123" t="s">
        <v>5622</v>
      </c>
      <c r="D1442" s="123" t="s">
        <v>91</v>
      </c>
      <c r="E1442" s="124">
        <v>109.28</v>
      </c>
    </row>
    <row r="1443" spans="1:5" x14ac:dyDescent="0.25">
      <c r="A1443" s="123">
        <v>87768</v>
      </c>
      <c r="B1443" s="123" t="s">
        <v>21</v>
      </c>
      <c r="C1443" s="123" t="s">
        <v>5626</v>
      </c>
      <c r="D1443" s="123" t="s">
        <v>91</v>
      </c>
      <c r="E1443" s="124">
        <v>129.03</v>
      </c>
    </row>
    <row r="1444" spans="1:5" x14ac:dyDescent="0.25">
      <c r="A1444" s="123">
        <v>87738</v>
      </c>
      <c r="B1444" s="123" t="s">
        <v>21</v>
      </c>
      <c r="C1444" s="123" t="s">
        <v>5614</v>
      </c>
      <c r="D1444" s="123" t="s">
        <v>91</v>
      </c>
      <c r="E1444" s="124">
        <v>86.19</v>
      </c>
    </row>
    <row r="1445" spans="1:5" x14ac:dyDescent="0.25">
      <c r="A1445" s="123">
        <v>87748</v>
      </c>
      <c r="B1445" s="123" t="s">
        <v>21</v>
      </c>
      <c r="C1445" s="123" t="s">
        <v>5618</v>
      </c>
      <c r="D1445" s="123" t="s">
        <v>91</v>
      </c>
      <c r="E1445" s="124">
        <v>110.23</v>
      </c>
    </row>
    <row r="1446" spans="1:5" x14ac:dyDescent="0.25">
      <c r="A1446" s="123">
        <v>87623</v>
      </c>
      <c r="B1446" s="123" t="s">
        <v>21</v>
      </c>
      <c r="C1446" s="123" t="s">
        <v>5590</v>
      </c>
      <c r="D1446" s="123" t="s">
        <v>91</v>
      </c>
      <c r="E1446" s="124">
        <v>70.73</v>
      </c>
    </row>
    <row r="1447" spans="1:5" x14ac:dyDescent="0.25">
      <c r="A1447" s="123">
        <v>87633</v>
      </c>
      <c r="B1447" s="123" t="s">
        <v>21</v>
      </c>
      <c r="C1447" s="123" t="s">
        <v>5594</v>
      </c>
      <c r="D1447" s="123" t="s">
        <v>91</v>
      </c>
      <c r="E1447" s="124">
        <v>94.76</v>
      </c>
    </row>
    <row r="1448" spans="1:5" x14ac:dyDescent="0.25">
      <c r="A1448" s="123">
        <v>87643</v>
      </c>
      <c r="B1448" s="123" t="s">
        <v>21</v>
      </c>
      <c r="C1448" s="123" t="s">
        <v>5598</v>
      </c>
      <c r="D1448" s="123" t="s">
        <v>91</v>
      </c>
      <c r="E1448" s="124">
        <v>114.43</v>
      </c>
    </row>
    <row r="1449" spans="1:5" x14ac:dyDescent="0.25">
      <c r="A1449" s="123">
        <v>87683</v>
      </c>
      <c r="B1449" s="123" t="s">
        <v>21</v>
      </c>
      <c r="C1449" s="123" t="s">
        <v>5602</v>
      </c>
      <c r="D1449" s="123" t="s">
        <v>91</v>
      </c>
      <c r="E1449" s="124">
        <v>110.65</v>
      </c>
    </row>
    <row r="1450" spans="1:5" x14ac:dyDescent="0.25">
      <c r="A1450" s="123">
        <v>87703</v>
      </c>
      <c r="B1450" s="123" t="s">
        <v>21</v>
      </c>
      <c r="C1450" s="123" t="s">
        <v>5610</v>
      </c>
      <c r="D1450" s="123" t="s">
        <v>91</v>
      </c>
      <c r="E1450" s="124">
        <v>137.47999999999999</v>
      </c>
    </row>
    <row r="1451" spans="1:5" x14ac:dyDescent="0.25">
      <c r="A1451" s="123">
        <v>87693</v>
      </c>
      <c r="B1451" s="123" t="s">
        <v>21</v>
      </c>
      <c r="C1451" s="123" t="s">
        <v>5606</v>
      </c>
      <c r="D1451" s="123" t="s">
        <v>91</v>
      </c>
      <c r="E1451" s="124">
        <v>126.77</v>
      </c>
    </row>
    <row r="1452" spans="1:5" x14ac:dyDescent="0.25">
      <c r="A1452" s="123">
        <v>87757</v>
      </c>
      <c r="B1452" s="123" t="s">
        <v>21</v>
      </c>
      <c r="C1452" s="123" t="s">
        <v>5621</v>
      </c>
      <c r="D1452" s="123" t="s">
        <v>91</v>
      </c>
      <c r="E1452" s="124">
        <v>61.25</v>
      </c>
    </row>
    <row r="1453" spans="1:5" x14ac:dyDescent="0.25">
      <c r="A1453" s="123">
        <v>87767</v>
      </c>
      <c r="B1453" s="123" t="s">
        <v>21</v>
      </c>
      <c r="C1453" s="123" t="s">
        <v>5625</v>
      </c>
      <c r="D1453" s="123" t="s">
        <v>91</v>
      </c>
      <c r="E1453" s="124">
        <v>69.97</v>
      </c>
    </row>
    <row r="1454" spans="1:5" x14ac:dyDescent="0.25">
      <c r="A1454" s="123">
        <v>87737</v>
      </c>
      <c r="B1454" s="123" t="s">
        <v>21</v>
      </c>
      <c r="C1454" s="123" t="s">
        <v>5613</v>
      </c>
      <c r="D1454" s="123" t="s">
        <v>91</v>
      </c>
      <c r="E1454" s="124">
        <v>51.65</v>
      </c>
    </row>
    <row r="1455" spans="1:5" x14ac:dyDescent="0.25">
      <c r="A1455" s="123">
        <v>87747</v>
      </c>
      <c r="B1455" s="123" t="s">
        <v>21</v>
      </c>
      <c r="C1455" s="123" t="s">
        <v>5617</v>
      </c>
      <c r="D1455" s="123" t="s">
        <v>91</v>
      </c>
      <c r="E1455" s="124">
        <v>62.2</v>
      </c>
    </row>
    <row r="1456" spans="1:5" x14ac:dyDescent="0.25">
      <c r="A1456" s="123">
        <v>87622</v>
      </c>
      <c r="B1456" s="123" t="s">
        <v>21</v>
      </c>
      <c r="C1456" s="123" t="s">
        <v>5589</v>
      </c>
      <c r="D1456" s="123" t="s">
        <v>91</v>
      </c>
      <c r="E1456" s="124">
        <v>36.19</v>
      </c>
    </row>
    <row r="1457" spans="1:5" x14ac:dyDescent="0.25">
      <c r="A1457" s="123">
        <v>87632</v>
      </c>
      <c r="B1457" s="123" t="s">
        <v>21</v>
      </c>
      <c r="C1457" s="123" t="s">
        <v>5593</v>
      </c>
      <c r="D1457" s="123" t="s">
        <v>91</v>
      </c>
      <c r="E1457" s="124">
        <v>46.73</v>
      </c>
    </row>
    <row r="1458" spans="1:5" x14ac:dyDescent="0.25">
      <c r="A1458" s="123">
        <v>87642</v>
      </c>
      <c r="B1458" s="123" t="s">
        <v>21</v>
      </c>
      <c r="C1458" s="123" t="s">
        <v>5597</v>
      </c>
      <c r="D1458" s="123" t="s">
        <v>91</v>
      </c>
      <c r="E1458" s="124">
        <v>55.37</v>
      </c>
    </row>
    <row r="1459" spans="1:5" x14ac:dyDescent="0.25">
      <c r="A1459" s="123">
        <v>87682</v>
      </c>
      <c r="B1459" s="123" t="s">
        <v>21</v>
      </c>
      <c r="C1459" s="123" t="s">
        <v>5601</v>
      </c>
      <c r="D1459" s="123" t="s">
        <v>91</v>
      </c>
      <c r="E1459" s="124">
        <v>51.59</v>
      </c>
    </row>
    <row r="1460" spans="1:5" x14ac:dyDescent="0.25">
      <c r="A1460" s="123">
        <v>87692</v>
      </c>
      <c r="B1460" s="123" t="s">
        <v>21</v>
      </c>
      <c r="C1460" s="123" t="s">
        <v>5605</v>
      </c>
      <c r="D1460" s="123" t="s">
        <v>91</v>
      </c>
      <c r="E1460" s="124">
        <v>59.12</v>
      </c>
    </row>
    <row r="1461" spans="1:5" x14ac:dyDescent="0.25">
      <c r="A1461" s="123">
        <v>87702</v>
      </c>
      <c r="B1461" s="123" t="s">
        <v>21</v>
      </c>
      <c r="C1461" s="123" t="s">
        <v>5609</v>
      </c>
      <c r="D1461" s="123" t="s">
        <v>91</v>
      </c>
      <c r="E1461" s="124">
        <v>63.82</v>
      </c>
    </row>
    <row r="1462" spans="1:5" x14ac:dyDescent="0.25">
      <c r="A1462" s="123">
        <v>87755</v>
      </c>
      <c r="B1462" s="123" t="s">
        <v>21</v>
      </c>
      <c r="C1462" s="123" t="s">
        <v>5620</v>
      </c>
      <c r="D1462" s="123" t="s">
        <v>91</v>
      </c>
      <c r="E1462" s="124">
        <v>55.32</v>
      </c>
    </row>
    <row r="1463" spans="1:5" x14ac:dyDescent="0.25">
      <c r="A1463" s="123">
        <v>87765</v>
      </c>
      <c r="B1463" s="123" t="s">
        <v>21</v>
      </c>
      <c r="C1463" s="123" t="s">
        <v>5624</v>
      </c>
      <c r="D1463" s="123" t="s">
        <v>91</v>
      </c>
      <c r="E1463" s="124">
        <v>62.67</v>
      </c>
    </row>
    <row r="1464" spans="1:5" x14ac:dyDescent="0.25">
      <c r="A1464" s="123">
        <v>87735</v>
      </c>
      <c r="B1464" s="123" t="s">
        <v>21</v>
      </c>
      <c r="C1464" s="123" t="s">
        <v>5612</v>
      </c>
      <c r="D1464" s="123" t="s">
        <v>91</v>
      </c>
      <c r="E1464" s="124">
        <v>47.38</v>
      </c>
    </row>
    <row r="1465" spans="1:5" x14ac:dyDescent="0.25">
      <c r="A1465" s="123">
        <v>87745</v>
      </c>
      <c r="B1465" s="123" t="s">
        <v>21</v>
      </c>
      <c r="C1465" s="123" t="s">
        <v>5616</v>
      </c>
      <c r="D1465" s="123" t="s">
        <v>91</v>
      </c>
      <c r="E1465" s="124">
        <v>56.27</v>
      </c>
    </row>
    <row r="1466" spans="1:5" x14ac:dyDescent="0.25">
      <c r="A1466" s="123">
        <v>87620</v>
      </c>
      <c r="B1466" s="123" t="s">
        <v>21</v>
      </c>
      <c r="C1466" s="123" t="s">
        <v>5588</v>
      </c>
      <c r="D1466" s="123" t="s">
        <v>91</v>
      </c>
      <c r="E1466" s="124">
        <v>31.92</v>
      </c>
    </row>
    <row r="1467" spans="1:5" x14ac:dyDescent="0.25">
      <c r="A1467" s="123">
        <v>87630</v>
      </c>
      <c r="B1467" s="123" t="s">
        <v>21</v>
      </c>
      <c r="C1467" s="123" t="s">
        <v>5592</v>
      </c>
      <c r="D1467" s="123" t="s">
        <v>91</v>
      </c>
      <c r="E1467" s="124">
        <v>40.799999999999997</v>
      </c>
    </row>
    <row r="1468" spans="1:5" x14ac:dyDescent="0.25">
      <c r="A1468" s="123">
        <v>87640</v>
      </c>
      <c r="B1468" s="123" t="s">
        <v>21</v>
      </c>
      <c r="C1468" s="123" t="s">
        <v>5596</v>
      </c>
      <c r="D1468" s="123" t="s">
        <v>91</v>
      </c>
      <c r="E1468" s="124">
        <v>48.07</v>
      </c>
    </row>
    <row r="1469" spans="1:5" x14ac:dyDescent="0.25">
      <c r="A1469" s="123">
        <v>87680</v>
      </c>
      <c r="B1469" s="123" t="s">
        <v>21</v>
      </c>
      <c r="C1469" s="123" t="s">
        <v>5600</v>
      </c>
      <c r="D1469" s="123" t="s">
        <v>91</v>
      </c>
      <c r="E1469" s="124">
        <v>44.29</v>
      </c>
    </row>
    <row r="1470" spans="1:5" x14ac:dyDescent="0.25">
      <c r="A1470" s="123">
        <v>87690</v>
      </c>
      <c r="B1470" s="123" t="s">
        <v>21</v>
      </c>
      <c r="C1470" s="123" t="s">
        <v>5604</v>
      </c>
      <c r="D1470" s="123" t="s">
        <v>91</v>
      </c>
      <c r="E1470" s="124">
        <v>50.76</v>
      </c>
    </row>
    <row r="1471" spans="1:5" x14ac:dyDescent="0.25">
      <c r="A1471" s="123">
        <v>87700</v>
      </c>
      <c r="B1471" s="123" t="s">
        <v>21</v>
      </c>
      <c r="C1471" s="123" t="s">
        <v>5608</v>
      </c>
      <c r="D1471" s="123" t="s">
        <v>91</v>
      </c>
      <c r="E1471" s="124">
        <v>54.72</v>
      </c>
    </row>
    <row r="1472" spans="1:5" x14ac:dyDescent="0.25">
      <c r="A1472" s="123">
        <v>102803</v>
      </c>
      <c r="B1472" s="123" t="s">
        <v>21</v>
      </c>
      <c r="C1472" s="123" t="s">
        <v>5646</v>
      </c>
      <c r="D1472" s="123" t="s">
        <v>91</v>
      </c>
      <c r="E1472" s="124">
        <v>2.88</v>
      </c>
    </row>
    <row r="1473" spans="1:5" x14ac:dyDescent="0.25">
      <c r="A1473" s="123">
        <v>92717</v>
      </c>
      <c r="B1473" s="123" t="s">
        <v>21</v>
      </c>
      <c r="C1473" s="123" t="s">
        <v>1674</v>
      </c>
      <c r="D1473" s="123" t="s">
        <v>1580</v>
      </c>
      <c r="E1473" s="124">
        <v>0.28000000000000003</v>
      </c>
    </row>
    <row r="1474" spans="1:5" x14ac:dyDescent="0.25">
      <c r="A1474" s="123">
        <v>92716</v>
      </c>
      <c r="B1474" s="123" t="s">
        <v>21</v>
      </c>
      <c r="C1474" s="123" t="s">
        <v>1538</v>
      </c>
      <c r="D1474" s="123" t="s">
        <v>1443</v>
      </c>
      <c r="E1474" s="124">
        <v>110.09</v>
      </c>
    </row>
    <row r="1475" spans="1:5" x14ac:dyDescent="0.25">
      <c r="A1475" s="123">
        <v>103668</v>
      </c>
      <c r="B1475" s="123" t="s">
        <v>21</v>
      </c>
      <c r="C1475" s="123" t="s">
        <v>9764</v>
      </c>
      <c r="D1475" s="123" t="s">
        <v>1580</v>
      </c>
      <c r="E1475" s="124">
        <v>0</v>
      </c>
    </row>
    <row r="1476" spans="1:5" x14ac:dyDescent="0.25">
      <c r="A1476" s="123">
        <v>103667</v>
      </c>
      <c r="B1476" s="123" t="s">
        <v>21</v>
      </c>
      <c r="C1476" s="123" t="s">
        <v>9765</v>
      </c>
      <c r="D1476" s="123" t="s">
        <v>1443</v>
      </c>
      <c r="E1476" s="124">
        <v>0</v>
      </c>
    </row>
    <row r="1477" spans="1:5" x14ac:dyDescent="0.25">
      <c r="A1477" s="123">
        <v>89218</v>
      </c>
      <c r="B1477" s="123" t="s">
        <v>21</v>
      </c>
      <c r="C1477" s="123" t="s">
        <v>1631</v>
      </c>
      <c r="D1477" s="123" t="s">
        <v>1580</v>
      </c>
      <c r="E1477" s="124">
        <v>123.47</v>
      </c>
    </row>
    <row r="1478" spans="1:5" x14ac:dyDescent="0.25">
      <c r="A1478" s="123">
        <v>89843</v>
      </c>
      <c r="B1478" s="123" t="s">
        <v>21</v>
      </c>
      <c r="C1478" s="123" t="s">
        <v>1503</v>
      </c>
      <c r="D1478" s="123" t="s">
        <v>1443</v>
      </c>
      <c r="E1478" s="124">
        <v>244.43</v>
      </c>
    </row>
    <row r="1479" spans="1:5" x14ac:dyDescent="0.25">
      <c r="A1479" s="123">
        <v>87446</v>
      </c>
      <c r="B1479" s="123" t="s">
        <v>21</v>
      </c>
      <c r="C1479" s="123" t="s">
        <v>1618</v>
      </c>
      <c r="D1479" s="123" t="s">
        <v>1580</v>
      </c>
      <c r="E1479" s="124">
        <v>0.53</v>
      </c>
    </row>
    <row r="1480" spans="1:5" x14ac:dyDescent="0.25">
      <c r="A1480" s="123">
        <v>87445</v>
      </c>
      <c r="B1480" s="123" t="s">
        <v>21</v>
      </c>
      <c r="C1480" s="123" t="s">
        <v>1483</v>
      </c>
      <c r="D1480" s="123" t="s">
        <v>1443</v>
      </c>
      <c r="E1480" s="124">
        <v>5.25</v>
      </c>
    </row>
    <row r="1481" spans="1:5" x14ac:dyDescent="0.25">
      <c r="A1481" s="123">
        <v>93234</v>
      </c>
      <c r="B1481" s="123" t="s">
        <v>21</v>
      </c>
      <c r="C1481" s="123" t="s">
        <v>1677</v>
      </c>
      <c r="D1481" s="123" t="s">
        <v>1580</v>
      </c>
      <c r="E1481" s="124">
        <v>0.48</v>
      </c>
    </row>
    <row r="1482" spans="1:5" x14ac:dyDescent="0.25">
      <c r="A1482" s="123">
        <v>93233</v>
      </c>
      <c r="B1482" s="123" t="s">
        <v>21</v>
      </c>
      <c r="C1482" s="123" t="s">
        <v>1541</v>
      </c>
      <c r="D1482" s="123" t="s">
        <v>1443</v>
      </c>
      <c r="E1482" s="124">
        <v>5.85</v>
      </c>
    </row>
    <row r="1483" spans="1:5" x14ac:dyDescent="0.25">
      <c r="A1483" s="123">
        <v>102953</v>
      </c>
      <c r="B1483" s="123" t="s">
        <v>21</v>
      </c>
      <c r="C1483" s="123" t="s">
        <v>9766</v>
      </c>
      <c r="D1483" s="123" t="s">
        <v>1580</v>
      </c>
      <c r="E1483" s="124">
        <v>0</v>
      </c>
    </row>
    <row r="1484" spans="1:5" x14ac:dyDescent="0.25">
      <c r="A1484" s="123">
        <v>102952</v>
      </c>
      <c r="B1484" s="123" t="s">
        <v>21</v>
      </c>
      <c r="C1484" s="123" t="s">
        <v>9767</v>
      </c>
      <c r="D1484" s="123" t="s">
        <v>1443</v>
      </c>
      <c r="E1484" s="124">
        <v>0</v>
      </c>
    </row>
    <row r="1485" spans="1:5" x14ac:dyDescent="0.25">
      <c r="A1485" s="123">
        <v>88831</v>
      </c>
      <c r="B1485" s="123" t="s">
        <v>21</v>
      </c>
      <c r="C1485" s="123" t="s">
        <v>1624</v>
      </c>
      <c r="D1485" s="123" t="s">
        <v>1580</v>
      </c>
      <c r="E1485" s="124">
        <v>0.38</v>
      </c>
    </row>
    <row r="1486" spans="1:5" x14ac:dyDescent="0.25">
      <c r="A1486" s="123">
        <v>88830</v>
      </c>
      <c r="B1486" s="123" t="s">
        <v>21</v>
      </c>
      <c r="C1486" s="123" t="s">
        <v>1489</v>
      </c>
      <c r="D1486" s="123" t="s">
        <v>1443</v>
      </c>
      <c r="E1486" s="124">
        <v>1.94</v>
      </c>
    </row>
    <row r="1487" spans="1:5" x14ac:dyDescent="0.25">
      <c r="A1487" s="123">
        <v>89226</v>
      </c>
      <c r="B1487" s="123" t="s">
        <v>21</v>
      </c>
      <c r="C1487" s="123" t="s">
        <v>1632</v>
      </c>
      <c r="D1487" s="123" t="s">
        <v>1580</v>
      </c>
      <c r="E1487" s="124">
        <v>1.6</v>
      </c>
    </row>
    <row r="1488" spans="1:5" x14ac:dyDescent="0.25">
      <c r="A1488" s="123">
        <v>89225</v>
      </c>
      <c r="B1488" s="123" t="s">
        <v>21</v>
      </c>
      <c r="C1488" s="123" t="s">
        <v>1496</v>
      </c>
      <c r="D1488" s="123" t="s">
        <v>1443</v>
      </c>
      <c r="E1488" s="124">
        <v>5.47</v>
      </c>
    </row>
    <row r="1489" spans="1:5" x14ac:dyDescent="0.25">
      <c r="A1489" s="123">
        <v>89279</v>
      </c>
      <c r="B1489" s="123" t="s">
        <v>21</v>
      </c>
      <c r="C1489" s="123" t="s">
        <v>1638</v>
      </c>
      <c r="D1489" s="123" t="s">
        <v>1580</v>
      </c>
      <c r="E1489" s="124">
        <v>1.94</v>
      </c>
    </row>
    <row r="1490" spans="1:5" x14ac:dyDescent="0.25">
      <c r="A1490" s="123">
        <v>89278</v>
      </c>
      <c r="B1490" s="123" t="s">
        <v>21</v>
      </c>
      <c r="C1490" s="123" t="s">
        <v>1502</v>
      </c>
      <c r="D1490" s="123" t="s">
        <v>1443</v>
      </c>
      <c r="E1490" s="124">
        <v>12.28</v>
      </c>
    </row>
    <row r="1491" spans="1:5" x14ac:dyDescent="0.25">
      <c r="A1491" s="123">
        <v>90651</v>
      </c>
      <c r="B1491" s="123" t="s">
        <v>21</v>
      </c>
      <c r="C1491" s="123" t="s">
        <v>1646</v>
      </c>
      <c r="D1491" s="123" t="s">
        <v>1580</v>
      </c>
      <c r="E1491" s="124">
        <v>1.03</v>
      </c>
    </row>
    <row r="1492" spans="1:5" x14ac:dyDescent="0.25">
      <c r="A1492" s="123">
        <v>90650</v>
      </c>
      <c r="B1492" s="123" t="s">
        <v>21</v>
      </c>
      <c r="C1492" s="123" t="s">
        <v>1511</v>
      </c>
      <c r="D1492" s="123" t="s">
        <v>1443</v>
      </c>
      <c r="E1492" s="124">
        <v>11.46</v>
      </c>
    </row>
    <row r="1493" spans="1:5" x14ac:dyDescent="0.25">
      <c r="A1493" s="123">
        <v>106101</v>
      </c>
      <c r="B1493" s="123" t="s">
        <v>21</v>
      </c>
      <c r="C1493" s="123" t="s">
        <v>9768</v>
      </c>
      <c r="D1493" s="123" t="s">
        <v>1580</v>
      </c>
      <c r="E1493" s="124">
        <v>0</v>
      </c>
    </row>
    <row r="1494" spans="1:5" x14ac:dyDescent="0.25">
      <c r="A1494" s="123">
        <v>106100</v>
      </c>
      <c r="B1494" s="123" t="s">
        <v>21</v>
      </c>
      <c r="C1494" s="123" t="s">
        <v>9769</v>
      </c>
      <c r="D1494" s="123" t="s">
        <v>1443</v>
      </c>
      <c r="E1494" s="124">
        <v>0</v>
      </c>
    </row>
    <row r="1495" spans="1:5" x14ac:dyDescent="0.25">
      <c r="A1495" s="123">
        <v>90657</v>
      </c>
      <c r="B1495" s="123" t="s">
        <v>21</v>
      </c>
      <c r="C1495" s="123" t="s">
        <v>1647</v>
      </c>
      <c r="D1495" s="123" t="s">
        <v>1580</v>
      </c>
      <c r="E1495" s="124">
        <v>4.79</v>
      </c>
    </row>
    <row r="1496" spans="1:5" x14ac:dyDescent="0.25">
      <c r="A1496" s="123">
        <v>90656</v>
      </c>
      <c r="B1496" s="123" t="s">
        <v>21</v>
      </c>
      <c r="C1496" s="123" t="s">
        <v>1512</v>
      </c>
      <c r="D1496" s="123" t="s">
        <v>1443</v>
      </c>
      <c r="E1496" s="124">
        <v>15.31</v>
      </c>
    </row>
    <row r="1497" spans="1:5" x14ac:dyDescent="0.25">
      <c r="A1497" s="123">
        <v>90663</v>
      </c>
      <c r="B1497" s="123" t="s">
        <v>21</v>
      </c>
      <c r="C1497" s="123" t="s">
        <v>1648</v>
      </c>
      <c r="D1497" s="123" t="s">
        <v>1580</v>
      </c>
      <c r="E1497" s="124">
        <v>5.13</v>
      </c>
    </row>
    <row r="1498" spans="1:5" x14ac:dyDescent="0.25">
      <c r="A1498" s="123">
        <v>90662</v>
      </c>
      <c r="B1498" s="123" t="s">
        <v>21</v>
      </c>
      <c r="C1498" s="123" t="s">
        <v>1513</v>
      </c>
      <c r="D1498" s="123" t="s">
        <v>1443</v>
      </c>
      <c r="E1498" s="124">
        <v>15.95</v>
      </c>
    </row>
    <row r="1499" spans="1:5" x14ac:dyDescent="0.25">
      <c r="A1499" s="123">
        <v>89022</v>
      </c>
      <c r="B1499" s="123" t="s">
        <v>21</v>
      </c>
      <c r="C1499" s="123" t="s">
        <v>1627</v>
      </c>
      <c r="D1499" s="123" t="s">
        <v>1580</v>
      </c>
      <c r="E1499" s="124">
        <v>0.38</v>
      </c>
    </row>
    <row r="1500" spans="1:5" x14ac:dyDescent="0.25">
      <c r="A1500" s="123">
        <v>89021</v>
      </c>
      <c r="B1500" s="123" t="s">
        <v>21</v>
      </c>
      <c r="C1500" s="123" t="s">
        <v>1492</v>
      </c>
      <c r="D1500" s="123" t="s">
        <v>1443</v>
      </c>
      <c r="E1500" s="124">
        <v>2.6</v>
      </c>
    </row>
    <row r="1501" spans="1:5" x14ac:dyDescent="0.25">
      <c r="A1501" s="123">
        <v>90644</v>
      </c>
      <c r="B1501" s="123" t="s">
        <v>21</v>
      </c>
      <c r="C1501" s="123" t="s">
        <v>1645</v>
      </c>
      <c r="D1501" s="123" t="s">
        <v>1580</v>
      </c>
      <c r="E1501" s="124">
        <v>7.36</v>
      </c>
    </row>
    <row r="1502" spans="1:5" x14ac:dyDescent="0.25">
      <c r="A1502" s="123">
        <v>90643</v>
      </c>
      <c r="B1502" s="123" t="s">
        <v>21</v>
      </c>
      <c r="C1502" s="123" t="s">
        <v>1510</v>
      </c>
      <c r="D1502" s="123" t="s">
        <v>1443</v>
      </c>
      <c r="E1502" s="124">
        <v>26.45</v>
      </c>
    </row>
    <row r="1503" spans="1:5" x14ac:dyDescent="0.25">
      <c r="A1503" s="123">
        <v>102811</v>
      </c>
      <c r="B1503" s="123" t="s">
        <v>21</v>
      </c>
      <c r="C1503" s="123" t="s">
        <v>9770</v>
      </c>
      <c r="D1503" s="123" t="s">
        <v>1580</v>
      </c>
      <c r="E1503" s="124">
        <v>0</v>
      </c>
    </row>
    <row r="1504" spans="1:5" x14ac:dyDescent="0.25">
      <c r="A1504" s="123">
        <v>102810</v>
      </c>
      <c r="B1504" s="123" t="s">
        <v>21</v>
      </c>
      <c r="C1504" s="123" t="s">
        <v>9771</v>
      </c>
      <c r="D1504" s="123" t="s">
        <v>1443</v>
      </c>
      <c r="E1504" s="124">
        <v>0</v>
      </c>
    </row>
    <row r="1505" spans="1:5" x14ac:dyDescent="0.25">
      <c r="A1505" s="123">
        <v>92146</v>
      </c>
      <c r="B1505" s="123" t="s">
        <v>21</v>
      </c>
      <c r="C1505" s="123" t="s">
        <v>1672</v>
      </c>
      <c r="D1505" s="123" t="s">
        <v>1580</v>
      </c>
      <c r="E1505" s="124">
        <v>39.18</v>
      </c>
    </row>
    <row r="1506" spans="1:5" x14ac:dyDescent="0.25">
      <c r="A1506" s="123">
        <v>92145</v>
      </c>
      <c r="B1506" s="123" t="s">
        <v>21</v>
      </c>
      <c r="C1506" s="123" t="s">
        <v>1536</v>
      </c>
      <c r="D1506" s="123" t="s">
        <v>1443</v>
      </c>
      <c r="E1506" s="124">
        <v>87.97</v>
      </c>
    </row>
    <row r="1507" spans="1:5" x14ac:dyDescent="0.25">
      <c r="A1507" s="123">
        <v>92139</v>
      </c>
      <c r="B1507" s="123" t="s">
        <v>21</v>
      </c>
      <c r="C1507" s="123" t="s">
        <v>1671</v>
      </c>
      <c r="D1507" s="123" t="s">
        <v>1580</v>
      </c>
      <c r="E1507" s="124">
        <v>51.85</v>
      </c>
    </row>
    <row r="1508" spans="1:5" x14ac:dyDescent="0.25">
      <c r="A1508" s="123">
        <v>92138</v>
      </c>
      <c r="B1508" s="123" t="s">
        <v>21</v>
      </c>
      <c r="C1508" s="123" t="s">
        <v>1535</v>
      </c>
      <c r="D1508" s="123" t="s">
        <v>1443</v>
      </c>
      <c r="E1508" s="124">
        <v>104.5</v>
      </c>
    </row>
    <row r="1509" spans="1:5" x14ac:dyDescent="0.25">
      <c r="A1509" s="123">
        <v>91387</v>
      </c>
      <c r="B1509" s="123" t="s">
        <v>21</v>
      </c>
      <c r="C1509" s="123" t="s">
        <v>1661</v>
      </c>
      <c r="D1509" s="123" t="s">
        <v>1580</v>
      </c>
      <c r="E1509" s="124">
        <v>83.81</v>
      </c>
    </row>
    <row r="1510" spans="1:5" x14ac:dyDescent="0.25">
      <c r="A1510" s="123">
        <v>91386</v>
      </c>
      <c r="B1510" s="123" t="s">
        <v>21</v>
      </c>
      <c r="C1510" s="123" t="s">
        <v>1526</v>
      </c>
      <c r="D1510" s="123" t="s">
        <v>1443</v>
      </c>
      <c r="E1510" s="124">
        <v>280.19</v>
      </c>
    </row>
    <row r="1511" spans="1:5" x14ac:dyDescent="0.25">
      <c r="A1511" s="123">
        <v>96036</v>
      </c>
      <c r="B1511" s="123" t="s">
        <v>21</v>
      </c>
      <c r="C1511" s="123" t="s">
        <v>1704</v>
      </c>
      <c r="D1511" s="123" t="s">
        <v>1580</v>
      </c>
      <c r="E1511" s="124">
        <v>93.26</v>
      </c>
    </row>
    <row r="1512" spans="1:5" x14ac:dyDescent="0.25">
      <c r="A1512" s="123">
        <v>96035</v>
      </c>
      <c r="B1512" s="123" t="s">
        <v>21</v>
      </c>
      <c r="C1512" s="123" t="s">
        <v>1568</v>
      </c>
      <c r="D1512" s="123" t="s">
        <v>1443</v>
      </c>
      <c r="E1512" s="124">
        <v>295.77</v>
      </c>
    </row>
    <row r="1513" spans="1:5" x14ac:dyDescent="0.25">
      <c r="A1513" s="123">
        <v>89877</v>
      </c>
      <c r="B1513" s="123" t="s">
        <v>21</v>
      </c>
      <c r="C1513" s="123" t="s">
        <v>1639</v>
      </c>
      <c r="D1513" s="123" t="s">
        <v>1580</v>
      </c>
      <c r="E1513" s="124">
        <v>96.17</v>
      </c>
    </row>
    <row r="1514" spans="1:5" x14ac:dyDescent="0.25">
      <c r="A1514" s="123">
        <v>89876</v>
      </c>
      <c r="B1514" s="123" t="s">
        <v>21</v>
      </c>
      <c r="C1514" s="123" t="s">
        <v>1504</v>
      </c>
      <c r="D1514" s="123" t="s">
        <v>1443</v>
      </c>
      <c r="E1514" s="124">
        <v>340.06</v>
      </c>
    </row>
    <row r="1515" spans="1:5" x14ac:dyDescent="0.25">
      <c r="A1515" s="123">
        <v>89884</v>
      </c>
      <c r="B1515" s="123" t="s">
        <v>21</v>
      </c>
      <c r="C1515" s="123" t="s">
        <v>1640</v>
      </c>
      <c r="D1515" s="123" t="s">
        <v>1580</v>
      </c>
      <c r="E1515" s="124">
        <v>99.97</v>
      </c>
    </row>
    <row r="1516" spans="1:5" x14ac:dyDescent="0.25">
      <c r="A1516" s="123">
        <v>89883</v>
      </c>
      <c r="B1516" s="123" t="s">
        <v>21</v>
      </c>
      <c r="C1516" s="123" t="s">
        <v>1505</v>
      </c>
      <c r="D1516" s="123" t="s">
        <v>1443</v>
      </c>
      <c r="E1516" s="124">
        <v>375.01</v>
      </c>
    </row>
    <row r="1517" spans="1:5" x14ac:dyDescent="0.25">
      <c r="A1517" s="123">
        <v>67827</v>
      </c>
      <c r="B1517" s="123" t="s">
        <v>21</v>
      </c>
      <c r="C1517" s="123" t="s">
        <v>1615</v>
      </c>
      <c r="D1517" s="123" t="s">
        <v>1580</v>
      </c>
      <c r="E1517" s="124">
        <v>73.88</v>
      </c>
    </row>
    <row r="1518" spans="1:5" x14ac:dyDescent="0.25">
      <c r="A1518" s="123">
        <v>67826</v>
      </c>
      <c r="B1518" s="123" t="s">
        <v>21</v>
      </c>
      <c r="C1518" s="123" t="s">
        <v>1477</v>
      </c>
      <c r="D1518" s="123" t="s">
        <v>1443</v>
      </c>
      <c r="E1518" s="124">
        <v>198.39</v>
      </c>
    </row>
    <row r="1519" spans="1:5" x14ac:dyDescent="0.25">
      <c r="A1519" s="123">
        <v>5961</v>
      </c>
      <c r="B1519" s="123" t="s">
        <v>21</v>
      </c>
      <c r="C1519" s="123" t="s">
        <v>1609</v>
      </c>
      <c r="D1519" s="123" t="s">
        <v>1580</v>
      </c>
      <c r="E1519" s="124">
        <v>72.599999999999994</v>
      </c>
    </row>
    <row r="1520" spans="1:5" x14ac:dyDescent="0.25">
      <c r="A1520" s="123">
        <v>5811</v>
      </c>
      <c r="B1520" s="123" t="s">
        <v>21</v>
      </c>
      <c r="C1520" s="123" t="s">
        <v>1449</v>
      </c>
      <c r="D1520" s="123" t="s">
        <v>1443</v>
      </c>
      <c r="E1520" s="124">
        <v>215.46</v>
      </c>
    </row>
    <row r="1521" spans="1:5" x14ac:dyDescent="0.25">
      <c r="A1521" s="123">
        <v>106373</v>
      </c>
      <c r="B1521" s="123" t="s">
        <v>21</v>
      </c>
      <c r="C1521" s="123" t="s">
        <v>9772</v>
      </c>
      <c r="D1521" s="123" t="s">
        <v>1580</v>
      </c>
      <c r="E1521" s="124">
        <v>0</v>
      </c>
    </row>
    <row r="1522" spans="1:5" x14ac:dyDescent="0.25">
      <c r="A1522" s="123">
        <v>106366</v>
      </c>
      <c r="B1522" s="123" t="s">
        <v>21</v>
      </c>
      <c r="C1522" s="123" t="s">
        <v>9773</v>
      </c>
      <c r="D1522" s="123" t="s">
        <v>1443</v>
      </c>
      <c r="E1522" s="124">
        <v>0</v>
      </c>
    </row>
    <row r="1523" spans="1:5" x14ac:dyDescent="0.25">
      <c r="A1523" s="123">
        <v>106371</v>
      </c>
      <c r="B1523" s="123" t="s">
        <v>21</v>
      </c>
      <c r="C1523" s="123" t="s">
        <v>9774</v>
      </c>
      <c r="D1523" s="123" t="s">
        <v>1580</v>
      </c>
      <c r="E1523" s="124">
        <v>0</v>
      </c>
    </row>
    <row r="1524" spans="1:5" x14ac:dyDescent="0.25">
      <c r="A1524" s="123">
        <v>106364</v>
      </c>
      <c r="B1524" s="123" t="s">
        <v>21</v>
      </c>
      <c r="C1524" s="123" t="s">
        <v>9775</v>
      </c>
      <c r="D1524" s="123" t="s">
        <v>1443</v>
      </c>
      <c r="E1524" s="124">
        <v>0</v>
      </c>
    </row>
    <row r="1525" spans="1:5" x14ac:dyDescent="0.25">
      <c r="A1525" s="123">
        <v>92243</v>
      </c>
      <c r="B1525" s="123" t="s">
        <v>21</v>
      </c>
      <c r="C1525" s="123" t="s">
        <v>1673</v>
      </c>
      <c r="D1525" s="123" t="s">
        <v>1580</v>
      </c>
      <c r="E1525" s="124">
        <v>89.1</v>
      </c>
    </row>
    <row r="1526" spans="1:5" x14ac:dyDescent="0.25">
      <c r="A1526" s="123">
        <v>92242</v>
      </c>
      <c r="B1526" s="123" t="s">
        <v>21</v>
      </c>
      <c r="C1526" s="123" t="s">
        <v>1537</v>
      </c>
      <c r="D1526" s="123" t="s">
        <v>1443</v>
      </c>
      <c r="E1526" s="124">
        <v>418.67</v>
      </c>
    </row>
    <row r="1527" spans="1:5" x14ac:dyDescent="0.25">
      <c r="A1527" s="123">
        <v>91646</v>
      </c>
      <c r="B1527" s="123" t="s">
        <v>21</v>
      </c>
      <c r="C1527" s="123" t="s">
        <v>1665</v>
      </c>
      <c r="D1527" s="123" t="s">
        <v>1580</v>
      </c>
      <c r="E1527" s="124">
        <v>106.58</v>
      </c>
    </row>
    <row r="1528" spans="1:5" x14ac:dyDescent="0.25">
      <c r="A1528" s="123">
        <v>91645</v>
      </c>
      <c r="B1528" s="123" t="s">
        <v>21</v>
      </c>
      <c r="C1528" s="123" t="s">
        <v>1529</v>
      </c>
      <c r="D1528" s="123" t="s">
        <v>1443</v>
      </c>
      <c r="E1528" s="124">
        <v>481.49</v>
      </c>
    </row>
    <row r="1529" spans="1:5" x14ac:dyDescent="0.25">
      <c r="A1529" s="123">
        <v>92107</v>
      </c>
      <c r="B1529" s="123" t="s">
        <v>21</v>
      </c>
      <c r="C1529" s="123" t="s">
        <v>1668</v>
      </c>
      <c r="D1529" s="123" t="s">
        <v>1580</v>
      </c>
      <c r="E1529" s="124">
        <v>104.38</v>
      </c>
    </row>
    <row r="1530" spans="1:5" x14ac:dyDescent="0.25">
      <c r="A1530" s="123">
        <v>92106</v>
      </c>
      <c r="B1530" s="123" t="s">
        <v>21</v>
      </c>
      <c r="C1530" s="123" t="s">
        <v>1532</v>
      </c>
      <c r="D1530" s="123" t="s">
        <v>1443</v>
      </c>
      <c r="E1530" s="124">
        <v>371.46</v>
      </c>
    </row>
    <row r="1531" spans="1:5" x14ac:dyDescent="0.25">
      <c r="A1531" s="123">
        <v>5903</v>
      </c>
      <c r="B1531" s="123" t="s">
        <v>21</v>
      </c>
      <c r="C1531" s="123" t="s">
        <v>1600</v>
      </c>
      <c r="D1531" s="123" t="s">
        <v>1580</v>
      </c>
      <c r="E1531" s="124">
        <v>83.32</v>
      </c>
    </row>
    <row r="1532" spans="1:5" x14ac:dyDescent="0.25">
      <c r="A1532" s="123">
        <v>5901</v>
      </c>
      <c r="B1532" s="123" t="s">
        <v>21</v>
      </c>
      <c r="C1532" s="123" t="s">
        <v>1464</v>
      </c>
      <c r="D1532" s="123" t="s">
        <v>1443</v>
      </c>
      <c r="E1532" s="124">
        <v>329.89</v>
      </c>
    </row>
    <row r="1533" spans="1:5" x14ac:dyDescent="0.25">
      <c r="A1533" s="123">
        <v>106252</v>
      </c>
      <c r="B1533" s="123" t="s">
        <v>21</v>
      </c>
      <c r="C1533" s="123" t="s">
        <v>9776</v>
      </c>
      <c r="D1533" s="123" t="s">
        <v>1580</v>
      </c>
      <c r="E1533" s="124">
        <v>82.86</v>
      </c>
    </row>
    <row r="1534" spans="1:5" x14ac:dyDescent="0.25">
      <c r="A1534" s="123">
        <v>106247</v>
      </c>
      <c r="B1534" s="123" t="s">
        <v>21</v>
      </c>
      <c r="C1534" s="123" t="s">
        <v>9777</v>
      </c>
      <c r="D1534" s="123" t="s">
        <v>1443</v>
      </c>
      <c r="E1534" s="124">
        <v>293.86</v>
      </c>
    </row>
    <row r="1535" spans="1:5" x14ac:dyDescent="0.25">
      <c r="A1535" s="123">
        <v>6260</v>
      </c>
      <c r="B1535" s="123" t="s">
        <v>21</v>
      </c>
      <c r="C1535" s="123" t="s">
        <v>1610</v>
      </c>
      <c r="D1535" s="123" t="s">
        <v>1580</v>
      </c>
      <c r="E1535" s="124">
        <v>70.03</v>
      </c>
    </row>
    <row r="1536" spans="1:5" x14ac:dyDescent="0.25">
      <c r="A1536" s="123">
        <v>6259</v>
      </c>
      <c r="B1536" s="123" t="s">
        <v>21</v>
      </c>
      <c r="C1536" s="123" t="s">
        <v>1472</v>
      </c>
      <c r="D1536" s="123" t="s">
        <v>1443</v>
      </c>
      <c r="E1536" s="124">
        <v>266.85000000000002</v>
      </c>
    </row>
    <row r="1537" spans="1:5" x14ac:dyDescent="0.25">
      <c r="A1537" s="123">
        <v>104705</v>
      </c>
      <c r="B1537" s="123" t="s">
        <v>21</v>
      </c>
      <c r="C1537" s="123" t="s">
        <v>9778</v>
      </c>
      <c r="D1537" s="123" t="s">
        <v>1580</v>
      </c>
      <c r="E1537" s="124">
        <v>0</v>
      </c>
    </row>
    <row r="1538" spans="1:5" x14ac:dyDescent="0.25">
      <c r="A1538" s="123">
        <v>104704</v>
      </c>
      <c r="B1538" s="123" t="s">
        <v>21</v>
      </c>
      <c r="C1538" s="123" t="s">
        <v>9779</v>
      </c>
      <c r="D1538" s="123" t="s">
        <v>1443</v>
      </c>
      <c r="E1538" s="124">
        <v>0</v>
      </c>
    </row>
    <row r="1539" spans="1:5" x14ac:dyDescent="0.25">
      <c r="A1539" s="123">
        <v>91395</v>
      </c>
      <c r="B1539" s="123" t="s">
        <v>21</v>
      </c>
      <c r="C1539" s="123" t="s">
        <v>1662</v>
      </c>
      <c r="D1539" s="123" t="s">
        <v>1580</v>
      </c>
      <c r="E1539" s="124">
        <v>67.45</v>
      </c>
    </row>
    <row r="1540" spans="1:5" x14ac:dyDescent="0.25">
      <c r="A1540" s="123">
        <v>73467</v>
      </c>
      <c r="B1540" s="123" t="s">
        <v>21</v>
      </c>
      <c r="C1540" s="123" t="s">
        <v>1480</v>
      </c>
      <c r="D1540" s="123" t="s">
        <v>1443</v>
      </c>
      <c r="E1540" s="124">
        <v>258.82</v>
      </c>
    </row>
    <row r="1541" spans="1:5" x14ac:dyDescent="0.25">
      <c r="A1541" s="123">
        <v>5826</v>
      </c>
      <c r="B1541" s="123" t="s">
        <v>21</v>
      </c>
      <c r="C1541" s="123" t="s">
        <v>1586</v>
      </c>
      <c r="D1541" s="123" t="s">
        <v>1580</v>
      </c>
      <c r="E1541" s="124">
        <v>70.47</v>
      </c>
    </row>
    <row r="1542" spans="1:5" x14ac:dyDescent="0.25">
      <c r="A1542" s="123">
        <v>5824</v>
      </c>
      <c r="B1542" s="123" t="s">
        <v>21</v>
      </c>
      <c r="C1542" s="123" t="s">
        <v>1451</v>
      </c>
      <c r="D1542" s="123" t="s">
        <v>1443</v>
      </c>
      <c r="E1542" s="124">
        <v>227.11</v>
      </c>
    </row>
    <row r="1543" spans="1:5" x14ac:dyDescent="0.25">
      <c r="A1543" s="123">
        <v>106369</v>
      </c>
      <c r="B1543" s="123" t="s">
        <v>21</v>
      </c>
      <c r="C1543" s="123" t="s">
        <v>9780</v>
      </c>
      <c r="D1543" s="123" t="s">
        <v>1580</v>
      </c>
      <c r="E1543" s="124">
        <v>0</v>
      </c>
    </row>
    <row r="1544" spans="1:5" x14ac:dyDescent="0.25">
      <c r="A1544" s="123">
        <v>106362</v>
      </c>
      <c r="B1544" s="123" t="s">
        <v>21</v>
      </c>
      <c r="C1544" s="123" t="s">
        <v>9781</v>
      </c>
      <c r="D1544" s="123" t="s">
        <v>1443</v>
      </c>
      <c r="E1544" s="124">
        <v>0</v>
      </c>
    </row>
    <row r="1545" spans="1:5" x14ac:dyDescent="0.25">
      <c r="A1545" s="123">
        <v>106253</v>
      </c>
      <c r="B1545" s="123" t="s">
        <v>21</v>
      </c>
      <c r="C1545" s="123" t="s">
        <v>9782</v>
      </c>
      <c r="D1545" s="123" t="s">
        <v>1580</v>
      </c>
      <c r="E1545" s="124">
        <v>85.82</v>
      </c>
    </row>
    <row r="1546" spans="1:5" x14ac:dyDescent="0.25">
      <c r="A1546" s="123">
        <v>106248</v>
      </c>
      <c r="B1546" s="123" t="s">
        <v>21</v>
      </c>
      <c r="C1546" s="123" t="s">
        <v>9783</v>
      </c>
      <c r="D1546" s="123" t="s">
        <v>1443</v>
      </c>
      <c r="E1546" s="124">
        <v>302.68</v>
      </c>
    </row>
    <row r="1547" spans="1:5" x14ac:dyDescent="0.25">
      <c r="A1547" s="123">
        <v>106372</v>
      </c>
      <c r="B1547" s="123" t="s">
        <v>21</v>
      </c>
      <c r="C1547" s="123" t="s">
        <v>9784</v>
      </c>
      <c r="D1547" s="123" t="s">
        <v>1580</v>
      </c>
      <c r="E1547" s="124">
        <v>0</v>
      </c>
    </row>
    <row r="1548" spans="1:5" x14ac:dyDescent="0.25">
      <c r="A1548" s="123">
        <v>106365</v>
      </c>
      <c r="B1548" s="123" t="s">
        <v>21</v>
      </c>
      <c r="C1548" s="123" t="s">
        <v>9785</v>
      </c>
      <c r="D1548" s="123" t="s">
        <v>1443</v>
      </c>
      <c r="E1548" s="124">
        <v>0</v>
      </c>
    </row>
    <row r="1549" spans="1:5" x14ac:dyDescent="0.25">
      <c r="A1549" s="123">
        <v>106370</v>
      </c>
      <c r="B1549" s="123" t="s">
        <v>21</v>
      </c>
      <c r="C1549" s="123" t="s">
        <v>9786</v>
      </c>
      <c r="D1549" s="123" t="s">
        <v>1580</v>
      </c>
      <c r="E1549" s="124">
        <v>0</v>
      </c>
    </row>
    <row r="1550" spans="1:5" x14ac:dyDescent="0.25">
      <c r="A1550" s="123">
        <v>106363</v>
      </c>
      <c r="B1550" s="123" t="s">
        <v>21</v>
      </c>
      <c r="C1550" s="123" t="s">
        <v>9787</v>
      </c>
      <c r="D1550" s="123" t="s">
        <v>1443</v>
      </c>
      <c r="E1550" s="124">
        <v>0</v>
      </c>
    </row>
    <row r="1551" spans="1:5" x14ac:dyDescent="0.25">
      <c r="A1551" s="123">
        <v>5892</v>
      </c>
      <c r="B1551" s="123" t="s">
        <v>21</v>
      </c>
      <c r="C1551" s="123" t="s">
        <v>1598</v>
      </c>
      <c r="D1551" s="123" t="s">
        <v>1580</v>
      </c>
      <c r="E1551" s="124">
        <v>65.239999999999995</v>
      </c>
    </row>
    <row r="1552" spans="1:5" x14ac:dyDescent="0.25">
      <c r="A1552" s="123">
        <v>5890</v>
      </c>
      <c r="B1552" s="123" t="s">
        <v>21</v>
      </c>
      <c r="C1552" s="123" t="s">
        <v>1462</v>
      </c>
      <c r="D1552" s="123" t="s">
        <v>1443</v>
      </c>
      <c r="E1552" s="124">
        <v>213.85</v>
      </c>
    </row>
    <row r="1553" spans="1:5" x14ac:dyDescent="0.25">
      <c r="A1553" s="123">
        <v>5896</v>
      </c>
      <c r="B1553" s="123" t="s">
        <v>21</v>
      </c>
      <c r="C1553" s="123" t="s">
        <v>1599</v>
      </c>
      <c r="D1553" s="123" t="s">
        <v>1580</v>
      </c>
      <c r="E1553" s="124">
        <v>68.099999999999994</v>
      </c>
    </row>
    <row r="1554" spans="1:5" x14ac:dyDescent="0.25">
      <c r="A1554" s="123">
        <v>5894</v>
      </c>
      <c r="B1554" s="123" t="s">
        <v>21</v>
      </c>
      <c r="C1554" s="123" t="s">
        <v>1463</v>
      </c>
      <c r="D1554" s="123" t="s">
        <v>1443</v>
      </c>
      <c r="E1554" s="124">
        <v>222.56</v>
      </c>
    </row>
    <row r="1555" spans="1:5" x14ac:dyDescent="0.25">
      <c r="A1555" s="123">
        <v>91032</v>
      </c>
      <c r="B1555" s="123" t="s">
        <v>21</v>
      </c>
      <c r="C1555" s="123" t="s">
        <v>1658</v>
      </c>
      <c r="D1555" s="123" t="s">
        <v>1580</v>
      </c>
      <c r="E1555" s="124">
        <v>76.55</v>
      </c>
    </row>
    <row r="1556" spans="1:5" x14ac:dyDescent="0.25">
      <c r="A1556" s="123">
        <v>91031</v>
      </c>
      <c r="B1556" s="123" t="s">
        <v>21</v>
      </c>
      <c r="C1556" s="123" t="s">
        <v>1523</v>
      </c>
      <c r="D1556" s="123" t="s">
        <v>1443</v>
      </c>
      <c r="E1556" s="124">
        <v>270.66000000000003</v>
      </c>
    </row>
    <row r="1557" spans="1:5" x14ac:dyDescent="0.25">
      <c r="A1557" s="123">
        <v>106255</v>
      </c>
      <c r="B1557" s="123" t="s">
        <v>21</v>
      </c>
      <c r="C1557" s="123" t="s">
        <v>9788</v>
      </c>
      <c r="D1557" s="123" t="s">
        <v>1580</v>
      </c>
      <c r="E1557" s="124">
        <v>0</v>
      </c>
    </row>
    <row r="1558" spans="1:5" x14ac:dyDescent="0.25">
      <c r="A1558" s="123">
        <v>106250</v>
      </c>
      <c r="B1558" s="123" t="s">
        <v>21</v>
      </c>
      <c r="C1558" s="123" t="s">
        <v>9789</v>
      </c>
      <c r="D1558" s="123" t="s">
        <v>1443</v>
      </c>
      <c r="E1558" s="124">
        <v>0</v>
      </c>
    </row>
    <row r="1559" spans="1:5" x14ac:dyDescent="0.25">
      <c r="A1559" s="123">
        <v>106374</v>
      </c>
      <c r="B1559" s="123" t="s">
        <v>21</v>
      </c>
      <c r="C1559" s="123" t="s">
        <v>9790</v>
      </c>
      <c r="D1559" s="123" t="s">
        <v>1580</v>
      </c>
      <c r="E1559" s="124">
        <v>0</v>
      </c>
    </row>
    <row r="1560" spans="1:5" x14ac:dyDescent="0.25">
      <c r="A1560" s="123">
        <v>106367</v>
      </c>
      <c r="B1560" s="123" t="s">
        <v>21</v>
      </c>
      <c r="C1560" s="123" t="s">
        <v>9791</v>
      </c>
      <c r="D1560" s="123" t="s">
        <v>1443</v>
      </c>
      <c r="E1560" s="124">
        <v>0</v>
      </c>
    </row>
    <row r="1561" spans="1:5" x14ac:dyDescent="0.25">
      <c r="A1561" s="123">
        <v>106375</v>
      </c>
      <c r="B1561" s="123" t="s">
        <v>21</v>
      </c>
      <c r="C1561" s="123" t="s">
        <v>9792</v>
      </c>
      <c r="D1561" s="123" t="s">
        <v>1580</v>
      </c>
      <c r="E1561" s="124">
        <v>0</v>
      </c>
    </row>
    <row r="1562" spans="1:5" x14ac:dyDescent="0.25">
      <c r="A1562" s="123">
        <v>106368</v>
      </c>
      <c r="B1562" s="123" t="s">
        <v>21</v>
      </c>
      <c r="C1562" s="123" t="s">
        <v>9793</v>
      </c>
      <c r="D1562" s="123" t="s">
        <v>1443</v>
      </c>
      <c r="E1562" s="124">
        <v>0</v>
      </c>
    </row>
    <row r="1563" spans="1:5" x14ac:dyDescent="0.25">
      <c r="A1563" s="123">
        <v>102817</v>
      </c>
      <c r="B1563" s="123" t="s">
        <v>21</v>
      </c>
      <c r="C1563" s="123" t="s">
        <v>9794</v>
      </c>
      <c r="D1563" s="123" t="s">
        <v>1580</v>
      </c>
      <c r="E1563" s="124">
        <v>0</v>
      </c>
    </row>
    <row r="1564" spans="1:5" x14ac:dyDescent="0.25">
      <c r="A1564" s="123">
        <v>102816</v>
      </c>
      <c r="B1564" s="123" t="s">
        <v>21</v>
      </c>
      <c r="C1564" s="123" t="s">
        <v>9795</v>
      </c>
      <c r="D1564" s="123" t="s">
        <v>1443</v>
      </c>
      <c r="E1564" s="124">
        <v>0</v>
      </c>
    </row>
    <row r="1565" spans="1:5" x14ac:dyDescent="0.25">
      <c r="A1565" s="123">
        <v>91534</v>
      </c>
      <c r="B1565" s="123" t="s">
        <v>21</v>
      </c>
      <c r="C1565" s="123" t="s">
        <v>1663</v>
      </c>
      <c r="D1565" s="123" t="s">
        <v>1580</v>
      </c>
      <c r="E1565" s="124">
        <v>45.11</v>
      </c>
    </row>
    <row r="1566" spans="1:5" x14ac:dyDescent="0.25">
      <c r="A1566" s="123">
        <v>91533</v>
      </c>
      <c r="B1566" s="123" t="s">
        <v>21</v>
      </c>
      <c r="C1566" s="123" t="s">
        <v>1527</v>
      </c>
      <c r="D1566" s="123" t="s">
        <v>1443</v>
      </c>
      <c r="E1566" s="124">
        <v>52.45</v>
      </c>
    </row>
    <row r="1567" spans="1:5" x14ac:dyDescent="0.25">
      <c r="A1567" s="123">
        <v>95265</v>
      </c>
      <c r="B1567" s="123" t="s">
        <v>21</v>
      </c>
      <c r="C1567" s="123" t="s">
        <v>1693</v>
      </c>
      <c r="D1567" s="123" t="s">
        <v>1580</v>
      </c>
      <c r="E1567" s="124">
        <v>0.66</v>
      </c>
    </row>
    <row r="1568" spans="1:5" x14ac:dyDescent="0.25">
      <c r="A1568" s="123">
        <v>95264</v>
      </c>
      <c r="B1568" s="123" t="s">
        <v>21</v>
      </c>
      <c r="C1568" s="123" t="s">
        <v>1557</v>
      </c>
      <c r="D1568" s="123" t="s">
        <v>1443</v>
      </c>
      <c r="E1568" s="124">
        <v>6.25</v>
      </c>
    </row>
    <row r="1569" spans="1:5" x14ac:dyDescent="0.25">
      <c r="A1569" s="123">
        <v>90973</v>
      </c>
      <c r="B1569" s="123" t="s">
        <v>21</v>
      </c>
      <c r="C1569" s="123" t="s">
        <v>1655</v>
      </c>
      <c r="D1569" s="123" t="s">
        <v>1580</v>
      </c>
      <c r="E1569" s="124">
        <v>8.93</v>
      </c>
    </row>
    <row r="1570" spans="1:5" x14ac:dyDescent="0.25">
      <c r="A1570" s="123">
        <v>90972</v>
      </c>
      <c r="B1570" s="123" t="s">
        <v>21</v>
      </c>
      <c r="C1570" s="123" t="s">
        <v>1520</v>
      </c>
      <c r="D1570" s="123" t="s">
        <v>1443</v>
      </c>
      <c r="E1570" s="124">
        <v>78.31</v>
      </c>
    </row>
    <row r="1571" spans="1:5" x14ac:dyDescent="0.25">
      <c r="A1571" s="123">
        <v>91001</v>
      </c>
      <c r="B1571" s="123" t="s">
        <v>21</v>
      </c>
      <c r="C1571" s="123" t="s">
        <v>1657</v>
      </c>
      <c r="D1571" s="123" t="s">
        <v>1580</v>
      </c>
      <c r="E1571" s="124">
        <v>10.59</v>
      </c>
    </row>
    <row r="1572" spans="1:5" x14ac:dyDescent="0.25">
      <c r="A1572" s="123">
        <v>90999</v>
      </c>
      <c r="B1572" s="123" t="s">
        <v>21</v>
      </c>
      <c r="C1572" s="123" t="s">
        <v>1522</v>
      </c>
      <c r="D1572" s="123" t="s">
        <v>1443</v>
      </c>
      <c r="E1572" s="124">
        <v>103.32</v>
      </c>
    </row>
    <row r="1573" spans="1:5" x14ac:dyDescent="0.25">
      <c r="A1573" s="123">
        <v>5954</v>
      </c>
      <c r="B1573" s="123" t="s">
        <v>21</v>
      </c>
      <c r="C1573" s="123" t="s">
        <v>1608</v>
      </c>
      <c r="D1573" s="123" t="s">
        <v>1580</v>
      </c>
      <c r="E1573" s="124">
        <v>6.67</v>
      </c>
    </row>
    <row r="1574" spans="1:5" x14ac:dyDescent="0.25">
      <c r="A1574" s="123">
        <v>5953</v>
      </c>
      <c r="B1574" s="123" t="s">
        <v>21</v>
      </c>
      <c r="C1574" s="123" t="s">
        <v>1471</v>
      </c>
      <c r="D1574" s="123" t="s">
        <v>1443</v>
      </c>
      <c r="E1574" s="124">
        <v>60.37</v>
      </c>
    </row>
    <row r="1575" spans="1:5" x14ac:dyDescent="0.25">
      <c r="A1575" s="123">
        <v>90982</v>
      </c>
      <c r="B1575" s="123" t="s">
        <v>21</v>
      </c>
      <c r="C1575" s="123" t="s">
        <v>1656</v>
      </c>
      <c r="D1575" s="123" t="s">
        <v>1580</v>
      </c>
      <c r="E1575" s="124">
        <v>22.69</v>
      </c>
    </row>
    <row r="1576" spans="1:5" x14ac:dyDescent="0.25">
      <c r="A1576" s="123">
        <v>90979</v>
      </c>
      <c r="B1576" s="123" t="s">
        <v>21</v>
      </c>
      <c r="C1576" s="123" t="s">
        <v>1521</v>
      </c>
      <c r="D1576" s="123" t="s">
        <v>1443</v>
      </c>
      <c r="E1576" s="124">
        <v>202.23</v>
      </c>
    </row>
    <row r="1577" spans="1:5" x14ac:dyDescent="0.25">
      <c r="A1577" s="123">
        <v>90965</v>
      </c>
      <c r="B1577" s="123" t="s">
        <v>21</v>
      </c>
      <c r="C1577" s="123" t="s">
        <v>1654</v>
      </c>
      <c r="D1577" s="123" t="s">
        <v>1580</v>
      </c>
      <c r="E1577" s="124">
        <v>8.9</v>
      </c>
    </row>
    <row r="1578" spans="1:5" x14ac:dyDescent="0.25">
      <c r="A1578" s="123">
        <v>90964</v>
      </c>
      <c r="B1578" s="123" t="s">
        <v>21</v>
      </c>
      <c r="C1578" s="123" t="s">
        <v>1519</v>
      </c>
      <c r="D1578" s="123" t="s">
        <v>1443</v>
      </c>
      <c r="E1578" s="124">
        <v>32.64</v>
      </c>
    </row>
    <row r="1579" spans="1:5" x14ac:dyDescent="0.25">
      <c r="A1579" s="123">
        <v>102970</v>
      </c>
      <c r="B1579" s="123" t="s">
        <v>21</v>
      </c>
      <c r="C1579" s="123" t="s">
        <v>9796</v>
      </c>
      <c r="D1579" s="123" t="s">
        <v>1580</v>
      </c>
      <c r="E1579" s="124">
        <v>0.2</v>
      </c>
    </row>
    <row r="1580" spans="1:5" x14ac:dyDescent="0.25">
      <c r="A1580" s="123">
        <v>102971</v>
      </c>
      <c r="B1580" s="123" t="s">
        <v>21</v>
      </c>
      <c r="C1580" s="123" t="s">
        <v>9797</v>
      </c>
      <c r="D1580" s="123" t="s">
        <v>1443</v>
      </c>
      <c r="E1580" s="124">
        <v>0.5</v>
      </c>
    </row>
    <row r="1581" spans="1:5" x14ac:dyDescent="0.25">
      <c r="A1581" s="123">
        <v>102822</v>
      </c>
      <c r="B1581" s="123" t="s">
        <v>21</v>
      </c>
      <c r="C1581" s="123" t="s">
        <v>9798</v>
      </c>
      <c r="D1581" s="123" t="s">
        <v>1580</v>
      </c>
      <c r="E1581" s="124">
        <v>0</v>
      </c>
    </row>
    <row r="1582" spans="1:5" x14ac:dyDescent="0.25">
      <c r="A1582" s="123">
        <v>102821</v>
      </c>
      <c r="B1582" s="123" t="s">
        <v>21</v>
      </c>
      <c r="C1582" s="123" t="s">
        <v>9799</v>
      </c>
      <c r="D1582" s="123" t="s">
        <v>1443</v>
      </c>
      <c r="E1582" s="124">
        <v>0</v>
      </c>
    </row>
    <row r="1583" spans="1:5" x14ac:dyDescent="0.25">
      <c r="A1583" s="123">
        <v>102828</v>
      </c>
      <c r="B1583" s="123" t="s">
        <v>21</v>
      </c>
      <c r="C1583" s="123" t="s">
        <v>9800</v>
      </c>
      <c r="D1583" s="123" t="s">
        <v>1580</v>
      </c>
      <c r="E1583" s="124">
        <v>0</v>
      </c>
    </row>
    <row r="1584" spans="1:5" x14ac:dyDescent="0.25">
      <c r="A1584" s="123">
        <v>102827</v>
      </c>
      <c r="B1584" s="123" t="s">
        <v>21</v>
      </c>
      <c r="C1584" s="123" t="s">
        <v>9801</v>
      </c>
      <c r="D1584" s="123" t="s">
        <v>1443</v>
      </c>
      <c r="E1584" s="124">
        <v>0</v>
      </c>
    </row>
    <row r="1585" spans="1:5" x14ac:dyDescent="0.25">
      <c r="A1585" s="123">
        <v>103939</v>
      </c>
      <c r="B1585" s="123" t="s">
        <v>21</v>
      </c>
      <c r="C1585" s="123" t="s">
        <v>9802</v>
      </c>
      <c r="D1585" s="123" t="s">
        <v>1580</v>
      </c>
      <c r="E1585" s="124">
        <v>0</v>
      </c>
    </row>
    <row r="1586" spans="1:5" x14ac:dyDescent="0.25">
      <c r="A1586" s="123">
        <v>103938</v>
      </c>
      <c r="B1586" s="123" t="s">
        <v>21</v>
      </c>
      <c r="C1586" s="123" t="s">
        <v>9803</v>
      </c>
      <c r="D1586" s="123" t="s">
        <v>1443</v>
      </c>
      <c r="E1586" s="124">
        <v>0</v>
      </c>
    </row>
    <row r="1587" spans="1:5" x14ac:dyDescent="0.25">
      <c r="A1587" s="123">
        <v>103945</v>
      </c>
      <c r="B1587" s="123" t="s">
        <v>21</v>
      </c>
      <c r="C1587" s="123" t="s">
        <v>9804</v>
      </c>
      <c r="D1587" s="123" t="s">
        <v>1580</v>
      </c>
      <c r="E1587" s="124">
        <v>0</v>
      </c>
    </row>
    <row r="1588" spans="1:5" x14ac:dyDescent="0.25">
      <c r="A1588" s="123">
        <v>103944</v>
      </c>
      <c r="B1588" s="123" t="s">
        <v>21</v>
      </c>
      <c r="C1588" s="123" t="s">
        <v>9805</v>
      </c>
      <c r="D1588" s="123" t="s">
        <v>1443</v>
      </c>
      <c r="E1588" s="124">
        <v>0</v>
      </c>
    </row>
    <row r="1589" spans="1:5" x14ac:dyDescent="0.25">
      <c r="A1589" s="123">
        <v>106416</v>
      </c>
      <c r="B1589" s="123" t="s">
        <v>21</v>
      </c>
      <c r="C1589" s="123" t="s">
        <v>9806</v>
      </c>
      <c r="D1589" s="123" t="s">
        <v>1580</v>
      </c>
      <c r="E1589" s="124">
        <v>12.21</v>
      </c>
    </row>
    <row r="1590" spans="1:5" x14ac:dyDescent="0.25">
      <c r="A1590" s="123">
        <v>106414</v>
      </c>
      <c r="B1590" s="123" t="s">
        <v>21</v>
      </c>
      <c r="C1590" s="123" t="s">
        <v>9807</v>
      </c>
      <c r="D1590" s="123" t="s">
        <v>1443</v>
      </c>
      <c r="E1590" s="124">
        <v>23.27</v>
      </c>
    </row>
    <row r="1591" spans="1:5" x14ac:dyDescent="0.25">
      <c r="A1591" s="123">
        <v>91285</v>
      </c>
      <c r="B1591" s="123" t="s">
        <v>21</v>
      </c>
      <c r="C1591" s="123" t="s">
        <v>1660</v>
      </c>
      <c r="D1591" s="123" t="s">
        <v>1580</v>
      </c>
      <c r="E1591" s="124">
        <v>0.49</v>
      </c>
    </row>
    <row r="1592" spans="1:5" x14ac:dyDescent="0.25">
      <c r="A1592" s="123">
        <v>91283</v>
      </c>
      <c r="B1592" s="123" t="s">
        <v>21</v>
      </c>
      <c r="C1592" s="123" t="s">
        <v>1525</v>
      </c>
      <c r="D1592" s="123" t="s">
        <v>1443</v>
      </c>
      <c r="E1592" s="124">
        <v>10.19</v>
      </c>
    </row>
    <row r="1593" spans="1:5" x14ac:dyDescent="0.25">
      <c r="A1593" s="123">
        <v>95283</v>
      </c>
      <c r="B1593" s="123" t="s">
        <v>21</v>
      </c>
      <c r="C1593" s="123" t="s">
        <v>1696</v>
      </c>
      <c r="D1593" s="123" t="s">
        <v>1580</v>
      </c>
      <c r="E1593" s="124">
        <v>0.88</v>
      </c>
    </row>
    <row r="1594" spans="1:5" x14ac:dyDescent="0.25">
      <c r="A1594" s="123">
        <v>95282</v>
      </c>
      <c r="B1594" s="123" t="s">
        <v>21</v>
      </c>
      <c r="C1594" s="123" t="s">
        <v>1560</v>
      </c>
      <c r="D1594" s="123" t="s">
        <v>1443</v>
      </c>
      <c r="E1594" s="124">
        <v>10.71</v>
      </c>
    </row>
    <row r="1595" spans="1:5" x14ac:dyDescent="0.25">
      <c r="A1595" s="123">
        <v>95128</v>
      </c>
      <c r="B1595" s="123" t="s">
        <v>21</v>
      </c>
      <c r="C1595" s="123" t="s">
        <v>1689</v>
      </c>
      <c r="D1595" s="123" t="s">
        <v>1580</v>
      </c>
      <c r="E1595" s="124">
        <v>70.86</v>
      </c>
    </row>
    <row r="1596" spans="1:5" x14ac:dyDescent="0.25">
      <c r="A1596" s="123">
        <v>95127</v>
      </c>
      <c r="B1596" s="123" t="s">
        <v>21</v>
      </c>
      <c r="C1596" s="123" t="s">
        <v>1552</v>
      </c>
      <c r="D1596" s="123" t="s">
        <v>1443</v>
      </c>
      <c r="E1596" s="124">
        <v>240.24</v>
      </c>
    </row>
    <row r="1597" spans="1:5" x14ac:dyDescent="0.25">
      <c r="A1597" s="123">
        <v>92044</v>
      </c>
      <c r="B1597" s="123" t="s">
        <v>21</v>
      </c>
      <c r="C1597" s="123" t="s">
        <v>1667</v>
      </c>
      <c r="D1597" s="123" t="s">
        <v>1580</v>
      </c>
      <c r="E1597" s="124">
        <v>8.8699999999999992</v>
      </c>
    </row>
    <row r="1598" spans="1:5" x14ac:dyDescent="0.25">
      <c r="A1598" s="123">
        <v>92043</v>
      </c>
      <c r="B1598" s="123" t="s">
        <v>21</v>
      </c>
      <c r="C1598" s="123" t="s">
        <v>1531</v>
      </c>
      <c r="D1598" s="123" t="s">
        <v>1443</v>
      </c>
      <c r="E1598" s="124">
        <v>15</v>
      </c>
    </row>
    <row r="1599" spans="1:5" x14ac:dyDescent="0.25">
      <c r="A1599" s="123">
        <v>106417</v>
      </c>
      <c r="B1599" s="123" t="s">
        <v>21</v>
      </c>
      <c r="C1599" s="123" t="s">
        <v>9808</v>
      </c>
      <c r="D1599" s="123" t="s">
        <v>1580</v>
      </c>
      <c r="E1599" s="124">
        <v>6.95</v>
      </c>
    </row>
    <row r="1600" spans="1:5" x14ac:dyDescent="0.25">
      <c r="A1600" s="123">
        <v>106415</v>
      </c>
      <c r="B1600" s="123" t="s">
        <v>21</v>
      </c>
      <c r="C1600" s="123" t="s">
        <v>9809</v>
      </c>
      <c r="D1600" s="123" t="s">
        <v>1443</v>
      </c>
      <c r="E1600" s="124">
        <v>14.77</v>
      </c>
    </row>
    <row r="1601" spans="1:5" x14ac:dyDescent="0.25">
      <c r="A1601" s="123">
        <v>102834</v>
      </c>
      <c r="B1601" s="123" t="s">
        <v>21</v>
      </c>
      <c r="C1601" s="123" t="s">
        <v>9810</v>
      </c>
      <c r="D1601" s="123" t="s">
        <v>1580</v>
      </c>
      <c r="E1601" s="124">
        <v>0</v>
      </c>
    </row>
    <row r="1602" spans="1:5" x14ac:dyDescent="0.25">
      <c r="A1602" s="123">
        <v>102833</v>
      </c>
      <c r="B1602" s="123" t="s">
        <v>21</v>
      </c>
      <c r="C1602" s="123" t="s">
        <v>9811</v>
      </c>
      <c r="D1602" s="123" t="s">
        <v>1443</v>
      </c>
      <c r="E1602" s="124">
        <v>0</v>
      </c>
    </row>
    <row r="1603" spans="1:5" x14ac:dyDescent="0.25">
      <c r="A1603" s="123">
        <v>92119</v>
      </c>
      <c r="B1603" s="123" t="s">
        <v>21</v>
      </c>
      <c r="C1603" s="123" t="s">
        <v>1670</v>
      </c>
      <c r="D1603" s="123" t="s">
        <v>1580</v>
      </c>
      <c r="E1603" s="124">
        <v>0.27</v>
      </c>
    </row>
    <row r="1604" spans="1:5" x14ac:dyDescent="0.25">
      <c r="A1604" s="123">
        <v>92118</v>
      </c>
      <c r="B1604" s="123" t="s">
        <v>21</v>
      </c>
      <c r="C1604" s="123" t="s">
        <v>1534</v>
      </c>
      <c r="D1604" s="123" t="s">
        <v>1443</v>
      </c>
      <c r="E1604" s="124">
        <v>0.43</v>
      </c>
    </row>
    <row r="1605" spans="1:5" x14ac:dyDescent="0.25">
      <c r="A1605" s="123">
        <v>102917</v>
      </c>
      <c r="B1605" s="123" t="s">
        <v>21</v>
      </c>
      <c r="C1605" s="123" t="s">
        <v>9812</v>
      </c>
      <c r="D1605" s="123" t="s">
        <v>1580</v>
      </c>
      <c r="E1605" s="124">
        <v>0</v>
      </c>
    </row>
    <row r="1606" spans="1:5" x14ac:dyDescent="0.25">
      <c r="A1606" s="123">
        <v>102916</v>
      </c>
      <c r="B1606" s="123" t="s">
        <v>21</v>
      </c>
      <c r="C1606" s="123" t="s">
        <v>9813</v>
      </c>
      <c r="D1606" s="123" t="s">
        <v>1443</v>
      </c>
      <c r="E1606" s="124">
        <v>0</v>
      </c>
    </row>
    <row r="1607" spans="1:5" x14ac:dyDescent="0.25">
      <c r="A1607" s="123">
        <v>95721</v>
      </c>
      <c r="B1607" s="123" t="s">
        <v>21</v>
      </c>
      <c r="C1607" s="123" t="s">
        <v>1699</v>
      </c>
      <c r="D1607" s="123" t="s">
        <v>1580</v>
      </c>
      <c r="E1607" s="124">
        <v>124.57</v>
      </c>
    </row>
    <row r="1608" spans="1:5" x14ac:dyDescent="0.25">
      <c r="A1608" s="123">
        <v>95720</v>
      </c>
      <c r="B1608" s="123" t="s">
        <v>21</v>
      </c>
      <c r="C1608" s="123" t="s">
        <v>1563</v>
      </c>
      <c r="D1608" s="123" t="s">
        <v>1443</v>
      </c>
      <c r="E1608" s="124">
        <v>295.17</v>
      </c>
    </row>
    <row r="1609" spans="1:5" x14ac:dyDescent="0.25">
      <c r="A1609" s="123">
        <v>104717</v>
      </c>
      <c r="B1609" s="123" t="s">
        <v>21</v>
      </c>
      <c r="C1609" s="123" t="s">
        <v>9814</v>
      </c>
      <c r="D1609" s="123" t="s">
        <v>1580</v>
      </c>
      <c r="E1609" s="124">
        <v>119.65</v>
      </c>
    </row>
    <row r="1610" spans="1:5" x14ac:dyDescent="0.25">
      <c r="A1610" s="123">
        <v>104716</v>
      </c>
      <c r="B1610" s="123" t="s">
        <v>21</v>
      </c>
      <c r="C1610" s="123" t="s">
        <v>9815</v>
      </c>
      <c r="D1610" s="123" t="s">
        <v>1443</v>
      </c>
      <c r="E1610" s="124">
        <v>285.39999999999998</v>
      </c>
    </row>
    <row r="1611" spans="1:5" x14ac:dyDescent="0.25">
      <c r="A1611" s="123">
        <v>106399</v>
      </c>
      <c r="B1611" s="123" t="s">
        <v>21</v>
      </c>
      <c r="C1611" s="123" t="s">
        <v>9816</v>
      </c>
      <c r="D1611" s="123" t="s">
        <v>1580</v>
      </c>
      <c r="E1611" s="124">
        <v>0</v>
      </c>
    </row>
    <row r="1612" spans="1:5" x14ac:dyDescent="0.25">
      <c r="A1612" s="123">
        <v>106398</v>
      </c>
      <c r="B1612" s="123" t="s">
        <v>21</v>
      </c>
      <c r="C1612" s="123" t="s">
        <v>9817</v>
      </c>
      <c r="D1612" s="123" t="s">
        <v>1443</v>
      </c>
      <c r="E1612" s="124">
        <v>0</v>
      </c>
    </row>
    <row r="1613" spans="1:5" x14ac:dyDescent="0.25">
      <c r="A1613" s="123">
        <v>106405</v>
      </c>
      <c r="B1613" s="123" t="s">
        <v>21</v>
      </c>
      <c r="C1613" s="123" t="s">
        <v>9818</v>
      </c>
      <c r="D1613" s="123" t="s">
        <v>1580</v>
      </c>
      <c r="E1613" s="124">
        <v>0</v>
      </c>
    </row>
    <row r="1614" spans="1:5" x14ac:dyDescent="0.25">
      <c r="A1614" s="123">
        <v>106404</v>
      </c>
      <c r="B1614" s="123" t="s">
        <v>21</v>
      </c>
      <c r="C1614" s="123" t="s">
        <v>9819</v>
      </c>
      <c r="D1614" s="123" t="s">
        <v>1443</v>
      </c>
      <c r="E1614" s="124">
        <v>0</v>
      </c>
    </row>
    <row r="1615" spans="1:5" x14ac:dyDescent="0.25">
      <c r="A1615" s="123">
        <v>102899</v>
      </c>
      <c r="B1615" s="123" t="s">
        <v>21</v>
      </c>
      <c r="C1615" s="123" t="s">
        <v>9820</v>
      </c>
      <c r="D1615" s="123" t="s">
        <v>1580</v>
      </c>
      <c r="E1615" s="124">
        <v>0</v>
      </c>
    </row>
    <row r="1616" spans="1:5" x14ac:dyDescent="0.25">
      <c r="A1616" s="123">
        <v>102898</v>
      </c>
      <c r="B1616" s="123" t="s">
        <v>21</v>
      </c>
      <c r="C1616" s="123" t="s">
        <v>9821</v>
      </c>
      <c r="D1616" s="123" t="s">
        <v>1443</v>
      </c>
      <c r="E1616" s="124">
        <v>0</v>
      </c>
    </row>
    <row r="1617" spans="1:5" x14ac:dyDescent="0.25">
      <c r="A1617" s="123">
        <v>5632</v>
      </c>
      <c r="B1617" s="123" t="s">
        <v>21</v>
      </c>
      <c r="C1617" s="123" t="s">
        <v>1579</v>
      </c>
      <c r="D1617" s="123" t="s">
        <v>1580</v>
      </c>
      <c r="E1617" s="124">
        <v>101.87</v>
      </c>
    </row>
    <row r="1618" spans="1:5" x14ac:dyDescent="0.25">
      <c r="A1618" s="123">
        <v>5631</v>
      </c>
      <c r="B1618" s="123" t="s">
        <v>21</v>
      </c>
      <c r="C1618" s="123" t="s">
        <v>1442</v>
      </c>
      <c r="D1618" s="123" t="s">
        <v>1443</v>
      </c>
      <c r="E1618" s="124">
        <v>224.57</v>
      </c>
    </row>
    <row r="1619" spans="1:5" x14ac:dyDescent="0.25">
      <c r="A1619" s="123">
        <v>88908</v>
      </c>
      <c r="B1619" s="123" t="s">
        <v>21</v>
      </c>
      <c r="C1619" s="123" t="s">
        <v>1626</v>
      </c>
      <c r="D1619" s="123" t="s">
        <v>1580</v>
      </c>
      <c r="E1619" s="124">
        <v>109.63</v>
      </c>
    </row>
    <row r="1620" spans="1:5" x14ac:dyDescent="0.25">
      <c r="A1620" s="123">
        <v>88907</v>
      </c>
      <c r="B1620" s="123" t="s">
        <v>21</v>
      </c>
      <c r="C1620" s="123" t="s">
        <v>1491</v>
      </c>
      <c r="D1620" s="123" t="s">
        <v>1443</v>
      </c>
      <c r="E1620" s="124">
        <v>265.47000000000003</v>
      </c>
    </row>
    <row r="1621" spans="1:5" x14ac:dyDescent="0.25">
      <c r="A1621" s="123">
        <v>5911</v>
      </c>
      <c r="B1621" s="123" t="s">
        <v>21</v>
      </c>
      <c r="C1621" s="123" t="s">
        <v>1601</v>
      </c>
      <c r="D1621" s="123" t="s">
        <v>1580</v>
      </c>
      <c r="E1621" s="124">
        <v>34.64</v>
      </c>
    </row>
    <row r="1622" spans="1:5" x14ac:dyDescent="0.25">
      <c r="A1622" s="123">
        <v>5909</v>
      </c>
      <c r="B1622" s="123" t="s">
        <v>21</v>
      </c>
      <c r="C1622" s="123" t="s">
        <v>1465</v>
      </c>
      <c r="D1622" s="123" t="s">
        <v>1443</v>
      </c>
      <c r="E1622" s="124">
        <v>42.95</v>
      </c>
    </row>
    <row r="1623" spans="1:5" x14ac:dyDescent="0.25">
      <c r="A1623" s="123">
        <v>91486</v>
      </c>
      <c r="B1623" s="123" t="s">
        <v>21</v>
      </c>
      <c r="C1623" s="123" t="s">
        <v>9822</v>
      </c>
      <c r="D1623" s="123" t="s">
        <v>1580</v>
      </c>
      <c r="E1623" s="124">
        <v>78.540000000000006</v>
      </c>
    </row>
    <row r="1624" spans="1:5" x14ac:dyDescent="0.25">
      <c r="A1624" s="123">
        <v>83362</v>
      </c>
      <c r="B1624" s="123" t="s">
        <v>21</v>
      </c>
      <c r="C1624" s="123" t="s">
        <v>9823</v>
      </c>
      <c r="D1624" s="123" t="s">
        <v>1443</v>
      </c>
      <c r="E1624" s="124">
        <v>279.01</v>
      </c>
    </row>
    <row r="1625" spans="1:5" x14ac:dyDescent="0.25">
      <c r="A1625" s="123">
        <v>102839</v>
      </c>
      <c r="B1625" s="123" t="s">
        <v>21</v>
      </c>
      <c r="C1625" s="123" t="s">
        <v>9824</v>
      </c>
      <c r="D1625" s="123" t="s">
        <v>1580</v>
      </c>
      <c r="E1625" s="124">
        <v>0</v>
      </c>
    </row>
    <row r="1626" spans="1:5" x14ac:dyDescent="0.25">
      <c r="A1626" s="123">
        <v>102838</v>
      </c>
      <c r="B1626" s="123" t="s">
        <v>21</v>
      </c>
      <c r="C1626" s="123" t="s">
        <v>9825</v>
      </c>
      <c r="D1626" s="123" t="s">
        <v>1443</v>
      </c>
      <c r="E1626" s="124">
        <v>0</v>
      </c>
    </row>
    <row r="1627" spans="1:5" x14ac:dyDescent="0.25">
      <c r="A1627" s="123">
        <v>89235</v>
      </c>
      <c r="B1627" s="123" t="s">
        <v>21</v>
      </c>
      <c r="C1627" s="123" t="s">
        <v>1633</v>
      </c>
      <c r="D1627" s="123" t="s">
        <v>1580</v>
      </c>
      <c r="E1627" s="124">
        <v>203.31</v>
      </c>
    </row>
    <row r="1628" spans="1:5" x14ac:dyDescent="0.25">
      <c r="A1628" s="123">
        <v>89234</v>
      </c>
      <c r="B1628" s="123" t="s">
        <v>21</v>
      </c>
      <c r="C1628" s="123" t="s">
        <v>1497</v>
      </c>
      <c r="D1628" s="123" t="s">
        <v>1443</v>
      </c>
      <c r="E1628" s="124">
        <v>593.30999999999995</v>
      </c>
    </row>
    <row r="1629" spans="1:5" x14ac:dyDescent="0.25">
      <c r="A1629" s="123">
        <v>89243</v>
      </c>
      <c r="B1629" s="123" t="s">
        <v>21</v>
      </c>
      <c r="C1629" s="123" t="s">
        <v>1634</v>
      </c>
      <c r="D1629" s="123" t="s">
        <v>1580</v>
      </c>
      <c r="E1629" s="124">
        <v>421.46</v>
      </c>
    </row>
    <row r="1630" spans="1:5" x14ac:dyDescent="0.25">
      <c r="A1630" s="123">
        <v>89242</v>
      </c>
      <c r="B1630" s="123" t="s">
        <v>21</v>
      </c>
      <c r="C1630" s="123" t="s">
        <v>1498</v>
      </c>
      <c r="D1630" s="123" t="s">
        <v>1443</v>
      </c>
      <c r="E1630" s="124">
        <v>1384.03</v>
      </c>
    </row>
    <row r="1631" spans="1:5" x14ac:dyDescent="0.25">
      <c r="A1631" s="123">
        <v>102935</v>
      </c>
      <c r="B1631" s="123" t="s">
        <v>21</v>
      </c>
      <c r="C1631" s="123" t="s">
        <v>9826</v>
      </c>
      <c r="D1631" s="123" t="s">
        <v>1580</v>
      </c>
      <c r="E1631" s="124">
        <v>0</v>
      </c>
    </row>
    <row r="1632" spans="1:5" x14ac:dyDescent="0.25">
      <c r="A1632" s="123">
        <v>102934</v>
      </c>
      <c r="B1632" s="123" t="s">
        <v>21</v>
      </c>
      <c r="C1632" s="123" t="s">
        <v>9827</v>
      </c>
      <c r="D1632" s="123" t="s">
        <v>1443</v>
      </c>
      <c r="E1632" s="124">
        <v>0</v>
      </c>
    </row>
    <row r="1633" spans="1:5" x14ac:dyDescent="0.25">
      <c r="A1633" s="123">
        <v>93416</v>
      </c>
      <c r="B1633" s="123" t="s">
        <v>21</v>
      </c>
      <c r="C1633" s="123" t="s">
        <v>1683</v>
      </c>
      <c r="D1633" s="123" t="s">
        <v>1580</v>
      </c>
      <c r="E1633" s="124">
        <v>0.51</v>
      </c>
    </row>
    <row r="1634" spans="1:5" x14ac:dyDescent="0.25">
      <c r="A1634" s="123">
        <v>93415</v>
      </c>
      <c r="B1634" s="123" t="s">
        <v>21</v>
      </c>
      <c r="C1634" s="123" t="s">
        <v>1546</v>
      </c>
      <c r="D1634" s="123" t="s">
        <v>1443</v>
      </c>
      <c r="E1634" s="124">
        <v>12.38</v>
      </c>
    </row>
    <row r="1635" spans="1:5" x14ac:dyDescent="0.25">
      <c r="A1635" s="123">
        <v>5689</v>
      </c>
      <c r="B1635" s="123" t="s">
        <v>21</v>
      </c>
      <c r="C1635" s="123" t="s">
        <v>1447</v>
      </c>
      <c r="D1635" s="123" t="s">
        <v>1443</v>
      </c>
      <c r="E1635" s="124">
        <v>6.32</v>
      </c>
    </row>
    <row r="1636" spans="1:5" x14ac:dyDescent="0.25">
      <c r="A1636" s="123">
        <v>5690</v>
      </c>
      <c r="B1636" s="123" t="s">
        <v>21</v>
      </c>
      <c r="C1636" s="123" t="s">
        <v>1584</v>
      </c>
      <c r="D1636" s="123" t="s">
        <v>1580</v>
      </c>
      <c r="E1636" s="124">
        <v>4.09</v>
      </c>
    </row>
    <row r="1637" spans="1:5" x14ac:dyDescent="0.25">
      <c r="A1637" s="123">
        <v>5923</v>
      </c>
      <c r="B1637" s="123" t="s">
        <v>21</v>
      </c>
      <c r="C1637" s="123" t="s">
        <v>1602</v>
      </c>
      <c r="D1637" s="123" t="s">
        <v>1580</v>
      </c>
      <c r="E1637" s="124">
        <v>3.2</v>
      </c>
    </row>
    <row r="1638" spans="1:5" x14ac:dyDescent="0.25">
      <c r="A1638" s="123">
        <v>5921</v>
      </c>
      <c r="B1638" s="123" t="s">
        <v>21</v>
      </c>
      <c r="C1638" s="123" t="s">
        <v>1466</v>
      </c>
      <c r="D1638" s="123" t="s">
        <v>1443</v>
      </c>
      <c r="E1638" s="124">
        <v>4.9400000000000004</v>
      </c>
    </row>
    <row r="1639" spans="1:5" x14ac:dyDescent="0.25">
      <c r="A1639" s="123">
        <v>95212</v>
      </c>
      <c r="B1639" s="123" t="s">
        <v>21</v>
      </c>
      <c r="C1639" s="123" t="s">
        <v>1555</v>
      </c>
      <c r="D1639" s="123" t="s">
        <v>1443</v>
      </c>
      <c r="E1639" s="124">
        <v>188.85</v>
      </c>
    </row>
    <row r="1640" spans="1:5" x14ac:dyDescent="0.25">
      <c r="A1640" s="123">
        <v>95213</v>
      </c>
      <c r="B1640" s="123" t="s">
        <v>21</v>
      </c>
      <c r="C1640" s="123" t="s">
        <v>1691</v>
      </c>
      <c r="D1640" s="123" t="s">
        <v>1580</v>
      </c>
      <c r="E1640" s="124">
        <v>120.49</v>
      </c>
    </row>
    <row r="1641" spans="1:5" x14ac:dyDescent="0.25">
      <c r="A1641" s="123">
        <v>93272</v>
      </c>
      <c r="B1641" s="123" t="s">
        <v>21</v>
      </c>
      <c r="C1641" s="123" t="s">
        <v>1542</v>
      </c>
      <c r="D1641" s="123" t="s">
        <v>1443</v>
      </c>
      <c r="E1641" s="124">
        <v>126.07</v>
      </c>
    </row>
    <row r="1642" spans="1:5" x14ac:dyDescent="0.25">
      <c r="A1642" s="123">
        <v>93274</v>
      </c>
      <c r="B1642" s="123" t="s">
        <v>21</v>
      </c>
      <c r="C1642" s="123" t="s">
        <v>1679</v>
      </c>
      <c r="D1642" s="123" t="s">
        <v>1580</v>
      </c>
      <c r="E1642" s="124">
        <v>90.79</v>
      </c>
    </row>
    <row r="1643" spans="1:5" x14ac:dyDescent="0.25">
      <c r="A1643" s="123">
        <v>83766</v>
      </c>
      <c r="B1643" s="123" t="s">
        <v>21</v>
      </c>
      <c r="C1643" s="123" t="s">
        <v>1617</v>
      </c>
      <c r="D1643" s="123" t="s">
        <v>1580</v>
      </c>
      <c r="E1643" s="124">
        <v>54.74</v>
      </c>
    </row>
    <row r="1644" spans="1:5" x14ac:dyDescent="0.25">
      <c r="A1644" s="123">
        <v>83765</v>
      </c>
      <c r="B1644" s="123" t="s">
        <v>21</v>
      </c>
      <c r="C1644" s="123" t="s">
        <v>1482</v>
      </c>
      <c r="D1644" s="123" t="s">
        <v>1443</v>
      </c>
      <c r="E1644" s="124">
        <v>114.34</v>
      </c>
    </row>
    <row r="1645" spans="1:5" x14ac:dyDescent="0.25">
      <c r="A1645" s="123">
        <v>95873</v>
      </c>
      <c r="B1645" s="123" t="s">
        <v>21</v>
      </c>
      <c r="C1645" s="123" t="s">
        <v>1700</v>
      </c>
      <c r="D1645" s="123" t="s">
        <v>1580</v>
      </c>
      <c r="E1645" s="124">
        <v>15.27</v>
      </c>
    </row>
    <row r="1646" spans="1:5" x14ac:dyDescent="0.25">
      <c r="A1646" s="123">
        <v>95872</v>
      </c>
      <c r="B1646" s="123" t="s">
        <v>21</v>
      </c>
      <c r="C1646" s="123" t="s">
        <v>1564</v>
      </c>
      <c r="D1646" s="123" t="s">
        <v>1443</v>
      </c>
      <c r="E1646" s="124">
        <v>298.26</v>
      </c>
    </row>
    <row r="1647" spans="1:5" x14ac:dyDescent="0.25">
      <c r="A1647" s="123">
        <v>104689</v>
      </c>
      <c r="B1647" s="123" t="s">
        <v>21</v>
      </c>
      <c r="C1647" s="123" t="s">
        <v>9828</v>
      </c>
      <c r="D1647" s="123" t="s">
        <v>1580</v>
      </c>
      <c r="E1647" s="124">
        <v>0</v>
      </c>
    </row>
    <row r="1648" spans="1:5" x14ac:dyDescent="0.25">
      <c r="A1648" s="123">
        <v>104688</v>
      </c>
      <c r="B1648" s="123" t="s">
        <v>21</v>
      </c>
      <c r="C1648" s="123" t="s">
        <v>9829</v>
      </c>
      <c r="D1648" s="123" t="s">
        <v>1443</v>
      </c>
      <c r="E1648" s="124">
        <v>0</v>
      </c>
    </row>
    <row r="1649" spans="1:5" x14ac:dyDescent="0.25">
      <c r="A1649" s="123">
        <v>73395</v>
      </c>
      <c r="B1649" s="123" t="s">
        <v>21</v>
      </c>
      <c r="C1649" s="123" t="s">
        <v>1616</v>
      </c>
      <c r="D1649" s="123" t="s">
        <v>1580</v>
      </c>
      <c r="E1649" s="124">
        <v>10.72</v>
      </c>
    </row>
    <row r="1650" spans="1:5" x14ac:dyDescent="0.25">
      <c r="A1650" s="123">
        <v>73417</v>
      </c>
      <c r="B1650" s="123" t="s">
        <v>21</v>
      </c>
      <c r="C1650" s="123" t="s">
        <v>1478</v>
      </c>
      <c r="D1650" s="123" t="s">
        <v>1443</v>
      </c>
      <c r="E1650" s="124">
        <v>193.03</v>
      </c>
    </row>
    <row r="1651" spans="1:5" x14ac:dyDescent="0.25">
      <c r="A1651" s="123">
        <v>93428</v>
      </c>
      <c r="B1651" s="123" t="s">
        <v>21</v>
      </c>
      <c r="C1651" s="123" t="s">
        <v>1685</v>
      </c>
      <c r="D1651" s="123" t="s">
        <v>1580</v>
      </c>
      <c r="E1651" s="124">
        <v>9.5500000000000007</v>
      </c>
    </row>
    <row r="1652" spans="1:5" x14ac:dyDescent="0.25">
      <c r="A1652" s="123">
        <v>93427</v>
      </c>
      <c r="B1652" s="123" t="s">
        <v>21</v>
      </c>
      <c r="C1652" s="123" t="s">
        <v>1548</v>
      </c>
      <c r="D1652" s="123" t="s">
        <v>1443</v>
      </c>
      <c r="E1652" s="124">
        <v>176.05</v>
      </c>
    </row>
    <row r="1653" spans="1:5" x14ac:dyDescent="0.25">
      <c r="A1653" s="123">
        <v>93422</v>
      </c>
      <c r="B1653" s="123" t="s">
        <v>21</v>
      </c>
      <c r="C1653" s="123" t="s">
        <v>1684</v>
      </c>
      <c r="D1653" s="123" t="s">
        <v>1580</v>
      </c>
      <c r="E1653" s="124">
        <v>6.75</v>
      </c>
    </row>
    <row r="1654" spans="1:5" x14ac:dyDescent="0.25">
      <c r="A1654" s="123">
        <v>93421</v>
      </c>
      <c r="B1654" s="123" t="s">
        <v>21</v>
      </c>
      <c r="C1654" s="123" t="s">
        <v>1547</v>
      </c>
      <c r="D1654" s="123" t="s">
        <v>1443</v>
      </c>
      <c r="E1654" s="124">
        <v>78.23</v>
      </c>
    </row>
    <row r="1655" spans="1:5" x14ac:dyDescent="0.25">
      <c r="A1655" s="123">
        <v>93282</v>
      </c>
      <c r="B1655" s="123" t="s">
        <v>21</v>
      </c>
      <c r="C1655" s="123" t="s">
        <v>1680</v>
      </c>
      <c r="D1655" s="123" t="s">
        <v>1580</v>
      </c>
      <c r="E1655" s="124">
        <v>35.57</v>
      </c>
    </row>
    <row r="1656" spans="1:5" x14ac:dyDescent="0.25">
      <c r="A1656" s="123">
        <v>93281</v>
      </c>
      <c r="B1656" s="123" t="s">
        <v>21</v>
      </c>
      <c r="C1656" s="123" t="s">
        <v>1543</v>
      </c>
      <c r="D1656" s="123" t="s">
        <v>1443</v>
      </c>
      <c r="E1656" s="124">
        <v>36.520000000000003</v>
      </c>
    </row>
    <row r="1657" spans="1:5" x14ac:dyDescent="0.25">
      <c r="A1657" s="123">
        <v>104914</v>
      </c>
      <c r="B1657" s="123" t="s">
        <v>21</v>
      </c>
      <c r="C1657" s="123" t="s">
        <v>9830</v>
      </c>
      <c r="D1657" s="123" t="s">
        <v>1580</v>
      </c>
      <c r="E1657" s="124">
        <v>0</v>
      </c>
    </row>
    <row r="1658" spans="1:5" x14ac:dyDescent="0.25">
      <c r="A1658" s="123">
        <v>104913</v>
      </c>
      <c r="B1658" s="123" t="s">
        <v>21</v>
      </c>
      <c r="C1658" s="123" t="s">
        <v>9831</v>
      </c>
      <c r="D1658" s="123" t="s">
        <v>1443</v>
      </c>
      <c r="E1658" s="124">
        <v>0</v>
      </c>
    </row>
    <row r="1659" spans="1:5" x14ac:dyDescent="0.25">
      <c r="A1659" s="123">
        <v>102845</v>
      </c>
      <c r="B1659" s="123" t="s">
        <v>21</v>
      </c>
      <c r="C1659" s="123" t="s">
        <v>9832</v>
      </c>
      <c r="D1659" s="123" t="s">
        <v>1580</v>
      </c>
      <c r="E1659" s="124">
        <v>0</v>
      </c>
    </row>
    <row r="1660" spans="1:5" x14ac:dyDescent="0.25">
      <c r="A1660" s="123">
        <v>102844</v>
      </c>
      <c r="B1660" s="123" t="s">
        <v>21</v>
      </c>
      <c r="C1660" s="123" t="s">
        <v>9833</v>
      </c>
      <c r="D1660" s="123" t="s">
        <v>1443</v>
      </c>
      <c r="E1660" s="124">
        <v>0</v>
      </c>
    </row>
    <row r="1661" spans="1:5" x14ac:dyDescent="0.25">
      <c r="A1661" s="123">
        <v>89273</v>
      </c>
      <c r="B1661" s="123" t="s">
        <v>21</v>
      </c>
      <c r="C1661" s="123" t="s">
        <v>1637</v>
      </c>
      <c r="D1661" s="123" t="s">
        <v>1580</v>
      </c>
      <c r="E1661" s="124">
        <v>131.9</v>
      </c>
    </row>
    <row r="1662" spans="1:5" x14ac:dyDescent="0.25">
      <c r="A1662" s="123">
        <v>89272</v>
      </c>
      <c r="B1662" s="123" t="s">
        <v>21</v>
      </c>
      <c r="C1662" s="123" t="s">
        <v>1501</v>
      </c>
      <c r="D1662" s="123" t="s">
        <v>1443</v>
      </c>
      <c r="E1662" s="124">
        <v>244.84</v>
      </c>
    </row>
    <row r="1663" spans="1:5" x14ac:dyDescent="0.25">
      <c r="A1663" s="123">
        <v>93288</v>
      </c>
      <c r="B1663" s="123" t="s">
        <v>21</v>
      </c>
      <c r="C1663" s="123" t="s">
        <v>1681</v>
      </c>
      <c r="D1663" s="123" t="s">
        <v>1580</v>
      </c>
      <c r="E1663" s="124">
        <v>203.96</v>
      </c>
    </row>
    <row r="1664" spans="1:5" x14ac:dyDescent="0.25">
      <c r="A1664" s="123">
        <v>93287</v>
      </c>
      <c r="B1664" s="123" t="s">
        <v>21</v>
      </c>
      <c r="C1664" s="123" t="s">
        <v>1544</v>
      </c>
      <c r="D1664" s="123" t="s">
        <v>1443</v>
      </c>
      <c r="E1664" s="124">
        <v>378.12</v>
      </c>
    </row>
    <row r="1665" spans="1:5" x14ac:dyDescent="0.25">
      <c r="A1665" s="123">
        <v>104711</v>
      </c>
      <c r="B1665" s="123" t="s">
        <v>21</v>
      </c>
      <c r="C1665" s="123" t="s">
        <v>9834</v>
      </c>
      <c r="D1665" s="123" t="s">
        <v>1580</v>
      </c>
      <c r="E1665" s="124">
        <v>0</v>
      </c>
    </row>
    <row r="1666" spans="1:5" x14ac:dyDescent="0.25">
      <c r="A1666" s="123">
        <v>104710</v>
      </c>
      <c r="B1666" s="123" t="s">
        <v>21</v>
      </c>
      <c r="C1666" s="123" t="s">
        <v>9835</v>
      </c>
      <c r="D1666" s="123" t="s">
        <v>1443</v>
      </c>
      <c r="E1666" s="124">
        <v>0</v>
      </c>
    </row>
    <row r="1667" spans="1:5" x14ac:dyDescent="0.25">
      <c r="A1667" s="123">
        <v>104908</v>
      </c>
      <c r="B1667" s="123" t="s">
        <v>21</v>
      </c>
      <c r="C1667" s="123" t="s">
        <v>9836</v>
      </c>
      <c r="D1667" s="123" t="s">
        <v>1580</v>
      </c>
      <c r="E1667" s="124">
        <v>0</v>
      </c>
    </row>
    <row r="1668" spans="1:5" x14ac:dyDescent="0.25">
      <c r="A1668" s="123">
        <v>104907</v>
      </c>
      <c r="B1668" s="123" t="s">
        <v>21</v>
      </c>
      <c r="C1668" s="123" t="s">
        <v>9837</v>
      </c>
      <c r="D1668" s="123" t="s">
        <v>1443</v>
      </c>
      <c r="E1668" s="124">
        <v>0</v>
      </c>
    </row>
    <row r="1669" spans="1:5" x14ac:dyDescent="0.25">
      <c r="A1669" s="123">
        <v>102851</v>
      </c>
      <c r="B1669" s="123" t="s">
        <v>21</v>
      </c>
      <c r="C1669" s="123" t="s">
        <v>9838</v>
      </c>
      <c r="D1669" s="123" t="s">
        <v>1580</v>
      </c>
      <c r="E1669" s="124">
        <v>0</v>
      </c>
    </row>
    <row r="1670" spans="1:5" x14ac:dyDescent="0.25">
      <c r="A1670" s="123">
        <v>102850</v>
      </c>
      <c r="B1670" s="123" t="s">
        <v>21</v>
      </c>
      <c r="C1670" s="123" t="s">
        <v>9839</v>
      </c>
      <c r="D1670" s="123" t="s">
        <v>1443</v>
      </c>
      <c r="E1670" s="124">
        <v>0</v>
      </c>
    </row>
    <row r="1671" spans="1:5" x14ac:dyDescent="0.25">
      <c r="A1671" s="123">
        <v>102857</v>
      </c>
      <c r="B1671" s="123" t="s">
        <v>21</v>
      </c>
      <c r="C1671" s="123" t="s">
        <v>9840</v>
      </c>
      <c r="D1671" s="123" t="s">
        <v>1580</v>
      </c>
      <c r="E1671" s="124">
        <v>0</v>
      </c>
    </row>
    <row r="1672" spans="1:5" x14ac:dyDescent="0.25">
      <c r="A1672" s="123">
        <v>102856</v>
      </c>
      <c r="B1672" s="123" t="s">
        <v>21</v>
      </c>
      <c r="C1672" s="123" t="s">
        <v>9841</v>
      </c>
      <c r="D1672" s="123" t="s">
        <v>1443</v>
      </c>
      <c r="E1672" s="124">
        <v>0</v>
      </c>
    </row>
    <row r="1673" spans="1:5" x14ac:dyDescent="0.25">
      <c r="A1673" s="123">
        <v>106256</v>
      </c>
      <c r="B1673" s="123" t="s">
        <v>21</v>
      </c>
      <c r="C1673" s="123" t="s">
        <v>9842</v>
      </c>
      <c r="D1673" s="123" t="s">
        <v>1580</v>
      </c>
      <c r="E1673" s="124">
        <v>107.92</v>
      </c>
    </row>
    <row r="1674" spans="1:5" x14ac:dyDescent="0.25">
      <c r="A1674" s="123">
        <v>106251</v>
      </c>
      <c r="B1674" s="123" t="s">
        <v>21</v>
      </c>
      <c r="C1674" s="123" t="s">
        <v>9843</v>
      </c>
      <c r="D1674" s="123" t="s">
        <v>1443</v>
      </c>
      <c r="E1674" s="124">
        <v>339.55</v>
      </c>
    </row>
    <row r="1675" spans="1:5" x14ac:dyDescent="0.25">
      <c r="A1675" s="123">
        <v>93403</v>
      </c>
      <c r="B1675" s="123" t="s">
        <v>21</v>
      </c>
      <c r="C1675" s="123" t="s">
        <v>1682</v>
      </c>
      <c r="D1675" s="123" t="s">
        <v>1580</v>
      </c>
      <c r="E1675" s="124">
        <v>78.28</v>
      </c>
    </row>
    <row r="1676" spans="1:5" x14ac:dyDescent="0.25">
      <c r="A1676" s="123">
        <v>93402</v>
      </c>
      <c r="B1676" s="123" t="s">
        <v>21</v>
      </c>
      <c r="C1676" s="123" t="s">
        <v>1545</v>
      </c>
      <c r="D1676" s="123" t="s">
        <v>1443</v>
      </c>
      <c r="E1676" s="124">
        <v>281.45</v>
      </c>
    </row>
    <row r="1677" spans="1:5" x14ac:dyDescent="0.25">
      <c r="A1677" s="123">
        <v>5930</v>
      </c>
      <c r="B1677" s="123" t="s">
        <v>21</v>
      </c>
      <c r="C1677" s="123" t="s">
        <v>1603</v>
      </c>
      <c r="D1677" s="123" t="s">
        <v>1580</v>
      </c>
      <c r="E1677" s="124">
        <v>81.44</v>
      </c>
    </row>
    <row r="1678" spans="1:5" x14ac:dyDescent="0.25">
      <c r="A1678" s="123">
        <v>5928</v>
      </c>
      <c r="B1678" s="123" t="s">
        <v>21</v>
      </c>
      <c r="C1678" s="123" t="s">
        <v>1467</v>
      </c>
      <c r="D1678" s="123" t="s">
        <v>1443</v>
      </c>
      <c r="E1678" s="124">
        <v>287.5</v>
      </c>
    </row>
    <row r="1679" spans="1:5" x14ac:dyDescent="0.25">
      <c r="A1679" s="123">
        <v>105845</v>
      </c>
      <c r="B1679" s="123" t="s">
        <v>21</v>
      </c>
      <c r="C1679" s="123" t="s">
        <v>9844</v>
      </c>
      <c r="D1679" s="123" t="s">
        <v>1580</v>
      </c>
      <c r="E1679" s="124">
        <v>0</v>
      </c>
    </row>
    <row r="1680" spans="1:5" x14ac:dyDescent="0.25">
      <c r="A1680" s="123">
        <v>105844</v>
      </c>
      <c r="B1680" s="123" t="s">
        <v>21</v>
      </c>
      <c r="C1680" s="123" t="s">
        <v>9845</v>
      </c>
      <c r="D1680" s="123" t="s">
        <v>1443</v>
      </c>
      <c r="E1680" s="124">
        <v>0</v>
      </c>
    </row>
    <row r="1681" spans="1:5" x14ac:dyDescent="0.25">
      <c r="A1681" s="123">
        <v>91635</v>
      </c>
      <c r="B1681" s="123" t="s">
        <v>21</v>
      </c>
      <c r="C1681" s="123" t="s">
        <v>1664</v>
      </c>
      <c r="D1681" s="123" t="s">
        <v>1580</v>
      </c>
      <c r="E1681" s="124">
        <v>72.680000000000007</v>
      </c>
    </row>
    <row r="1682" spans="1:5" x14ac:dyDescent="0.25">
      <c r="A1682" s="123">
        <v>91634</v>
      </c>
      <c r="B1682" s="123" t="s">
        <v>21</v>
      </c>
      <c r="C1682" s="123" t="s">
        <v>1528</v>
      </c>
      <c r="D1682" s="123" t="s">
        <v>1443</v>
      </c>
      <c r="E1682" s="124">
        <v>244.93</v>
      </c>
    </row>
    <row r="1683" spans="1:5" x14ac:dyDescent="0.25">
      <c r="A1683" s="123">
        <v>105985</v>
      </c>
      <c r="B1683" s="123" t="s">
        <v>21</v>
      </c>
      <c r="C1683" s="123" t="s">
        <v>9846</v>
      </c>
      <c r="D1683" s="123" t="s">
        <v>1580</v>
      </c>
      <c r="E1683" s="124">
        <v>105.09</v>
      </c>
    </row>
    <row r="1684" spans="1:5" x14ac:dyDescent="0.25">
      <c r="A1684" s="123">
        <v>105984</v>
      </c>
      <c r="B1684" s="123" t="s">
        <v>21</v>
      </c>
      <c r="C1684" s="123" t="s">
        <v>9847</v>
      </c>
      <c r="D1684" s="123" t="s">
        <v>1443</v>
      </c>
      <c r="E1684" s="124">
        <v>334.14</v>
      </c>
    </row>
    <row r="1685" spans="1:5" x14ac:dyDescent="0.25">
      <c r="A1685" s="123">
        <v>98765</v>
      </c>
      <c r="B1685" s="123" t="s">
        <v>21</v>
      </c>
      <c r="C1685" s="123" t="s">
        <v>9848</v>
      </c>
      <c r="D1685" s="123" t="s">
        <v>1580</v>
      </c>
      <c r="E1685" s="124">
        <v>7.0000000000000007E-2</v>
      </c>
    </row>
    <row r="1686" spans="1:5" x14ac:dyDescent="0.25">
      <c r="A1686" s="123">
        <v>98764</v>
      </c>
      <c r="B1686" s="123" t="s">
        <v>21</v>
      </c>
      <c r="C1686" s="123" t="s">
        <v>9849</v>
      </c>
      <c r="D1686" s="123" t="s">
        <v>1443</v>
      </c>
      <c r="E1686" s="124">
        <v>5.98</v>
      </c>
    </row>
    <row r="1687" spans="1:5" x14ac:dyDescent="0.25">
      <c r="A1687" s="123">
        <v>99834</v>
      </c>
      <c r="B1687" s="123" t="s">
        <v>21</v>
      </c>
      <c r="C1687" s="123" t="s">
        <v>1710</v>
      </c>
      <c r="D1687" s="123" t="s">
        <v>1580</v>
      </c>
      <c r="E1687" s="124">
        <v>0.2</v>
      </c>
    </row>
    <row r="1688" spans="1:5" x14ac:dyDescent="0.25">
      <c r="A1688" s="123">
        <v>99833</v>
      </c>
      <c r="B1688" s="123" t="s">
        <v>21</v>
      </c>
      <c r="C1688" s="123" t="s">
        <v>1573</v>
      </c>
      <c r="D1688" s="123" t="s">
        <v>1443</v>
      </c>
      <c r="E1688" s="124">
        <v>4.6500000000000004</v>
      </c>
    </row>
    <row r="1689" spans="1:5" x14ac:dyDescent="0.25">
      <c r="A1689" s="123">
        <v>104521</v>
      </c>
      <c r="B1689" s="123" t="s">
        <v>21</v>
      </c>
      <c r="C1689" s="123" t="s">
        <v>9850</v>
      </c>
      <c r="D1689" s="123" t="s">
        <v>1580</v>
      </c>
      <c r="E1689" s="124">
        <v>0</v>
      </c>
    </row>
    <row r="1690" spans="1:5" x14ac:dyDescent="0.25">
      <c r="A1690" s="123">
        <v>104520</v>
      </c>
      <c r="B1690" s="123" t="s">
        <v>21</v>
      </c>
      <c r="C1690" s="123" t="s">
        <v>9851</v>
      </c>
      <c r="D1690" s="123" t="s">
        <v>1443</v>
      </c>
      <c r="E1690" s="124">
        <v>0</v>
      </c>
    </row>
    <row r="1691" spans="1:5" x14ac:dyDescent="0.25">
      <c r="A1691" s="123">
        <v>90687</v>
      </c>
      <c r="B1691" s="123" t="s">
        <v>21</v>
      </c>
      <c r="C1691" s="123" t="s">
        <v>1652</v>
      </c>
      <c r="D1691" s="123" t="s">
        <v>1580</v>
      </c>
      <c r="E1691" s="124">
        <v>87.73</v>
      </c>
    </row>
    <row r="1692" spans="1:5" x14ac:dyDescent="0.25">
      <c r="A1692" s="123">
        <v>90686</v>
      </c>
      <c r="B1692" s="123" t="s">
        <v>21</v>
      </c>
      <c r="C1692" s="123" t="s">
        <v>1517</v>
      </c>
      <c r="D1692" s="123" t="s">
        <v>1443</v>
      </c>
      <c r="E1692" s="124">
        <v>186.98</v>
      </c>
    </row>
    <row r="1693" spans="1:5" x14ac:dyDescent="0.25">
      <c r="A1693" s="123">
        <v>5952</v>
      </c>
      <c r="B1693" s="123" t="s">
        <v>21</v>
      </c>
      <c r="C1693" s="123" t="s">
        <v>1607</v>
      </c>
      <c r="D1693" s="123" t="s">
        <v>1580</v>
      </c>
      <c r="E1693" s="124">
        <v>33.130000000000003</v>
      </c>
    </row>
    <row r="1694" spans="1:5" x14ac:dyDescent="0.25">
      <c r="A1694" s="123">
        <v>5795</v>
      </c>
      <c r="B1694" s="123" t="s">
        <v>21</v>
      </c>
      <c r="C1694" s="123" t="s">
        <v>1448</v>
      </c>
      <c r="D1694" s="123" t="s">
        <v>1443</v>
      </c>
      <c r="E1694" s="124">
        <v>33.630000000000003</v>
      </c>
    </row>
    <row r="1695" spans="1:5" x14ac:dyDescent="0.25">
      <c r="A1695" s="123">
        <v>104657</v>
      </c>
      <c r="B1695" s="123" t="s">
        <v>21</v>
      </c>
      <c r="C1695" s="123" t="s">
        <v>9852</v>
      </c>
      <c r="D1695" s="123" t="s">
        <v>1580</v>
      </c>
      <c r="E1695" s="124">
        <v>0</v>
      </c>
    </row>
    <row r="1696" spans="1:5" x14ac:dyDescent="0.25">
      <c r="A1696" s="123">
        <v>104656</v>
      </c>
      <c r="B1696" s="123" t="s">
        <v>21</v>
      </c>
      <c r="C1696" s="123" t="s">
        <v>9853</v>
      </c>
      <c r="D1696" s="123" t="s">
        <v>1443</v>
      </c>
      <c r="E1696" s="124">
        <v>0</v>
      </c>
    </row>
    <row r="1697" spans="1:5" x14ac:dyDescent="0.25">
      <c r="A1697" s="123">
        <v>102274</v>
      </c>
      <c r="B1697" s="123" t="s">
        <v>21</v>
      </c>
      <c r="C1697" s="123" t="s">
        <v>9854</v>
      </c>
      <c r="D1697" s="123" t="s">
        <v>1580</v>
      </c>
      <c r="E1697" s="124">
        <v>33.47</v>
      </c>
    </row>
    <row r="1698" spans="1:5" x14ac:dyDescent="0.25">
      <c r="A1698" s="123">
        <v>102275</v>
      </c>
      <c r="B1698" s="123" t="s">
        <v>21</v>
      </c>
      <c r="C1698" s="123" t="s">
        <v>1576</v>
      </c>
      <c r="D1698" s="123" t="s">
        <v>1443</v>
      </c>
      <c r="E1698" s="124">
        <v>35.979999999999997</v>
      </c>
    </row>
    <row r="1699" spans="1:5" x14ac:dyDescent="0.25">
      <c r="A1699" s="123">
        <v>95259</v>
      </c>
      <c r="B1699" s="123" t="s">
        <v>21</v>
      </c>
      <c r="C1699" s="123" t="s">
        <v>1692</v>
      </c>
      <c r="D1699" s="123" t="s">
        <v>1580</v>
      </c>
      <c r="E1699" s="124">
        <v>33.630000000000003</v>
      </c>
    </row>
    <row r="1700" spans="1:5" x14ac:dyDescent="0.25">
      <c r="A1700" s="123">
        <v>95258</v>
      </c>
      <c r="B1700" s="123" t="s">
        <v>21</v>
      </c>
      <c r="C1700" s="123" t="s">
        <v>1556</v>
      </c>
      <c r="D1700" s="123" t="s">
        <v>1443</v>
      </c>
      <c r="E1700" s="124">
        <v>34.65</v>
      </c>
    </row>
    <row r="1701" spans="1:5" x14ac:dyDescent="0.25">
      <c r="A1701" s="123">
        <v>105917</v>
      </c>
      <c r="B1701" s="123" t="s">
        <v>21</v>
      </c>
      <c r="C1701" s="123" t="s">
        <v>9855</v>
      </c>
      <c r="D1701" s="123" t="s">
        <v>1580</v>
      </c>
      <c r="E1701" s="124">
        <v>33.49</v>
      </c>
    </row>
    <row r="1702" spans="1:5" x14ac:dyDescent="0.25">
      <c r="A1702" s="123">
        <v>105916</v>
      </c>
      <c r="B1702" s="123" t="s">
        <v>21</v>
      </c>
      <c r="C1702" s="123" t="s">
        <v>9856</v>
      </c>
      <c r="D1702" s="123" t="s">
        <v>1443</v>
      </c>
      <c r="E1702" s="124">
        <v>34.35</v>
      </c>
    </row>
    <row r="1703" spans="1:5" x14ac:dyDescent="0.25">
      <c r="A1703" s="123">
        <v>103794</v>
      </c>
      <c r="B1703" s="123" t="s">
        <v>21</v>
      </c>
      <c r="C1703" s="123" t="s">
        <v>9857</v>
      </c>
      <c r="D1703" s="123" t="s">
        <v>1580</v>
      </c>
      <c r="E1703" s="124">
        <v>0</v>
      </c>
    </row>
    <row r="1704" spans="1:5" x14ac:dyDescent="0.25">
      <c r="A1704" s="123">
        <v>103793</v>
      </c>
      <c r="B1704" s="123" t="s">
        <v>21</v>
      </c>
      <c r="C1704" s="123" t="s">
        <v>9858</v>
      </c>
      <c r="D1704" s="123" t="s">
        <v>1443</v>
      </c>
      <c r="E1704" s="124">
        <v>0</v>
      </c>
    </row>
    <row r="1705" spans="1:5" x14ac:dyDescent="0.25">
      <c r="A1705" s="123">
        <v>96156</v>
      </c>
      <c r="B1705" s="123" t="s">
        <v>21</v>
      </c>
      <c r="C1705" s="123" t="s">
        <v>1706</v>
      </c>
      <c r="D1705" s="123" t="s">
        <v>1580</v>
      </c>
      <c r="E1705" s="124">
        <v>74.37</v>
      </c>
    </row>
    <row r="1706" spans="1:5" x14ac:dyDescent="0.25">
      <c r="A1706" s="123">
        <v>96158</v>
      </c>
      <c r="B1706" s="123" t="s">
        <v>21</v>
      </c>
      <c r="C1706" s="123" t="s">
        <v>1570</v>
      </c>
      <c r="D1706" s="123" t="s">
        <v>1443</v>
      </c>
      <c r="E1706" s="124">
        <v>149.79</v>
      </c>
    </row>
    <row r="1707" spans="1:5" x14ac:dyDescent="0.25">
      <c r="A1707" s="123">
        <v>90693</v>
      </c>
      <c r="B1707" s="123" t="s">
        <v>21</v>
      </c>
      <c r="C1707" s="123" t="s">
        <v>1653</v>
      </c>
      <c r="D1707" s="123" t="s">
        <v>1580</v>
      </c>
      <c r="E1707" s="124">
        <v>69.69</v>
      </c>
    </row>
    <row r="1708" spans="1:5" x14ac:dyDescent="0.25">
      <c r="A1708" s="123">
        <v>90692</v>
      </c>
      <c r="B1708" s="123" t="s">
        <v>21</v>
      </c>
      <c r="C1708" s="123" t="s">
        <v>1518</v>
      </c>
      <c r="D1708" s="123" t="s">
        <v>1443</v>
      </c>
      <c r="E1708" s="124">
        <v>140.47999999999999</v>
      </c>
    </row>
    <row r="1709" spans="1:5" x14ac:dyDescent="0.25">
      <c r="A1709" s="123">
        <v>96246</v>
      </c>
      <c r="B1709" s="123" t="s">
        <v>21</v>
      </c>
      <c r="C1709" s="123" t="s">
        <v>1708</v>
      </c>
      <c r="D1709" s="123" t="s">
        <v>1580</v>
      </c>
      <c r="E1709" s="124">
        <v>76.19</v>
      </c>
    </row>
    <row r="1710" spans="1:5" x14ac:dyDescent="0.25">
      <c r="A1710" s="123">
        <v>96245</v>
      </c>
      <c r="B1710" s="123" t="s">
        <v>21</v>
      </c>
      <c r="C1710" s="123" t="s">
        <v>1571</v>
      </c>
      <c r="D1710" s="123" t="s">
        <v>1443</v>
      </c>
      <c r="E1710" s="124">
        <v>126.5</v>
      </c>
    </row>
    <row r="1711" spans="1:5" x14ac:dyDescent="0.25">
      <c r="A1711" s="123">
        <v>88404</v>
      </c>
      <c r="B1711" s="123" t="s">
        <v>21</v>
      </c>
      <c r="C1711" s="123" t="s">
        <v>1621</v>
      </c>
      <c r="D1711" s="123" t="s">
        <v>1580</v>
      </c>
      <c r="E1711" s="124">
        <v>0.98</v>
      </c>
    </row>
    <row r="1712" spans="1:5" x14ac:dyDescent="0.25">
      <c r="A1712" s="123">
        <v>88399</v>
      </c>
      <c r="B1712" s="123" t="s">
        <v>21</v>
      </c>
      <c r="C1712" s="123" t="s">
        <v>1486</v>
      </c>
      <c r="D1712" s="123" t="s">
        <v>1443</v>
      </c>
      <c r="E1712" s="124">
        <v>3.69</v>
      </c>
    </row>
    <row r="1713" spans="1:5" x14ac:dyDescent="0.25">
      <c r="A1713" s="123">
        <v>88392</v>
      </c>
      <c r="B1713" s="123" t="s">
        <v>21</v>
      </c>
      <c r="C1713" s="123" t="s">
        <v>1619</v>
      </c>
      <c r="D1713" s="123" t="s">
        <v>1580</v>
      </c>
      <c r="E1713" s="124">
        <v>1.03</v>
      </c>
    </row>
    <row r="1714" spans="1:5" x14ac:dyDescent="0.25">
      <c r="A1714" s="123">
        <v>88386</v>
      </c>
      <c r="B1714" s="123" t="s">
        <v>21</v>
      </c>
      <c r="C1714" s="123" t="s">
        <v>1484</v>
      </c>
      <c r="D1714" s="123" t="s">
        <v>1443</v>
      </c>
      <c r="E1714" s="124">
        <v>5.01</v>
      </c>
    </row>
    <row r="1715" spans="1:5" x14ac:dyDescent="0.25">
      <c r="A1715" s="123">
        <v>88398</v>
      </c>
      <c r="B1715" s="123" t="s">
        <v>21</v>
      </c>
      <c r="C1715" s="123" t="s">
        <v>1620</v>
      </c>
      <c r="D1715" s="123" t="s">
        <v>1580</v>
      </c>
      <c r="E1715" s="124">
        <v>1.23</v>
      </c>
    </row>
    <row r="1716" spans="1:5" x14ac:dyDescent="0.25">
      <c r="A1716" s="123">
        <v>88393</v>
      </c>
      <c r="B1716" s="123" t="s">
        <v>21</v>
      </c>
      <c r="C1716" s="123" t="s">
        <v>1485</v>
      </c>
      <c r="D1716" s="123" t="s">
        <v>1443</v>
      </c>
      <c r="E1716" s="124">
        <v>6.92</v>
      </c>
    </row>
    <row r="1717" spans="1:5" x14ac:dyDescent="0.25">
      <c r="A1717" s="123">
        <v>90638</v>
      </c>
      <c r="B1717" s="123" t="s">
        <v>21</v>
      </c>
      <c r="C1717" s="123" t="s">
        <v>1644</v>
      </c>
      <c r="D1717" s="123" t="s">
        <v>1580</v>
      </c>
      <c r="E1717" s="124">
        <v>4.92</v>
      </c>
    </row>
    <row r="1718" spans="1:5" x14ac:dyDescent="0.25">
      <c r="A1718" s="123">
        <v>90637</v>
      </c>
      <c r="B1718" s="123" t="s">
        <v>21</v>
      </c>
      <c r="C1718" s="123" t="s">
        <v>1509</v>
      </c>
      <c r="D1718" s="123" t="s">
        <v>1443</v>
      </c>
      <c r="E1718" s="124">
        <v>15.43</v>
      </c>
    </row>
    <row r="1719" spans="1:5" x14ac:dyDescent="0.25">
      <c r="A1719" s="123">
        <v>103243</v>
      </c>
      <c r="B1719" s="123" t="s">
        <v>21</v>
      </c>
      <c r="C1719" s="123" t="s">
        <v>9859</v>
      </c>
      <c r="D1719" s="123" t="s">
        <v>1580</v>
      </c>
      <c r="E1719" s="124">
        <v>0</v>
      </c>
    </row>
    <row r="1720" spans="1:5" x14ac:dyDescent="0.25">
      <c r="A1720" s="123">
        <v>103242</v>
      </c>
      <c r="B1720" s="123" t="s">
        <v>21</v>
      </c>
      <c r="C1720" s="123" t="s">
        <v>9860</v>
      </c>
      <c r="D1720" s="123" t="s">
        <v>1443</v>
      </c>
      <c r="E1720" s="124">
        <v>0</v>
      </c>
    </row>
    <row r="1721" spans="1:5" x14ac:dyDescent="0.25">
      <c r="A1721" s="123">
        <v>5806</v>
      </c>
      <c r="B1721" s="123" t="s">
        <v>21</v>
      </c>
      <c r="C1721" s="123" t="s">
        <v>1585</v>
      </c>
      <c r="D1721" s="123" t="s">
        <v>1580</v>
      </c>
      <c r="E1721" s="124">
        <v>0.28999999999999998</v>
      </c>
    </row>
    <row r="1722" spans="1:5" x14ac:dyDescent="0.25">
      <c r="A1722" s="123">
        <v>73536</v>
      </c>
      <c r="B1722" s="123" t="s">
        <v>21</v>
      </c>
      <c r="C1722" s="123" t="s">
        <v>1481</v>
      </c>
      <c r="D1722" s="123" t="s">
        <v>1443</v>
      </c>
      <c r="E1722" s="124">
        <v>22.35</v>
      </c>
    </row>
    <row r="1723" spans="1:5" x14ac:dyDescent="0.25">
      <c r="A1723" s="123">
        <v>7043</v>
      </c>
      <c r="B1723" s="123" t="s">
        <v>21</v>
      </c>
      <c r="C1723" s="123" t="s">
        <v>1613</v>
      </c>
      <c r="D1723" s="123" t="s">
        <v>1580</v>
      </c>
      <c r="E1723" s="124">
        <v>0.35</v>
      </c>
    </row>
    <row r="1724" spans="1:5" x14ac:dyDescent="0.25">
      <c r="A1724" s="123">
        <v>7042</v>
      </c>
      <c r="B1724" s="123" t="s">
        <v>21</v>
      </c>
      <c r="C1724" s="123" t="s">
        <v>1475</v>
      </c>
      <c r="D1724" s="123" t="s">
        <v>1443</v>
      </c>
      <c r="E1724" s="124">
        <v>26.41</v>
      </c>
    </row>
    <row r="1725" spans="1:5" x14ac:dyDescent="0.25">
      <c r="A1725" s="123">
        <v>5934</v>
      </c>
      <c r="B1725" s="123" t="s">
        <v>21</v>
      </c>
      <c r="C1725" s="123" t="s">
        <v>1604</v>
      </c>
      <c r="D1725" s="123" t="s">
        <v>1580</v>
      </c>
      <c r="E1725" s="124">
        <v>123.3</v>
      </c>
    </row>
    <row r="1726" spans="1:5" x14ac:dyDescent="0.25">
      <c r="A1726" s="123">
        <v>5932</v>
      </c>
      <c r="B1726" s="123" t="s">
        <v>21</v>
      </c>
      <c r="C1726" s="123" t="s">
        <v>1468</v>
      </c>
      <c r="D1726" s="123" t="s">
        <v>1443</v>
      </c>
      <c r="E1726" s="124">
        <v>294.24</v>
      </c>
    </row>
    <row r="1727" spans="1:5" x14ac:dyDescent="0.25">
      <c r="A1727" s="123">
        <v>96159</v>
      </c>
      <c r="B1727" s="123" t="s">
        <v>21</v>
      </c>
      <c r="C1727" s="123" t="s">
        <v>1707</v>
      </c>
      <c r="D1727" s="123" t="s">
        <v>1580</v>
      </c>
      <c r="E1727" s="124">
        <v>114.16</v>
      </c>
    </row>
    <row r="1728" spans="1:5" x14ac:dyDescent="0.25">
      <c r="A1728" s="123">
        <v>95133</v>
      </c>
      <c r="B1728" s="123" t="s">
        <v>21</v>
      </c>
      <c r="C1728" s="123" t="s">
        <v>1553</v>
      </c>
      <c r="D1728" s="123" t="s">
        <v>1443</v>
      </c>
      <c r="E1728" s="124">
        <v>210.44</v>
      </c>
    </row>
    <row r="1729" spans="1:5" x14ac:dyDescent="0.25">
      <c r="A1729" s="123">
        <v>102986</v>
      </c>
      <c r="B1729" s="123" t="s">
        <v>21</v>
      </c>
      <c r="C1729" s="123" t="s">
        <v>9861</v>
      </c>
      <c r="D1729" s="123" t="s">
        <v>1580</v>
      </c>
      <c r="E1729" s="124">
        <v>0</v>
      </c>
    </row>
    <row r="1730" spans="1:5" x14ac:dyDescent="0.25">
      <c r="A1730" s="123">
        <v>102987</v>
      </c>
      <c r="B1730" s="123" t="s">
        <v>21</v>
      </c>
      <c r="C1730" s="123" t="s">
        <v>9862</v>
      </c>
      <c r="D1730" s="123" t="s">
        <v>1443</v>
      </c>
      <c r="E1730" s="124">
        <v>0</v>
      </c>
    </row>
    <row r="1731" spans="1:5" x14ac:dyDescent="0.25">
      <c r="A1731" s="123">
        <v>92961</v>
      </c>
      <c r="B1731" s="123" t="s">
        <v>21</v>
      </c>
      <c r="C1731" s="123" t="s">
        <v>1675</v>
      </c>
      <c r="D1731" s="123" t="s">
        <v>1580</v>
      </c>
      <c r="E1731" s="124">
        <v>5.22</v>
      </c>
    </row>
    <row r="1732" spans="1:5" x14ac:dyDescent="0.25">
      <c r="A1732" s="123">
        <v>92960</v>
      </c>
      <c r="B1732" s="123" t="s">
        <v>21</v>
      </c>
      <c r="C1732" s="123" t="s">
        <v>1539</v>
      </c>
      <c r="D1732" s="123" t="s">
        <v>1443</v>
      </c>
      <c r="E1732" s="124">
        <v>19.12</v>
      </c>
    </row>
    <row r="1733" spans="1:5" x14ac:dyDescent="0.25">
      <c r="A1733" s="123">
        <v>102863</v>
      </c>
      <c r="B1733" s="123" t="s">
        <v>21</v>
      </c>
      <c r="C1733" s="123" t="s">
        <v>9863</v>
      </c>
      <c r="D1733" s="123" t="s">
        <v>1580</v>
      </c>
      <c r="E1733" s="124">
        <v>0</v>
      </c>
    </row>
    <row r="1734" spans="1:5" x14ac:dyDescent="0.25">
      <c r="A1734" s="123">
        <v>102862</v>
      </c>
      <c r="B1734" s="123" t="s">
        <v>21</v>
      </c>
      <c r="C1734" s="123" t="s">
        <v>9864</v>
      </c>
      <c r="D1734" s="123" t="s">
        <v>1443</v>
      </c>
      <c r="E1734" s="124">
        <v>0</v>
      </c>
    </row>
    <row r="1735" spans="1:5" x14ac:dyDescent="0.25">
      <c r="A1735" s="123">
        <v>93409</v>
      </c>
      <c r="B1735" s="123" t="s">
        <v>21</v>
      </c>
      <c r="C1735" s="123" t="s">
        <v>9865</v>
      </c>
      <c r="D1735" s="123" t="s">
        <v>1580</v>
      </c>
      <c r="E1735" s="124">
        <v>39.590000000000003</v>
      </c>
    </row>
    <row r="1736" spans="1:5" x14ac:dyDescent="0.25">
      <c r="A1736" s="123">
        <v>93408</v>
      </c>
      <c r="B1736" s="123" t="s">
        <v>21</v>
      </c>
      <c r="C1736" s="123" t="s">
        <v>9866</v>
      </c>
      <c r="D1736" s="123" t="s">
        <v>1443</v>
      </c>
      <c r="E1736" s="124">
        <v>96.01</v>
      </c>
    </row>
    <row r="1737" spans="1:5" x14ac:dyDescent="0.25">
      <c r="A1737" s="123">
        <v>102941</v>
      </c>
      <c r="B1737" s="123" t="s">
        <v>21</v>
      </c>
      <c r="C1737" s="123" t="s">
        <v>9867</v>
      </c>
      <c r="D1737" s="123" t="s">
        <v>1580</v>
      </c>
      <c r="E1737" s="124">
        <v>0</v>
      </c>
    </row>
    <row r="1738" spans="1:5" x14ac:dyDescent="0.25">
      <c r="A1738" s="123">
        <v>102940</v>
      </c>
      <c r="B1738" s="123" t="s">
        <v>21</v>
      </c>
      <c r="C1738" s="123" t="s">
        <v>9868</v>
      </c>
      <c r="D1738" s="123" t="s">
        <v>1443</v>
      </c>
      <c r="E1738" s="124">
        <v>0</v>
      </c>
    </row>
    <row r="1739" spans="1:5" x14ac:dyDescent="0.25">
      <c r="A1739" s="123">
        <v>103164</v>
      </c>
      <c r="B1739" s="123" t="s">
        <v>21</v>
      </c>
      <c r="C1739" s="123" t="s">
        <v>9869</v>
      </c>
      <c r="D1739" s="123" t="s">
        <v>1580</v>
      </c>
      <c r="E1739" s="124">
        <v>0</v>
      </c>
    </row>
    <row r="1740" spans="1:5" x14ac:dyDescent="0.25">
      <c r="A1740" s="123">
        <v>103163</v>
      </c>
      <c r="B1740" s="123" t="s">
        <v>21</v>
      </c>
      <c r="C1740" s="123" t="s">
        <v>9870</v>
      </c>
      <c r="D1740" s="123" t="s">
        <v>1443</v>
      </c>
      <c r="E1740" s="124">
        <v>0</v>
      </c>
    </row>
    <row r="1741" spans="1:5" x14ac:dyDescent="0.25">
      <c r="A1741" s="123">
        <v>103158</v>
      </c>
      <c r="B1741" s="123" t="s">
        <v>21</v>
      </c>
      <c r="C1741" s="123" t="s">
        <v>9871</v>
      </c>
      <c r="D1741" s="123" t="s">
        <v>1580</v>
      </c>
      <c r="E1741" s="124">
        <v>0</v>
      </c>
    </row>
    <row r="1742" spans="1:5" x14ac:dyDescent="0.25">
      <c r="A1742" s="123">
        <v>103157</v>
      </c>
      <c r="B1742" s="123" t="s">
        <v>21</v>
      </c>
      <c r="C1742" s="123" t="s">
        <v>9872</v>
      </c>
      <c r="D1742" s="123" t="s">
        <v>1443</v>
      </c>
      <c r="E1742" s="124">
        <v>0</v>
      </c>
    </row>
    <row r="1743" spans="1:5" x14ac:dyDescent="0.25">
      <c r="A1743" s="123">
        <v>103176</v>
      </c>
      <c r="B1743" s="123" t="s">
        <v>21</v>
      </c>
      <c r="C1743" s="123" t="s">
        <v>9873</v>
      </c>
      <c r="D1743" s="123" t="s">
        <v>1580</v>
      </c>
      <c r="E1743" s="124">
        <v>0</v>
      </c>
    </row>
    <row r="1744" spans="1:5" x14ac:dyDescent="0.25">
      <c r="A1744" s="123">
        <v>103175</v>
      </c>
      <c r="B1744" s="123" t="s">
        <v>21</v>
      </c>
      <c r="C1744" s="123" t="s">
        <v>9874</v>
      </c>
      <c r="D1744" s="123" t="s">
        <v>1443</v>
      </c>
      <c r="E1744" s="124">
        <v>0</v>
      </c>
    </row>
    <row r="1745" spans="1:5" x14ac:dyDescent="0.25">
      <c r="A1745" s="123">
        <v>103182</v>
      </c>
      <c r="B1745" s="123" t="s">
        <v>21</v>
      </c>
      <c r="C1745" s="123" t="s">
        <v>9875</v>
      </c>
      <c r="D1745" s="123" t="s">
        <v>1580</v>
      </c>
      <c r="E1745" s="124">
        <v>0</v>
      </c>
    </row>
    <row r="1746" spans="1:5" x14ac:dyDescent="0.25">
      <c r="A1746" s="123">
        <v>103181</v>
      </c>
      <c r="B1746" s="123" t="s">
        <v>21</v>
      </c>
      <c r="C1746" s="123" t="s">
        <v>9876</v>
      </c>
      <c r="D1746" s="123" t="s">
        <v>1443</v>
      </c>
      <c r="E1746" s="124">
        <v>0</v>
      </c>
    </row>
    <row r="1747" spans="1:5" x14ac:dyDescent="0.25">
      <c r="A1747" s="123">
        <v>103170</v>
      </c>
      <c r="B1747" s="123" t="s">
        <v>21</v>
      </c>
      <c r="C1747" s="123" t="s">
        <v>9877</v>
      </c>
      <c r="D1747" s="123" t="s">
        <v>1580</v>
      </c>
      <c r="E1747" s="124">
        <v>0</v>
      </c>
    </row>
    <row r="1748" spans="1:5" x14ac:dyDescent="0.25">
      <c r="A1748" s="123">
        <v>103169</v>
      </c>
      <c r="B1748" s="123" t="s">
        <v>21</v>
      </c>
      <c r="C1748" s="123" t="s">
        <v>9878</v>
      </c>
      <c r="D1748" s="123" t="s">
        <v>1443</v>
      </c>
      <c r="E1748" s="124">
        <v>0</v>
      </c>
    </row>
    <row r="1749" spans="1:5" x14ac:dyDescent="0.25">
      <c r="A1749" s="123">
        <v>102869</v>
      </c>
      <c r="B1749" s="123" t="s">
        <v>21</v>
      </c>
      <c r="C1749" s="123" t="s">
        <v>9879</v>
      </c>
      <c r="D1749" s="123" t="s">
        <v>1580</v>
      </c>
      <c r="E1749" s="124">
        <v>0</v>
      </c>
    </row>
    <row r="1750" spans="1:5" x14ac:dyDescent="0.25">
      <c r="A1750" s="123">
        <v>102868</v>
      </c>
      <c r="B1750" s="123" t="s">
        <v>21</v>
      </c>
      <c r="C1750" s="123" t="s">
        <v>9880</v>
      </c>
      <c r="D1750" s="123" t="s">
        <v>1443</v>
      </c>
      <c r="E1750" s="124">
        <v>0</v>
      </c>
    </row>
    <row r="1751" spans="1:5" x14ac:dyDescent="0.25">
      <c r="A1751" s="123">
        <v>106326</v>
      </c>
      <c r="B1751" s="123" t="s">
        <v>21</v>
      </c>
      <c r="C1751" s="123" t="s">
        <v>9881</v>
      </c>
      <c r="D1751" s="123" t="s">
        <v>1580</v>
      </c>
      <c r="E1751" s="124">
        <v>0</v>
      </c>
    </row>
    <row r="1752" spans="1:5" x14ac:dyDescent="0.25">
      <c r="A1752" s="123">
        <v>106325</v>
      </c>
      <c r="B1752" s="123" t="s">
        <v>21</v>
      </c>
      <c r="C1752" s="123" t="s">
        <v>9882</v>
      </c>
      <c r="D1752" s="123" t="s">
        <v>1443</v>
      </c>
      <c r="E1752" s="124">
        <v>0</v>
      </c>
    </row>
    <row r="1753" spans="1:5" x14ac:dyDescent="0.25">
      <c r="A1753" s="123">
        <v>92113</v>
      </c>
      <c r="B1753" s="123" t="s">
        <v>21</v>
      </c>
      <c r="C1753" s="123" t="s">
        <v>1669</v>
      </c>
      <c r="D1753" s="123" t="s">
        <v>1580</v>
      </c>
      <c r="E1753" s="124">
        <v>1.1399999999999999</v>
      </c>
    </row>
    <row r="1754" spans="1:5" x14ac:dyDescent="0.25">
      <c r="A1754" s="123">
        <v>92112</v>
      </c>
      <c r="B1754" s="123" t="s">
        <v>21</v>
      </c>
      <c r="C1754" s="123" t="s">
        <v>1533</v>
      </c>
      <c r="D1754" s="123" t="s">
        <v>1443</v>
      </c>
      <c r="E1754" s="124">
        <v>3.53</v>
      </c>
    </row>
    <row r="1755" spans="1:5" x14ac:dyDescent="0.25">
      <c r="A1755" s="123">
        <v>90675</v>
      </c>
      <c r="B1755" s="123" t="s">
        <v>21</v>
      </c>
      <c r="C1755" s="123" t="s">
        <v>1650</v>
      </c>
      <c r="D1755" s="123" t="s">
        <v>1580</v>
      </c>
      <c r="E1755" s="124">
        <v>348.64</v>
      </c>
    </row>
    <row r="1756" spans="1:5" x14ac:dyDescent="0.25">
      <c r="A1756" s="123">
        <v>90674</v>
      </c>
      <c r="B1756" s="123" t="s">
        <v>21</v>
      </c>
      <c r="C1756" s="123" t="s">
        <v>1515</v>
      </c>
      <c r="D1756" s="123" t="s">
        <v>1443</v>
      </c>
      <c r="E1756" s="124">
        <v>768.49</v>
      </c>
    </row>
    <row r="1757" spans="1:5" x14ac:dyDescent="0.25">
      <c r="A1757" s="123">
        <v>93225</v>
      </c>
      <c r="B1757" s="123" t="s">
        <v>21</v>
      </c>
      <c r="C1757" s="123" t="s">
        <v>1676</v>
      </c>
      <c r="D1757" s="123" t="s">
        <v>1580</v>
      </c>
      <c r="E1757" s="124">
        <v>510.97</v>
      </c>
    </row>
    <row r="1758" spans="1:5" x14ac:dyDescent="0.25">
      <c r="A1758" s="123">
        <v>93224</v>
      </c>
      <c r="B1758" s="123" t="s">
        <v>21</v>
      </c>
      <c r="C1758" s="123" t="s">
        <v>1540</v>
      </c>
      <c r="D1758" s="123" t="s">
        <v>1443</v>
      </c>
      <c r="E1758" s="124">
        <v>1127.57</v>
      </c>
    </row>
    <row r="1759" spans="1:5" x14ac:dyDescent="0.25">
      <c r="A1759" s="123">
        <v>104696</v>
      </c>
      <c r="B1759" s="123" t="s">
        <v>21</v>
      </c>
      <c r="C1759" s="123" t="s">
        <v>9883</v>
      </c>
      <c r="D1759" s="123" t="s">
        <v>1580</v>
      </c>
      <c r="E1759" s="124">
        <v>45.46</v>
      </c>
    </row>
    <row r="1760" spans="1:5" x14ac:dyDescent="0.25">
      <c r="A1760" s="123">
        <v>104695</v>
      </c>
      <c r="B1760" s="123" t="s">
        <v>21</v>
      </c>
      <c r="C1760" s="123" t="s">
        <v>9884</v>
      </c>
      <c r="D1760" s="123" t="s">
        <v>1443</v>
      </c>
      <c r="E1760" s="124">
        <v>48.73</v>
      </c>
    </row>
    <row r="1761" spans="1:5" x14ac:dyDescent="0.25">
      <c r="A1761" s="123">
        <v>90681</v>
      </c>
      <c r="B1761" s="123" t="s">
        <v>21</v>
      </c>
      <c r="C1761" s="123" t="s">
        <v>1651</v>
      </c>
      <c r="D1761" s="123" t="s">
        <v>1580</v>
      </c>
      <c r="E1761" s="124">
        <v>185.63</v>
      </c>
    </row>
    <row r="1762" spans="1:5" x14ac:dyDescent="0.25">
      <c r="A1762" s="123">
        <v>90680</v>
      </c>
      <c r="B1762" s="123" t="s">
        <v>21</v>
      </c>
      <c r="C1762" s="123" t="s">
        <v>1516</v>
      </c>
      <c r="D1762" s="123" t="s">
        <v>1443</v>
      </c>
      <c r="E1762" s="124">
        <v>416.45</v>
      </c>
    </row>
    <row r="1763" spans="1:5" x14ac:dyDescent="0.25">
      <c r="A1763" s="123">
        <v>102875</v>
      </c>
      <c r="B1763" s="123" t="s">
        <v>21</v>
      </c>
      <c r="C1763" s="123" t="s">
        <v>9885</v>
      </c>
      <c r="D1763" s="123" t="s">
        <v>1580</v>
      </c>
      <c r="E1763" s="124">
        <v>488.82</v>
      </c>
    </row>
    <row r="1764" spans="1:5" x14ac:dyDescent="0.25">
      <c r="A1764" s="123">
        <v>102874</v>
      </c>
      <c r="B1764" s="123" t="s">
        <v>21</v>
      </c>
      <c r="C1764" s="123" t="s">
        <v>9886</v>
      </c>
      <c r="D1764" s="123" t="s">
        <v>1443</v>
      </c>
      <c r="E1764" s="124">
        <v>1046.32</v>
      </c>
    </row>
    <row r="1765" spans="1:5" x14ac:dyDescent="0.25">
      <c r="A1765" s="123">
        <v>102965</v>
      </c>
      <c r="B1765" s="123" t="s">
        <v>21</v>
      </c>
      <c r="C1765" s="123" t="s">
        <v>9887</v>
      </c>
      <c r="D1765" s="123" t="s">
        <v>1580</v>
      </c>
      <c r="E1765" s="124">
        <v>260.02</v>
      </c>
    </row>
    <row r="1766" spans="1:5" x14ac:dyDescent="0.25">
      <c r="A1766" s="123">
        <v>102964</v>
      </c>
      <c r="B1766" s="123" t="s">
        <v>21</v>
      </c>
      <c r="C1766" s="123" t="s">
        <v>9888</v>
      </c>
      <c r="D1766" s="123" t="s">
        <v>1443</v>
      </c>
      <c r="E1766" s="124">
        <v>504.08</v>
      </c>
    </row>
    <row r="1767" spans="1:5" x14ac:dyDescent="0.25">
      <c r="A1767" s="123">
        <v>90626</v>
      </c>
      <c r="B1767" s="123" t="s">
        <v>21</v>
      </c>
      <c r="C1767" s="123" t="s">
        <v>1642</v>
      </c>
      <c r="D1767" s="123" t="s">
        <v>1580</v>
      </c>
      <c r="E1767" s="124">
        <v>3.14</v>
      </c>
    </row>
    <row r="1768" spans="1:5" x14ac:dyDescent="0.25">
      <c r="A1768" s="123">
        <v>90625</v>
      </c>
      <c r="B1768" s="123" t="s">
        <v>21</v>
      </c>
      <c r="C1768" s="123" t="s">
        <v>1507</v>
      </c>
      <c r="D1768" s="123" t="s">
        <v>1443</v>
      </c>
      <c r="E1768" s="124">
        <v>9.39</v>
      </c>
    </row>
    <row r="1769" spans="1:5" x14ac:dyDescent="0.25">
      <c r="A1769" s="123">
        <v>102881</v>
      </c>
      <c r="B1769" s="123" t="s">
        <v>21</v>
      </c>
      <c r="C1769" s="123" t="s">
        <v>9889</v>
      </c>
      <c r="D1769" s="123" t="s">
        <v>1580</v>
      </c>
      <c r="E1769" s="124">
        <v>662.03</v>
      </c>
    </row>
    <row r="1770" spans="1:5" x14ac:dyDescent="0.25">
      <c r="A1770" s="123">
        <v>102880</v>
      </c>
      <c r="B1770" s="123" t="s">
        <v>21</v>
      </c>
      <c r="C1770" s="123" t="s">
        <v>9890</v>
      </c>
      <c r="D1770" s="123" t="s">
        <v>1443</v>
      </c>
      <c r="E1770" s="124">
        <v>1450.06</v>
      </c>
    </row>
    <row r="1771" spans="1:5" x14ac:dyDescent="0.25">
      <c r="A1771" s="123">
        <v>103225</v>
      </c>
      <c r="B1771" s="123" t="s">
        <v>21</v>
      </c>
      <c r="C1771" s="123" t="s">
        <v>9891</v>
      </c>
      <c r="D1771" s="123" t="s">
        <v>1580</v>
      </c>
      <c r="E1771" s="124">
        <v>233.2</v>
      </c>
    </row>
    <row r="1772" spans="1:5" x14ac:dyDescent="0.25">
      <c r="A1772" s="123">
        <v>103224</v>
      </c>
      <c r="B1772" s="123" t="s">
        <v>21</v>
      </c>
      <c r="C1772" s="123" t="s">
        <v>9892</v>
      </c>
      <c r="D1772" s="123" t="s">
        <v>1443</v>
      </c>
      <c r="E1772" s="124">
        <v>454.37</v>
      </c>
    </row>
    <row r="1773" spans="1:5" x14ac:dyDescent="0.25">
      <c r="A1773" s="123">
        <v>103237</v>
      </c>
      <c r="B1773" s="123" t="s">
        <v>21</v>
      </c>
      <c r="C1773" s="123" t="s">
        <v>9893</v>
      </c>
      <c r="D1773" s="123" t="s">
        <v>1580</v>
      </c>
      <c r="E1773" s="124">
        <v>637</v>
      </c>
    </row>
    <row r="1774" spans="1:5" x14ac:dyDescent="0.25">
      <c r="A1774" s="123">
        <v>103236</v>
      </c>
      <c r="B1774" s="123" t="s">
        <v>21</v>
      </c>
      <c r="C1774" s="123" t="s">
        <v>9894</v>
      </c>
      <c r="D1774" s="123" t="s">
        <v>1443</v>
      </c>
      <c r="E1774" s="124">
        <v>1352.45</v>
      </c>
    </row>
    <row r="1775" spans="1:5" x14ac:dyDescent="0.25">
      <c r="A1775" s="123">
        <v>103231</v>
      </c>
      <c r="B1775" s="123" t="s">
        <v>21</v>
      </c>
      <c r="C1775" s="123" t="s">
        <v>9895</v>
      </c>
      <c r="D1775" s="123" t="s">
        <v>1580</v>
      </c>
      <c r="E1775" s="124">
        <v>477.71</v>
      </c>
    </row>
    <row r="1776" spans="1:5" x14ac:dyDescent="0.25">
      <c r="A1776" s="123">
        <v>103230</v>
      </c>
      <c r="B1776" s="123" t="s">
        <v>21</v>
      </c>
      <c r="C1776" s="123" t="s">
        <v>9896</v>
      </c>
      <c r="D1776" s="123" t="s">
        <v>1443</v>
      </c>
      <c r="E1776" s="124">
        <v>991.73</v>
      </c>
    </row>
    <row r="1777" spans="1:5" x14ac:dyDescent="0.25">
      <c r="A1777" s="123">
        <v>102975</v>
      </c>
      <c r="B1777" s="123" t="s">
        <v>21</v>
      </c>
      <c r="C1777" s="123" t="s">
        <v>9897</v>
      </c>
      <c r="D1777" s="123" t="s">
        <v>1580</v>
      </c>
      <c r="E1777" s="124">
        <v>160.11000000000001</v>
      </c>
    </row>
    <row r="1778" spans="1:5" x14ac:dyDescent="0.25">
      <c r="A1778" s="123">
        <v>102976</v>
      </c>
      <c r="B1778" s="123" t="s">
        <v>21</v>
      </c>
      <c r="C1778" s="123" t="s">
        <v>9898</v>
      </c>
      <c r="D1778" s="123" t="s">
        <v>1443</v>
      </c>
      <c r="E1778" s="124">
        <v>294.24</v>
      </c>
    </row>
    <row r="1779" spans="1:5" x14ac:dyDescent="0.25">
      <c r="A1779" s="123">
        <v>90632</v>
      </c>
      <c r="B1779" s="123" t="s">
        <v>21</v>
      </c>
      <c r="C1779" s="123" t="s">
        <v>1643</v>
      </c>
      <c r="D1779" s="123" t="s">
        <v>1580</v>
      </c>
      <c r="E1779" s="124">
        <v>111.75</v>
      </c>
    </row>
    <row r="1780" spans="1:5" x14ac:dyDescent="0.25">
      <c r="A1780" s="123">
        <v>90631</v>
      </c>
      <c r="B1780" s="123" t="s">
        <v>21</v>
      </c>
      <c r="C1780" s="123" t="s">
        <v>1508</v>
      </c>
      <c r="D1780" s="123" t="s">
        <v>1443</v>
      </c>
      <c r="E1780" s="124">
        <v>179.77</v>
      </c>
    </row>
    <row r="1781" spans="1:5" x14ac:dyDescent="0.25">
      <c r="A1781" s="123">
        <v>95709</v>
      </c>
      <c r="B1781" s="123" t="s">
        <v>21</v>
      </c>
      <c r="C1781" s="123" t="s">
        <v>1698</v>
      </c>
      <c r="D1781" s="123" t="s">
        <v>1580</v>
      </c>
      <c r="E1781" s="124">
        <v>112.41</v>
      </c>
    </row>
    <row r="1782" spans="1:5" x14ac:dyDescent="0.25">
      <c r="A1782" s="123">
        <v>95708</v>
      </c>
      <c r="B1782" s="123" t="s">
        <v>21</v>
      </c>
      <c r="C1782" s="123" t="s">
        <v>1562</v>
      </c>
      <c r="D1782" s="123" t="s">
        <v>1443</v>
      </c>
      <c r="E1782" s="124">
        <v>183.64</v>
      </c>
    </row>
    <row r="1783" spans="1:5" x14ac:dyDescent="0.25">
      <c r="A1783" s="123">
        <v>91278</v>
      </c>
      <c r="B1783" s="123" t="s">
        <v>21</v>
      </c>
      <c r="C1783" s="123" t="s">
        <v>1659</v>
      </c>
      <c r="D1783" s="123" t="s">
        <v>1580</v>
      </c>
      <c r="E1783" s="124">
        <v>0.55000000000000004</v>
      </c>
    </row>
    <row r="1784" spans="1:5" x14ac:dyDescent="0.25">
      <c r="A1784" s="123">
        <v>91277</v>
      </c>
      <c r="B1784" s="123" t="s">
        <v>21</v>
      </c>
      <c r="C1784" s="123" t="s">
        <v>1524</v>
      </c>
      <c r="D1784" s="123" t="s">
        <v>1443</v>
      </c>
      <c r="E1784" s="124">
        <v>10.220000000000001</v>
      </c>
    </row>
    <row r="1785" spans="1:5" x14ac:dyDescent="0.25">
      <c r="A1785" s="123">
        <v>102887</v>
      </c>
      <c r="B1785" s="123" t="s">
        <v>21</v>
      </c>
      <c r="C1785" s="123" t="s">
        <v>9899</v>
      </c>
      <c r="D1785" s="123" t="s">
        <v>1580</v>
      </c>
      <c r="E1785" s="124">
        <v>0</v>
      </c>
    </row>
    <row r="1786" spans="1:5" x14ac:dyDescent="0.25">
      <c r="A1786" s="123">
        <v>102886</v>
      </c>
      <c r="B1786" s="123" t="s">
        <v>21</v>
      </c>
      <c r="C1786" s="123" t="s">
        <v>9900</v>
      </c>
      <c r="D1786" s="123" t="s">
        <v>1443</v>
      </c>
      <c r="E1786" s="124">
        <v>0</v>
      </c>
    </row>
    <row r="1787" spans="1:5" x14ac:dyDescent="0.25">
      <c r="A1787" s="123">
        <v>95277</v>
      </c>
      <c r="B1787" s="123" t="s">
        <v>21</v>
      </c>
      <c r="C1787" s="123" t="s">
        <v>1695</v>
      </c>
      <c r="D1787" s="123" t="s">
        <v>1580</v>
      </c>
      <c r="E1787" s="124">
        <v>0.73</v>
      </c>
    </row>
    <row r="1788" spans="1:5" x14ac:dyDescent="0.25">
      <c r="A1788" s="123">
        <v>95276</v>
      </c>
      <c r="B1788" s="123" t="s">
        <v>21</v>
      </c>
      <c r="C1788" s="123" t="s">
        <v>1559</v>
      </c>
      <c r="D1788" s="123" t="s">
        <v>1443</v>
      </c>
      <c r="E1788" s="124">
        <v>3.67</v>
      </c>
    </row>
    <row r="1789" spans="1:5" x14ac:dyDescent="0.25">
      <c r="A1789" s="123">
        <v>106254</v>
      </c>
      <c r="B1789" s="123" t="s">
        <v>21</v>
      </c>
      <c r="C1789" s="123" t="s">
        <v>9901</v>
      </c>
      <c r="D1789" s="123" t="s">
        <v>1580</v>
      </c>
      <c r="E1789" s="124">
        <v>0</v>
      </c>
    </row>
    <row r="1790" spans="1:5" x14ac:dyDescent="0.25">
      <c r="A1790" s="123">
        <v>106249</v>
      </c>
      <c r="B1790" s="123" t="s">
        <v>21</v>
      </c>
      <c r="C1790" s="123" t="s">
        <v>9902</v>
      </c>
      <c r="D1790" s="123" t="s">
        <v>1443</v>
      </c>
      <c r="E1790" s="124">
        <v>0</v>
      </c>
    </row>
    <row r="1791" spans="1:5" x14ac:dyDescent="0.25">
      <c r="A1791" s="123">
        <v>88430</v>
      </c>
      <c r="B1791" s="123" t="s">
        <v>21</v>
      </c>
      <c r="C1791" s="123" t="s">
        <v>1622</v>
      </c>
      <c r="D1791" s="123" t="s">
        <v>1580</v>
      </c>
      <c r="E1791" s="124">
        <v>6.41</v>
      </c>
    </row>
    <row r="1792" spans="1:5" x14ac:dyDescent="0.25">
      <c r="A1792" s="123">
        <v>88418</v>
      </c>
      <c r="B1792" s="123" t="s">
        <v>21</v>
      </c>
      <c r="C1792" s="123" t="s">
        <v>1487</v>
      </c>
      <c r="D1792" s="123" t="s">
        <v>1443</v>
      </c>
      <c r="E1792" s="124">
        <v>13.95</v>
      </c>
    </row>
    <row r="1793" spans="1:5" x14ac:dyDescent="0.25">
      <c r="A1793" s="123">
        <v>88438</v>
      </c>
      <c r="B1793" s="123" t="s">
        <v>21</v>
      </c>
      <c r="C1793" s="123" t="s">
        <v>1623</v>
      </c>
      <c r="D1793" s="123" t="s">
        <v>1580</v>
      </c>
      <c r="E1793" s="124">
        <v>8.49</v>
      </c>
    </row>
    <row r="1794" spans="1:5" x14ac:dyDescent="0.25">
      <c r="A1794" s="123">
        <v>88433</v>
      </c>
      <c r="B1794" s="123" t="s">
        <v>21</v>
      </c>
      <c r="C1794" s="123" t="s">
        <v>1488</v>
      </c>
      <c r="D1794" s="123" t="s">
        <v>1443</v>
      </c>
      <c r="E1794" s="124">
        <v>18.149999999999999</v>
      </c>
    </row>
    <row r="1795" spans="1:5" x14ac:dyDescent="0.25">
      <c r="A1795" s="123">
        <v>90669</v>
      </c>
      <c r="B1795" s="123" t="s">
        <v>21</v>
      </c>
      <c r="C1795" s="123" t="s">
        <v>1649</v>
      </c>
      <c r="D1795" s="123" t="s">
        <v>1580</v>
      </c>
      <c r="E1795" s="124">
        <v>8.94</v>
      </c>
    </row>
    <row r="1796" spans="1:5" x14ac:dyDescent="0.25">
      <c r="A1796" s="123">
        <v>90668</v>
      </c>
      <c r="B1796" s="123" t="s">
        <v>21</v>
      </c>
      <c r="C1796" s="123" t="s">
        <v>1514</v>
      </c>
      <c r="D1796" s="123" t="s">
        <v>1443</v>
      </c>
      <c r="E1796" s="124">
        <v>32.729999999999997</v>
      </c>
    </row>
    <row r="1797" spans="1:5" x14ac:dyDescent="0.25">
      <c r="A1797" s="123">
        <v>102980</v>
      </c>
      <c r="B1797" s="123" t="s">
        <v>21</v>
      </c>
      <c r="C1797" s="123" t="s">
        <v>9903</v>
      </c>
      <c r="D1797" s="123" t="s">
        <v>1580</v>
      </c>
      <c r="E1797" s="124">
        <v>0</v>
      </c>
    </row>
    <row r="1798" spans="1:5" x14ac:dyDescent="0.25">
      <c r="A1798" s="123">
        <v>102981</v>
      </c>
      <c r="B1798" s="123" t="s">
        <v>21</v>
      </c>
      <c r="C1798" s="123" t="s">
        <v>9904</v>
      </c>
      <c r="D1798" s="123" t="s">
        <v>1443</v>
      </c>
      <c r="E1798" s="124">
        <v>0</v>
      </c>
    </row>
    <row r="1799" spans="1:5" x14ac:dyDescent="0.25">
      <c r="A1799" s="123">
        <v>5946</v>
      </c>
      <c r="B1799" s="123" t="s">
        <v>21</v>
      </c>
      <c r="C1799" s="123" t="s">
        <v>1606</v>
      </c>
      <c r="D1799" s="123" t="s">
        <v>1580</v>
      </c>
      <c r="E1799" s="124">
        <v>109.59</v>
      </c>
    </row>
    <row r="1800" spans="1:5" x14ac:dyDescent="0.25">
      <c r="A1800" s="123">
        <v>5944</v>
      </c>
      <c r="B1800" s="123" t="s">
        <v>21</v>
      </c>
      <c r="C1800" s="123" t="s">
        <v>1470</v>
      </c>
      <c r="D1800" s="123" t="s">
        <v>1443</v>
      </c>
      <c r="E1800" s="124">
        <v>248.7</v>
      </c>
    </row>
    <row r="1801" spans="1:5" x14ac:dyDescent="0.25">
      <c r="A1801" s="123">
        <v>5942</v>
      </c>
      <c r="B1801" s="123" t="s">
        <v>21</v>
      </c>
      <c r="C1801" s="123" t="s">
        <v>1605</v>
      </c>
      <c r="D1801" s="123" t="s">
        <v>1580</v>
      </c>
      <c r="E1801" s="124">
        <v>90.19</v>
      </c>
    </row>
    <row r="1802" spans="1:5" x14ac:dyDescent="0.25">
      <c r="A1802" s="123">
        <v>5940</v>
      </c>
      <c r="B1802" s="123" t="s">
        <v>21</v>
      </c>
      <c r="C1802" s="123" t="s">
        <v>1469</v>
      </c>
      <c r="D1802" s="123" t="s">
        <v>1443</v>
      </c>
      <c r="E1802" s="124">
        <v>185.48</v>
      </c>
    </row>
    <row r="1803" spans="1:5" x14ac:dyDescent="0.25">
      <c r="A1803" s="123">
        <v>102893</v>
      </c>
      <c r="B1803" s="123" t="s">
        <v>21</v>
      </c>
      <c r="C1803" s="123" t="s">
        <v>9905</v>
      </c>
      <c r="D1803" s="123" t="s">
        <v>1580</v>
      </c>
      <c r="E1803" s="124">
        <v>0</v>
      </c>
    </row>
    <row r="1804" spans="1:5" x14ac:dyDescent="0.25">
      <c r="A1804" s="123">
        <v>102892</v>
      </c>
      <c r="B1804" s="123" t="s">
        <v>21</v>
      </c>
      <c r="C1804" s="123" t="s">
        <v>9906</v>
      </c>
      <c r="D1804" s="123" t="s">
        <v>1443</v>
      </c>
      <c r="E1804" s="124">
        <v>0</v>
      </c>
    </row>
    <row r="1805" spans="1:5" x14ac:dyDescent="0.25">
      <c r="A1805" s="123">
        <v>89251</v>
      </c>
      <c r="B1805" s="123" t="s">
        <v>21</v>
      </c>
      <c r="C1805" s="123" t="s">
        <v>1635</v>
      </c>
      <c r="D1805" s="123" t="s">
        <v>1580</v>
      </c>
      <c r="E1805" s="124">
        <v>371.47</v>
      </c>
    </row>
    <row r="1806" spans="1:5" x14ac:dyDescent="0.25">
      <c r="A1806" s="123">
        <v>89250</v>
      </c>
      <c r="B1806" s="123" t="s">
        <v>21</v>
      </c>
      <c r="C1806" s="123" t="s">
        <v>1499</v>
      </c>
      <c r="D1806" s="123" t="s">
        <v>1443</v>
      </c>
      <c r="E1806" s="124">
        <v>1200.5899999999999</v>
      </c>
    </row>
    <row r="1807" spans="1:5" x14ac:dyDescent="0.25">
      <c r="A1807" s="123">
        <v>102959</v>
      </c>
      <c r="B1807" s="123" t="s">
        <v>21</v>
      </c>
      <c r="C1807" s="123" t="s">
        <v>9907</v>
      </c>
      <c r="D1807" s="123" t="s">
        <v>1580</v>
      </c>
      <c r="E1807" s="124">
        <v>0</v>
      </c>
    </row>
    <row r="1808" spans="1:5" x14ac:dyDescent="0.25">
      <c r="A1808" s="123">
        <v>102958</v>
      </c>
      <c r="B1808" s="123" t="s">
        <v>21</v>
      </c>
      <c r="C1808" s="123" t="s">
        <v>9908</v>
      </c>
      <c r="D1808" s="123" t="s">
        <v>1443</v>
      </c>
      <c r="E1808" s="124">
        <v>0</v>
      </c>
    </row>
    <row r="1809" spans="1:5" x14ac:dyDescent="0.25">
      <c r="A1809" s="123">
        <v>5681</v>
      </c>
      <c r="B1809" s="123" t="s">
        <v>21</v>
      </c>
      <c r="C1809" s="123" t="s">
        <v>1582</v>
      </c>
      <c r="D1809" s="123" t="s">
        <v>1580</v>
      </c>
      <c r="E1809" s="124">
        <v>70.97</v>
      </c>
    </row>
    <row r="1810" spans="1:5" x14ac:dyDescent="0.25">
      <c r="A1810" s="123">
        <v>5680</v>
      </c>
      <c r="B1810" s="123" t="s">
        <v>21</v>
      </c>
      <c r="C1810" s="123" t="s">
        <v>1445</v>
      </c>
      <c r="D1810" s="123" t="s">
        <v>1443</v>
      </c>
      <c r="E1810" s="124">
        <v>144.52000000000001</v>
      </c>
    </row>
    <row r="1811" spans="1:5" x14ac:dyDescent="0.25">
      <c r="A1811" s="123">
        <v>5877</v>
      </c>
      <c r="B1811" s="123" t="s">
        <v>21</v>
      </c>
      <c r="C1811" s="123" t="s">
        <v>1596</v>
      </c>
      <c r="D1811" s="123" t="s">
        <v>1580</v>
      </c>
      <c r="E1811" s="124">
        <v>73.349999999999994</v>
      </c>
    </row>
    <row r="1812" spans="1:5" x14ac:dyDescent="0.25">
      <c r="A1812" s="123">
        <v>5875</v>
      </c>
      <c r="B1812" s="123" t="s">
        <v>21</v>
      </c>
      <c r="C1812" s="123" t="s">
        <v>1460</v>
      </c>
      <c r="D1812" s="123" t="s">
        <v>1443</v>
      </c>
      <c r="E1812" s="124">
        <v>145.19</v>
      </c>
    </row>
    <row r="1813" spans="1:5" x14ac:dyDescent="0.25">
      <c r="A1813" s="123">
        <v>5679</v>
      </c>
      <c r="B1813" s="123" t="s">
        <v>21</v>
      </c>
      <c r="C1813" s="123" t="s">
        <v>1581</v>
      </c>
      <c r="D1813" s="123" t="s">
        <v>1580</v>
      </c>
      <c r="E1813" s="124">
        <v>74.459999999999994</v>
      </c>
    </row>
    <row r="1814" spans="1:5" x14ac:dyDescent="0.25">
      <c r="A1814" s="123">
        <v>5678</v>
      </c>
      <c r="B1814" s="123" t="s">
        <v>21</v>
      </c>
      <c r="C1814" s="123" t="s">
        <v>1444</v>
      </c>
      <c r="D1814" s="123" t="s">
        <v>1443</v>
      </c>
      <c r="E1814" s="124">
        <v>156.66</v>
      </c>
    </row>
    <row r="1815" spans="1:5" x14ac:dyDescent="0.25">
      <c r="A1815" s="123">
        <v>6880</v>
      </c>
      <c r="B1815" s="123" t="s">
        <v>21</v>
      </c>
      <c r="C1815" s="123" t="s">
        <v>1611</v>
      </c>
      <c r="D1815" s="123" t="s">
        <v>1580</v>
      </c>
      <c r="E1815" s="124">
        <v>94.86</v>
      </c>
    </row>
    <row r="1816" spans="1:5" x14ac:dyDescent="0.25">
      <c r="A1816" s="123">
        <v>6879</v>
      </c>
      <c r="B1816" s="123" t="s">
        <v>21</v>
      </c>
      <c r="C1816" s="123" t="s">
        <v>1473</v>
      </c>
      <c r="D1816" s="123" t="s">
        <v>1443</v>
      </c>
      <c r="E1816" s="124">
        <v>218.62</v>
      </c>
    </row>
    <row r="1817" spans="1:5" x14ac:dyDescent="0.25">
      <c r="A1817" s="123">
        <v>96464</v>
      </c>
      <c r="B1817" s="123" t="s">
        <v>21</v>
      </c>
      <c r="C1817" s="123" t="s">
        <v>1709</v>
      </c>
      <c r="D1817" s="123" t="s">
        <v>1580</v>
      </c>
      <c r="E1817" s="124">
        <v>98.56</v>
      </c>
    </row>
    <row r="1818" spans="1:5" x14ac:dyDescent="0.25">
      <c r="A1818" s="123">
        <v>96463</v>
      </c>
      <c r="B1818" s="123" t="s">
        <v>21</v>
      </c>
      <c r="C1818" s="123" t="s">
        <v>1572</v>
      </c>
      <c r="D1818" s="123" t="s">
        <v>1443</v>
      </c>
      <c r="E1818" s="124">
        <v>225.37</v>
      </c>
    </row>
    <row r="1819" spans="1:5" x14ac:dyDescent="0.25">
      <c r="A1819" s="123">
        <v>7050</v>
      </c>
      <c r="B1819" s="123" t="s">
        <v>21</v>
      </c>
      <c r="C1819" s="123" t="s">
        <v>1614</v>
      </c>
      <c r="D1819" s="123" t="s">
        <v>1580</v>
      </c>
      <c r="E1819" s="124">
        <v>88.14</v>
      </c>
    </row>
    <row r="1820" spans="1:5" x14ac:dyDescent="0.25">
      <c r="A1820" s="123">
        <v>7049</v>
      </c>
      <c r="B1820" s="123" t="s">
        <v>21</v>
      </c>
      <c r="C1820" s="123" t="s">
        <v>1476</v>
      </c>
      <c r="D1820" s="123" t="s">
        <v>1443</v>
      </c>
      <c r="E1820" s="124">
        <v>230.01</v>
      </c>
    </row>
    <row r="1821" spans="1:5" x14ac:dyDescent="0.25">
      <c r="A1821" s="123">
        <v>95632</v>
      </c>
      <c r="B1821" s="123" t="s">
        <v>21</v>
      </c>
      <c r="C1821" s="123" t="s">
        <v>1697</v>
      </c>
      <c r="D1821" s="123" t="s">
        <v>1580</v>
      </c>
      <c r="E1821" s="124">
        <v>92.29</v>
      </c>
    </row>
    <row r="1822" spans="1:5" x14ac:dyDescent="0.25">
      <c r="A1822" s="123">
        <v>95631</v>
      </c>
      <c r="B1822" s="123" t="s">
        <v>21</v>
      </c>
      <c r="C1822" s="123" t="s">
        <v>1561</v>
      </c>
      <c r="D1822" s="123" t="s">
        <v>1443</v>
      </c>
      <c r="E1822" s="124">
        <v>238.32</v>
      </c>
    </row>
    <row r="1823" spans="1:5" x14ac:dyDescent="0.25">
      <c r="A1823" s="123">
        <v>5685</v>
      </c>
      <c r="B1823" s="123" t="s">
        <v>21</v>
      </c>
      <c r="C1823" s="123" t="s">
        <v>1583</v>
      </c>
      <c r="D1823" s="123" t="s">
        <v>1580</v>
      </c>
      <c r="E1823" s="124">
        <v>73.2</v>
      </c>
    </row>
    <row r="1824" spans="1:5" x14ac:dyDescent="0.25">
      <c r="A1824" s="123">
        <v>5684</v>
      </c>
      <c r="B1824" s="123" t="s">
        <v>21</v>
      </c>
      <c r="C1824" s="123" t="s">
        <v>1446</v>
      </c>
      <c r="D1824" s="123" t="s">
        <v>1443</v>
      </c>
      <c r="E1824" s="124">
        <v>168.28</v>
      </c>
    </row>
    <row r="1825" spans="1:5" x14ac:dyDescent="0.25">
      <c r="A1825" s="123">
        <v>93244</v>
      </c>
      <c r="B1825" s="123" t="s">
        <v>21</v>
      </c>
      <c r="C1825" s="123" t="s">
        <v>1678</v>
      </c>
      <c r="D1825" s="123" t="s">
        <v>1580</v>
      </c>
      <c r="E1825" s="124">
        <v>74.78</v>
      </c>
    </row>
    <row r="1826" spans="1:5" x14ac:dyDescent="0.25">
      <c r="A1826" s="123">
        <v>73436</v>
      </c>
      <c r="B1826" s="123" t="s">
        <v>21</v>
      </c>
      <c r="C1826" s="123" t="s">
        <v>1479</v>
      </c>
      <c r="D1826" s="123" t="s">
        <v>1443</v>
      </c>
      <c r="E1826" s="124">
        <v>171.37</v>
      </c>
    </row>
    <row r="1827" spans="1:5" x14ac:dyDescent="0.25">
      <c r="A1827" s="123">
        <v>5881</v>
      </c>
      <c r="B1827" s="123" t="s">
        <v>21</v>
      </c>
      <c r="C1827" s="123" t="s">
        <v>1597</v>
      </c>
      <c r="D1827" s="123" t="s">
        <v>1580</v>
      </c>
      <c r="E1827" s="124">
        <v>87.3</v>
      </c>
    </row>
    <row r="1828" spans="1:5" x14ac:dyDescent="0.25">
      <c r="A1828" s="123">
        <v>5879</v>
      </c>
      <c r="B1828" s="123" t="s">
        <v>21</v>
      </c>
      <c r="C1828" s="123" t="s">
        <v>1461</v>
      </c>
      <c r="D1828" s="123" t="s">
        <v>1443</v>
      </c>
      <c r="E1828" s="124">
        <v>151.16</v>
      </c>
    </row>
    <row r="1829" spans="1:5" x14ac:dyDescent="0.25">
      <c r="A1829" s="123">
        <v>5865</v>
      </c>
      <c r="B1829" s="123" t="s">
        <v>21</v>
      </c>
      <c r="C1829" s="123" t="s">
        <v>1594</v>
      </c>
      <c r="D1829" s="123" t="s">
        <v>1580</v>
      </c>
      <c r="E1829" s="124">
        <v>11.61</v>
      </c>
    </row>
    <row r="1830" spans="1:5" x14ac:dyDescent="0.25">
      <c r="A1830" s="123">
        <v>5863</v>
      </c>
      <c r="B1830" s="123" t="s">
        <v>21</v>
      </c>
      <c r="C1830" s="123" t="s">
        <v>1458</v>
      </c>
      <c r="D1830" s="123" t="s">
        <v>1443</v>
      </c>
      <c r="E1830" s="124">
        <v>23.07</v>
      </c>
    </row>
    <row r="1831" spans="1:5" x14ac:dyDescent="0.25">
      <c r="A1831" s="123">
        <v>5869</v>
      </c>
      <c r="B1831" s="123" t="s">
        <v>21</v>
      </c>
      <c r="C1831" s="123" t="s">
        <v>1595</v>
      </c>
      <c r="D1831" s="123" t="s">
        <v>1580</v>
      </c>
      <c r="E1831" s="124">
        <v>81.97</v>
      </c>
    </row>
    <row r="1832" spans="1:5" x14ac:dyDescent="0.25">
      <c r="A1832" s="123">
        <v>5867</v>
      </c>
      <c r="B1832" s="123" t="s">
        <v>21</v>
      </c>
      <c r="C1832" s="123" t="s">
        <v>1459</v>
      </c>
      <c r="D1832" s="123" t="s">
        <v>1443</v>
      </c>
      <c r="E1832" s="124">
        <v>169.45</v>
      </c>
    </row>
    <row r="1833" spans="1:5" x14ac:dyDescent="0.25">
      <c r="A1833" s="123">
        <v>95271</v>
      </c>
      <c r="B1833" s="123" t="s">
        <v>21</v>
      </c>
      <c r="C1833" s="123" t="s">
        <v>1694</v>
      </c>
      <c r="D1833" s="123" t="s">
        <v>1580</v>
      </c>
      <c r="E1833" s="124">
        <v>0.73</v>
      </c>
    </row>
    <row r="1834" spans="1:5" x14ac:dyDescent="0.25">
      <c r="A1834" s="123">
        <v>95270</v>
      </c>
      <c r="B1834" s="123" t="s">
        <v>21</v>
      </c>
      <c r="C1834" s="123" t="s">
        <v>1558</v>
      </c>
      <c r="D1834" s="123" t="s">
        <v>1443</v>
      </c>
      <c r="E1834" s="124">
        <v>10.44</v>
      </c>
    </row>
    <row r="1835" spans="1:5" x14ac:dyDescent="0.25">
      <c r="A1835" s="123">
        <v>91693</v>
      </c>
      <c r="B1835" s="123" t="s">
        <v>21</v>
      </c>
      <c r="C1835" s="123" t="s">
        <v>1666</v>
      </c>
      <c r="D1835" s="123" t="s">
        <v>1580</v>
      </c>
      <c r="E1835" s="124">
        <v>44.39</v>
      </c>
    </row>
    <row r="1836" spans="1:5" x14ac:dyDescent="0.25">
      <c r="A1836" s="123">
        <v>91692</v>
      </c>
      <c r="B1836" s="123" t="s">
        <v>21</v>
      </c>
      <c r="C1836" s="123" t="s">
        <v>1530</v>
      </c>
      <c r="D1836" s="123" t="s">
        <v>1443</v>
      </c>
      <c r="E1836" s="124">
        <v>45.78</v>
      </c>
    </row>
    <row r="1837" spans="1:5" x14ac:dyDescent="0.25">
      <c r="A1837" s="123">
        <v>102929</v>
      </c>
      <c r="B1837" s="123" t="s">
        <v>21</v>
      </c>
      <c r="C1837" s="123" t="s">
        <v>9909</v>
      </c>
      <c r="D1837" s="123" t="s">
        <v>1580</v>
      </c>
      <c r="E1837" s="124">
        <v>0</v>
      </c>
    </row>
    <row r="1838" spans="1:5" x14ac:dyDescent="0.25">
      <c r="A1838" s="123">
        <v>102928</v>
      </c>
      <c r="B1838" s="123" t="s">
        <v>21</v>
      </c>
      <c r="C1838" s="123" t="s">
        <v>9910</v>
      </c>
      <c r="D1838" s="123" t="s">
        <v>1443</v>
      </c>
      <c r="E1838" s="124">
        <v>0</v>
      </c>
    </row>
    <row r="1839" spans="1:5" x14ac:dyDescent="0.25">
      <c r="A1839" s="123">
        <v>95140</v>
      </c>
      <c r="B1839" s="123" t="s">
        <v>21</v>
      </c>
      <c r="C1839" s="123" t="s">
        <v>1690</v>
      </c>
      <c r="D1839" s="123" t="s">
        <v>1580</v>
      </c>
      <c r="E1839" s="124">
        <v>0.03</v>
      </c>
    </row>
    <row r="1840" spans="1:5" x14ac:dyDescent="0.25">
      <c r="A1840" s="123">
        <v>95139</v>
      </c>
      <c r="B1840" s="123" t="s">
        <v>21</v>
      </c>
      <c r="C1840" s="123" t="s">
        <v>1554</v>
      </c>
      <c r="D1840" s="123" t="s">
        <v>1443</v>
      </c>
      <c r="E1840" s="124">
        <v>0.04</v>
      </c>
    </row>
    <row r="1841" spans="1:5" x14ac:dyDescent="0.25">
      <c r="A1841" s="123">
        <v>89027</v>
      </c>
      <c r="B1841" s="123" t="s">
        <v>21</v>
      </c>
      <c r="C1841" s="123" t="s">
        <v>1628</v>
      </c>
      <c r="D1841" s="123" t="s">
        <v>1580</v>
      </c>
      <c r="E1841" s="124">
        <v>5.49</v>
      </c>
    </row>
    <row r="1842" spans="1:5" x14ac:dyDescent="0.25">
      <c r="A1842" s="123">
        <v>89028</v>
      </c>
      <c r="B1842" s="123" t="s">
        <v>21</v>
      </c>
      <c r="C1842" s="123" t="s">
        <v>1493</v>
      </c>
      <c r="D1842" s="123" t="s">
        <v>1443</v>
      </c>
      <c r="E1842" s="124">
        <v>181.46</v>
      </c>
    </row>
    <row r="1843" spans="1:5" x14ac:dyDescent="0.25">
      <c r="A1843" s="123">
        <v>7031</v>
      </c>
      <c r="B1843" s="123" t="s">
        <v>21</v>
      </c>
      <c r="C1843" s="123" t="s">
        <v>1612</v>
      </c>
      <c r="D1843" s="123" t="s">
        <v>1580</v>
      </c>
      <c r="E1843" s="124">
        <v>6.76</v>
      </c>
    </row>
    <row r="1844" spans="1:5" x14ac:dyDescent="0.25">
      <c r="A1844" s="123">
        <v>7030</v>
      </c>
      <c r="B1844" s="123" t="s">
        <v>21</v>
      </c>
      <c r="C1844" s="123" t="s">
        <v>1474</v>
      </c>
      <c r="D1844" s="123" t="s">
        <v>1443</v>
      </c>
      <c r="E1844" s="124">
        <v>269.33999999999997</v>
      </c>
    </row>
    <row r="1845" spans="1:5" x14ac:dyDescent="0.25">
      <c r="A1845" s="123">
        <v>102947</v>
      </c>
      <c r="B1845" s="123" t="s">
        <v>21</v>
      </c>
      <c r="C1845" s="123" t="s">
        <v>9911</v>
      </c>
      <c r="D1845" s="123" t="s">
        <v>1580</v>
      </c>
      <c r="E1845" s="124">
        <v>0</v>
      </c>
    </row>
    <row r="1846" spans="1:5" x14ac:dyDescent="0.25">
      <c r="A1846" s="123">
        <v>102946</v>
      </c>
      <c r="B1846" s="123" t="s">
        <v>21</v>
      </c>
      <c r="C1846" s="123" t="s">
        <v>9912</v>
      </c>
      <c r="D1846" s="123" t="s">
        <v>1443</v>
      </c>
      <c r="E1846" s="124">
        <v>0</v>
      </c>
    </row>
    <row r="1847" spans="1:5" x14ac:dyDescent="0.25">
      <c r="A1847" s="123">
        <v>104092</v>
      </c>
      <c r="B1847" s="123" t="s">
        <v>21</v>
      </c>
      <c r="C1847" s="123" t="s">
        <v>1713</v>
      </c>
      <c r="D1847" s="123" t="s">
        <v>1580</v>
      </c>
      <c r="E1847" s="124">
        <v>0.03</v>
      </c>
    </row>
    <row r="1848" spans="1:5" x14ac:dyDescent="0.25">
      <c r="A1848" s="123">
        <v>104091</v>
      </c>
      <c r="B1848" s="123" t="s">
        <v>21</v>
      </c>
      <c r="C1848" s="123" t="s">
        <v>1577</v>
      </c>
      <c r="D1848" s="123" t="s">
        <v>1443</v>
      </c>
      <c r="E1848" s="124">
        <v>0.73</v>
      </c>
    </row>
    <row r="1849" spans="1:5" x14ac:dyDescent="0.25">
      <c r="A1849" s="123">
        <v>104098</v>
      </c>
      <c r="B1849" s="123" t="s">
        <v>21</v>
      </c>
      <c r="C1849" s="123" t="s">
        <v>1714</v>
      </c>
      <c r="D1849" s="123" t="s">
        <v>1580</v>
      </c>
      <c r="E1849" s="124">
        <v>0.05</v>
      </c>
    </row>
    <row r="1850" spans="1:5" x14ac:dyDescent="0.25">
      <c r="A1850" s="123">
        <v>104097</v>
      </c>
      <c r="B1850" s="123" t="s">
        <v>21</v>
      </c>
      <c r="C1850" s="123" t="s">
        <v>1578</v>
      </c>
      <c r="D1850" s="123" t="s">
        <v>1443</v>
      </c>
      <c r="E1850" s="124">
        <v>1.02</v>
      </c>
    </row>
    <row r="1851" spans="1:5" x14ac:dyDescent="0.25">
      <c r="A1851" s="123">
        <v>102905</v>
      </c>
      <c r="B1851" s="123" t="s">
        <v>21</v>
      </c>
      <c r="C1851" s="123" t="s">
        <v>9913</v>
      </c>
      <c r="D1851" s="123" t="s">
        <v>1580</v>
      </c>
      <c r="E1851" s="124">
        <v>0</v>
      </c>
    </row>
    <row r="1852" spans="1:5" x14ac:dyDescent="0.25">
      <c r="A1852" s="123">
        <v>102904</v>
      </c>
      <c r="B1852" s="123" t="s">
        <v>21</v>
      </c>
      <c r="C1852" s="123" t="s">
        <v>9914</v>
      </c>
      <c r="D1852" s="123" t="s">
        <v>1443</v>
      </c>
      <c r="E1852" s="124">
        <v>0</v>
      </c>
    </row>
    <row r="1853" spans="1:5" x14ac:dyDescent="0.25">
      <c r="A1853" s="123">
        <v>89031</v>
      </c>
      <c r="B1853" s="123" t="s">
        <v>21</v>
      </c>
      <c r="C1853" s="123" t="s">
        <v>1629</v>
      </c>
      <c r="D1853" s="123" t="s">
        <v>1580</v>
      </c>
      <c r="E1853" s="124">
        <v>95.25</v>
      </c>
    </row>
    <row r="1854" spans="1:5" x14ac:dyDescent="0.25">
      <c r="A1854" s="123">
        <v>89032</v>
      </c>
      <c r="B1854" s="123" t="s">
        <v>21</v>
      </c>
      <c r="C1854" s="123" t="s">
        <v>1494</v>
      </c>
      <c r="D1854" s="123" t="s">
        <v>1443</v>
      </c>
      <c r="E1854" s="124">
        <v>220.94</v>
      </c>
    </row>
    <row r="1855" spans="1:5" x14ac:dyDescent="0.25">
      <c r="A1855" s="123">
        <v>88844</v>
      </c>
      <c r="B1855" s="123" t="s">
        <v>21</v>
      </c>
      <c r="C1855" s="123" t="s">
        <v>1625</v>
      </c>
      <c r="D1855" s="123" t="s">
        <v>1580</v>
      </c>
      <c r="E1855" s="124">
        <v>97.63</v>
      </c>
    </row>
    <row r="1856" spans="1:5" x14ac:dyDescent="0.25">
      <c r="A1856" s="123">
        <v>88843</v>
      </c>
      <c r="B1856" s="123" t="s">
        <v>21</v>
      </c>
      <c r="C1856" s="123" t="s">
        <v>1490</v>
      </c>
      <c r="D1856" s="123" t="s">
        <v>1443</v>
      </c>
      <c r="E1856" s="124">
        <v>241.92</v>
      </c>
    </row>
    <row r="1857" spans="1:5" x14ac:dyDescent="0.25">
      <c r="A1857" s="123">
        <v>5853</v>
      </c>
      <c r="B1857" s="123" t="s">
        <v>21</v>
      </c>
      <c r="C1857" s="123" t="s">
        <v>1592</v>
      </c>
      <c r="D1857" s="123" t="s">
        <v>1580</v>
      </c>
      <c r="E1857" s="124">
        <v>110.36</v>
      </c>
    </row>
    <row r="1858" spans="1:5" x14ac:dyDescent="0.25">
      <c r="A1858" s="123">
        <v>5851</v>
      </c>
      <c r="B1858" s="123" t="s">
        <v>21</v>
      </c>
      <c r="C1858" s="123" t="s">
        <v>1456</v>
      </c>
      <c r="D1858" s="123" t="s">
        <v>1443</v>
      </c>
      <c r="E1858" s="124">
        <v>286.07</v>
      </c>
    </row>
    <row r="1859" spans="1:5" x14ac:dyDescent="0.25">
      <c r="A1859" s="123">
        <v>5849</v>
      </c>
      <c r="B1859" s="123" t="s">
        <v>21</v>
      </c>
      <c r="C1859" s="123" t="s">
        <v>1591</v>
      </c>
      <c r="D1859" s="123" t="s">
        <v>1580</v>
      </c>
      <c r="E1859" s="124">
        <v>109.96</v>
      </c>
    </row>
    <row r="1860" spans="1:5" x14ac:dyDescent="0.25">
      <c r="A1860" s="123">
        <v>5847</v>
      </c>
      <c r="B1860" s="123" t="s">
        <v>21</v>
      </c>
      <c r="C1860" s="123" t="s">
        <v>1455</v>
      </c>
      <c r="D1860" s="123" t="s">
        <v>1443</v>
      </c>
      <c r="E1860" s="124">
        <v>297.66000000000003</v>
      </c>
    </row>
    <row r="1861" spans="1:5" x14ac:dyDescent="0.25">
      <c r="A1861" s="123">
        <v>5857</v>
      </c>
      <c r="B1861" s="123" t="s">
        <v>21</v>
      </c>
      <c r="C1861" s="123" t="s">
        <v>1593</v>
      </c>
      <c r="D1861" s="123" t="s">
        <v>1580</v>
      </c>
      <c r="E1861" s="124">
        <v>260.73</v>
      </c>
    </row>
    <row r="1862" spans="1:5" x14ac:dyDescent="0.25">
      <c r="A1862" s="123">
        <v>5855</v>
      </c>
      <c r="B1862" s="123" t="s">
        <v>21</v>
      </c>
      <c r="C1862" s="123" t="s">
        <v>1457</v>
      </c>
      <c r="D1862" s="123" t="s">
        <v>1443</v>
      </c>
      <c r="E1862" s="124">
        <v>746.06</v>
      </c>
    </row>
    <row r="1863" spans="1:5" x14ac:dyDescent="0.25">
      <c r="A1863" s="123">
        <v>96021</v>
      </c>
      <c r="B1863" s="123" t="s">
        <v>21</v>
      </c>
      <c r="C1863" s="123" t="s">
        <v>1702</v>
      </c>
      <c r="D1863" s="123" t="s">
        <v>1580</v>
      </c>
      <c r="E1863" s="124">
        <v>71.22</v>
      </c>
    </row>
    <row r="1864" spans="1:5" x14ac:dyDescent="0.25">
      <c r="A1864" s="123">
        <v>96020</v>
      </c>
      <c r="B1864" s="123" t="s">
        <v>21</v>
      </c>
      <c r="C1864" s="123" t="s">
        <v>1566</v>
      </c>
      <c r="D1864" s="123" t="s">
        <v>1443</v>
      </c>
      <c r="E1864" s="124">
        <v>191.09</v>
      </c>
    </row>
    <row r="1865" spans="1:5" x14ac:dyDescent="0.25">
      <c r="A1865" s="123">
        <v>96014</v>
      </c>
      <c r="B1865" s="123" t="s">
        <v>21</v>
      </c>
      <c r="C1865" s="123" t="s">
        <v>1701</v>
      </c>
      <c r="D1865" s="123" t="s">
        <v>1580</v>
      </c>
      <c r="E1865" s="124">
        <v>71.47</v>
      </c>
    </row>
    <row r="1866" spans="1:5" x14ac:dyDescent="0.25">
      <c r="A1866" s="123">
        <v>96013</v>
      </c>
      <c r="B1866" s="123" t="s">
        <v>21</v>
      </c>
      <c r="C1866" s="123" t="s">
        <v>1565</v>
      </c>
      <c r="D1866" s="123" t="s">
        <v>1443</v>
      </c>
      <c r="E1866" s="124">
        <v>191.56</v>
      </c>
    </row>
    <row r="1867" spans="1:5" x14ac:dyDescent="0.25">
      <c r="A1867" s="123">
        <v>96029</v>
      </c>
      <c r="B1867" s="123" t="s">
        <v>21</v>
      </c>
      <c r="C1867" s="123" t="s">
        <v>1703</v>
      </c>
      <c r="D1867" s="123" t="s">
        <v>1580</v>
      </c>
      <c r="E1867" s="124">
        <v>65.16</v>
      </c>
    </row>
    <row r="1868" spans="1:5" x14ac:dyDescent="0.25">
      <c r="A1868" s="123">
        <v>96028</v>
      </c>
      <c r="B1868" s="123" t="s">
        <v>21</v>
      </c>
      <c r="C1868" s="123" t="s">
        <v>1567</v>
      </c>
      <c r="D1868" s="123" t="s">
        <v>1443</v>
      </c>
      <c r="E1868" s="124">
        <v>150.49</v>
      </c>
    </row>
    <row r="1869" spans="1:5" x14ac:dyDescent="0.25">
      <c r="A1869" s="123">
        <v>96155</v>
      </c>
      <c r="B1869" s="123" t="s">
        <v>21</v>
      </c>
      <c r="C1869" s="123" t="s">
        <v>1705</v>
      </c>
      <c r="D1869" s="123" t="s">
        <v>1580</v>
      </c>
      <c r="E1869" s="124">
        <v>65.41</v>
      </c>
    </row>
    <row r="1870" spans="1:5" x14ac:dyDescent="0.25">
      <c r="A1870" s="123">
        <v>96157</v>
      </c>
      <c r="B1870" s="123" t="s">
        <v>21</v>
      </c>
      <c r="C1870" s="123" t="s">
        <v>1569</v>
      </c>
      <c r="D1870" s="123" t="s">
        <v>1443</v>
      </c>
      <c r="E1870" s="124">
        <v>150.96</v>
      </c>
    </row>
    <row r="1871" spans="1:5" x14ac:dyDescent="0.25">
      <c r="A1871" s="123">
        <v>5845</v>
      </c>
      <c r="B1871" s="123" t="s">
        <v>21</v>
      </c>
      <c r="C1871" s="123" t="s">
        <v>1590</v>
      </c>
      <c r="D1871" s="123" t="s">
        <v>1580</v>
      </c>
      <c r="E1871" s="124">
        <v>67.040000000000006</v>
      </c>
    </row>
    <row r="1872" spans="1:5" x14ac:dyDescent="0.25">
      <c r="A1872" s="123">
        <v>5843</v>
      </c>
      <c r="B1872" s="123" t="s">
        <v>21</v>
      </c>
      <c r="C1872" s="123" t="s">
        <v>1454</v>
      </c>
      <c r="D1872" s="123" t="s">
        <v>1443</v>
      </c>
      <c r="E1872" s="124">
        <v>183.27</v>
      </c>
    </row>
    <row r="1873" spans="1:5" x14ac:dyDescent="0.25">
      <c r="A1873" s="123">
        <v>89036</v>
      </c>
      <c r="B1873" s="123" t="s">
        <v>21</v>
      </c>
      <c r="C1873" s="123" t="s">
        <v>1630</v>
      </c>
      <c r="D1873" s="123" t="s">
        <v>1580</v>
      </c>
      <c r="E1873" s="124">
        <v>60.94</v>
      </c>
    </row>
    <row r="1874" spans="1:5" x14ac:dyDescent="0.25">
      <c r="A1874" s="123">
        <v>89035</v>
      </c>
      <c r="B1874" s="123" t="s">
        <v>21</v>
      </c>
      <c r="C1874" s="123" t="s">
        <v>1495</v>
      </c>
      <c r="D1874" s="123" t="s">
        <v>1443</v>
      </c>
      <c r="E1874" s="124">
        <v>142.63</v>
      </c>
    </row>
    <row r="1875" spans="1:5" x14ac:dyDescent="0.25">
      <c r="A1875" s="123">
        <v>102911</v>
      </c>
      <c r="B1875" s="123" t="s">
        <v>21</v>
      </c>
      <c r="C1875" s="123" t="s">
        <v>9915</v>
      </c>
      <c r="D1875" s="123" t="s">
        <v>1580</v>
      </c>
      <c r="E1875" s="124">
        <v>0</v>
      </c>
    </row>
    <row r="1876" spans="1:5" x14ac:dyDescent="0.25">
      <c r="A1876" s="123">
        <v>102910</v>
      </c>
      <c r="B1876" s="123" t="s">
        <v>21</v>
      </c>
      <c r="C1876" s="123" t="s">
        <v>9916</v>
      </c>
      <c r="D1876" s="123" t="s">
        <v>1443</v>
      </c>
      <c r="E1876" s="124">
        <v>0</v>
      </c>
    </row>
    <row r="1877" spans="1:5" x14ac:dyDescent="0.25">
      <c r="A1877" s="123">
        <v>93440</v>
      </c>
      <c r="B1877" s="123" t="s">
        <v>21</v>
      </c>
      <c r="C1877" s="123" t="s">
        <v>1687</v>
      </c>
      <c r="D1877" s="123" t="s">
        <v>1580</v>
      </c>
      <c r="E1877" s="124">
        <v>177.77</v>
      </c>
    </row>
    <row r="1878" spans="1:5" x14ac:dyDescent="0.25">
      <c r="A1878" s="123">
        <v>93439</v>
      </c>
      <c r="B1878" s="123" t="s">
        <v>21</v>
      </c>
      <c r="C1878" s="123" t="s">
        <v>1550</v>
      </c>
      <c r="D1878" s="123" t="s">
        <v>1443</v>
      </c>
      <c r="E1878" s="124">
        <v>300.07</v>
      </c>
    </row>
    <row r="1879" spans="1:5" x14ac:dyDescent="0.25">
      <c r="A1879" s="123">
        <v>100648</v>
      </c>
      <c r="B1879" s="123" t="s">
        <v>21</v>
      </c>
      <c r="C1879" s="123" t="s">
        <v>1712</v>
      </c>
      <c r="D1879" s="123" t="s">
        <v>1580</v>
      </c>
      <c r="E1879" s="124">
        <v>607.82000000000005</v>
      </c>
    </row>
    <row r="1880" spans="1:5" x14ac:dyDescent="0.25">
      <c r="A1880" s="123">
        <v>100647</v>
      </c>
      <c r="B1880" s="123" t="s">
        <v>21</v>
      </c>
      <c r="C1880" s="123" t="s">
        <v>1575</v>
      </c>
      <c r="D1880" s="123" t="s">
        <v>1443</v>
      </c>
      <c r="E1880" s="124">
        <v>6652.99</v>
      </c>
    </row>
    <row r="1881" spans="1:5" x14ac:dyDescent="0.25">
      <c r="A1881" s="123">
        <v>5829</v>
      </c>
      <c r="B1881" s="123" t="s">
        <v>21</v>
      </c>
      <c r="C1881" s="123" t="s">
        <v>1587</v>
      </c>
      <c r="D1881" s="123" t="s">
        <v>1580</v>
      </c>
      <c r="E1881" s="124">
        <v>208.33</v>
      </c>
    </row>
    <row r="1882" spans="1:5" x14ac:dyDescent="0.25">
      <c r="A1882" s="123">
        <v>5823</v>
      </c>
      <c r="B1882" s="123" t="s">
        <v>21</v>
      </c>
      <c r="C1882" s="123" t="s">
        <v>1450</v>
      </c>
      <c r="D1882" s="123" t="s">
        <v>1443</v>
      </c>
      <c r="E1882" s="124">
        <v>267.27</v>
      </c>
    </row>
    <row r="1883" spans="1:5" x14ac:dyDescent="0.25">
      <c r="A1883" s="123">
        <v>106095</v>
      </c>
      <c r="B1883" s="123" t="s">
        <v>21</v>
      </c>
      <c r="C1883" s="123" t="s">
        <v>9917</v>
      </c>
      <c r="D1883" s="123" t="s">
        <v>1580</v>
      </c>
      <c r="E1883" s="124">
        <v>117.27</v>
      </c>
    </row>
    <row r="1884" spans="1:5" x14ac:dyDescent="0.25">
      <c r="A1884" s="123">
        <v>106094</v>
      </c>
      <c r="B1884" s="123" t="s">
        <v>21</v>
      </c>
      <c r="C1884" s="123" t="s">
        <v>9918</v>
      </c>
      <c r="D1884" s="123" t="s">
        <v>1443</v>
      </c>
      <c r="E1884" s="124">
        <v>339.66</v>
      </c>
    </row>
    <row r="1885" spans="1:5" x14ac:dyDescent="0.25">
      <c r="A1885" s="123">
        <v>100642</v>
      </c>
      <c r="B1885" s="123" t="s">
        <v>21</v>
      </c>
      <c r="C1885" s="123" t="s">
        <v>1711</v>
      </c>
      <c r="D1885" s="123" t="s">
        <v>1580</v>
      </c>
      <c r="E1885" s="124">
        <v>313.08999999999997</v>
      </c>
    </row>
    <row r="1886" spans="1:5" x14ac:dyDescent="0.25">
      <c r="A1886" s="123">
        <v>100641</v>
      </c>
      <c r="B1886" s="123" t="s">
        <v>21</v>
      </c>
      <c r="C1886" s="123" t="s">
        <v>1574</v>
      </c>
      <c r="D1886" s="123" t="s">
        <v>1443</v>
      </c>
      <c r="E1886" s="124">
        <v>4870.5600000000004</v>
      </c>
    </row>
    <row r="1887" spans="1:5" x14ac:dyDescent="0.25">
      <c r="A1887" s="123">
        <v>93434</v>
      </c>
      <c r="B1887" s="123" t="s">
        <v>21</v>
      </c>
      <c r="C1887" s="123" t="s">
        <v>1686</v>
      </c>
      <c r="D1887" s="123" t="s">
        <v>1580</v>
      </c>
      <c r="E1887" s="124">
        <v>380.03</v>
      </c>
    </row>
    <row r="1888" spans="1:5" x14ac:dyDescent="0.25">
      <c r="A1888" s="123">
        <v>93433</v>
      </c>
      <c r="B1888" s="123" t="s">
        <v>21</v>
      </c>
      <c r="C1888" s="123" t="s">
        <v>1549</v>
      </c>
      <c r="D1888" s="123" t="s">
        <v>1443</v>
      </c>
      <c r="E1888" s="124">
        <v>2737.88</v>
      </c>
    </row>
    <row r="1889" spans="1:5" x14ac:dyDescent="0.25">
      <c r="A1889" s="123">
        <v>95122</v>
      </c>
      <c r="B1889" s="123" t="s">
        <v>21</v>
      </c>
      <c r="C1889" s="123" t="s">
        <v>1688</v>
      </c>
      <c r="D1889" s="123" t="s">
        <v>1580</v>
      </c>
      <c r="E1889" s="124">
        <v>264.10000000000002</v>
      </c>
    </row>
    <row r="1890" spans="1:5" x14ac:dyDescent="0.25">
      <c r="A1890" s="123">
        <v>95121</v>
      </c>
      <c r="B1890" s="123" t="s">
        <v>21</v>
      </c>
      <c r="C1890" s="123" t="s">
        <v>1551</v>
      </c>
      <c r="D1890" s="123" t="s">
        <v>1443</v>
      </c>
      <c r="E1890" s="124">
        <v>408.82</v>
      </c>
    </row>
    <row r="1891" spans="1:5" x14ac:dyDescent="0.25">
      <c r="A1891" s="123">
        <v>103662</v>
      </c>
      <c r="B1891" s="123" t="s">
        <v>21</v>
      </c>
      <c r="C1891" s="123" t="s">
        <v>9919</v>
      </c>
      <c r="D1891" s="123" t="s">
        <v>1580</v>
      </c>
      <c r="E1891" s="124">
        <v>0</v>
      </c>
    </row>
    <row r="1892" spans="1:5" x14ac:dyDescent="0.25">
      <c r="A1892" s="123">
        <v>103661</v>
      </c>
      <c r="B1892" s="123" t="s">
        <v>21</v>
      </c>
      <c r="C1892" s="123" t="s">
        <v>9920</v>
      </c>
      <c r="D1892" s="123" t="s">
        <v>1443</v>
      </c>
      <c r="E1892" s="124">
        <v>0</v>
      </c>
    </row>
    <row r="1893" spans="1:5" x14ac:dyDescent="0.25">
      <c r="A1893" s="123">
        <v>5841</v>
      </c>
      <c r="B1893" s="123" t="s">
        <v>21</v>
      </c>
      <c r="C1893" s="123" t="s">
        <v>1589</v>
      </c>
      <c r="D1893" s="123" t="s">
        <v>1580</v>
      </c>
      <c r="E1893" s="124">
        <v>4.68</v>
      </c>
    </row>
    <row r="1894" spans="1:5" x14ac:dyDescent="0.25">
      <c r="A1894" s="123">
        <v>5839</v>
      </c>
      <c r="B1894" s="123" t="s">
        <v>21</v>
      </c>
      <c r="C1894" s="123" t="s">
        <v>1453</v>
      </c>
      <c r="D1894" s="123" t="s">
        <v>1443</v>
      </c>
      <c r="E1894" s="124">
        <v>9.31</v>
      </c>
    </row>
    <row r="1895" spans="1:5" x14ac:dyDescent="0.25">
      <c r="A1895" s="123">
        <v>90587</v>
      </c>
      <c r="B1895" s="123" t="s">
        <v>21</v>
      </c>
      <c r="C1895" s="123" t="s">
        <v>1641</v>
      </c>
      <c r="D1895" s="123" t="s">
        <v>1580</v>
      </c>
      <c r="E1895" s="124">
        <v>0.56000000000000005</v>
      </c>
    </row>
    <row r="1896" spans="1:5" x14ac:dyDescent="0.25">
      <c r="A1896" s="123">
        <v>90586</v>
      </c>
      <c r="B1896" s="123" t="s">
        <v>21</v>
      </c>
      <c r="C1896" s="123" t="s">
        <v>1506</v>
      </c>
      <c r="D1896" s="123" t="s">
        <v>1443</v>
      </c>
      <c r="E1896" s="124">
        <v>1.42</v>
      </c>
    </row>
    <row r="1897" spans="1:5" x14ac:dyDescent="0.25">
      <c r="A1897" s="123">
        <v>106392</v>
      </c>
      <c r="B1897" s="123" t="s">
        <v>21</v>
      </c>
      <c r="C1897" s="123" t="s">
        <v>9921</v>
      </c>
      <c r="D1897" s="123" t="s">
        <v>1580</v>
      </c>
      <c r="E1897" s="124">
        <v>140.06</v>
      </c>
    </row>
    <row r="1898" spans="1:5" x14ac:dyDescent="0.25">
      <c r="A1898" s="123">
        <v>106389</v>
      </c>
      <c r="B1898" s="123" t="s">
        <v>21</v>
      </c>
      <c r="C1898" s="123" t="s">
        <v>9922</v>
      </c>
      <c r="D1898" s="123" t="s">
        <v>1443</v>
      </c>
      <c r="E1898" s="124">
        <v>352.19</v>
      </c>
    </row>
    <row r="1899" spans="1:5" x14ac:dyDescent="0.25">
      <c r="A1899" s="123">
        <v>106391</v>
      </c>
      <c r="B1899" s="123" t="s">
        <v>21</v>
      </c>
      <c r="C1899" s="123" t="s">
        <v>9923</v>
      </c>
      <c r="D1899" s="123" t="s">
        <v>1580</v>
      </c>
      <c r="E1899" s="124">
        <v>275.95999999999998</v>
      </c>
    </row>
    <row r="1900" spans="1:5" x14ac:dyDescent="0.25">
      <c r="A1900" s="123">
        <v>106388</v>
      </c>
      <c r="B1900" s="123" t="s">
        <v>21</v>
      </c>
      <c r="C1900" s="123" t="s">
        <v>9924</v>
      </c>
      <c r="D1900" s="123" t="s">
        <v>1443</v>
      </c>
      <c r="E1900" s="124">
        <v>669.95</v>
      </c>
    </row>
    <row r="1901" spans="1:5" x14ac:dyDescent="0.25">
      <c r="A1901" s="123">
        <v>5837</v>
      </c>
      <c r="B1901" s="123" t="s">
        <v>21</v>
      </c>
      <c r="C1901" s="123" t="s">
        <v>1588</v>
      </c>
      <c r="D1901" s="123" t="s">
        <v>1580</v>
      </c>
      <c r="E1901" s="124">
        <v>161.22999999999999</v>
      </c>
    </row>
    <row r="1902" spans="1:5" x14ac:dyDescent="0.25">
      <c r="A1902" s="123">
        <v>5835</v>
      </c>
      <c r="B1902" s="123" t="s">
        <v>21</v>
      </c>
      <c r="C1902" s="123" t="s">
        <v>1452</v>
      </c>
      <c r="D1902" s="123" t="s">
        <v>1443</v>
      </c>
      <c r="E1902" s="124">
        <v>394.27</v>
      </c>
    </row>
    <row r="1903" spans="1:5" x14ac:dyDescent="0.25">
      <c r="A1903" s="123">
        <v>89257</v>
      </c>
      <c r="B1903" s="123" t="s">
        <v>21</v>
      </c>
      <c r="C1903" s="123" t="s">
        <v>1500</v>
      </c>
      <c r="D1903" s="123" t="s">
        <v>1443</v>
      </c>
      <c r="E1903" s="124">
        <v>342.12</v>
      </c>
    </row>
    <row r="1904" spans="1:5" x14ac:dyDescent="0.25">
      <c r="A1904" s="123">
        <v>89258</v>
      </c>
      <c r="B1904" s="123" t="s">
        <v>21</v>
      </c>
      <c r="C1904" s="123" t="s">
        <v>1636</v>
      </c>
      <c r="D1904" s="123" t="s">
        <v>1580</v>
      </c>
      <c r="E1904" s="124">
        <v>139.34</v>
      </c>
    </row>
    <row r="1905" spans="1:5" x14ac:dyDescent="0.25">
      <c r="A1905" s="123">
        <v>106393</v>
      </c>
      <c r="B1905" s="123" t="s">
        <v>21</v>
      </c>
      <c r="C1905" s="123" t="s">
        <v>9925</v>
      </c>
      <c r="D1905" s="123" t="s">
        <v>1580</v>
      </c>
      <c r="E1905" s="124">
        <v>158.71</v>
      </c>
    </row>
    <row r="1906" spans="1:5" x14ac:dyDescent="0.25">
      <c r="A1906" s="123">
        <v>106390</v>
      </c>
      <c r="B1906" s="123" t="s">
        <v>21</v>
      </c>
      <c r="C1906" s="123" t="s">
        <v>9926</v>
      </c>
      <c r="D1906" s="123" t="s">
        <v>1443</v>
      </c>
      <c r="E1906" s="124">
        <v>375.33</v>
      </c>
    </row>
    <row r="1907" spans="1:5" x14ac:dyDescent="0.25">
      <c r="A1907" s="123">
        <v>97621</v>
      </c>
      <c r="B1907" s="123" t="s">
        <v>21</v>
      </c>
      <c r="C1907" s="123" t="s">
        <v>6150</v>
      </c>
      <c r="D1907" s="123" t="s">
        <v>86</v>
      </c>
      <c r="E1907" s="124">
        <v>155.58000000000001</v>
      </c>
    </row>
    <row r="1908" spans="1:5" x14ac:dyDescent="0.25">
      <c r="A1908" s="123">
        <v>97622</v>
      </c>
      <c r="B1908" s="123" t="s">
        <v>21</v>
      </c>
      <c r="C1908" s="123" t="s">
        <v>6151</v>
      </c>
      <c r="D1908" s="123" t="s">
        <v>86</v>
      </c>
      <c r="E1908" s="124">
        <v>75.819999999999993</v>
      </c>
    </row>
    <row r="1909" spans="1:5" x14ac:dyDescent="0.25">
      <c r="A1909" s="123">
        <v>97623</v>
      </c>
      <c r="B1909" s="123" t="s">
        <v>21</v>
      </c>
      <c r="C1909" s="123" t="s">
        <v>6152</v>
      </c>
      <c r="D1909" s="123" t="s">
        <v>86</v>
      </c>
      <c r="E1909" s="124">
        <v>232.28</v>
      </c>
    </row>
    <row r="1910" spans="1:5" x14ac:dyDescent="0.25">
      <c r="A1910" s="123">
        <v>97624</v>
      </c>
      <c r="B1910" s="123" t="s">
        <v>21</v>
      </c>
      <c r="C1910" s="123" t="s">
        <v>6153</v>
      </c>
      <c r="D1910" s="123" t="s">
        <v>86</v>
      </c>
      <c r="E1910" s="124">
        <v>142.57</v>
      </c>
    </row>
    <row r="1911" spans="1:5" x14ac:dyDescent="0.25">
      <c r="A1911" s="123">
        <v>97625</v>
      </c>
      <c r="B1911" s="123" t="s">
        <v>21</v>
      </c>
      <c r="C1911" s="123" t="s">
        <v>6154</v>
      </c>
      <c r="D1911" s="123" t="s">
        <v>86</v>
      </c>
      <c r="E1911" s="124">
        <v>57.08</v>
      </c>
    </row>
    <row r="1912" spans="1:5" x14ac:dyDescent="0.25">
      <c r="A1912" s="123">
        <v>104791</v>
      </c>
      <c r="B1912" s="123" t="s">
        <v>21</v>
      </c>
      <c r="C1912" s="123" t="s">
        <v>6196</v>
      </c>
      <c r="D1912" s="123" t="s">
        <v>91</v>
      </c>
      <c r="E1912" s="124">
        <v>8.11</v>
      </c>
    </row>
    <row r="1913" spans="1:5" x14ac:dyDescent="0.25">
      <c r="A1913" s="123">
        <v>97631</v>
      </c>
      <c r="B1913" s="123" t="s">
        <v>21</v>
      </c>
      <c r="C1913" s="123" t="s">
        <v>6159</v>
      </c>
      <c r="D1913" s="123" t="s">
        <v>91</v>
      </c>
      <c r="E1913" s="124">
        <v>15.18</v>
      </c>
    </row>
    <row r="1914" spans="1:5" x14ac:dyDescent="0.25">
      <c r="A1914" s="123">
        <v>97630</v>
      </c>
      <c r="B1914" s="123" t="s">
        <v>21</v>
      </c>
      <c r="C1914" s="123" t="s">
        <v>9927</v>
      </c>
      <c r="D1914" s="123" t="s">
        <v>86</v>
      </c>
      <c r="E1914" s="124">
        <v>0</v>
      </c>
    </row>
    <row r="1915" spans="1:5" x14ac:dyDescent="0.25">
      <c r="A1915" s="123">
        <v>104796</v>
      </c>
      <c r="B1915" s="123" t="s">
        <v>21</v>
      </c>
      <c r="C1915" s="123" t="s">
        <v>6201</v>
      </c>
      <c r="D1915" s="123" t="s">
        <v>23</v>
      </c>
      <c r="E1915" s="124">
        <v>16.920000000000002</v>
      </c>
    </row>
    <row r="1916" spans="1:5" x14ac:dyDescent="0.25">
      <c r="A1916" s="123">
        <v>97628</v>
      </c>
      <c r="B1916" s="123" t="s">
        <v>21</v>
      </c>
      <c r="C1916" s="123" t="s">
        <v>6157</v>
      </c>
      <c r="D1916" s="123" t="s">
        <v>86</v>
      </c>
      <c r="E1916" s="124">
        <v>354.92</v>
      </c>
    </row>
    <row r="1917" spans="1:5" x14ac:dyDescent="0.25">
      <c r="A1917" s="123">
        <v>97629</v>
      </c>
      <c r="B1917" s="123" t="s">
        <v>21</v>
      </c>
      <c r="C1917" s="123" t="s">
        <v>6158</v>
      </c>
      <c r="D1917" s="123" t="s">
        <v>86</v>
      </c>
      <c r="E1917" s="124">
        <v>113.7</v>
      </c>
    </row>
    <row r="1918" spans="1:5" x14ac:dyDescent="0.25">
      <c r="A1918" s="123">
        <v>97626</v>
      </c>
      <c r="B1918" s="123" t="s">
        <v>21</v>
      </c>
      <c r="C1918" s="123" t="s">
        <v>6155</v>
      </c>
      <c r="D1918" s="123" t="s">
        <v>86</v>
      </c>
      <c r="E1918" s="124">
        <v>762.05</v>
      </c>
    </row>
    <row r="1919" spans="1:5" x14ac:dyDescent="0.25">
      <c r="A1919" s="123">
        <v>97627</v>
      </c>
      <c r="B1919" s="123" t="s">
        <v>21</v>
      </c>
      <c r="C1919" s="123" t="s">
        <v>6156</v>
      </c>
      <c r="D1919" s="123" t="s">
        <v>86</v>
      </c>
      <c r="E1919" s="124">
        <v>244.15</v>
      </c>
    </row>
    <row r="1920" spans="1:5" x14ac:dyDescent="0.25">
      <c r="A1920" s="123">
        <v>104789</v>
      </c>
      <c r="B1920" s="123" t="s">
        <v>21</v>
      </c>
      <c r="C1920" s="123" t="s">
        <v>6194</v>
      </c>
      <c r="D1920" s="123" t="s">
        <v>86</v>
      </c>
      <c r="E1920" s="124">
        <v>266.86</v>
      </c>
    </row>
    <row r="1921" spans="1:5" x14ac:dyDescent="0.25">
      <c r="A1921" s="123">
        <v>104790</v>
      </c>
      <c r="B1921" s="123" t="s">
        <v>21</v>
      </c>
      <c r="C1921" s="123" t="s">
        <v>6195</v>
      </c>
      <c r="D1921" s="123" t="s">
        <v>86</v>
      </c>
      <c r="E1921" s="124">
        <v>127.33</v>
      </c>
    </row>
    <row r="1922" spans="1:5" x14ac:dyDescent="0.25">
      <c r="A1922" s="123">
        <v>97633</v>
      </c>
      <c r="B1922" s="123" t="s">
        <v>21</v>
      </c>
      <c r="C1922" s="123" t="s">
        <v>6161</v>
      </c>
      <c r="D1922" s="123" t="s">
        <v>91</v>
      </c>
      <c r="E1922" s="124">
        <v>30.33</v>
      </c>
    </row>
    <row r="1923" spans="1:5" x14ac:dyDescent="0.25">
      <c r="A1923" s="123">
        <v>97634</v>
      </c>
      <c r="B1923" s="123" t="s">
        <v>21</v>
      </c>
      <c r="C1923" s="123" t="s">
        <v>6162</v>
      </c>
      <c r="D1923" s="123" t="s">
        <v>91</v>
      </c>
      <c r="E1923" s="124">
        <v>9.09</v>
      </c>
    </row>
    <row r="1924" spans="1:5" x14ac:dyDescent="0.25">
      <c r="A1924" s="123">
        <v>97632</v>
      </c>
      <c r="B1924" s="123" t="s">
        <v>21</v>
      </c>
      <c r="C1924" s="123" t="s">
        <v>6160</v>
      </c>
      <c r="D1924" s="123" t="s">
        <v>23</v>
      </c>
      <c r="E1924" s="124">
        <v>3.47</v>
      </c>
    </row>
    <row r="1925" spans="1:5" x14ac:dyDescent="0.25">
      <c r="A1925" s="123">
        <v>97636</v>
      </c>
      <c r="B1925" s="123" t="s">
        <v>21</v>
      </c>
      <c r="C1925" s="123" t="s">
        <v>6164</v>
      </c>
      <c r="D1925" s="123" t="s">
        <v>91</v>
      </c>
      <c r="E1925" s="124">
        <v>25.41</v>
      </c>
    </row>
    <row r="1926" spans="1:5" x14ac:dyDescent="0.25">
      <c r="A1926" s="123">
        <v>104797</v>
      </c>
      <c r="B1926" s="123" t="s">
        <v>21</v>
      </c>
      <c r="C1926" s="123" t="s">
        <v>6202</v>
      </c>
      <c r="D1926" s="123" t="s">
        <v>23</v>
      </c>
      <c r="E1926" s="124">
        <v>21.16</v>
      </c>
    </row>
    <row r="1927" spans="1:5" x14ac:dyDescent="0.25">
      <c r="A1927" s="123">
        <v>104803</v>
      </c>
      <c r="B1927" s="123" t="s">
        <v>21</v>
      </c>
      <c r="C1927" s="123" t="s">
        <v>6208</v>
      </c>
      <c r="D1927" s="123" t="s">
        <v>23</v>
      </c>
      <c r="E1927" s="124">
        <v>6.32</v>
      </c>
    </row>
    <row r="1928" spans="1:5" x14ac:dyDescent="0.25">
      <c r="A1928" s="123">
        <v>97664</v>
      </c>
      <c r="B1928" s="123" t="s">
        <v>21</v>
      </c>
      <c r="C1928" s="123" t="s">
        <v>6191</v>
      </c>
      <c r="D1928" s="123" t="s">
        <v>195</v>
      </c>
      <c r="E1928" s="124">
        <v>2.08</v>
      </c>
    </row>
    <row r="1929" spans="1:5" x14ac:dyDescent="0.25">
      <c r="A1929" s="123">
        <v>104801</v>
      </c>
      <c r="B1929" s="123" t="s">
        <v>21</v>
      </c>
      <c r="C1929" s="123" t="s">
        <v>6206</v>
      </c>
      <c r="D1929" s="123" t="s">
        <v>91</v>
      </c>
      <c r="E1929" s="124">
        <v>19.64</v>
      </c>
    </row>
    <row r="1930" spans="1:5" x14ac:dyDescent="0.25">
      <c r="A1930" s="123">
        <v>97661</v>
      </c>
      <c r="B1930" s="123" t="s">
        <v>21</v>
      </c>
      <c r="C1930" s="123" t="s">
        <v>6188</v>
      </c>
      <c r="D1930" s="123" t="s">
        <v>23</v>
      </c>
      <c r="E1930" s="124">
        <v>1.01</v>
      </c>
    </row>
    <row r="1931" spans="1:5" x14ac:dyDescent="0.25">
      <c r="A1931" s="123">
        <v>104794</v>
      </c>
      <c r="B1931" s="123" t="s">
        <v>21</v>
      </c>
      <c r="C1931" s="123" t="s">
        <v>6199</v>
      </c>
      <c r="D1931" s="123" t="s">
        <v>23</v>
      </c>
      <c r="E1931" s="124">
        <v>1.38</v>
      </c>
    </row>
    <row r="1932" spans="1:5" x14ac:dyDescent="0.25">
      <c r="A1932" s="123">
        <v>104795</v>
      </c>
      <c r="B1932" s="123" t="s">
        <v>21</v>
      </c>
      <c r="C1932" s="123" t="s">
        <v>6200</v>
      </c>
      <c r="D1932" s="123" t="s">
        <v>23</v>
      </c>
      <c r="E1932" s="124">
        <v>1.94</v>
      </c>
    </row>
    <row r="1933" spans="1:5" x14ac:dyDescent="0.25">
      <c r="A1933" s="123">
        <v>104792</v>
      </c>
      <c r="B1933" s="123" t="s">
        <v>21</v>
      </c>
      <c r="C1933" s="123" t="s">
        <v>6197</v>
      </c>
      <c r="D1933" s="123" t="s">
        <v>23</v>
      </c>
      <c r="E1933" s="124">
        <v>0.56000000000000005</v>
      </c>
    </row>
    <row r="1934" spans="1:5" x14ac:dyDescent="0.25">
      <c r="A1934" s="123">
        <v>104793</v>
      </c>
      <c r="B1934" s="123" t="s">
        <v>21</v>
      </c>
      <c r="C1934" s="123" t="s">
        <v>6198</v>
      </c>
      <c r="D1934" s="123" t="s">
        <v>23</v>
      </c>
      <c r="E1934" s="124">
        <v>0.77</v>
      </c>
    </row>
    <row r="1935" spans="1:5" x14ac:dyDescent="0.25">
      <c r="A1935" s="123">
        <v>104800</v>
      </c>
      <c r="B1935" s="123" t="s">
        <v>21</v>
      </c>
      <c r="C1935" s="123" t="s">
        <v>6205</v>
      </c>
      <c r="D1935" s="123" t="s">
        <v>23</v>
      </c>
      <c r="E1935" s="124">
        <v>12.16</v>
      </c>
    </row>
    <row r="1936" spans="1:5" x14ac:dyDescent="0.25">
      <c r="A1936" s="123">
        <v>97638</v>
      </c>
      <c r="B1936" s="123" t="s">
        <v>21</v>
      </c>
      <c r="C1936" s="123" t="s">
        <v>6166</v>
      </c>
      <c r="D1936" s="123" t="s">
        <v>91</v>
      </c>
      <c r="E1936" s="124">
        <v>11.76</v>
      </c>
    </row>
    <row r="1937" spans="1:5" x14ac:dyDescent="0.25">
      <c r="A1937" s="123">
        <v>97641</v>
      </c>
      <c r="B1937" s="123" t="s">
        <v>21</v>
      </c>
      <c r="C1937" s="123" t="s">
        <v>6169</v>
      </c>
      <c r="D1937" s="123" t="s">
        <v>91</v>
      </c>
      <c r="E1937" s="124">
        <v>3.69</v>
      </c>
    </row>
    <row r="1938" spans="1:5" x14ac:dyDescent="0.25">
      <c r="A1938" s="123">
        <v>97640</v>
      </c>
      <c r="B1938" s="123" t="s">
        <v>21</v>
      </c>
      <c r="C1938" s="123" t="s">
        <v>6168</v>
      </c>
      <c r="D1938" s="123" t="s">
        <v>91</v>
      </c>
      <c r="E1938" s="124">
        <v>2.74</v>
      </c>
    </row>
    <row r="1939" spans="1:5" x14ac:dyDescent="0.25">
      <c r="A1939" s="123">
        <v>97660</v>
      </c>
      <c r="B1939" s="123" t="s">
        <v>21</v>
      </c>
      <c r="C1939" s="123" t="s">
        <v>6187</v>
      </c>
      <c r="D1939" s="123" t="s">
        <v>195</v>
      </c>
      <c r="E1939" s="124">
        <v>0.95</v>
      </c>
    </row>
    <row r="1940" spans="1:5" x14ac:dyDescent="0.25">
      <c r="A1940" s="123">
        <v>97645</v>
      </c>
      <c r="B1940" s="123" t="s">
        <v>21</v>
      </c>
      <c r="C1940" s="123" t="s">
        <v>6173</v>
      </c>
      <c r="D1940" s="123" t="s">
        <v>91</v>
      </c>
      <c r="E1940" s="124">
        <v>32.68</v>
      </c>
    </row>
    <row r="1941" spans="1:5" x14ac:dyDescent="0.25">
      <c r="A1941" s="123">
        <v>97663</v>
      </c>
      <c r="B1941" s="123" t="s">
        <v>21</v>
      </c>
      <c r="C1941" s="123" t="s">
        <v>6190</v>
      </c>
      <c r="D1941" s="123" t="s">
        <v>195</v>
      </c>
      <c r="E1941" s="124">
        <v>16.670000000000002</v>
      </c>
    </row>
    <row r="1942" spans="1:5" x14ac:dyDescent="0.25">
      <c r="A1942" s="123">
        <v>97665</v>
      </c>
      <c r="B1942" s="123" t="s">
        <v>21</v>
      </c>
      <c r="C1942" s="123" t="s">
        <v>6192</v>
      </c>
      <c r="D1942" s="123" t="s">
        <v>195</v>
      </c>
      <c r="E1942" s="124">
        <v>2.58</v>
      </c>
    </row>
    <row r="1943" spans="1:5" x14ac:dyDescent="0.25">
      <c r="A1943" s="123">
        <v>97666</v>
      </c>
      <c r="B1943" s="123" t="s">
        <v>21</v>
      </c>
      <c r="C1943" s="123" t="s">
        <v>6193</v>
      </c>
      <c r="D1943" s="123" t="s">
        <v>195</v>
      </c>
      <c r="E1943" s="124">
        <v>12.16</v>
      </c>
    </row>
    <row r="1944" spans="1:5" x14ac:dyDescent="0.25">
      <c r="A1944" s="123">
        <v>97635</v>
      </c>
      <c r="B1944" s="123" t="s">
        <v>21</v>
      </c>
      <c r="C1944" s="123" t="s">
        <v>6163</v>
      </c>
      <c r="D1944" s="123" t="s">
        <v>91</v>
      </c>
      <c r="E1944" s="124">
        <v>21</v>
      </c>
    </row>
    <row r="1945" spans="1:5" x14ac:dyDescent="0.25">
      <c r="A1945" s="123">
        <v>97643</v>
      </c>
      <c r="B1945" s="123" t="s">
        <v>21</v>
      </c>
      <c r="C1945" s="123" t="s">
        <v>6171</v>
      </c>
      <c r="D1945" s="123" t="s">
        <v>91</v>
      </c>
      <c r="E1945" s="124">
        <v>34.61</v>
      </c>
    </row>
    <row r="1946" spans="1:5" x14ac:dyDescent="0.25">
      <c r="A1946" s="123">
        <v>104799</v>
      </c>
      <c r="B1946" s="123" t="s">
        <v>21</v>
      </c>
      <c r="C1946" s="123" t="s">
        <v>6204</v>
      </c>
      <c r="D1946" s="123" t="s">
        <v>91</v>
      </c>
      <c r="E1946" s="124">
        <v>15.15</v>
      </c>
    </row>
    <row r="1947" spans="1:5" x14ac:dyDescent="0.25">
      <c r="A1947" s="123">
        <v>97639</v>
      </c>
      <c r="B1947" s="123" t="s">
        <v>21</v>
      </c>
      <c r="C1947" s="123" t="s">
        <v>6167</v>
      </c>
      <c r="D1947" s="123" t="s">
        <v>91</v>
      </c>
      <c r="E1947" s="124">
        <v>27.32</v>
      </c>
    </row>
    <row r="1948" spans="1:5" x14ac:dyDescent="0.25">
      <c r="A1948" s="123">
        <v>97644</v>
      </c>
      <c r="B1948" s="123" t="s">
        <v>21</v>
      </c>
      <c r="C1948" s="123" t="s">
        <v>6172</v>
      </c>
      <c r="D1948" s="123" t="s">
        <v>91</v>
      </c>
      <c r="E1948" s="124">
        <v>12.65</v>
      </c>
    </row>
    <row r="1949" spans="1:5" x14ac:dyDescent="0.25">
      <c r="A1949" s="123">
        <v>97648</v>
      </c>
      <c r="B1949" s="123" t="s">
        <v>21</v>
      </c>
      <c r="C1949" s="123" t="s">
        <v>6175</v>
      </c>
      <c r="D1949" s="123" t="s">
        <v>91</v>
      </c>
      <c r="E1949" s="124">
        <v>2.8</v>
      </c>
    </row>
    <row r="1950" spans="1:5" x14ac:dyDescent="0.25">
      <c r="A1950" s="123">
        <v>104798</v>
      </c>
      <c r="B1950" s="123" t="s">
        <v>21</v>
      </c>
      <c r="C1950" s="123" t="s">
        <v>6203</v>
      </c>
      <c r="D1950" s="123" t="s">
        <v>195</v>
      </c>
      <c r="E1950" s="124">
        <v>19.3</v>
      </c>
    </row>
    <row r="1951" spans="1:5" x14ac:dyDescent="0.25">
      <c r="A1951" s="123">
        <v>97637</v>
      </c>
      <c r="B1951" s="123" t="s">
        <v>21</v>
      </c>
      <c r="C1951" s="123" t="s">
        <v>6165</v>
      </c>
      <c r="D1951" s="123" t="s">
        <v>91</v>
      </c>
      <c r="E1951" s="124">
        <v>4.04</v>
      </c>
    </row>
    <row r="1952" spans="1:5" x14ac:dyDescent="0.25">
      <c r="A1952" s="123">
        <v>104802</v>
      </c>
      <c r="B1952" s="123" t="s">
        <v>21</v>
      </c>
      <c r="C1952" s="123" t="s">
        <v>6207</v>
      </c>
      <c r="D1952" s="123" t="s">
        <v>91</v>
      </c>
      <c r="E1952" s="124">
        <v>13.07</v>
      </c>
    </row>
    <row r="1953" spans="1:5" x14ac:dyDescent="0.25">
      <c r="A1953" s="123">
        <v>97647</v>
      </c>
      <c r="B1953" s="123" t="s">
        <v>21</v>
      </c>
      <c r="C1953" s="123" t="s">
        <v>6174</v>
      </c>
      <c r="D1953" s="123" t="s">
        <v>91</v>
      </c>
      <c r="E1953" s="124">
        <v>4.87</v>
      </c>
    </row>
    <row r="1954" spans="1:5" x14ac:dyDescent="0.25">
      <c r="A1954" s="123">
        <v>97649</v>
      </c>
      <c r="B1954" s="123" t="s">
        <v>21</v>
      </c>
      <c r="C1954" s="123" t="s">
        <v>6176</v>
      </c>
      <c r="D1954" s="123" t="s">
        <v>91</v>
      </c>
      <c r="E1954" s="124">
        <v>6.01</v>
      </c>
    </row>
    <row r="1955" spans="1:5" x14ac:dyDescent="0.25">
      <c r="A1955" s="123">
        <v>97652</v>
      </c>
      <c r="B1955" s="123" t="s">
        <v>21</v>
      </c>
      <c r="C1955" s="123" t="s">
        <v>6179</v>
      </c>
      <c r="D1955" s="123" t="s">
        <v>195</v>
      </c>
      <c r="E1955" s="124">
        <v>259.19</v>
      </c>
    </row>
    <row r="1956" spans="1:5" x14ac:dyDescent="0.25">
      <c r="A1956" s="123">
        <v>97654</v>
      </c>
      <c r="B1956" s="123" t="s">
        <v>21</v>
      </c>
      <c r="C1956" s="123" t="s">
        <v>6181</v>
      </c>
      <c r="D1956" s="123" t="s">
        <v>195</v>
      </c>
      <c r="E1956" s="124">
        <v>214.37</v>
      </c>
    </row>
    <row r="1957" spans="1:5" x14ac:dyDescent="0.25">
      <c r="A1957" s="123">
        <v>97651</v>
      </c>
      <c r="B1957" s="123" t="s">
        <v>21</v>
      </c>
      <c r="C1957" s="123" t="s">
        <v>6178</v>
      </c>
      <c r="D1957" s="123" t="s">
        <v>195</v>
      </c>
      <c r="E1957" s="124">
        <v>114.34</v>
      </c>
    </row>
    <row r="1958" spans="1:5" x14ac:dyDescent="0.25">
      <c r="A1958" s="123">
        <v>97653</v>
      </c>
      <c r="B1958" s="123" t="s">
        <v>21</v>
      </c>
      <c r="C1958" s="123" t="s">
        <v>6180</v>
      </c>
      <c r="D1958" s="123" t="s">
        <v>195</v>
      </c>
      <c r="E1958" s="124">
        <v>166.96</v>
      </c>
    </row>
    <row r="1959" spans="1:5" x14ac:dyDescent="0.25">
      <c r="A1959" s="123">
        <v>97657</v>
      </c>
      <c r="B1959" s="123" t="s">
        <v>21</v>
      </c>
      <c r="C1959" s="123" t="s">
        <v>6184</v>
      </c>
      <c r="D1959" s="123" t="s">
        <v>195</v>
      </c>
      <c r="E1959" s="124">
        <v>813.62</v>
      </c>
    </row>
    <row r="1960" spans="1:5" x14ac:dyDescent="0.25">
      <c r="A1960" s="123">
        <v>97659</v>
      </c>
      <c r="B1960" s="123" t="s">
        <v>21</v>
      </c>
      <c r="C1960" s="123" t="s">
        <v>6186</v>
      </c>
      <c r="D1960" s="123" t="s">
        <v>195</v>
      </c>
      <c r="E1960" s="124">
        <v>369.84</v>
      </c>
    </row>
    <row r="1961" spans="1:5" x14ac:dyDescent="0.25">
      <c r="A1961" s="123">
        <v>97656</v>
      </c>
      <c r="B1961" s="123" t="s">
        <v>21</v>
      </c>
      <c r="C1961" s="123" t="s">
        <v>6183</v>
      </c>
      <c r="D1961" s="123" t="s">
        <v>195</v>
      </c>
      <c r="E1961" s="124">
        <v>410.49</v>
      </c>
    </row>
    <row r="1962" spans="1:5" x14ac:dyDescent="0.25">
      <c r="A1962" s="123">
        <v>97658</v>
      </c>
      <c r="B1962" s="123" t="s">
        <v>21</v>
      </c>
      <c r="C1962" s="123" t="s">
        <v>6185</v>
      </c>
      <c r="D1962" s="123" t="s">
        <v>195</v>
      </c>
      <c r="E1962" s="124">
        <v>262.54000000000002</v>
      </c>
    </row>
    <row r="1963" spans="1:5" x14ac:dyDescent="0.25">
      <c r="A1963" s="123">
        <v>97650</v>
      </c>
      <c r="B1963" s="123" t="s">
        <v>21</v>
      </c>
      <c r="C1963" s="123" t="s">
        <v>6177</v>
      </c>
      <c r="D1963" s="123" t="s">
        <v>91</v>
      </c>
      <c r="E1963" s="124">
        <v>10.49</v>
      </c>
    </row>
    <row r="1964" spans="1:5" x14ac:dyDescent="0.25">
      <c r="A1964" s="123">
        <v>97642</v>
      </c>
      <c r="B1964" s="123" t="s">
        <v>21</v>
      </c>
      <c r="C1964" s="123" t="s">
        <v>6170</v>
      </c>
      <c r="D1964" s="123" t="s">
        <v>91</v>
      </c>
      <c r="E1964" s="124">
        <v>3.93</v>
      </c>
    </row>
    <row r="1965" spans="1:5" x14ac:dyDescent="0.25">
      <c r="A1965" s="123">
        <v>97655</v>
      </c>
      <c r="B1965" s="123" t="s">
        <v>21</v>
      </c>
      <c r="C1965" s="123" t="s">
        <v>6182</v>
      </c>
      <c r="D1965" s="123" t="s">
        <v>91</v>
      </c>
      <c r="E1965" s="124">
        <v>44.24</v>
      </c>
    </row>
    <row r="1966" spans="1:5" x14ac:dyDescent="0.25">
      <c r="A1966" s="123">
        <v>97662</v>
      </c>
      <c r="B1966" s="123" t="s">
        <v>21</v>
      </c>
      <c r="C1966" s="123" t="s">
        <v>6189</v>
      </c>
      <c r="D1966" s="123" t="s">
        <v>23</v>
      </c>
      <c r="E1966" s="124">
        <v>0.67</v>
      </c>
    </row>
    <row r="1967" spans="1:5" x14ac:dyDescent="0.25">
      <c r="A1967" s="123">
        <v>97646</v>
      </c>
      <c r="B1967" s="123" t="s">
        <v>21</v>
      </c>
      <c r="C1967" s="123" t="s">
        <v>9928</v>
      </c>
      <c r="D1967" s="123" t="s">
        <v>91</v>
      </c>
      <c r="E1967" s="124">
        <v>0</v>
      </c>
    </row>
    <row r="1968" spans="1:5" x14ac:dyDescent="0.25">
      <c r="A1968" s="123">
        <v>92712</v>
      </c>
      <c r="B1968" s="123" t="s">
        <v>21</v>
      </c>
      <c r="C1968" s="123" t="s">
        <v>2103</v>
      </c>
      <c r="D1968" s="123" t="s">
        <v>1716</v>
      </c>
      <c r="E1968" s="124">
        <v>0.23</v>
      </c>
    </row>
    <row r="1969" spans="1:5" x14ac:dyDescent="0.25">
      <c r="A1969" s="123">
        <v>92713</v>
      </c>
      <c r="B1969" s="123" t="s">
        <v>21</v>
      </c>
      <c r="C1969" s="123" t="s">
        <v>2104</v>
      </c>
      <c r="D1969" s="123" t="s">
        <v>1716</v>
      </c>
      <c r="E1969" s="124">
        <v>0.05</v>
      </c>
    </row>
    <row r="1970" spans="1:5" x14ac:dyDescent="0.25">
      <c r="A1970" s="123">
        <v>92714</v>
      </c>
      <c r="B1970" s="123" t="s">
        <v>21</v>
      </c>
      <c r="C1970" s="123" t="s">
        <v>2105</v>
      </c>
      <c r="D1970" s="123" t="s">
        <v>1716</v>
      </c>
      <c r="E1970" s="124">
        <v>0.28999999999999998</v>
      </c>
    </row>
    <row r="1971" spans="1:5" x14ac:dyDescent="0.25">
      <c r="A1971" s="123">
        <v>92715</v>
      </c>
      <c r="B1971" s="123" t="s">
        <v>21</v>
      </c>
      <c r="C1971" s="123" t="s">
        <v>2106</v>
      </c>
      <c r="D1971" s="123" t="s">
        <v>1716</v>
      </c>
      <c r="E1971" s="124">
        <v>109.52</v>
      </c>
    </row>
    <row r="1972" spans="1:5" x14ac:dyDescent="0.25">
      <c r="A1972" s="123">
        <v>103663</v>
      </c>
      <c r="B1972" s="123" t="s">
        <v>21</v>
      </c>
      <c r="C1972" s="123" t="s">
        <v>9929</v>
      </c>
      <c r="D1972" s="123" t="s">
        <v>1716</v>
      </c>
      <c r="E1972" s="124">
        <v>0</v>
      </c>
    </row>
    <row r="1973" spans="1:5" x14ac:dyDescent="0.25">
      <c r="A1973" s="123">
        <v>104390</v>
      </c>
      <c r="B1973" s="123" t="s">
        <v>21</v>
      </c>
      <c r="C1973" s="123" t="s">
        <v>9930</v>
      </c>
      <c r="D1973" s="123" t="s">
        <v>1716</v>
      </c>
      <c r="E1973" s="124">
        <v>0</v>
      </c>
    </row>
    <row r="1974" spans="1:5" x14ac:dyDescent="0.25">
      <c r="A1974" s="123">
        <v>103664</v>
      </c>
      <c r="B1974" s="123" t="s">
        <v>21</v>
      </c>
      <c r="C1974" s="123" t="s">
        <v>9931</v>
      </c>
      <c r="D1974" s="123" t="s">
        <v>1716</v>
      </c>
      <c r="E1974" s="124">
        <v>0</v>
      </c>
    </row>
    <row r="1975" spans="1:5" x14ac:dyDescent="0.25">
      <c r="A1975" s="123">
        <v>104451</v>
      </c>
      <c r="B1975" s="123" t="s">
        <v>21</v>
      </c>
      <c r="C1975" s="123" t="s">
        <v>9932</v>
      </c>
      <c r="D1975" s="123" t="s">
        <v>1716</v>
      </c>
      <c r="E1975" s="124">
        <v>0</v>
      </c>
    </row>
    <row r="1976" spans="1:5" x14ac:dyDescent="0.25">
      <c r="A1976" s="123">
        <v>103666</v>
      </c>
      <c r="B1976" s="123" t="s">
        <v>21</v>
      </c>
      <c r="C1976" s="123" t="s">
        <v>2292</v>
      </c>
      <c r="D1976" s="123" t="s">
        <v>1716</v>
      </c>
      <c r="E1976" s="124">
        <v>135.62</v>
      </c>
    </row>
    <row r="1977" spans="1:5" x14ac:dyDescent="0.25">
      <c r="A1977" s="123">
        <v>89212</v>
      </c>
      <c r="B1977" s="123" t="s">
        <v>21</v>
      </c>
      <c r="C1977" s="123" t="s">
        <v>1890</v>
      </c>
      <c r="D1977" s="123" t="s">
        <v>1716</v>
      </c>
      <c r="E1977" s="124">
        <v>30</v>
      </c>
    </row>
    <row r="1978" spans="1:5" x14ac:dyDescent="0.25">
      <c r="A1978" s="123">
        <v>89213</v>
      </c>
      <c r="B1978" s="123" t="s">
        <v>21</v>
      </c>
      <c r="C1978" s="123" t="s">
        <v>1891</v>
      </c>
      <c r="D1978" s="123" t="s">
        <v>1716</v>
      </c>
      <c r="E1978" s="124">
        <v>9.25</v>
      </c>
    </row>
    <row r="1979" spans="1:5" x14ac:dyDescent="0.25">
      <c r="A1979" s="123">
        <v>89214</v>
      </c>
      <c r="B1979" s="123" t="s">
        <v>21</v>
      </c>
      <c r="C1979" s="123" t="s">
        <v>1892</v>
      </c>
      <c r="D1979" s="123" t="s">
        <v>1716</v>
      </c>
      <c r="E1979" s="124">
        <v>28.16</v>
      </c>
    </row>
    <row r="1980" spans="1:5" x14ac:dyDescent="0.25">
      <c r="A1980" s="123">
        <v>89215</v>
      </c>
      <c r="B1980" s="123" t="s">
        <v>21</v>
      </c>
      <c r="C1980" s="123" t="s">
        <v>1893</v>
      </c>
      <c r="D1980" s="123" t="s">
        <v>1716</v>
      </c>
      <c r="E1980" s="124">
        <v>92.8</v>
      </c>
    </row>
    <row r="1981" spans="1:5" x14ac:dyDescent="0.25">
      <c r="A1981" s="123">
        <v>87441</v>
      </c>
      <c r="B1981" s="123" t="s">
        <v>21</v>
      </c>
      <c r="C1981" s="123" t="s">
        <v>1818</v>
      </c>
      <c r="D1981" s="123" t="s">
        <v>1716</v>
      </c>
      <c r="E1981" s="124">
        <v>0.43</v>
      </c>
    </row>
    <row r="1982" spans="1:5" x14ac:dyDescent="0.25">
      <c r="A1982" s="123">
        <v>87442</v>
      </c>
      <c r="B1982" s="123" t="s">
        <v>21</v>
      </c>
      <c r="C1982" s="123" t="s">
        <v>1819</v>
      </c>
      <c r="D1982" s="123" t="s">
        <v>1716</v>
      </c>
      <c r="E1982" s="124">
        <v>0.1</v>
      </c>
    </row>
    <row r="1983" spans="1:5" x14ac:dyDescent="0.25">
      <c r="A1983" s="123">
        <v>87443</v>
      </c>
      <c r="B1983" s="123" t="s">
        <v>21</v>
      </c>
      <c r="C1983" s="123" t="s">
        <v>1820</v>
      </c>
      <c r="D1983" s="123" t="s">
        <v>1716</v>
      </c>
      <c r="E1983" s="124">
        <v>0.54</v>
      </c>
    </row>
    <row r="1984" spans="1:5" x14ac:dyDescent="0.25">
      <c r="A1984" s="123">
        <v>87444</v>
      </c>
      <c r="B1984" s="123" t="s">
        <v>21</v>
      </c>
      <c r="C1984" s="123" t="s">
        <v>1821</v>
      </c>
      <c r="D1984" s="123" t="s">
        <v>1716</v>
      </c>
      <c r="E1984" s="124">
        <v>4.18</v>
      </c>
    </row>
    <row r="1985" spans="1:5" x14ac:dyDescent="0.25">
      <c r="A1985" s="123">
        <v>93229</v>
      </c>
      <c r="B1985" s="123" t="s">
        <v>21</v>
      </c>
      <c r="C1985" s="123" t="s">
        <v>2115</v>
      </c>
      <c r="D1985" s="123" t="s">
        <v>1716</v>
      </c>
      <c r="E1985" s="124">
        <v>0.39</v>
      </c>
    </row>
    <row r="1986" spans="1:5" x14ac:dyDescent="0.25">
      <c r="A1986" s="123">
        <v>93230</v>
      </c>
      <c r="B1986" s="123" t="s">
        <v>21</v>
      </c>
      <c r="C1986" s="123" t="s">
        <v>2116</v>
      </c>
      <c r="D1986" s="123" t="s">
        <v>1716</v>
      </c>
      <c r="E1986" s="124">
        <v>0.09</v>
      </c>
    </row>
    <row r="1987" spans="1:5" x14ac:dyDescent="0.25">
      <c r="A1987" s="123">
        <v>93231</v>
      </c>
      <c r="B1987" s="123" t="s">
        <v>21</v>
      </c>
      <c r="C1987" s="123" t="s">
        <v>2117</v>
      </c>
      <c r="D1987" s="123" t="s">
        <v>1716</v>
      </c>
      <c r="E1987" s="124">
        <v>0.49</v>
      </c>
    </row>
    <row r="1988" spans="1:5" x14ac:dyDescent="0.25">
      <c r="A1988" s="123">
        <v>93232</v>
      </c>
      <c r="B1988" s="123" t="s">
        <v>21</v>
      </c>
      <c r="C1988" s="123" t="s">
        <v>2118</v>
      </c>
      <c r="D1988" s="123" t="s">
        <v>1716</v>
      </c>
      <c r="E1988" s="124">
        <v>4.88</v>
      </c>
    </row>
    <row r="1989" spans="1:5" x14ac:dyDescent="0.25">
      <c r="A1989" s="123">
        <v>102948</v>
      </c>
      <c r="B1989" s="123" t="s">
        <v>21</v>
      </c>
      <c r="C1989" s="123" t="s">
        <v>9933</v>
      </c>
      <c r="D1989" s="123" t="s">
        <v>1716</v>
      </c>
      <c r="E1989" s="124">
        <v>0</v>
      </c>
    </row>
    <row r="1990" spans="1:5" x14ac:dyDescent="0.25">
      <c r="A1990" s="123">
        <v>102949</v>
      </c>
      <c r="B1990" s="123" t="s">
        <v>21</v>
      </c>
      <c r="C1990" s="123" t="s">
        <v>9934</v>
      </c>
      <c r="D1990" s="123" t="s">
        <v>1716</v>
      </c>
      <c r="E1990" s="124">
        <v>0</v>
      </c>
    </row>
    <row r="1991" spans="1:5" x14ac:dyDescent="0.25">
      <c r="A1991" s="123">
        <v>102950</v>
      </c>
      <c r="B1991" s="123" t="s">
        <v>21</v>
      </c>
      <c r="C1991" s="123" t="s">
        <v>9935</v>
      </c>
      <c r="D1991" s="123" t="s">
        <v>1716</v>
      </c>
      <c r="E1991" s="124">
        <v>0</v>
      </c>
    </row>
    <row r="1992" spans="1:5" x14ac:dyDescent="0.25">
      <c r="A1992" s="123">
        <v>102951</v>
      </c>
      <c r="B1992" s="123" t="s">
        <v>21</v>
      </c>
      <c r="C1992" s="123" t="s">
        <v>2278</v>
      </c>
      <c r="D1992" s="123" t="s">
        <v>1716</v>
      </c>
      <c r="E1992" s="124">
        <v>0.61</v>
      </c>
    </row>
    <row r="1993" spans="1:5" x14ac:dyDescent="0.25">
      <c r="A1993" s="123">
        <v>88826</v>
      </c>
      <c r="B1993" s="123" t="s">
        <v>21</v>
      </c>
      <c r="C1993" s="123" t="s">
        <v>1844</v>
      </c>
      <c r="D1993" s="123" t="s">
        <v>1716</v>
      </c>
      <c r="E1993" s="124">
        <v>0.31</v>
      </c>
    </row>
    <row r="1994" spans="1:5" x14ac:dyDescent="0.25">
      <c r="A1994" s="123">
        <v>88827</v>
      </c>
      <c r="B1994" s="123" t="s">
        <v>21</v>
      </c>
      <c r="C1994" s="123" t="s">
        <v>1845</v>
      </c>
      <c r="D1994" s="123" t="s">
        <v>1716</v>
      </c>
      <c r="E1994" s="124">
        <v>7.0000000000000007E-2</v>
      </c>
    </row>
    <row r="1995" spans="1:5" x14ac:dyDescent="0.25">
      <c r="A1995" s="123">
        <v>88828</v>
      </c>
      <c r="B1995" s="123" t="s">
        <v>21</v>
      </c>
      <c r="C1995" s="123" t="s">
        <v>1846</v>
      </c>
      <c r="D1995" s="123" t="s">
        <v>1716</v>
      </c>
      <c r="E1995" s="124">
        <v>0.34</v>
      </c>
    </row>
    <row r="1996" spans="1:5" x14ac:dyDescent="0.25">
      <c r="A1996" s="123">
        <v>88829</v>
      </c>
      <c r="B1996" s="123" t="s">
        <v>21</v>
      </c>
      <c r="C1996" s="123" t="s">
        <v>1847</v>
      </c>
      <c r="D1996" s="123" t="s">
        <v>1716</v>
      </c>
      <c r="E1996" s="124">
        <v>1.22</v>
      </c>
    </row>
    <row r="1997" spans="1:5" x14ac:dyDescent="0.25">
      <c r="A1997" s="123">
        <v>89221</v>
      </c>
      <c r="B1997" s="123" t="s">
        <v>21</v>
      </c>
      <c r="C1997" s="123" t="s">
        <v>1894</v>
      </c>
      <c r="D1997" s="123" t="s">
        <v>1716</v>
      </c>
      <c r="E1997" s="124">
        <v>1.3</v>
      </c>
    </row>
    <row r="1998" spans="1:5" x14ac:dyDescent="0.25">
      <c r="A1998" s="123">
        <v>89222</v>
      </c>
      <c r="B1998" s="123" t="s">
        <v>21</v>
      </c>
      <c r="C1998" s="123" t="s">
        <v>1895</v>
      </c>
      <c r="D1998" s="123" t="s">
        <v>1716</v>
      </c>
      <c r="E1998" s="124">
        <v>0.3</v>
      </c>
    </row>
    <row r="1999" spans="1:5" x14ac:dyDescent="0.25">
      <c r="A1999" s="123">
        <v>89223</v>
      </c>
      <c r="B1999" s="123" t="s">
        <v>21</v>
      </c>
      <c r="C1999" s="123" t="s">
        <v>1896</v>
      </c>
      <c r="D1999" s="123" t="s">
        <v>1716</v>
      </c>
      <c r="E1999" s="124">
        <v>1.42</v>
      </c>
    </row>
    <row r="2000" spans="1:5" x14ac:dyDescent="0.25">
      <c r="A2000" s="123">
        <v>89224</v>
      </c>
      <c r="B2000" s="123" t="s">
        <v>21</v>
      </c>
      <c r="C2000" s="123" t="s">
        <v>1897</v>
      </c>
      <c r="D2000" s="123" t="s">
        <v>1716</v>
      </c>
      <c r="E2000" s="124">
        <v>2.4500000000000002</v>
      </c>
    </row>
    <row r="2001" spans="1:5" x14ac:dyDescent="0.25">
      <c r="A2001" s="123">
        <v>89274</v>
      </c>
      <c r="B2001" s="123" t="s">
        <v>21</v>
      </c>
      <c r="C2001" s="123" t="s">
        <v>1929</v>
      </c>
      <c r="D2001" s="123" t="s">
        <v>1716</v>
      </c>
      <c r="E2001" s="124">
        <v>1.58</v>
      </c>
    </row>
    <row r="2002" spans="1:5" x14ac:dyDescent="0.25">
      <c r="A2002" s="123">
        <v>89275</v>
      </c>
      <c r="B2002" s="123" t="s">
        <v>21</v>
      </c>
      <c r="C2002" s="123" t="s">
        <v>1930</v>
      </c>
      <c r="D2002" s="123" t="s">
        <v>1716</v>
      </c>
      <c r="E2002" s="124">
        <v>0.36</v>
      </c>
    </row>
    <row r="2003" spans="1:5" x14ac:dyDescent="0.25">
      <c r="A2003" s="123">
        <v>89276</v>
      </c>
      <c r="B2003" s="123" t="s">
        <v>21</v>
      </c>
      <c r="C2003" s="123" t="s">
        <v>1931</v>
      </c>
      <c r="D2003" s="123" t="s">
        <v>1716</v>
      </c>
      <c r="E2003" s="124">
        <v>1.97</v>
      </c>
    </row>
    <row r="2004" spans="1:5" x14ac:dyDescent="0.25">
      <c r="A2004" s="123">
        <v>89277</v>
      </c>
      <c r="B2004" s="123" t="s">
        <v>21</v>
      </c>
      <c r="C2004" s="123" t="s">
        <v>1932</v>
      </c>
      <c r="D2004" s="123" t="s">
        <v>1716</v>
      </c>
      <c r="E2004" s="124">
        <v>8.3699999999999992</v>
      </c>
    </row>
    <row r="2005" spans="1:5" x14ac:dyDescent="0.25">
      <c r="A2005" s="123">
        <v>90646</v>
      </c>
      <c r="B2005" s="123" t="s">
        <v>21</v>
      </c>
      <c r="C2005" s="123" t="s">
        <v>1965</v>
      </c>
      <c r="D2005" s="123" t="s">
        <v>1716</v>
      </c>
      <c r="E2005" s="124">
        <v>0.84</v>
      </c>
    </row>
    <row r="2006" spans="1:5" x14ac:dyDescent="0.25">
      <c r="A2006" s="123">
        <v>90647</v>
      </c>
      <c r="B2006" s="123" t="s">
        <v>21</v>
      </c>
      <c r="C2006" s="123" t="s">
        <v>1966</v>
      </c>
      <c r="D2006" s="123" t="s">
        <v>1716</v>
      </c>
      <c r="E2006" s="124">
        <v>0.19</v>
      </c>
    </row>
    <row r="2007" spans="1:5" x14ac:dyDescent="0.25">
      <c r="A2007" s="123">
        <v>90648</v>
      </c>
      <c r="B2007" s="123" t="s">
        <v>21</v>
      </c>
      <c r="C2007" s="123" t="s">
        <v>1967</v>
      </c>
      <c r="D2007" s="123" t="s">
        <v>1716</v>
      </c>
      <c r="E2007" s="124">
        <v>0.92</v>
      </c>
    </row>
    <row r="2008" spans="1:5" x14ac:dyDescent="0.25">
      <c r="A2008" s="123">
        <v>90649</v>
      </c>
      <c r="B2008" s="123" t="s">
        <v>21</v>
      </c>
      <c r="C2008" s="123" t="s">
        <v>1968</v>
      </c>
      <c r="D2008" s="123" t="s">
        <v>1716</v>
      </c>
      <c r="E2008" s="124">
        <v>9.51</v>
      </c>
    </row>
    <row r="2009" spans="1:5" x14ac:dyDescent="0.25">
      <c r="A2009" s="123">
        <v>106096</v>
      </c>
      <c r="B2009" s="123" t="s">
        <v>21</v>
      </c>
      <c r="C2009" s="123" t="s">
        <v>9936</v>
      </c>
      <c r="D2009" s="123" t="s">
        <v>1716</v>
      </c>
      <c r="E2009" s="124">
        <v>0</v>
      </c>
    </row>
    <row r="2010" spans="1:5" x14ac:dyDescent="0.25">
      <c r="A2010" s="123">
        <v>106097</v>
      </c>
      <c r="B2010" s="123" t="s">
        <v>21</v>
      </c>
      <c r="C2010" s="123" t="s">
        <v>9937</v>
      </c>
      <c r="D2010" s="123" t="s">
        <v>1716</v>
      </c>
      <c r="E2010" s="124">
        <v>0</v>
      </c>
    </row>
    <row r="2011" spans="1:5" x14ac:dyDescent="0.25">
      <c r="A2011" s="123">
        <v>106098</v>
      </c>
      <c r="B2011" s="123" t="s">
        <v>21</v>
      </c>
      <c r="C2011" s="123" t="s">
        <v>9938</v>
      </c>
      <c r="D2011" s="123" t="s">
        <v>1716</v>
      </c>
      <c r="E2011" s="124">
        <v>0</v>
      </c>
    </row>
    <row r="2012" spans="1:5" x14ac:dyDescent="0.25">
      <c r="A2012" s="123">
        <v>106099</v>
      </c>
      <c r="B2012" s="123" t="s">
        <v>21</v>
      </c>
      <c r="C2012" s="123" t="s">
        <v>9939</v>
      </c>
      <c r="D2012" s="123" t="s">
        <v>1716</v>
      </c>
      <c r="E2012" s="124">
        <v>1.02</v>
      </c>
    </row>
    <row r="2013" spans="1:5" x14ac:dyDescent="0.25">
      <c r="A2013" s="123">
        <v>90652</v>
      </c>
      <c r="B2013" s="123" t="s">
        <v>21</v>
      </c>
      <c r="C2013" s="123" t="s">
        <v>1969</v>
      </c>
      <c r="D2013" s="123" t="s">
        <v>1716</v>
      </c>
      <c r="E2013" s="124">
        <v>3.89</v>
      </c>
    </row>
    <row r="2014" spans="1:5" x14ac:dyDescent="0.25">
      <c r="A2014" s="123">
        <v>90653</v>
      </c>
      <c r="B2014" s="123" t="s">
        <v>21</v>
      </c>
      <c r="C2014" s="123" t="s">
        <v>1970</v>
      </c>
      <c r="D2014" s="123" t="s">
        <v>1716</v>
      </c>
      <c r="E2014" s="124">
        <v>0.9</v>
      </c>
    </row>
    <row r="2015" spans="1:5" x14ac:dyDescent="0.25">
      <c r="A2015" s="123">
        <v>90654</v>
      </c>
      <c r="B2015" s="123" t="s">
        <v>21</v>
      </c>
      <c r="C2015" s="123" t="s">
        <v>1971</v>
      </c>
      <c r="D2015" s="123" t="s">
        <v>1716</v>
      </c>
      <c r="E2015" s="124">
        <v>4.26</v>
      </c>
    </row>
    <row r="2016" spans="1:5" x14ac:dyDescent="0.25">
      <c r="A2016" s="123">
        <v>90655</v>
      </c>
      <c r="B2016" s="123" t="s">
        <v>21</v>
      </c>
      <c r="C2016" s="123" t="s">
        <v>1972</v>
      </c>
      <c r="D2016" s="123" t="s">
        <v>1716</v>
      </c>
      <c r="E2016" s="124">
        <v>6.26</v>
      </c>
    </row>
    <row r="2017" spans="1:5" x14ac:dyDescent="0.25">
      <c r="A2017" s="123">
        <v>90658</v>
      </c>
      <c r="B2017" s="123" t="s">
        <v>21</v>
      </c>
      <c r="C2017" s="123" t="s">
        <v>1973</v>
      </c>
      <c r="D2017" s="123" t="s">
        <v>1716</v>
      </c>
      <c r="E2017" s="124">
        <v>4.17</v>
      </c>
    </row>
    <row r="2018" spans="1:5" x14ac:dyDescent="0.25">
      <c r="A2018" s="123">
        <v>90659</v>
      </c>
      <c r="B2018" s="123" t="s">
        <v>21</v>
      </c>
      <c r="C2018" s="123" t="s">
        <v>1974</v>
      </c>
      <c r="D2018" s="123" t="s">
        <v>1716</v>
      </c>
      <c r="E2018" s="124">
        <v>0.96</v>
      </c>
    </row>
    <row r="2019" spans="1:5" x14ac:dyDescent="0.25">
      <c r="A2019" s="123">
        <v>90660</v>
      </c>
      <c r="B2019" s="123" t="s">
        <v>21</v>
      </c>
      <c r="C2019" s="123" t="s">
        <v>1975</v>
      </c>
      <c r="D2019" s="123" t="s">
        <v>1716</v>
      </c>
      <c r="E2019" s="124">
        <v>4.5599999999999996</v>
      </c>
    </row>
    <row r="2020" spans="1:5" x14ac:dyDescent="0.25">
      <c r="A2020" s="123">
        <v>90661</v>
      </c>
      <c r="B2020" s="123" t="s">
        <v>21</v>
      </c>
      <c r="C2020" s="123" t="s">
        <v>1976</v>
      </c>
      <c r="D2020" s="123" t="s">
        <v>1716</v>
      </c>
      <c r="E2020" s="124">
        <v>6.26</v>
      </c>
    </row>
    <row r="2021" spans="1:5" x14ac:dyDescent="0.25">
      <c r="A2021" s="123">
        <v>89019</v>
      </c>
      <c r="B2021" s="123" t="s">
        <v>21</v>
      </c>
      <c r="C2021" s="123" t="s">
        <v>1874</v>
      </c>
      <c r="D2021" s="123" t="s">
        <v>1716</v>
      </c>
      <c r="E2021" s="124">
        <v>0.31</v>
      </c>
    </row>
    <row r="2022" spans="1:5" x14ac:dyDescent="0.25">
      <c r="A2022" s="123">
        <v>89020</v>
      </c>
      <c r="B2022" s="123" t="s">
        <v>21</v>
      </c>
      <c r="C2022" s="123" t="s">
        <v>1875</v>
      </c>
      <c r="D2022" s="123" t="s">
        <v>1716</v>
      </c>
      <c r="E2022" s="124">
        <v>7.0000000000000007E-2</v>
      </c>
    </row>
    <row r="2023" spans="1:5" x14ac:dyDescent="0.25">
      <c r="A2023" s="123">
        <v>5800</v>
      </c>
      <c r="B2023" s="123" t="s">
        <v>21</v>
      </c>
      <c r="C2023" s="123" t="s">
        <v>1756</v>
      </c>
      <c r="D2023" s="123" t="s">
        <v>1716</v>
      </c>
      <c r="E2023" s="124">
        <v>0.34</v>
      </c>
    </row>
    <row r="2024" spans="1:5" x14ac:dyDescent="0.25">
      <c r="A2024" s="123">
        <v>53866</v>
      </c>
      <c r="B2024" s="123" t="s">
        <v>21</v>
      </c>
      <c r="C2024" s="123" t="s">
        <v>1802</v>
      </c>
      <c r="D2024" s="123" t="s">
        <v>1716</v>
      </c>
      <c r="E2024" s="124">
        <v>1.88</v>
      </c>
    </row>
    <row r="2025" spans="1:5" x14ac:dyDescent="0.25">
      <c r="A2025" s="123">
        <v>90639</v>
      </c>
      <c r="B2025" s="123" t="s">
        <v>21</v>
      </c>
      <c r="C2025" s="123" t="s">
        <v>1961</v>
      </c>
      <c r="D2025" s="123" t="s">
        <v>1716</v>
      </c>
      <c r="E2025" s="124">
        <v>5.98</v>
      </c>
    </row>
    <row r="2026" spans="1:5" x14ac:dyDescent="0.25">
      <c r="A2026" s="123">
        <v>90640</v>
      </c>
      <c r="B2026" s="123" t="s">
        <v>21</v>
      </c>
      <c r="C2026" s="123" t="s">
        <v>1962</v>
      </c>
      <c r="D2026" s="123" t="s">
        <v>1716</v>
      </c>
      <c r="E2026" s="124">
        <v>1.38</v>
      </c>
    </row>
    <row r="2027" spans="1:5" x14ac:dyDescent="0.25">
      <c r="A2027" s="123">
        <v>90641</v>
      </c>
      <c r="B2027" s="123" t="s">
        <v>21</v>
      </c>
      <c r="C2027" s="123" t="s">
        <v>1963</v>
      </c>
      <c r="D2027" s="123" t="s">
        <v>1716</v>
      </c>
      <c r="E2027" s="124">
        <v>6.54</v>
      </c>
    </row>
    <row r="2028" spans="1:5" x14ac:dyDescent="0.25">
      <c r="A2028" s="123">
        <v>90642</v>
      </c>
      <c r="B2028" s="123" t="s">
        <v>21</v>
      </c>
      <c r="C2028" s="123" t="s">
        <v>1964</v>
      </c>
      <c r="D2028" s="123" t="s">
        <v>1716</v>
      </c>
      <c r="E2028" s="124">
        <v>12.55</v>
      </c>
    </row>
    <row r="2029" spans="1:5" x14ac:dyDescent="0.25">
      <c r="A2029" s="123">
        <v>102806</v>
      </c>
      <c r="B2029" s="123" t="s">
        <v>21</v>
      </c>
      <c r="C2029" s="123" t="s">
        <v>9940</v>
      </c>
      <c r="D2029" s="123" t="s">
        <v>1716</v>
      </c>
      <c r="E2029" s="124">
        <v>0</v>
      </c>
    </row>
    <row r="2030" spans="1:5" x14ac:dyDescent="0.25">
      <c r="A2030" s="123">
        <v>102807</v>
      </c>
      <c r="B2030" s="123" t="s">
        <v>21</v>
      </c>
      <c r="C2030" s="123" t="s">
        <v>9941</v>
      </c>
      <c r="D2030" s="123" t="s">
        <v>1716</v>
      </c>
      <c r="E2030" s="124">
        <v>0</v>
      </c>
    </row>
    <row r="2031" spans="1:5" x14ac:dyDescent="0.25">
      <c r="A2031" s="123">
        <v>102808</v>
      </c>
      <c r="B2031" s="123" t="s">
        <v>21</v>
      </c>
      <c r="C2031" s="123" t="s">
        <v>9942</v>
      </c>
      <c r="D2031" s="123" t="s">
        <v>1716</v>
      </c>
      <c r="E2031" s="124">
        <v>0</v>
      </c>
    </row>
    <row r="2032" spans="1:5" x14ac:dyDescent="0.25">
      <c r="A2032" s="123">
        <v>102809</v>
      </c>
      <c r="B2032" s="123" t="s">
        <v>21</v>
      </c>
      <c r="C2032" s="123" t="s">
        <v>2260</v>
      </c>
      <c r="D2032" s="123" t="s">
        <v>1716</v>
      </c>
      <c r="E2032" s="124">
        <v>16.47</v>
      </c>
    </row>
    <row r="2033" spans="1:5" x14ac:dyDescent="0.25">
      <c r="A2033" s="123">
        <v>92140</v>
      </c>
      <c r="B2033" s="123" t="s">
        <v>21</v>
      </c>
      <c r="C2033" s="123" t="s">
        <v>2093</v>
      </c>
      <c r="D2033" s="123" t="s">
        <v>1716</v>
      </c>
      <c r="E2033" s="124">
        <v>5.1100000000000003</v>
      </c>
    </row>
    <row r="2034" spans="1:5" x14ac:dyDescent="0.25">
      <c r="A2034" s="123">
        <v>92142</v>
      </c>
      <c r="B2034" s="123" t="s">
        <v>21</v>
      </c>
      <c r="C2034" s="123" t="s">
        <v>2095</v>
      </c>
      <c r="D2034" s="123" t="s">
        <v>1716</v>
      </c>
      <c r="E2034" s="124">
        <v>0.63</v>
      </c>
    </row>
    <row r="2035" spans="1:5" x14ac:dyDescent="0.25">
      <c r="A2035" s="123">
        <v>92141</v>
      </c>
      <c r="B2035" s="123" t="s">
        <v>21</v>
      </c>
      <c r="C2035" s="123" t="s">
        <v>2094</v>
      </c>
      <c r="D2035" s="123" t="s">
        <v>1716</v>
      </c>
      <c r="E2035" s="124">
        <v>1.57</v>
      </c>
    </row>
    <row r="2036" spans="1:5" x14ac:dyDescent="0.25">
      <c r="A2036" s="123">
        <v>92143</v>
      </c>
      <c r="B2036" s="123" t="s">
        <v>21</v>
      </c>
      <c r="C2036" s="123" t="s">
        <v>2096</v>
      </c>
      <c r="D2036" s="123" t="s">
        <v>1716</v>
      </c>
      <c r="E2036" s="124">
        <v>6.38</v>
      </c>
    </row>
    <row r="2037" spans="1:5" x14ac:dyDescent="0.25">
      <c r="A2037" s="123">
        <v>92144</v>
      </c>
      <c r="B2037" s="123" t="s">
        <v>21</v>
      </c>
      <c r="C2037" s="123" t="s">
        <v>2097</v>
      </c>
      <c r="D2037" s="123" t="s">
        <v>1716</v>
      </c>
      <c r="E2037" s="124">
        <v>42.41</v>
      </c>
    </row>
    <row r="2038" spans="1:5" x14ac:dyDescent="0.25">
      <c r="A2038" s="123">
        <v>92133</v>
      </c>
      <c r="B2038" s="123" t="s">
        <v>21</v>
      </c>
      <c r="C2038" s="123" t="s">
        <v>2088</v>
      </c>
      <c r="D2038" s="123" t="s">
        <v>1716</v>
      </c>
      <c r="E2038" s="124">
        <v>13.94</v>
      </c>
    </row>
    <row r="2039" spans="1:5" x14ac:dyDescent="0.25">
      <c r="A2039" s="123">
        <v>92135</v>
      </c>
      <c r="B2039" s="123" t="s">
        <v>21</v>
      </c>
      <c r="C2039" s="123" t="s">
        <v>2090</v>
      </c>
      <c r="D2039" s="123" t="s">
        <v>1716</v>
      </c>
      <c r="E2039" s="124">
        <v>1.74</v>
      </c>
    </row>
    <row r="2040" spans="1:5" x14ac:dyDescent="0.25">
      <c r="A2040" s="123">
        <v>92134</v>
      </c>
      <c r="B2040" s="123" t="s">
        <v>21</v>
      </c>
      <c r="C2040" s="123" t="s">
        <v>2089</v>
      </c>
      <c r="D2040" s="123" t="s">
        <v>1716</v>
      </c>
      <c r="E2040" s="124">
        <v>4.3</v>
      </c>
    </row>
    <row r="2041" spans="1:5" x14ac:dyDescent="0.25">
      <c r="A2041" s="123">
        <v>92136</v>
      </c>
      <c r="B2041" s="123" t="s">
        <v>21</v>
      </c>
      <c r="C2041" s="123" t="s">
        <v>2091</v>
      </c>
      <c r="D2041" s="123" t="s">
        <v>1716</v>
      </c>
      <c r="E2041" s="124">
        <v>17.43</v>
      </c>
    </row>
    <row r="2042" spans="1:5" x14ac:dyDescent="0.25">
      <c r="A2042" s="123">
        <v>92137</v>
      </c>
      <c r="B2042" s="123" t="s">
        <v>21</v>
      </c>
      <c r="C2042" s="123" t="s">
        <v>2092</v>
      </c>
      <c r="D2042" s="123" t="s">
        <v>1716</v>
      </c>
      <c r="E2042" s="124">
        <v>35.22</v>
      </c>
    </row>
    <row r="2043" spans="1:5" x14ac:dyDescent="0.25">
      <c r="A2043" s="123">
        <v>91380</v>
      </c>
      <c r="B2043" s="123" t="s">
        <v>21</v>
      </c>
      <c r="C2043" s="123" t="s">
        <v>2041</v>
      </c>
      <c r="D2043" s="123" t="s">
        <v>1716</v>
      </c>
      <c r="E2043" s="124">
        <v>30.32</v>
      </c>
    </row>
    <row r="2044" spans="1:5" x14ac:dyDescent="0.25">
      <c r="A2044" s="123">
        <v>91382</v>
      </c>
      <c r="B2044" s="123" t="s">
        <v>21</v>
      </c>
      <c r="C2044" s="123" t="s">
        <v>2043</v>
      </c>
      <c r="D2044" s="123" t="s">
        <v>1716</v>
      </c>
      <c r="E2044" s="124">
        <v>4.71</v>
      </c>
    </row>
    <row r="2045" spans="1:5" x14ac:dyDescent="0.25">
      <c r="A2045" s="123">
        <v>91381</v>
      </c>
      <c r="B2045" s="123" t="s">
        <v>21</v>
      </c>
      <c r="C2045" s="123" t="s">
        <v>2042</v>
      </c>
      <c r="D2045" s="123" t="s">
        <v>1716</v>
      </c>
      <c r="E2045" s="124">
        <v>11.68</v>
      </c>
    </row>
    <row r="2046" spans="1:5" x14ac:dyDescent="0.25">
      <c r="A2046" s="123">
        <v>91383</v>
      </c>
      <c r="B2046" s="123" t="s">
        <v>21</v>
      </c>
      <c r="C2046" s="123" t="s">
        <v>2044</v>
      </c>
      <c r="D2046" s="123" t="s">
        <v>1716</v>
      </c>
      <c r="E2046" s="124">
        <v>54.66</v>
      </c>
    </row>
    <row r="2047" spans="1:5" x14ac:dyDescent="0.25">
      <c r="A2047" s="123">
        <v>91384</v>
      </c>
      <c r="B2047" s="123" t="s">
        <v>21</v>
      </c>
      <c r="C2047" s="123" t="s">
        <v>2045</v>
      </c>
      <c r="D2047" s="123" t="s">
        <v>1716</v>
      </c>
      <c r="E2047" s="124">
        <v>141.72</v>
      </c>
    </row>
    <row r="2048" spans="1:5" x14ac:dyDescent="0.25">
      <c r="A2048" s="123">
        <v>96030</v>
      </c>
      <c r="B2048" s="123" t="s">
        <v>21</v>
      </c>
      <c r="C2048" s="123" t="s">
        <v>2222</v>
      </c>
      <c r="D2048" s="123" t="s">
        <v>1716</v>
      </c>
      <c r="E2048" s="124">
        <v>37.68</v>
      </c>
    </row>
    <row r="2049" spans="1:5" x14ac:dyDescent="0.25">
      <c r="A2049" s="123">
        <v>96032</v>
      </c>
      <c r="B2049" s="123" t="s">
        <v>21</v>
      </c>
      <c r="C2049" s="123" t="s">
        <v>2224</v>
      </c>
      <c r="D2049" s="123" t="s">
        <v>1716</v>
      </c>
      <c r="E2049" s="124">
        <v>5.29</v>
      </c>
    </row>
    <row r="2050" spans="1:5" x14ac:dyDescent="0.25">
      <c r="A2050" s="123">
        <v>96031</v>
      </c>
      <c r="B2050" s="123" t="s">
        <v>21</v>
      </c>
      <c r="C2050" s="123" t="s">
        <v>2223</v>
      </c>
      <c r="D2050" s="123" t="s">
        <v>1716</v>
      </c>
      <c r="E2050" s="124">
        <v>13.19</v>
      </c>
    </row>
    <row r="2051" spans="1:5" x14ac:dyDescent="0.25">
      <c r="A2051" s="123">
        <v>96033</v>
      </c>
      <c r="B2051" s="123" t="s">
        <v>21</v>
      </c>
      <c r="C2051" s="123" t="s">
        <v>2225</v>
      </c>
      <c r="D2051" s="123" t="s">
        <v>1716</v>
      </c>
      <c r="E2051" s="124">
        <v>60.79</v>
      </c>
    </row>
    <row r="2052" spans="1:5" x14ac:dyDescent="0.25">
      <c r="A2052" s="123">
        <v>96034</v>
      </c>
      <c r="B2052" s="123" t="s">
        <v>21</v>
      </c>
      <c r="C2052" s="123" t="s">
        <v>2226</v>
      </c>
      <c r="D2052" s="123" t="s">
        <v>1716</v>
      </c>
      <c r="E2052" s="124">
        <v>141.72</v>
      </c>
    </row>
    <row r="2053" spans="1:5" x14ac:dyDescent="0.25">
      <c r="A2053" s="123">
        <v>89870</v>
      </c>
      <c r="B2053" s="123" t="s">
        <v>21</v>
      </c>
      <c r="C2053" s="123" t="s">
        <v>1935</v>
      </c>
      <c r="D2053" s="123" t="s">
        <v>1716</v>
      </c>
      <c r="E2053" s="124">
        <v>39.56</v>
      </c>
    </row>
    <row r="2054" spans="1:5" x14ac:dyDescent="0.25">
      <c r="A2054" s="123">
        <v>89872</v>
      </c>
      <c r="B2054" s="123" t="s">
        <v>21</v>
      </c>
      <c r="C2054" s="123" t="s">
        <v>1937</v>
      </c>
      <c r="D2054" s="123" t="s">
        <v>1716</v>
      </c>
      <c r="E2054" s="124">
        <v>5.61</v>
      </c>
    </row>
    <row r="2055" spans="1:5" x14ac:dyDescent="0.25">
      <c r="A2055" s="123">
        <v>89871</v>
      </c>
      <c r="B2055" s="123" t="s">
        <v>21</v>
      </c>
      <c r="C2055" s="123" t="s">
        <v>1936</v>
      </c>
      <c r="D2055" s="123" t="s">
        <v>1716</v>
      </c>
      <c r="E2055" s="124">
        <v>13.9</v>
      </c>
    </row>
    <row r="2056" spans="1:5" x14ac:dyDescent="0.25">
      <c r="A2056" s="123">
        <v>89873</v>
      </c>
      <c r="B2056" s="123" t="s">
        <v>21</v>
      </c>
      <c r="C2056" s="123" t="s">
        <v>1938</v>
      </c>
      <c r="D2056" s="123" t="s">
        <v>1716</v>
      </c>
      <c r="E2056" s="124">
        <v>67.66</v>
      </c>
    </row>
    <row r="2057" spans="1:5" x14ac:dyDescent="0.25">
      <c r="A2057" s="123">
        <v>89874</v>
      </c>
      <c r="B2057" s="123" t="s">
        <v>21</v>
      </c>
      <c r="C2057" s="123" t="s">
        <v>1939</v>
      </c>
      <c r="D2057" s="123" t="s">
        <v>1716</v>
      </c>
      <c r="E2057" s="124">
        <v>176.23</v>
      </c>
    </row>
    <row r="2058" spans="1:5" x14ac:dyDescent="0.25">
      <c r="A2058" s="123">
        <v>89878</v>
      </c>
      <c r="B2058" s="123" t="s">
        <v>21</v>
      </c>
      <c r="C2058" s="123" t="s">
        <v>1940</v>
      </c>
      <c r="D2058" s="123" t="s">
        <v>1716</v>
      </c>
      <c r="E2058" s="124">
        <v>42.34</v>
      </c>
    </row>
    <row r="2059" spans="1:5" x14ac:dyDescent="0.25">
      <c r="A2059" s="123">
        <v>89880</v>
      </c>
      <c r="B2059" s="123" t="s">
        <v>21</v>
      </c>
      <c r="C2059" s="123" t="s">
        <v>1942</v>
      </c>
      <c r="D2059" s="123" t="s">
        <v>1716</v>
      </c>
      <c r="E2059" s="124">
        <v>5.9</v>
      </c>
    </row>
    <row r="2060" spans="1:5" x14ac:dyDescent="0.25">
      <c r="A2060" s="123">
        <v>89879</v>
      </c>
      <c r="B2060" s="123" t="s">
        <v>21</v>
      </c>
      <c r="C2060" s="123" t="s">
        <v>1941</v>
      </c>
      <c r="D2060" s="123" t="s">
        <v>1716</v>
      </c>
      <c r="E2060" s="124">
        <v>14.63</v>
      </c>
    </row>
    <row r="2061" spans="1:5" x14ac:dyDescent="0.25">
      <c r="A2061" s="123">
        <v>89881</v>
      </c>
      <c r="B2061" s="123" t="s">
        <v>21</v>
      </c>
      <c r="C2061" s="123" t="s">
        <v>1943</v>
      </c>
      <c r="D2061" s="123" t="s">
        <v>1716</v>
      </c>
      <c r="E2061" s="124">
        <v>71.72</v>
      </c>
    </row>
    <row r="2062" spans="1:5" x14ac:dyDescent="0.25">
      <c r="A2062" s="123">
        <v>89882</v>
      </c>
      <c r="B2062" s="123" t="s">
        <v>21</v>
      </c>
      <c r="C2062" s="123" t="s">
        <v>1944</v>
      </c>
      <c r="D2062" s="123" t="s">
        <v>1716</v>
      </c>
      <c r="E2062" s="124">
        <v>203.32</v>
      </c>
    </row>
    <row r="2063" spans="1:5" x14ac:dyDescent="0.25">
      <c r="A2063" s="123">
        <v>7058</v>
      </c>
      <c r="B2063" s="123" t="s">
        <v>21</v>
      </c>
      <c r="C2063" s="123" t="s">
        <v>1772</v>
      </c>
      <c r="D2063" s="123" t="s">
        <v>1716</v>
      </c>
      <c r="E2063" s="124">
        <v>23.85</v>
      </c>
    </row>
    <row r="2064" spans="1:5" x14ac:dyDescent="0.25">
      <c r="A2064" s="123">
        <v>91402</v>
      </c>
      <c r="B2064" s="123" t="s">
        <v>21</v>
      </c>
      <c r="C2064" s="123" t="s">
        <v>2052</v>
      </c>
      <c r="D2064" s="123" t="s">
        <v>1716</v>
      </c>
      <c r="E2064" s="124">
        <v>3.72</v>
      </c>
    </row>
    <row r="2065" spans="1:5" x14ac:dyDescent="0.25">
      <c r="A2065" s="123">
        <v>7059</v>
      </c>
      <c r="B2065" s="123" t="s">
        <v>21</v>
      </c>
      <c r="C2065" s="123" t="s">
        <v>1773</v>
      </c>
      <c r="D2065" s="123" t="s">
        <v>1716</v>
      </c>
      <c r="E2065" s="124">
        <v>9.2100000000000009</v>
      </c>
    </row>
    <row r="2066" spans="1:5" x14ac:dyDescent="0.25">
      <c r="A2066" s="123">
        <v>7060</v>
      </c>
      <c r="B2066" s="123" t="s">
        <v>21</v>
      </c>
      <c r="C2066" s="123" t="s">
        <v>1774</v>
      </c>
      <c r="D2066" s="123" t="s">
        <v>1716</v>
      </c>
      <c r="E2066" s="124">
        <v>43.07</v>
      </c>
    </row>
    <row r="2067" spans="1:5" x14ac:dyDescent="0.25">
      <c r="A2067" s="123">
        <v>7061</v>
      </c>
      <c r="B2067" s="123" t="s">
        <v>21</v>
      </c>
      <c r="C2067" s="123" t="s">
        <v>1775</v>
      </c>
      <c r="D2067" s="123" t="s">
        <v>1716</v>
      </c>
      <c r="E2067" s="124">
        <v>81.44</v>
      </c>
    </row>
    <row r="2068" spans="1:5" x14ac:dyDescent="0.25">
      <c r="A2068" s="123">
        <v>91367</v>
      </c>
      <c r="B2068" s="123" t="s">
        <v>21</v>
      </c>
      <c r="C2068" s="123" t="s">
        <v>2035</v>
      </c>
      <c r="D2068" s="123" t="s">
        <v>1716</v>
      </c>
      <c r="E2068" s="124">
        <v>23.04</v>
      </c>
    </row>
    <row r="2069" spans="1:5" x14ac:dyDescent="0.25">
      <c r="A2069" s="123">
        <v>91369</v>
      </c>
      <c r="B2069" s="123" t="s">
        <v>21</v>
      </c>
      <c r="C2069" s="123" t="s">
        <v>2037</v>
      </c>
      <c r="D2069" s="123" t="s">
        <v>1716</v>
      </c>
      <c r="E2069" s="124">
        <v>3.58</v>
      </c>
    </row>
    <row r="2070" spans="1:5" x14ac:dyDescent="0.25">
      <c r="A2070" s="123">
        <v>91368</v>
      </c>
      <c r="B2070" s="123" t="s">
        <v>21</v>
      </c>
      <c r="C2070" s="123" t="s">
        <v>2036</v>
      </c>
      <c r="D2070" s="123" t="s">
        <v>1716</v>
      </c>
      <c r="E2070" s="124">
        <v>8.8800000000000008</v>
      </c>
    </row>
    <row r="2071" spans="1:5" x14ac:dyDescent="0.25">
      <c r="A2071" s="123">
        <v>5695</v>
      </c>
      <c r="B2071" s="123" t="s">
        <v>21</v>
      </c>
      <c r="C2071" s="123" t="s">
        <v>1728</v>
      </c>
      <c r="D2071" s="123" t="s">
        <v>1716</v>
      </c>
      <c r="E2071" s="124">
        <v>41.62</v>
      </c>
    </row>
    <row r="2072" spans="1:5" x14ac:dyDescent="0.25">
      <c r="A2072" s="123">
        <v>53792</v>
      </c>
      <c r="B2072" s="123" t="s">
        <v>21</v>
      </c>
      <c r="C2072" s="123" t="s">
        <v>1782</v>
      </c>
      <c r="D2072" s="123" t="s">
        <v>1716</v>
      </c>
      <c r="E2072" s="124">
        <v>101.24</v>
      </c>
    </row>
    <row r="2073" spans="1:5" x14ac:dyDescent="0.25">
      <c r="A2073" s="123">
        <v>106347</v>
      </c>
      <c r="B2073" s="123" t="s">
        <v>21</v>
      </c>
      <c r="C2073" s="123" t="s">
        <v>9943</v>
      </c>
      <c r="D2073" s="123" t="s">
        <v>1716</v>
      </c>
      <c r="E2073" s="124">
        <v>0</v>
      </c>
    </row>
    <row r="2074" spans="1:5" x14ac:dyDescent="0.25">
      <c r="A2074" s="123">
        <v>106350</v>
      </c>
      <c r="B2074" s="123" t="s">
        <v>21</v>
      </c>
      <c r="C2074" s="123" t="s">
        <v>9944</v>
      </c>
      <c r="D2074" s="123" t="s">
        <v>1716</v>
      </c>
      <c r="E2074" s="124">
        <v>0</v>
      </c>
    </row>
    <row r="2075" spans="1:5" x14ac:dyDescent="0.25">
      <c r="A2075" s="123">
        <v>106348</v>
      </c>
      <c r="B2075" s="123" t="s">
        <v>21</v>
      </c>
      <c r="C2075" s="123" t="s">
        <v>9945</v>
      </c>
      <c r="D2075" s="123" t="s">
        <v>1716</v>
      </c>
      <c r="E2075" s="124">
        <v>0</v>
      </c>
    </row>
    <row r="2076" spans="1:5" x14ac:dyDescent="0.25">
      <c r="A2076" s="123">
        <v>106349</v>
      </c>
      <c r="B2076" s="123" t="s">
        <v>21</v>
      </c>
      <c r="C2076" s="123" t="s">
        <v>9946</v>
      </c>
      <c r="D2076" s="123" t="s">
        <v>1716</v>
      </c>
      <c r="E2076" s="124">
        <v>0</v>
      </c>
    </row>
    <row r="2077" spans="1:5" x14ac:dyDescent="0.25">
      <c r="A2077" s="123">
        <v>106351</v>
      </c>
      <c r="B2077" s="123" t="s">
        <v>21</v>
      </c>
      <c r="C2077" s="123" t="s">
        <v>9947</v>
      </c>
      <c r="D2077" s="123" t="s">
        <v>1716</v>
      </c>
      <c r="E2077" s="124">
        <v>197.81</v>
      </c>
    </row>
    <row r="2078" spans="1:5" x14ac:dyDescent="0.25">
      <c r="A2078" s="123">
        <v>106337</v>
      </c>
      <c r="B2078" s="123" t="s">
        <v>21</v>
      </c>
      <c r="C2078" s="123" t="s">
        <v>9948</v>
      </c>
      <c r="D2078" s="123" t="s">
        <v>1716</v>
      </c>
      <c r="E2078" s="124">
        <v>0</v>
      </c>
    </row>
    <row r="2079" spans="1:5" x14ac:dyDescent="0.25">
      <c r="A2079" s="123">
        <v>106340</v>
      </c>
      <c r="B2079" s="123" t="s">
        <v>21</v>
      </c>
      <c r="C2079" s="123" t="s">
        <v>9949</v>
      </c>
      <c r="D2079" s="123" t="s">
        <v>1716</v>
      </c>
      <c r="E2079" s="124">
        <v>0</v>
      </c>
    </row>
    <row r="2080" spans="1:5" x14ac:dyDescent="0.25">
      <c r="A2080" s="123">
        <v>106338</v>
      </c>
      <c r="B2080" s="123" t="s">
        <v>21</v>
      </c>
      <c r="C2080" s="123" t="s">
        <v>9950</v>
      </c>
      <c r="D2080" s="123" t="s">
        <v>1716</v>
      </c>
      <c r="E2080" s="124">
        <v>0</v>
      </c>
    </row>
    <row r="2081" spans="1:5" x14ac:dyDescent="0.25">
      <c r="A2081" s="123">
        <v>106339</v>
      </c>
      <c r="B2081" s="123" t="s">
        <v>21</v>
      </c>
      <c r="C2081" s="123" t="s">
        <v>9951</v>
      </c>
      <c r="D2081" s="123" t="s">
        <v>1716</v>
      </c>
      <c r="E2081" s="124">
        <v>0</v>
      </c>
    </row>
    <row r="2082" spans="1:5" x14ac:dyDescent="0.25">
      <c r="A2082" s="123">
        <v>106341</v>
      </c>
      <c r="B2082" s="123" t="s">
        <v>21</v>
      </c>
      <c r="C2082" s="123" t="s">
        <v>9952</v>
      </c>
      <c r="D2082" s="123" t="s">
        <v>1716</v>
      </c>
      <c r="E2082" s="124">
        <v>268.44</v>
      </c>
    </row>
    <row r="2083" spans="1:5" x14ac:dyDescent="0.25">
      <c r="A2083" s="123">
        <v>92237</v>
      </c>
      <c r="B2083" s="123" t="s">
        <v>21</v>
      </c>
      <c r="C2083" s="123" t="s">
        <v>2098</v>
      </c>
      <c r="D2083" s="123" t="s">
        <v>1716</v>
      </c>
      <c r="E2083" s="124">
        <v>29.95</v>
      </c>
    </row>
    <row r="2084" spans="1:5" x14ac:dyDescent="0.25">
      <c r="A2084" s="123">
        <v>92239</v>
      </c>
      <c r="B2084" s="123" t="s">
        <v>21</v>
      </c>
      <c r="C2084" s="123" t="s">
        <v>2100</v>
      </c>
      <c r="D2084" s="123" t="s">
        <v>1716</v>
      </c>
      <c r="E2084" s="124">
        <v>4.8600000000000003</v>
      </c>
    </row>
    <row r="2085" spans="1:5" x14ac:dyDescent="0.25">
      <c r="A2085" s="123">
        <v>92238</v>
      </c>
      <c r="B2085" s="123" t="s">
        <v>21</v>
      </c>
      <c r="C2085" s="123" t="s">
        <v>2099</v>
      </c>
      <c r="D2085" s="123" t="s">
        <v>1716</v>
      </c>
      <c r="E2085" s="124">
        <v>12.04</v>
      </c>
    </row>
    <row r="2086" spans="1:5" x14ac:dyDescent="0.25">
      <c r="A2086" s="123">
        <v>92240</v>
      </c>
      <c r="B2086" s="123" t="s">
        <v>21</v>
      </c>
      <c r="C2086" s="123" t="s">
        <v>2101</v>
      </c>
      <c r="D2086" s="123" t="s">
        <v>1716</v>
      </c>
      <c r="E2086" s="124">
        <v>53.6</v>
      </c>
    </row>
    <row r="2087" spans="1:5" x14ac:dyDescent="0.25">
      <c r="A2087" s="123">
        <v>92241</v>
      </c>
      <c r="B2087" s="123" t="s">
        <v>21</v>
      </c>
      <c r="C2087" s="123" t="s">
        <v>2102</v>
      </c>
      <c r="D2087" s="123" t="s">
        <v>1716</v>
      </c>
      <c r="E2087" s="124">
        <v>275.97000000000003</v>
      </c>
    </row>
    <row r="2088" spans="1:5" x14ac:dyDescent="0.25">
      <c r="A2088" s="123">
        <v>91640</v>
      </c>
      <c r="B2088" s="123" t="s">
        <v>21</v>
      </c>
      <c r="C2088" s="123" t="s">
        <v>2064</v>
      </c>
      <c r="D2088" s="123" t="s">
        <v>1716</v>
      </c>
      <c r="E2088" s="124">
        <v>41.08</v>
      </c>
    </row>
    <row r="2089" spans="1:5" x14ac:dyDescent="0.25">
      <c r="A2089" s="123">
        <v>91642</v>
      </c>
      <c r="B2089" s="123" t="s">
        <v>21</v>
      </c>
      <c r="C2089" s="123" t="s">
        <v>2066</v>
      </c>
      <c r="D2089" s="123" t="s">
        <v>1716</v>
      </c>
      <c r="E2089" s="124">
        <v>6.69</v>
      </c>
    </row>
    <row r="2090" spans="1:5" x14ac:dyDescent="0.25">
      <c r="A2090" s="123">
        <v>91641</v>
      </c>
      <c r="B2090" s="123" t="s">
        <v>21</v>
      </c>
      <c r="C2090" s="123" t="s">
        <v>2065</v>
      </c>
      <c r="D2090" s="123" t="s">
        <v>1716</v>
      </c>
      <c r="E2090" s="124">
        <v>16.559999999999999</v>
      </c>
    </row>
    <row r="2091" spans="1:5" x14ac:dyDescent="0.25">
      <c r="A2091" s="123">
        <v>91643</v>
      </c>
      <c r="B2091" s="123" t="s">
        <v>21</v>
      </c>
      <c r="C2091" s="123" t="s">
        <v>2067</v>
      </c>
      <c r="D2091" s="123" t="s">
        <v>1716</v>
      </c>
      <c r="E2091" s="124">
        <v>73.88</v>
      </c>
    </row>
    <row r="2092" spans="1:5" x14ac:dyDescent="0.25">
      <c r="A2092" s="123">
        <v>91644</v>
      </c>
      <c r="B2092" s="123" t="s">
        <v>21</v>
      </c>
      <c r="C2092" s="123" t="s">
        <v>2068</v>
      </c>
      <c r="D2092" s="123" t="s">
        <v>1716</v>
      </c>
      <c r="E2092" s="124">
        <v>301.02999999999997</v>
      </c>
    </row>
    <row r="2093" spans="1:5" x14ac:dyDescent="0.25">
      <c r="A2093" s="123">
        <v>92105</v>
      </c>
      <c r="B2093" s="123" t="s">
        <v>21</v>
      </c>
      <c r="C2093" s="123" t="s">
        <v>2080</v>
      </c>
      <c r="D2093" s="123" t="s">
        <v>1716</v>
      </c>
      <c r="E2093" s="124">
        <v>192.31</v>
      </c>
    </row>
    <row r="2094" spans="1:5" x14ac:dyDescent="0.25">
      <c r="A2094" s="123">
        <v>92101</v>
      </c>
      <c r="B2094" s="123" t="s">
        <v>21</v>
      </c>
      <c r="C2094" s="123" t="s">
        <v>2076</v>
      </c>
      <c r="D2094" s="123" t="s">
        <v>1716</v>
      </c>
      <c r="E2094" s="124">
        <v>47.45</v>
      </c>
    </row>
    <row r="2095" spans="1:5" x14ac:dyDescent="0.25">
      <c r="A2095" s="123">
        <v>92103</v>
      </c>
      <c r="B2095" s="123" t="s">
        <v>21</v>
      </c>
      <c r="C2095" s="123" t="s">
        <v>2078</v>
      </c>
      <c r="D2095" s="123" t="s">
        <v>1716</v>
      </c>
      <c r="E2095" s="124">
        <v>6</v>
      </c>
    </row>
    <row r="2096" spans="1:5" x14ac:dyDescent="0.25">
      <c r="A2096" s="123">
        <v>92102</v>
      </c>
      <c r="B2096" s="123" t="s">
        <v>21</v>
      </c>
      <c r="C2096" s="123" t="s">
        <v>2077</v>
      </c>
      <c r="D2096" s="123" t="s">
        <v>1716</v>
      </c>
      <c r="E2096" s="124">
        <v>14.83</v>
      </c>
    </row>
    <row r="2097" spans="1:5" x14ac:dyDescent="0.25">
      <c r="A2097" s="123">
        <v>92104</v>
      </c>
      <c r="B2097" s="123" t="s">
        <v>21</v>
      </c>
      <c r="C2097" s="123" t="s">
        <v>2079</v>
      </c>
      <c r="D2097" s="123" t="s">
        <v>1716</v>
      </c>
      <c r="E2097" s="124">
        <v>74.77</v>
      </c>
    </row>
    <row r="2098" spans="1:5" x14ac:dyDescent="0.25">
      <c r="A2098" s="123">
        <v>91396</v>
      </c>
      <c r="B2098" s="123" t="s">
        <v>21</v>
      </c>
      <c r="C2098" s="123" t="s">
        <v>2049</v>
      </c>
      <c r="D2098" s="123" t="s">
        <v>1716</v>
      </c>
      <c r="E2098" s="124">
        <v>30.62</v>
      </c>
    </row>
    <row r="2099" spans="1:5" x14ac:dyDescent="0.25">
      <c r="A2099" s="123">
        <v>91398</v>
      </c>
      <c r="B2099" s="123" t="s">
        <v>21</v>
      </c>
      <c r="C2099" s="123" t="s">
        <v>2051</v>
      </c>
      <c r="D2099" s="123" t="s">
        <v>1716</v>
      </c>
      <c r="E2099" s="124">
        <v>4.7699999999999996</v>
      </c>
    </row>
    <row r="2100" spans="1:5" x14ac:dyDescent="0.25">
      <c r="A2100" s="123">
        <v>91397</v>
      </c>
      <c r="B2100" s="123" t="s">
        <v>21</v>
      </c>
      <c r="C2100" s="123" t="s">
        <v>2050</v>
      </c>
      <c r="D2100" s="123" t="s">
        <v>1716</v>
      </c>
      <c r="E2100" s="124">
        <v>11.83</v>
      </c>
    </row>
    <row r="2101" spans="1:5" x14ac:dyDescent="0.25">
      <c r="A2101" s="123">
        <v>5763</v>
      </c>
      <c r="B2101" s="123" t="s">
        <v>21</v>
      </c>
      <c r="C2101" s="123" t="s">
        <v>1750</v>
      </c>
      <c r="D2101" s="123" t="s">
        <v>1716</v>
      </c>
      <c r="E2101" s="124">
        <v>54.26</v>
      </c>
    </row>
    <row r="2102" spans="1:5" x14ac:dyDescent="0.25">
      <c r="A2102" s="123">
        <v>53831</v>
      </c>
      <c r="B2102" s="123" t="s">
        <v>21</v>
      </c>
      <c r="C2102" s="123" t="s">
        <v>1793</v>
      </c>
      <c r="D2102" s="123" t="s">
        <v>1716</v>
      </c>
      <c r="E2102" s="124">
        <v>192.31</v>
      </c>
    </row>
    <row r="2103" spans="1:5" x14ac:dyDescent="0.25">
      <c r="A2103" s="123">
        <v>106222</v>
      </c>
      <c r="B2103" s="123" t="s">
        <v>21</v>
      </c>
      <c r="C2103" s="123" t="s">
        <v>9953</v>
      </c>
      <c r="D2103" s="123" t="s">
        <v>1716</v>
      </c>
      <c r="E2103" s="124">
        <v>30.48</v>
      </c>
    </row>
    <row r="2104" spans="1:5" x14ac:dyDescent="0.25">
      <c r="A2104" s="123">
        <v>106225</v>
      </c>
      <c r="B2104" s="123" t="s">
        <v>21</v>
      </c>
      <c r="C2104" s="123" t="s">
        <v>9954</v>
      </c>
      <c r="D2104" s="123" t="s">
        <v>1716</v>
      </c>
      <c r="E2104" s="124">
        <v>4.6900000000000004</v>
      </c>
    </row>
    <row r="2105" spans="1:5" x14ac:dyDescent="0.25">
      <c r="A2105" s="123">
        <v>106223</v>
      </c>
      <c r="B2105" s="123" t="s">
        <v>21</v>
      </c>
      <c r="C2105" s="123" t="s">
        <v>9955</v>
      </c>
      <c r="D2105" s="123" t="s">
        <v>1716</v>
      </c>
      <c r="E2105" s="124">
        <v>11.59</v>
      </c>
    </row>
    <row r="2106" spans="1:5" x14ac:dyDescent="0.25">
      <c r="A2106" s="123">
        <v>106224</v>
      </c>
      <c r="B2106" s="123" t="s">
        <v>21</v>
      </c>
      <c r="C2106" s="123" t="s">
        <v>9956</v>
      </c>
      <c r="D2106" s="123" t="s">
        <v>1716</v>
      </c>
      <c r="E2106" s="124">
        <v>53.25</v>
      </c>
    </row>
    <row r="2107" spans="1:5" x14ac:dyDescent="0.25">
      <c r="A2107" s="123">
        <v>106226</v>
      </c>
      <c r="B2107" s="123" t="s">
        <v>21</v>
      </c>
      <c r="C2107" s="123" t="s">
        <v>9957</v>
      </c>
      <c r="D2107" s="123" t="s">
        <v>1716</v>
      </c>
      <c r="E2107" s="124">
        <v>157.75</v>
      </c>
    </row>
    <row r="2108" spans="1:5" x14ac:dyDescent="0.25">
      <c r="A2108" s="123">
        <v>91359</v>
      </c>
      <c r="B2108" s="123" t="s">
        <v>21</v>
      </c>
      <c r="C2108" s="123" t="s">
        <v>2032</v>
      </c>
      <c r="D2108" s="123" t="s">
        <v>1716</v>
      </c>
      <c r="E2108" s="124">
        <v>22.08</v>
      </c>
    </row>
    <row r="2109" spans="1:5" x14ac:dyDescent="0.25">
      <c r="A2109" s="123">
        <v>91361</v>
      </c>
      <c r="B2109" s="123" t="s">
        <v>21</v>
      </c>
      <c r="C2109" s="123" t="s">
        <v>2034</v>
      </c>
      <c r="D2109" s="123" t="s">
        <v>1716</v>
      </c>
      <c r="E2109" s="124">
        <v>3.41</v>
      </c>
    </row>
    <row r="2110" spans="1:5" x14ac:dyDescent="0.25">
      <c r="A2110" s="123">
        <v>91360</v>
      </c>
      <c r="B2110" s="123" t="s">
        <v>21</v>
      </c>
      <c r="C2110" s="123" t="s">
        <v>2033</v>
      </c>
      <c r="D2110" s="123" t="s">
        <v>1716</v>
      </c>
      <c r="E2110" s="124">
        <v>8.44</v>
      </c>
    </row>
    <row r="2111" spans="1:5" x14ac:dyDescent="0.25">
      <c r="A2111" s="123">
        <v>53882</v>
      </c>
      <c r="B2111" s="123" t="s">
        <v>21</v>
      </c>
      <c r="C2111" s="123" t="s">
        <v>1803</v>
      </c>
      <c r="D2111" s="123" t="s">
        <v>1716</v>
      </c>
      <c r="E2111" s="124">
        <v>38.770000000000003</v>
      </c>
    </row>
    <row r="2112" spans="1:5" x14ac:dyDescent="0.25">
      <c r="A2112" s="123">
        <v>5747</v>
      </c>
      <c r="B2112" s="123" t="s">
        <v>21</v>
      </c>
      <c r="C2112" s="123" t="s">
        <v>1747</v>
      </c>
      <c r="D2112" s="123" t="s">
        <v>1716</v>
      </c>
      <c r="E2112" s="124">
        <v>158.05000000000001</v>
      </c>
    </row>
    <row r="2113" spans="1:5" x14ac:dyDescent="0.25">
      <c r="A2113" s="123">
        <v>104699</v>
      </c>
      <c r="B2113" s="123" t="s">
        <v>21</v>
      </c>
      <c r="C2113" s="123" t="s">
        <v>9958</v>
      </c>
      <c r="D2113" s="123" t="s">
        <v>1716</v>
      </c>
      <c r="E2113" s="124">
        <v>0</v>
      </c>
    </row>
    <row r="2114" spans="1:5" x14ac:dyDescent="0.25">
      <c r="A2114" s="123">
        <v>104702</v>
      </c>
      <c r="B2114" s="123" t="s">
        <v>21</v>
      </c>
      <c r="C2114" s="123" t="s">
        <v>9959</v>
      </c>
      <c r="D2114" s="123" t="s">
        <v>1716</v>
      </c>
      <c r="E2114" s="124">
        <v>0</v>
      </c>
    </row>
    <row r="2115" spans="1:5" x14ac:dyDescent="0.25">
      <c r="A2115" s="123">
        <v>104700</v>
      </c>
      <c r="B2115" s="123" t="s">
        <v>21</v>
      </c>
      <c r="C2115" s="123" t="s">
        <v>9960</v>
      </c>
      <c r="D2115" s="123" t="s">
        <v>1716</v>
      </c>
      <c r="E2115" s="124">
        <v>0</v>
      </c>
    </row>
    <row r="2116" spans="1:5" x14ac:dyDescent="0.25">
      <c r="A2116" s="123">
        <v>104701</v>
      </c>
      <c r="B2116" s="123" t="s">
        <v>21</v>
      </c>
      <c r="C2116" s="123" t="s">
        <v>9961</v>
      </c>
      <c r="D2116" s="123" t="s">
        <v>1716</v>
      </c>
      <c r="E2116" s="124">
        <v>0</v>
      </c>
    </row>
    <row r="2117" spans="1:5" x14ac:dyDescent="0.25">
      <c r="A2117" s="123">
        <v>104703</v>
      </c>
      <c r="B2117" s="123" t="s">
        <v>21</v>
      </c>
      <c r="C2117" s="123" t="s">
        <v>2306</v>
      </c>
      <c r="D2117" s="123" t="s">
        <v>1716</v>
      </c>
      <c r="E2117" s="124">
        <v>92.45</v>
      </c>
    </row>
    <row r="2118" spans="1:5" x14ac:dyDescent="0.25">
      <c r="A2118" s="123">
        <v>91390</v>
      </c>
      <c r="B2118" s="123" t="s">
        <v>21</v>
      </c>
      <c r="C2118" s="123" t="s">
        <v>2046</v>
      </c>
      <c r="D2118" s="123" t="s">
        <v>1716</v>
      </c>
      <c r="E2118" s="124">
        <v>20.100000000000001</v>
      </c>
    </row>
    <row r="2119" spans="1:5" x14ac:dyDescent="0.25">
      <c r="A2119" s="123">
        <v>91392</v>
      </c>
      <c r="B2119" s="123" t="s">
        <v>21</v>
      </c>
      <c r="C2119" s="123" t="s">
        <v>2048</v>
      </c>
      <c r="D2119" s="123" t="s">
        <v>1716</v>
      </c>
      <c r="E2119" s="124">
        <v>3.24</v>
      </c>
    </row>
    <row r="2120" spans="1:5" x14ac:dyDescent="0.25">
      <c r="A2120" s="123">
        <v>91391</v>
      </c>
      <c r="B2120" s="123" t="s">
        <v>21</v>
      </c>
      <c r="C2120" s="123" t="s">
        <v>2047</v>
      </c>
      <c r="D2120" s="123" t="s">
        <v>1716</v>
      </c>
      <c r="E2120" s="124">
        <v>8.01</v>
      </c>
    </row>
    <row r="2121" spans="1:5" x14ac:dyDescent="0.25">
      <c r="A2121" s="123">
        <v>73335</v>
      </c>
      <c r="B2121" s="123" t="s">
        <v>21</v>
      </c>
      <c r="C2121" s="123" t="s">
        <v>1811</v>
      </c>
      <c r="D2121" s="123" t="s">
        <v>1716</v>
      </c>
      <c r="E2121" s="124">
        <v>36.67</v>
      </c>
    </row>
    <row r="2122" spans="1:5" x14ac:dyDescent="0.25">
      <c r="A2122" s="123">
        <v>73340</v>
      </c>
      <c r="B2122" s="123" t="s">
        <v>21</v>
      </c>
      <c r="C2122" s="123" t="s">
        <v>1812</v>
      </c>
      <c r="D2122" s="123" t="s">
        <v>1716</v>
      </c>
      <c r="E2122" s="124">
        <v>154.69999999999999</v>
      </c>
    </row>
    <row r="2123" spans="1:5" x14ac:dyDescent="0.25">
      <c r="A2123" s="123">
        <v>89264</v>
      </c>
      <c r="B2123" s="123" t="s">
        <v>21</v>
      </c>
      <c r="C2123" s="123" t="s">
        <v>1921</v>
      </c>
      <c r="D2123" s="123" t="s">
        <v>1716</v>
      </c>
      <c r="E2123" s="124">
        <v>22.03</v>
      </c>
    </row>
    <row r="2124" spans="1:5" x14ac:dyDescent="0.25">
      <c r="A2124" s="123">
        <v>89266</v>
      </c>
      <c r="B2124" s="123" t="s">
        <v>21</v>
      </c>
      <c r="C2124" s="123" t="s">
        <v>1923</v>
      </c>
      <c r="D2124" s="123" t="s">
        <v>1716</v>
      </c>
      <c r="E2124" s="124">
        <v>3.55</v>
      </c>
    </row>
    <row r="2125" spans="1:5" x14ac:dyDescent="0.25">
      <c r="A2125" s="123">
        <v>89265</v>
      </c>
      <c r="B2125" s="123" t="s">
        <v>21</v>
      </c>
      <c r="C2125" s="123" t="s">
        <v>1922</v>
      </c>
      <c r="D2125" s="123" t="s">
        <v>1716</v>
      </c>
      <c r="E2125" s="124">
        <v>8.7899999999999991</v>
      </c>
    </row>
    <row r="2126" spans="1:5" x14ac:dyDescent="0.25">
      <c r="A2126" s="123">
        <v>5705</v>
      </c>
      <c r="B2126" s="123" t="s">
        <v>21</v>
      </c>
      <c r="C2126" s="123" t="s">
        <v>1730</v>
      </c>
      <c r="D2126" s="123" t="s">
        <v>1716</v>
      </c>
      <c r="E2126" s="124">
        <v>40.21</v>
      </c>
    </row>
    <row r="2127" spans="1:5" x14ac:dyDescent="0.25">
      <c r="A2127" s="123">
        <v>53797</v>
      </c>
      <c r="B2127" s="123" t="s">
        <v>21</v>
      </c>
      <c r="C2127" s="123" t="s">
        <v>1784</v>
      </c>
      <c r="D2127" s="123" t="s">
        <v>1716</v>
      </c>
      <c r="E2127" s="124">
        <v>116.43</v>
      </c>
    </row>
    <row r="2128" spans="1:5" x14ac:dyDescent="0.25">
      <c r="A2128" s="123">
        <v>106327</v>
      </c>
      <c r="B2128" s="123" t="s">
        <v>21</v>
      </c>
      <c r="C2128" s="123" t="s">
        <v>9962</v>
      </c>
      <c r="D2128" s="123" t="s">
        <v>1716</v>
      </c>
      <c r="E2128" s="124">
        <v>0</v>
      </c>
    </row>
    <row r="2129" spans="1:5" x14ac:dyDescent="0.25">
      <c r="A2129" s="123">
        <v>106330</v>
      </c>
      <c r="B2129" s="123" t="s">
        <v>21</v>
      </c>
      <c r="C2129" s="123" t="s">
        <v>9963</v>
      </c>
      <c r="D2129" s="123" t="s">
        <v>1716</v>
      </c>
      <c r="E2129" s="124">
        <v>0</v>
      </c>
    </row>
    <row r="2130" spans="1:5" x14ac:dyDescent="0.25">
      <c r="A2130" s="123">
        <v>106328</v>
      </c>
      <c r="B2130" s="123" t="s">
        <v>21</v>
      </c>
      <c r="C2130" s="123" t="s">
        <v>9964</v>
      </c>
      <c r="D2130" s="123" t="s">
        <v>1716</v>
      </c>
      <c r="E2130" s="124">
        <v>0</v>
      </c>
    </row>
    <row r="2131" spans="1:5" x14ac:dyDescent="0.25">
      <c r="A2131" s="123">
        <v>106329</v>
      </c>
      <c r="B2131" s="123" t="s">
        <v>21</v>
      </c>
      <c r="C2131" s="123" t="s">
        <v>9965</v>
      </c>
      <c r="D2131" s="123" t="s">
        <v>1716</v>
      </c>
      <c r="E2131" s="124">
        <v>0</v>
      </c>
    </row>
    <row r="2132" spans="1:5" x14ac:dyDescent="0.25">
      <c r="A2132" s="123">
        <v>106331</v>
      </c>
      <c r="B2132" s="123" t="s">
        <v>21</v>
      </c>
      <c r="C2132" s="123" t="s">
        <v>9966</v>
      </c>
      <c r="D2132" s="123" t="s">
        <v>1716</v>
      </c>
      <c r="E2132" s="124">
        <v>99.44</v>
      </c>
    </row>
    <row r="2133" spans="1:5" x14ac:dyDescent="0.25">
      <c r="A2133" s="123">
        <v>106227</v>
      </c>
      <c r="B2133" s="123" t="s">
        <v>21</v>
      </c>
      <c r="C2133" s="123" t="s">
        <v>9967</v>
      </c>
      <c r="D2133" s="123" t="s">
        <v>1716</v>
      </c>
      <c r="E2133" s="124">
        <v>31.53</v>
      </c>
    </row>
    <row r="2134" spans="1:5" x14ac:dyDescent="0.25">
      <c r="A2134" s="123">
        <v>106230</v>
      </c>
      <c r="B2134" s="123" t="s">
        <v>21</v>
      </c>
      <c r="C2134" s="123" t="s">
        <v>9968</v>
      </c>
      <c r="D2134" s="123" t="s">
        <v>1716</v>
      </c>
      <c r="E2134" s="124">
        <v>5.24</v>
      </c>
    </row>
    <row r="2135" spans="1:5" x14ac:dyDescent="0.25">
      <c r="A2135" s="123">
        <v>106228</v>
      </c>
      <c r="B2135" s="123" t="s">
        <v>21</v>
      </c>
      <c r="C2135" s="123" t="s">
        <v>9969</v>
      </c>
      <c r="D2135" s="123" t="s">
        <v>1716</v>
      </c>
      <c r="E2135" s="124">
        <v>12.95</v>
      </c>
    </row>
    <row r="2136" spans="1:5" x14ac:dyDescent="0.25">
      <c r="A2136" s="123">
        <v>106229</v>
      </c>
      <c r="B2136" s="123" t="s">
        <v>21</v>
      </c>
      <c r="C2136" s="123" t="s">
        <v>9970</v>
      </c>
      <c r="D2136" s="123" t="s">
        <v>1716</v>
      </c>
      <c r="E2136" s="124">
        <v>59.11</v>
      </c>
    </row>
    <row r="2137" spans="1:5" x14ac:dyDescent="0.25">
      <c r="A2137" s="123">
        <v>106231</v>
      </c>
      <c r="B2137" s="123" t="s">
        <v>21</v>
      </c>
      <c r="C2137" s="123" t="s">
        <v>9971</v>
      </c>
      <c r="D2137" s="123" t="s">
        <v>1716</v>
      </c>
      <c r="E2137" s="124">
        <v>157.75</v>
      </c>
    </row>
    <row r="2138" spans="1:5" x14ac:dyDescent="0.25">
      <c r="A2138" s="123">
        <v>106342</v>
      </c>
      <c r="B2138" s="123" t="s">
        <v>21</v>
      </c>
      <c r="C2138" s="123" t="s">
        <v>9972</v>
      </c>
      <c r="D2138" s="123" t="s">
        <v>1716</v>
      </c>
      <c r="E2138" s="124">
        <v>0</v>
      </c>
    </row>
    <row r="2139" spans="1:5" x14ac:dyDescent="0.25">
      <c r="A2139" s="123">
        <v>106345</v>
      </c>
      <c r="B2139" s="123" t="s">
        <v>21</v>
      </c>
      <c r="C2139" s="123" t="s">
        <v>9973</v>
      </c>
      <c r="D2139" s="123" t="s">
        <v>1716</v>
      </c>
      <c r="E2139" s="124">
        <v>0</v>
      </c>
    </row>
    <row r="2140" spans="1:5" x14ac:dyDescent="0.25">
      <c r="A2140" s="123">
        <v>106343</v>
      </c>
      <c r="B2140" s="123" t="s">
        <v>21</v>
      </c>
      <c r="C2140" s="123" t="s">
        <v>9974</v>
      </c>
      <c r="D2140" s="123" t="s">
        <v>1716</v>
      </c>
      <c r="E2140" s="124">
        <v>0</v>
      </c>
    </row>
    <row r="2141" spans="1:5" x14ac:dyDescent="0.25">
      <c r="A2141" s="123">
        <v>106344</v>
      </c>
      <c r="B2141" s="123" t="s">
        <v>21</v>
      </c>
      <c r="C2141" s="123" t="s">
        <v>9975</v>
      </c>
      <c r="D2141" s="123" t="s">
        <v>1716</v>
      </c>
      <c r="E2141" s="124">
        <v>0</v>
      </c>
    </row>
    <row r="2142" spans="1:5" x14ac:dyDescent="0.25">
      <c r="A2142" s="123">
        <v>106346</v>
      </c>
      <c r="B2142" s="123" t="s">
        <v>21</v>
      </c>
      <c r="C2142" s="123" t="s">
        <v>9976</v>
      </c>
      <c r="D2142" s="123" t="s">
        <v>1716</v>
      </c>
      <c r="E2142" s="124">
        <v>157.75</v>
      </c>
    </row>
    <row r="2143" spans="1:5" x14ac:dyDescent="0.25">
      <c r="A2143" s="123">
        <v>106332</v>
      </c>
      <c r="B2143" s="123" t="s">
        <v>21</v>
      </c>
      <c r="C2143" s="123" t="s">
        <v>9977</v>
      </c>
      <c r="D2143" s="123" t="s">
        <v>1716</v>
      </c>
      <c r="E2143" s="124">
        <v>0</v>
      </c>
    </row>
    <row r="2144" spans="1:5" x14ac:dyDescent="0.25">
      <c r="A2144" s="123">
        <v>106335</v>
      </c>
      <c r="B2144" s="123" t="s">
        <v>21</v>
      </c>
      <c r="C2144" s="123" t="s">
        <v>9978</v>
      </c>
      <c r="D2144" s="123" t="s">
        <v>1716</v>
      </c>
      <c r="E2144" s="124">
        <v>0</v>
      </c>
    </row>
    <row r="2145" spans="1:5" x14ac:dyDescent="0.25">
      <c r="A2145" s="123">
        <v>106333</v>
      </c>
      <c r="B2145" s="123" t="s">
        <v>21</v>
      </c>
      <c r="C2145" s="123" t="s">
        <v>9979</v>
      </c>
      <c r="D2145" s="123" t="s">
        <v>1716</v>
      </c>
      <c r="E2145" s="124">
        <v>0</v>
      </c>
    </row>
    <row r="2146" spans="1:5" x14ac:dyDescent="0.25">
      <c r="A2146" s="123">
        <v>106334</v>
      </c>
      <c r="B2146" s="123" t="s">
        <v>21</v>
      </c>
      <c r="C2146" s="123" t="s">
        <v>9980</v>
      </c>
      <c r="D2146" s="123" t="s">
        <v>1716</v>
      </c>
      <c r="E2146" s="124">
        <v>0</v>
      </c>
    </row>
    <row r="2147" spans="1:5" x14ac:dyDescent="0.25">
      <c r="A2147" s="123">
        <v>106336</v>
      </c>
      <c r="B2147" s="123" t="s">
        <v>21</v>
      </c>
      <c r="C2147" s="123" t="s">
        <v>9981</v>
      </c>
      <c r="D2147" s="123" t="s">
        <v>1716</v>
      </c>
      <c r="E2147" s="124">
        <v>157.75</v>
      </c>
    </row>
    <row r="2148" spans="1:5" x14ac:dyDescent="0.25">
      <c r="A2148" s="123">
        <v>91354</v>
      </c>
      <c r="B2148" s="123" t="s">
        <v>21</v>
      </c>
      <c r="C2148" s="123" t="s">
        <v>2029</v>
      </c>
      <c r="D2148" s="123" t="s">
        <v>1716</v>
      </c>
      <c r="E2148" s="124">
        <v>18.48</v>
      </c>
    </row>
    <row r="2149" spans="1:5" x14ac:dyDescent="0.25">
      <c r="A2149" s="123">
        <v>91356</v>
      </c>
      <c r="B2149" s="123" t="s">
        <v>21</v>
      </c>
      <c r="C2149" s="123" t="s">
        <v>2031</v>
      </c>
      <c r="D2149" s="123" t="s">
        <v>1716</v>
      </c>
      <c r="E2149" s="124">
        <v>3.07</v>
      </c>
    </row>
    <row r="2150" spans="1:5" x14ac:dyDescent="0.25">
      <c r="A2150" s="123">
        <v>91355</v>
      </c>
      <c r="B2150" s="123" t="s">
        <v>21</v>
      </c>
      <c r="C2150" s="123" t="s">
        <v>2030</v>
      </c>
      <c r="D2150" s="123" t="s">
        <v>1716</v>
      </c>
      <c r="E2150" s="124">
        <v>7.59</v>
      </c>
    </row>
    <row r="2151" spans="1:5" x14ac:dyDescent="0.25">
      <c r="A2151" s="123">
        <v>5751</v>
      </c>
      <c r="B2151" s="123" t="s">
        <v>21</v>
      </c>
      <c r="C2151" s="123" t="s">
        <v>1748</v>
      </c>
      <c r="D2151" s="123" t="s">
        <v>1716</v>
      </c>
      <c r="E2151" s="124">
        <v>34.64</v>
      </c>
    </row>
    <row r="2152" spans="1:5" x14ac:dyDescent="0.25">
      <c r="A2152" s="123">
        <v>53827</v>
      </c>
      <c r="B2152" s="123" t="s">
        <v>21</v>
      </c>
      <c r="C2152" s="123" t="s">
        <v>1791</v>
      </c>
      <c r="D2152" s="123" t="s">
        <v>1716</v>
      </c>
      <c r="E2152" s="124">
        <v>113.97</v>
      </c>
    </row>
    <row r="2153" spans="1:5" x14ac:dyDescent="0.25">
      <c r="A2153" s="123">
        <v>91375</v>
      </c>
      <c r="B2153" s="123" t="s">
        <v>21</v>
      </c>
      <c r="C2153" s="123" t="s">
        <v>2038</v>
      </c>
      <c r="D2153" s="123" t="s">
        <v>1716</v>
      </c>
      <c r="E2153" s="124">
        <v>20.29</v>
      </c>
    </row>
    <row r="2154" spans="1:5" x14ac:dyDescent="0.25">
      <c r="A2154" s="123">
        <v>91377</v>
      </c>
      <c r="B2154" s="123" t="s">
        <v>21</v>
      </c>
      <c r="C2154" s="123" t="s">
        <v>2040</v>
      </c>
      <c r="D2154" s="123" t="s">
        <v>1716</v>
      </c>
      <c r="E2154" s="124">
        <v>3.37</v>
      </c>
    </row>
    <row r="2155" spans="1:5" x14ac:dyDescent="0.25">
      <c r="A2155" s="123">
        <v>91376</v>
      </c>
      <c r="B2155" s="123" t="s">
        <v>21</v>
      </c>
      <c r="C2155" s="123" t="s">
        <v>2039</v>
      </c>
      <c r="D2155" s="123" t="s">
        <v>1716</v>
      </c>
      <c r="E2155" s="124">
        <v>8.34</v>
      </c>
    </row>
    <row r="2156" spans="1:5" x14ac:dyDescent="0.25">
      <c r="A2156" s="123">
        <v>5754</v>
      </c>
      <c r="B2156" s="123" t="s">
        <v>21</v>
      </c>
      <c r="C2156" s="123" t="s">
        <v>1749</v>
      </c>
      <c r="D2156" s="123" t="s">
        <v>1716</v>
      </c>
      <c r="E2156" s="124">
        <v>38.03</v>
      </c>
    </row>
    <row r="2157" spans="1:5" x14ac:dyDescent="0.25">
      <c r="A2157" s="123">
        <v>53829</v>
      </c>
      <c r="B2157" s="123" t="s">
        <v>21</v>
      </c>
      <c r="C2157" s="123" t="s">
        <v>1792</v>
      </c>
      <c r="D2157" s="123" t="s">
        <v>1716</v>
      </c>
      <c r="E2157" s="124">
        <v>116.43</v>
      </c>
    </row>
    <row r="2158" spans="1:5" x14ac:dyDescent="0.25">
      <c r="A2158" s="123">
        <v>91026</v>
      </c>
      <c r="B2158" s="123" t="s">
        <v>21</v>
      </c>
      <c r="C2158" s="123" t="s">
        <v>2016</v>
      </c>
      <c r="D2158" s="123" t="s">
        <v>1716</v>
      </c>
      <c r="E2158" s="124">
        <v>25.87</v>
      </c>
    </row>
    <row r="2159" spans="1:5" x14ac:dyDescent="0.25">
      <c r="A2159" s="123">
        <v>91028</v>
      </c>
      <c r="B2159" s="123" t="s">
        <v>21</v>
      </c>
      <c r="C2159" s="123" t="s">
        <v>2018</v>
      </c>
      <c r="D2159" s="123" t="s">
        <v>1716</v>
      </c>
      <c r="E2159" s="124">
        <v>4.2</v>
      </c>
    </row>
    <row r="2160" spans="1:5" x14ac:dyDescent="0.25">
      <c r="A2160" s="123">
        <v>91027</v>
      </c>
      <c r="B2160" s="123" t="s">
        <v>21</v>
      </c>
      <c r="C2160" s="123" t="s">
        <v>2017</v>
      </c>
      <c r="D2160" s="123" t="s">
        <v>1716</v>
      </c>
      <c r="E2160" s="124">
        <v>10.38</v>
      </c>
    </row>
    <row r="2161" spans="1:5" x14ac:dyDescent="0.25">
      <c r="A2161" s="123">
        <v>91029</v>
      </c>
      <c r="B2161" s="123" t="s">
        <v>21</v>
      </c>
      <c r="C2161" s="123" t="s">
        <v>2019</v>
      </c>
      <c r="D2161" s="123" t="s">
        <v>1716</v>
      </c>
      <c r="E2161" s="124">
        <v>47.49</v>
      </c>
    </row>
    <row r="2162" spans="1:5" x14ac:dyDescent="0.25">
      <c r="A2162" s="123">
        <v>91030</v>
      </c>
      <c r="B2162" s="123" t="s">
        <v>21</v>
      </c>
      <c r="C2162" s="123" t="s">
        <v>2020</v>
      </c>
      <c r="D2162" s="123" t="s">
        <v>1716</v>
      </c>
      <c r="E2162" s="124">
        <v>146.62</v>
      </c>
    </row>
    <row r="2163" spans="1:5" x14ac:dyDescent="0.25">
      <c r="A2163" s="123">
        <v>106237</v>
      </c>
      <c r="B2163" s="123" t="s">
        <v>21</v>
      </c>
      <c r="C2163" s="123" t="s">
        <v>9982</v>
      </c>
      <c r="D2163" s="123" t="s">
        <v>1716</v>
      </c>
      <c r="E2163" s="124">
        <v>0</v>
      </c>
    </row>
    <row r="2164" spans="1:5" x14ac:dyDescent="0.25">
      <c r="A2164" s="123">
        <v>106240</v>
      </c>
      <c r="B2164" s="123" t="s">
        <v>21</v>
      </c>
      <c r="C2164" s="123" t="s">
        <v>9983</v>
      </c>
      <c r="D2164" s="123" t="s">
        <v>1716</v>
      </c>
      <c r="E2164" s="124">
        <v>0</v>
      </c>
    </row>
    <row r="2165" spans="1:5" x14ac:dyDescent="0.25">
      <c r="A2165" s="123">
        <v>106238</v>
      </c>
      <c r="B2165" s="123" t="s">
        <v>21</v>
      </c>
      <c r="C2165" s="123" t="s">
        <v>9984</v>
      </c>
      <c r="D2165" s="123" t="s">
        <v>1716</v>
      </c>
      <c r="E2165" s="124">
        <v>0</v>
      </c>
    </row>
    <row r="2166" spans="1:5" x14ac:dyDescent="0.25">
      <c r="A2166" s="123">
        <v>106239</v>
      </c>
      <c r="B2166" s="123" t="s">
        <v>21</v>
      </c>
      <c r="C2166" s="123" t="s">
        <v>9985</v>
      </c>
      <c r="D2166" s="123" t="s">
        <v>1716</v>
      </c>
      <c r="E2166" s="124">
        <v>0</v>
      </c>
    </row>
    <row r="2167" spans="1:5" x14ac:dyDescent="0.25">
      <c r="A2167" s="123">
        <v>106241</v>
      </c>
      <c r="B2167" s="123" t="s">
        <v>21</v>
      </c>
      <c r="C2167" s="123" t="s">
        <v>9986</v>
      </c>
      <c r="D2167" s="123" t="s">
        <v>1716</v>
      </c>
      <c r="E2167" s="124">
        <v>221.79</v>
      </c>
    </row>
    <row r="2168" spans="1:5" x14ac:dyDescent="0.25">
      <c r="A2168" s="123">
        <v>106352</v>
      </c>
      <c r="B2168" s="123" t="s">
        <v>21</v>
      </c>
      <c r="C2168" s="123" t="s">
        <v>9987</v>
      </c>
      <c r="D2168" s="123" t="s">
        <v>1716</v>
      </c>
      <c r="E2168" s="124">
        <v>0</v>
      </c>
    </row>
    <row r="2169" spans="1:5" x14ac:dyDescent="0.25">
      <c r="A2169" s="123">
        <v>106355</v>
      </c>
      <c r="B2169" s="123" t="s">
        <v>21</v>
      </c>
      <c r="C2169" s="123" t="s">
        <v>9988</v>
      </c>
      <c r="D2169" s="123" t="s">
        <v>1716</v>
      </c>
      <c r="E2169" s="124">
        <v>0</v>
      </c>
    </row>
    <row r="2170" spans="1:5" x14ac:dyDescent="0.25">
      <c r="A2170" s="123">
        <v>106353</v>
      </c>
      <c r="B2170" s="123" t="s">
        <v>21</v>
      </c>
      <c r="C2170" s="123" t="s">
        <v>9989</v>
      </c>
      <c r="D2170" s="123" t="s">
        <v>1716</v>
      </c>
      <c r="E2170" s="124">
        <v>0</v>
      </c>
    </row>
    <row r="2171" spans="1:5" x14ac:dyDescent="0.25">
      <c r="A2171" s="123">
        <v>106354</v>
      </c>
      <c r="B2171" s="123" t="s">
        <v>21</v>
      </c>
      <c r="C2171" s="123" t="s">
        <v>9990</v>
      </c>
      <c r="D2171" s="123" t="s">
        <v>1716</v>
      </c>
      <c r="E2171" s="124">
        <v>0</v>
      </c>
    </row>
    <row r="2172" spans="1:5" x14ac:dyDescent="0.25">
      <c r="A2172" s="123">
        <v>106356</v>
      </c>
      <c r="B2172" s="123" t="s">
        <v>21</v>
      </c>
      <c r="C2172" s="123" t="s">
        <v>9991</v>
      </c>
      <c r="D2172" s="123" t="s">
        <v>1716</v>
      </c>
      <c r="E2172" s="124">
        <v>221.79</v>
      </c>
    </row>
    <row r="2173" spans="1:5" x14ac:dyDescent="0.25">
      <c r="A2173" s="123">
        <v>106357</v>
      </c>
      <c r="B2173" s="123" t="s">
        <v>21</v>
      </c>
      <c r="C2173" s="123" t="s">
        <v>9992</v>
      </c>
      <c r="D2173" s="123" t="s">
        <v>1716</v>
      </c>
      <c r="E2173" s="124">
        <v>0</v>
      </c>
    </row>
    <row r="2174" spans="1:5" x14ac:dyDescent="0.25">
      <c r="A2174" s="123">
        <v>106360</v>
      </c>
      <c r="B2174" s="123" t="s">
        <v>21</v>
      </c>
      <c r="C2174" s="123" t="s">
        <v>9993</v>
      </c>
      <c r="D2174" s="123" t="s">
        <v>1716</v>
      </c>
      <c r="E2174" s="124">
        <v>0</v>
      </c>
    </row>
    <row r="2175" spans="1:5" x14ac:dyDescent="0.25">
      <c r="A2175" s="123">
        <v>106358</v>
      </c>
      <c r="B2175" s="123" t="s">
        <v>21</v>
      </c>
      <c r="C2175" s="123" t="s">
        <v>9994</v>
      </c>
      <c r="D2175" s="123" t="s">
        <v>1716</v>
      </c>
      <c r="E2175" s="124">
        <v>0</v>
      </c>
    </row>
    <row r="2176" spans="1:5" x14ac:dyDescent="0.25">
      <c r="A2176" s="123">
        <v>106359</v>
      </c>
      <c r="B2176" s="123" t="s">
        <v>21</v>
      </c>
      <c r="C2176" s="123" t="s">
        <v>9995</v>
      </c>
      <c r="D2176" s="123" t="s">
        <v>1716</v>
      </c>
      <c r="E2176" s="124">
        <v>0</v>
      </c>
    </row>
    <row r="2177" spans="1:5" x14ac:dyDescent="0.25">
      <c r="A2177" s="123">
        <v>106361</v>
      </c>
      <c r="B2177" s="123" t="s">
        <v>21</v>
      </c>
      <c r="C2177" s="123" t="s">
        <v>9996</v>
      </c>
      <c r="D2177" s="123" t="s">
        <v>1716</v>
      </c>
      <c r="E2177" s="124">
        <v>301.02999999999997</v>
      </c>
    </row>
    <row r="2178" spans="1:5" x14ac:dyDescent="0.25">
      <c r="A2178" s="123">
        <v>102812</v>
      </c>
      <c r="B2178" s="123" t="s">
        <v>21</v>
      </c>
      <c r="C2178" s="123" t="s">
        <v>9997</v>
      </c>
      <c r="D2178" s="123" t="s">
        <v>1716</v>
      </c>
      <c r="E2178" s="124">
        <v>0</v>
      </c>
    </row>
    <row r="2179" spans="1:5" x14ac:dyDescent="0.25">
      <c r="A2179" s="123">
        <v>102813</v>
      </c>
      <c r="B2179" s="123" t="s">
        <v>21</v>
      </c>
      <c r="C2179" s="123" t="s">
        <v>9998</v>
      </c>
      <c r="D2179" s="123" t="s">
        <v>1716</v>
      </c>
      <c r="E2179" s="124">
        <v>0</v>
      </c>
    </row>
    <row r="2180" spans="1:5" x14ac:dyDescent="0.25">
      <c r="A2180" s="123">
        <v>102814</v>
      </c>
      <c r="B2180" s="123" t="s">
        <v>21</v>
      </c>
      <c r="C2180" s="123" t="s">
        <v>9999</v>
      </c>
      <c r="D2180" s="123" t="s">
        <v>1716</v>
      </c>
      <c r="E2180" s="124">
        <v>0</v>
      </c>
    </row>
    <row r="2181" spans="1:5" x14ac:dyDescent="0.25">
      <c r="A2181" s="123">
        <v>102815</v>
      </c>
      <c r="B2181" s="123" t="s">
        <v>21</v>
      </c>
      <c r="C2181" s="123" t="s">
        <v>2261</v>
      </c>
      <c r="D2181" s="123" t="s">
        <v>1716</v>
      </c>
      <c r="E2181" s="124">
        <v>3.33</v>
      </c>
    </row>
    <row r="2182" spans="1:5" x14ac:dyDescent="0.25">
      <c r="A2182" s="123">
        <v>91529</v>
      </c>
      <c r="B2182" s="123" t="s">
        <v>21</v>
      </c>
      <c r="C2182" s="123" t="s">
        <v>2055</v>
      </c>
      <c r="D2182" s="123" t="s">
        <v>1716</v>
      </c>
      <c r="E2182" s="124">
        <v>0.65</v>
      </c>
    </row>
    <row r="2183" spans="1:5" x14ac:dyDescent="0.25">
      <c r="A2183" s="123">
        <v>91530</v>
      </c>
      <c r="B2183" s="123" t="s">
        <v>21</v>
      </c>
      <c r="C2183" s="123" t="s">
        <v>2056</v>
      </c>
      <c r="D2183" s="123" t="s">
        <v>1716</v>
      </c>
      <c r="E2183" s="124">
        <v>0.17</v>
      </c>
    </row>
    <row r="2184" spans="1:5" x14ac:dyDescent="0.25">
      <c r="A2184" s="123">
        <v>91531</v>
      </c>
      <c r="B2184" s="123" t="s">
        <v>21</v>
      </c>
      <c r="C2184" s="123" t="s">
        <v>2057</v>
      </c>
      <c r="D2184" s="123" t="s">
        <v>1716</v>
      </c>
      <c r="E2184" s="124">
        <v>0.81</v>
      </c>
    </row>
    <row r="2185" spans="1:5" x14ac:dyDescent="0.25">
      <c r="A2185" s="123">
        <v>91532</v>
      </c>
      <c r="B2185" s="123" t="s">
        <v>21</v>
      </c>
      <c r="C2185" s="123" t="s">
        <v>2058</v>
      </c>
      <c r="D2185" s="123" t="s">
        <v>1716</v>
      </c>
      <c r="E2185" s="124">
        <v>6.53</v>
      </c>
    </row>
    <row r="2186" spans="1:5" x14ac:dyDescent="0.25">
      <c r="A2186" s="123">
        <v>95260</v>
      </c>
      <c r="B2186" s="123" t="s">
        <v>21</v>
      </c>
      <c r="C2186" s="123" t="s">
        <v>2179</v>
      </c>
      <c r="D2186" s="123" t="s">
        <v>1716</v>
      </c>
      <c r="E2186" s="124">
        <v>0.52</v>
      </c>
    </row>
    <row r="2187" spans="1:5" x14ac:dyDescent="0.25">
      <c r="A2187" s="123">
        <v>95261</v>
      </c>
      <c r="B2187" s="123" t="s">
        <v>21</v>
      </c>
      <c r="C2187" s="123" t="s">
        <v>2180</v>
      </c>
      <c r="D2187" s="123" t="s">
        <v>1716</v>
      </c>
      <c r="E2187" s="124">
        <v>0.14000000000000001</v>
      </c>
    </row>
    <row r="2188" spans="1:5" x14ac:dyDescent="0.25">
      <c r="A2188" s="123">
        <v>95262</v>
      </c>
      <c r="B2188" s="123" t="s">
        <v>21</v>
      </c>
      <c r="C2188" s="123" t="s">
        <v>2181</v>
      </c>
      <c r="D2188" s="123" t="s">
        <v>1716</v>
      </c>
      <c r="E2188" s="124">
        <v>0.65</v>
      </c>
    </row>
    <row r="2189" spans="1:5" x14ac:dyDescent="0.25">
      <c r="A2189" s="123">
        <v>95263</v>
      </c>
      <c r="B2189" s="123" t="s">
        <v>21</v>
      </c>
      <c r="C2189" s="123" t="s">
        <v>2182</v>
      </c>
      <c r="D2189" s="123" t="s">
        <v>1716</v>
      </c>
      <c r="E2189" s="124">
        <v>4.9400000000000004</v>
      </c>
    </row>
    <row r="2190" spans="1:5" x14ac:dyDescent="0.25">
      <c r="A2190" s="123">
        <v>90968</v>
      </c>
      <c r="B2190" s="123" t="s">
        <v>21</v>
      </c>
      <c r="C2190" s="123" t="s">
        <v>2003</v>
      </c>
      <c r="D2190" s="123" t="s">
        <v>1716</v>
      </c>
      <c r="E2190" s="124">
        <v>7.04</v>
      </c>
    </row>
    <row r="2191" spans="1:5" x14ac:dyDescent="0.25">
      <c r="A2191" s="123">
        <v>90969</v>
      </c>
      <c r="B2191" s="123" t="s">
        <v>21</v>
      </c>
      <c r="C2191" s="123" t="s">
        <v>2004</v>
      </c>
      <c r="D2191" s="123" t="s">
        <v>1716</v>
      </c>
      <c r="E2191" s="124">
        <v>1.89</v>
      </c>
    </row>
    <row r="2192" spans="1:5" x14ac:dyDescent="0.25">
      <c r="A2192" s="123">
        <v>90970</v>
      </c>
      <c r="B2192" s="123" t="s">
        <v>21</v>
      </c>
      <c r="C2192" s="123" t="s">
        <v>2005</v>
      </c>
      <c r="D2192" s="123" t="s">
        <v>1716</v>
      </c>
      <c r="E2192" s="124">
        <v>8.81</v>
      </c>
    </row>
    <row r="2193" spans="1:5" x14ac:dyDescent="0.25">
      <c r="A2193" s="123">
        <v>90971</v>
      </c>
      <c r="B2193" s="123" t="s">
        <v>21</v>
      </c>
      <c r="C2193" s="123" t="s">
        <v>2006</v>
      </c>
      <c r="D2193" s="123" t="s">
        <v>1716</v>
      </c>
      <c r="E2193" s="124">
        <v>60.57</v>
      </c>
    </row>
    <row r="2194" spans="1:5" x14ac:dyDescent="0.25">
      <c r="A2194" s="123">
        <v>90992</v>
      </c>
      <c r="B2194" s="123" t="s">
        <v>21</v>
      </c>
      <c r="C2194" s="123" t="s">
        <v>2011</v>
      </c>
      <c r="D2194" s="123" t="s">
        <v>1716</v>
      </c>
      <c r="E2194" s="124">
        <v>8.35</v>
      </c>
    </row>
    <row r="2195" spans="1:5" x14ac:dyDescent="0.25">
      <c r="A2195" s="123">
        <v>90993</v>
      </c>
      <c r="B2195" s="123" t="s">
        <v>21</v>
      </c>
      <c r="C2195" s="123" t="s">
        <v>2012</v>
      </c>
      <c r="D2195" s="123" t="s">
        <v>1716</v>
      </c>
      <c r="E2195" s="124">
        <v>2.2400000000000002</v>
      </c>
    </row>
    <row r="2196" spans="1:5" x14ac:dyDescent="0.25">
      <c r="A2196" s="123">
        <v>90994</v>
      </c>
      <c r="B2196" s="123" t="s">
        <v>21</v>
      </c>
      <c r="C2196" s="123" t="s">
        <v>2013</v>
      </c>
      <c r="D2196" s="123" t="s">
        <v>1716</v>
      </c>
      <c r="E2196" s="124">
        <v>10.45</v>
      </c>
    </row>
    <row r="2197" spans="1:5" x14ac:dyDescent="0.25">
      <c r="A2197" s="123">
        <v>90995</v>
      </c>
      <c r="B2197" s="123" t="s">
        <v>21</v>
      </c>
      <c r="C2197" s="123" t="s">
        <v>2014</v>
      </c>
      <c r="D2197" s="123" t="s">
        <v>1716</v>
      </c>
      <c r="E2197" s="124">
        <v>82.28</v>
      </c>
    </row>
    <row r="2198" spans="1:5" x14ac:dyDescent="0.25">
      <c r="A2198" s="123">
        <v>90957</v>
      </c>
      <c r="B2198" s="123" t="s">
        <v>21</v>
      </c>
      <c r="C2198" s="123" t="s">
        <v>1997</v>
      </c>
      <c r="D2198" s="123" t="s">
        <v>1716</v>
      </c>
      <c r="E2198" s="124">
        <v>5.26</v>
      </c>
    </row>
    <row r="2199" spans="1:5" x14ac:dyDescent="0.25">
      <c r="A2199" s="123">
        <v>90958</v>
      </c>
      <c r="B2199" s="123" t="s">
        <v>21</v>
      </c>
      <c r="C2199" s="123" t="s">
        <v>1998</v>
      </c>
      <c r="D2199" s="123" t="s">
        <v>1716</v>
      </c>
      <c r="E2199" s="124">
        <v>1.41</v>
      </c>
    </row>
    <row r="2200" spans="1:5" x14ac:dyDescent="0.25">
      <c r="A2200" s="123">
        <v>5797</v>
      </c>
      <c r="B2200" s="123" t="s">
        <v>21</v>
      </c>
      <c r="C2200" s="123" t="s">
        <v>1755</v>
      </c>
      <c r="D2200" s="123" t="s">
        <v>1716</v>
      </c>
      <c r="E2200" s="124">
        <v>6.58</v>
      </c>
    </row>
    <row r="2201" spans="1:5" x14ac:dyDescent="0.25">
      <c r="A2201" s="123">
        <v>53865</v>
      </c>
      <c r="B2201" s="123" t="s">
        <v>21</v>
      </c>
      <c r="C2201" s="123" t="s">
        <v>1801</v>
      </c>
      <c r="D2201" s="123" t="s">
        <v>1716</v>
      </c>
      <c r="E2201" s="124">
        <v>47.12</v>
      </c>
    </row>
    <row r="2202" spans="1:5" x14ac:dyDescent="0.25">
      <c r="A2202" s="123">
        <v>90975</v>
      </c>
      <c r="B2202" s="123" t="s">
        <v>21</v>
      </c>
      <c r="C2202" s="123" t="s">
        <v>2007</v>
      </c>
      <c r="D2202" s="123" t="s">
        <v>1716</v>
      </c>
      <c r="E2202" s="124">
        <v>17.89</v>
      </c>
    </row>
    <row r="2203" spans="1:5" x14ac:dyDescent="0.25">
      <c r="A2203" s="123">
        <v>90976</v>
      </c>
      <c r="B2203" s="123" t="s">
        <v>21</v>
      </c>
      <c r="C2203" s="123" t="s">
        <v>2008</v>
      </c>
      <c r="D2203" s="123" t="s">
        <v>1716</v>
      </c>
      <c r="E2203" s="124">
        <v>4.8</v>
      </c>
    </row>
    <row r="2204" spans="1:5" x14ac:dyDescent="0.25">
      <c r="A2204" s="123">
        <v>90977</v>
      </c>
      <c r="B2204" s="123" t="s">
        <v>21</v>
      </c>
      <c r="C2204" s="123" t="s">
        <v>2009</v>
      </c>
      <c r="D2204" s="123" t="s">
        <v>1716</v>
      </c>
      <c r="E2204" s="124">
        <v>22.39</v>
      </c>
    </row>
    <row r="2205" spans="1:5" x14ac:dyDescent="0.25">
      <c r="A2205" s="123">
        <v>90978</v>
      </c>
      <c r="B2205" s="123" t="s">
        <v>21</v>
      </c>
      <c r="C2205" s="123" t="s">
        <v>2010</v>
      </c>
      <c r="D2205" s="123" t="s">
        <v>1716</v>
      </c>
      <c r="E2205" s="124">
        <v>157.15</v>
      </c>
    </row>
    <row r="2206" spans="1:5" x14ac:dyDescent="0.25">
      <c r="A2206" s="123">
        <v>90960</v>
      </c>
      <c r="B2206" s="123" t="s">
        <v>21</v>
      </c>
      <c r="C2206" s="123" t="s">
        <v>1999</v>
      </c>
      <c r="D2206" s="123" t="s">
        <v>1716</v>
      </c>
      <c r="E2206" s="124">
        <v>7.02</v>
      </c>
    </row>
    <row r="2207" spans="1:5" x14ac:dyDescent="0.25">
      <c r="A2207" s="123">
        <v>90961</v>
      </c>
      <c r="B2207" s="123" t="s">
        <v>21</v>
      </c>
      <c r="C2207" s="123" t="s">
        <v>2000</v>
      </c>
      <c r="D2207" s="123" t="s">
        <v>1716</v>
      </c>
      <c r="E2207" s="124">
        <v>1.88</v>
      </c>
    </row>
    <row r="2208" spans="1:5" x14ac:dyDescent="0.25">
      <c r="A2208" s="123">
        <v>90962</v>
      </c>
      <c r="B2208" s="123" t="s">
        <v>21</v>
      </c>
      <c r="C2208" s="123" t="s">
        <v>2001</v>
      </c>
      <c r="D2208" s="123" t="s">
        <v>1716</v>
      </c>
      <c r="E2208" s="124">
        <v>8.7899999999999991</v>
      </c>
    </row>
    <row r="2209" spans="1:5" x14ac:dyDescent="0.25">
      <c r="A2209" s="123">
        <v>90963</v>
      </c>
      <c r="B2209" s="123" t="s">
        <v>21</v>
      </c>
      <c r="C2209" s="123" t="s">
        <v>2002</v>
      </c>
      <c r="D2209" s="123" t="s">
        <v>1716</v>
      </c>
      <c r="E2209" s="124">
        <v>14.95</v>
      </c>
    </row>
    <row r="2210" spans="1:5" x14ac:dyDescent="0.25">
      <c r="A2210" s="123">
        <v>102966</v>
      </c>
      <c r="B2210" s="123" t="s">
        <v>21</v>
      </c>
      <c r="C2210" s="123" t="s">
        <v>10000</v>
      </c>
      <c r="D2210" s="123" t="s">
        <v>1716</v>
      </c>
      <c r="E2210" s="124">
        <v>0.17</v>
      </c>
    </row>
    <row r="2211" spans="1:5" x14ac:dyDescent="0.25">
      <c r="A2211" s="123">
        <v>102967</v>
      </c>
      <c r="B2211" s="123" t="s">
        <v>21</v>
      </c>
      <c r="C2211" s="123" t="s">
        <v>10001</v>
      </c>
      <c r="D2211" s="123" t="s">
        <v>1716</v>
      </c>
      <c r="E2211" s="124">
        <v>0.03</v>
      </c>
    </row>
    <row r="2212" spans="1:5" x14ac:dyDescent="0.25">
      <c r="A2212" s="123">
        <v>102968</v>
      </c>
      <c r="B2212" s="123" t="s">
        <v>21</v>
      </c>
      <c r="C2212" s="123" t="s">
        <v>10002</v>
      </c>
      <c r="D2212" s="123" t="s">
        <v>1716</v>
      </c>
      <c r="E2212" s="124">
        <v>0.16</v>
      </c>
    </row>
    <row r="2213" spans="1:5" x14ac:dyDescent="0.25">
      <c r="A2213" s="123">
        <v>102969</v>
      </c>
      <c r="B2213" s="123" t="s">
        <v>21</v>
      </c>
      <c r="C2213" s="123" t="s">
        <v>2280</v>
      </c>
      <c r="D2213" s="123" t="s">
        <v>1716</v>
      </c>
      <c r="E2213" s="124">
        <v>0.14000000000000001</v>
      </c>
    </row>
    <row r="2214" spans="1:5" x14ac:dyDescent="0.25">
      <c r="A2214" s="123">
        <v>102818</v>
      </c>
      <c r="B2214" s="123" t="s">
        <v>21</v>
      </c>
      <c r="C2214" s="123" t="s">
        <v>10003</v>
      </c>
      <c r="D2214" s="123" t="s">
        <v>1716</v>
      </c>
      <c r="E2214" s="124">
        <v>0</v>
      </c>
    </row>
    <row r="2215" spans="1:5" x14ac:dyDescent="0.25">
      <c r="A2215" s="123">
        <v>102819</v>
      </c>
      <c r="B2215" s="123" t="s">
        <v>21</v>
      </c>
      <c r="C2215" s="123" t="s">
        <v>10004</v>
      </c>
      <c r="D2215" s="123" t="s">
        <v>1716</v>
      </c>
      <c r="E2215" s="124">
        <v>0</v>
      </c>
    </row>
    <row r="2216" spans="1:5" x14ac:dyDescent="0.25">
      <c r="A2216" s="123">
        <v>102820</v>
      </c>
      <c r="B2216" s="123" t="s">
        <v>21</v>
      </c>
      <c r="C2216" s="123" t="s">
        <v>10005</v>
      </c>
      <c r="D2216" s="123" t="s">
        <v>1716</v>
      </c>
      <c r="E2216" s="124">
        <v>0</v>
      </c>
    </row>
    <row r="2217" spans="1:5" x14ac:dyDescent="0.25">
      <c r="A2217" s="123">
        <v>102832</v>
      </c>
      <c r="B2217" s="123" t="s">
        <v>21</v>
      </c>
      <c r="C2217" s="123" t="s">
        <v>10006</v>
      </c>
      <c r="D2217" s="123" t="s">
        <v>1716</v>
      </c>
      <c r="E2217" s="124">
        <v>8.33</v>
      </c>
    </row>
    <row r="2218" spans="1:5" x14ac:dyDescent="0.25">
      <c r="A2218" s="123">
        <v>102823</v>
      </c>
      <c r="B2218" s="123" t="s">
        <v>21</v>
      </c>
      <c r="C2218" s="123" t="s">
        <v>10007</v>
      </c>
      <c r="D2218" s="123" t="s">
        <v>1716</v>
      </c>
      <c r="E2218" s="124">
        <v>0</v>
      </c>
    </row>
    <row r="2219" spans="1:5" x14ac:dyDescent="0.25">
      <c r="A2219" s="123">
        <v>102824</v>
      </c>
      <c r="B2219" s="123" t="s">
        <v>21</v>
      </c>
      <c r="C2219" s="123" t="s">
        <v>10008</v>
      </c>
      <c r="D2219" s="123" t="s">
        <v>1716</v>
      </c>
      <c r="E2219" s="124">
        <v>0</v>
      </c>
    </row>
    <row r="2220" spans="1:5" x14ac:dyDescent="0.25">
      <c r="A2220" s="123">
        <v>102825</v>
      </c>
      <c r="B2220" s="123" t="s">
        <v>21</v>
      </c>
      <c r="C2220" s="123" t="s">
        <v>10009</v>
      </c>
      <c r="D2220" s="123" t="s">
        <v>1716</v>
      </c>
      <c r="E2220" s="124">
        <v>0</v>
      </c>
    </row>
    <row r="2221" spans="1:5" x14ac:dyDescent="0.25">
      <c r="A2221" s="123">
        <v>102826</v>
      </c>
      <c r="B2221" s="123" t="s">
        <v>21</v>
      </c>
      <c r="C2221" s="123" t="s">
        <v>2262</v>
      </c>
      <c r="D2221" s="123" t="s">
        <v>1716</v>
      </c>
      <c r="E2221" s="124">
        <v>6.25</v>
      </c>
    </row>
    <row r="2222" spans="1:5" x14ac:dyDescent="0.25">
      <c r="A2222" s="123">
        <v>103934</v>
      </c>
      <c r="B2222" s="123" t="s">
        <v>21</v>
      </c>
      <c r="C2222" s="123" t="s">
        <v>10010</v>
      </c>
      <c r="D2222" s="123" t="s">
        <v>1716</v>
      </c>
      <c r="E2222" s="124">
        <v>0</v>
      </c>
    </row>
    <row r="2223" spans="1:5" x14ac:dyDescent="0.25">
      <c r="A2223" s="123">
        <v>103935</v>
      </c>
      <c r="B2223" s="123" t="s">
        <v>21</v>
      </c>
      <c r="C2223" s="123" t="s">
        <v>10011</v>
      </c>
      <c r="D2223" s="123" t="s">
        <v>1716</v>
      </c>
      <c r="E2223" s="124">
        <v>0</v>
      </c>
    </row>
    <row r="2224" spans="1:5" x14ac:dyDescent="0.25">
      <c r="A2224" s="123">
        <v>103936</v>
      </c>
      <c r="B2224" s="123" t="s">
        <v>21</v>
      </c>
      <c r="C2224" s="123" t="s">
        <v>10012</v>
      </c>
      <c r="D2224" s="123" t="s">
        <v>1716</v>
      </c>
      <c r="E2224" s="124">
        <v>0</v>
      </c>
    </row>
    <row r="2225" spans="1:5" x14ac:dyDescent="0.25">
      <c r="A2225" s="123">
        <v>103937</v>
      </c>
      <c r="B2225" s="123" t="s">
        <v>21</v>
      </c>
      <c r="C2225" s="123" t="s">
        <v>10013</v>
      </c>
      <c r="D2225" s="123" t="s">
        <v>1716</v>
      </c>
      <c r="E2225" s="124">
        <v>1.49</v>
      </c>
    </row>
    <row r="2226" spans="1:5" x14ac:dyDescent="0.25">
      <c r="A2226" s="123">
        <v>103940</v>
      </c>
      <c r="B2226" s="123" t="s">
        <v>21</v>
      </c>
      <c r="C2226" s="123" t="s">
        <v>10014</v>
      </c>
      <c r="D2226" s="123" t="s">
        <v>1716</v>
      </c>
      <c r="E2226" s="124">
        <v>0</v>
      </c>
    </row>
    <row r="2227" spans="1:5" x14ac:dyDescent="0.25">
      <c r="A2227" s="123">
        <v>103941</v>
      </c>
      <c r="B2227" s="123" t="s">
        <v>21</v>
      </c>
      <c r="C2227" s="123" t="s">
        <v>10015</v>
      </c>
      <c r="D2227" s="123" t="s">
        <v>1716</v>
      </c>
      <c r="E2227" s="124">
        <v>0</v>
      </c>
    </row>
    <row r="2228" spans="1:5" x14ac:dyDescent="0.25">
      <c r="A2228" s="123">
        <v>103942</v>
      </c>
      <c r="B2228" s="123" t="s">
        <v>21</v>
      </c>
      <c r="C2228" s="123" t="s">
        <v>10016</v>
      </c>
      <c r="D2228" s="123" t="s">
        <v>1716</v>
      </c>
      <c r="E2228" s="124">
        <v>0</v>
      </c>
    </row>
    <row r="2229" spans="1:5" x14ac:dyDescent="0.25">
      <c r="A2229" s="123">
        <v>103943</v>
      </c>
      <c r="B2229" s="123" t="s">
        <v>21</v>
      </c>
      <c r="C2229" s="123" t="s">
        <v>10017</v>
      </c>
      <c r="D2229" s="123" t="s">
        <v>1716</v>
      </c>
      <c r="E2229" s="124">
        <v>1.49</v>
      </c>
    </row>
    <row r="2230" spans="1:5" x14ac:dyDescent="0.25">
      <c r="A2230" s="123">
        <v>106406</v>
      </c>
      <c r="B2230" s="123" t="s">
        <v>21</v>
      </c>
      <c r="C2230" s="123" t="s">
        <v>10018</v>
      </c>
      <c r="D2230" s="123" t="s">
        <v>1716</v>
      </c>
      <c r="E2230" s="124">
        <v>10.130000000000001</v>
      </c>
    </row>
    <row r="2231" spans="1:5" x14ac:dyDescent="0.25">
      <c r="A2231" s="123">
        <v>106407</v>
      </c>
      <c r="B2231" s="123" t="s">
        <v>21</v>
      </c>
      <c r="C2231" s="123" t="s">
        <v>10019</v>
      </c>
      <c r="D2231" s="123" t="s">
        <v>1716</v>
      </c>
      <c r="E2231" s="124">
        <v>2.08</v>
      </c>
    </row>
    <row r="2232" spans="1:5" x14ac:dyDescent="0.25">
      <c r="A2232" s="123">
        <v>106408</v>
      </c>
      <c r="B2232" s="123" t="s">
        <v>21</v>
      </c>
      <c r="C2232" s="123" t="s">
        <v>10020</v>
      </c>
      <c r="D2232" s="123" t="s">
        <v>1716</v>
      </c>
      <c r="E2232" s="124">
        <v>7.03</v>
      </c>
    </row>
    <row r="2233" spans="1:5" x14ac:dyDescent="0.25">
      <c r="A2233" s="123">
        <v>106409</v>
      </c>
      <c r="B2233" s="123" t="s">
        <v>21</v>
      </c>
      <c r="C2233" s="123" t="s">
        <v>10021</v>
      </c>
      <c r="D2233" s="123" t="s">
        <v>1716</v>
      </c>
      <c r="E2233" s="124">
        <v>4.03</v>
      </c>
    </row>
    <row r="2234" spans="1:5" x14ac:dyDescent="0.25">
      <c r="A2234" s="123">
        <v>91279</v>
      </c>
      <c r="B2234" s="123" t="s">
        <v>21</v>
      </c>
      <c r="C2234" s="123" t="s">
        <v>2025</v>
      </c>
      <c r="D2234" s="123" t="s">
        <v>1716</v>
      </c>
      <c r="E2234" s="124">
        <v>0.4</v>
      </c>
    </row>
    <row r="2235" spans="1:5" x14ac:dyDescent="0.25">
      <c r="A2235" s="123">
        <v>91280</v>
      </c>
      <c r="B2235" s="123" t="s">
        <v>21</v>
      </c>
      <c r="C2235" s="123" t="s">
        <v>2026</v>
      </c>
      <c r="D2235" s="123" t="s">
        <v>1716</v>
      </c>
      <c r="E2235" s="124">
        <v>0.09</v>
      </c>
    </row>
    <row r="2236" spans="1:5" x14ac:dyDescent="0.25">
      <c r="A2236" s="123">
        <v>91281</v>
      </c>
      <c r="B2236" s="123" t="s">
        <v>21</v>
      </c>
      <c r="C2236" s="123" t="s">
        <v>2027</v>
      </c>
      <c r="D2236" s="123" t="s">
        <v>1716</v>
      </c>
      <c r="E2236" s="124">
        <v>0.51</v>
      </c>
    </row>
    <row r="2237" spans="1:5" x14ac:dyDescent="0.25">
      <c r="A2237" s="123">
        <v>91282</v>
      </c>
      <c r="B2237" s="123" t="s">
        <v>21</v>
      </c>
      <c r="C2237" s="123" t="s">
        <v>2028</v>
      </c>
      <c r="D2237" s="123" t="s">
        <v>1716</v>
      </c>
      <c r="E2237" s="124">
        <v>9.19</v>
      </c>
    </row>
    <row r="2238" spans="1:5" x14ac:dyDescent="0.25">
      <c r="A2238" s="123">
        <v>95278</v>
      </c>
      <c r="B2238" s="123" t="s">
        <v>21</v>
      </c>
      <c r="C2238" s="123" t="s">
        <v>2191</v>
      </c>
      <c r="D2238" s="123" t="s">
        <v>1716</v>
      </c>
      <c r="E2238" s="124">
        <v>0.73</v>
      </c>
    </row>
    <row r="2239" spans="1:5" x14ac:dyDescent="0.25">
      <c r="A2239" s="123">
        <v>95279</v>
      </c>
      <c r="B2239" s="123" t="s">
        <v>21</v>
      </c>
      <c r="C2239" s="123" t="s">
        <v>2192</v>
      </c>
      <c r="D2239" s="123" t="s">
        <v>1716</v>
      </c>
      <c r="E2239" s="124">
        <v>0.15</v>
      </c>
    </row>
    <row r="2240" spans="1:5" x14ac:dyDescent="0.25">
      <c r="A2240" s="123">
        <v>95280</v>
      </c>
      <c r="B2240" s="123" t="s">
        <v>21</v>
      </c>
      <c r="C2240" s="123" t="s">
        <v>2193</v>
      </c>
      <c r="D2240" s="123" t="s">
        <v>1716</v>
      </c>
      <c r="E2240" s="124">
        <v>0.71</v>
      </c>
    </row>
    <row r="2241" spans="1:5" x14ac:dyDescent="0.25">
      <c r="A2241" s="123">
        <v>95281</v>
      </c>
      <c r="B2241" s="123" t="s">
        <v>21</v>
      </c>
      <c r="C2241" s="123" t="s">
        <v>10022</v>
      </c>
      <c r="D2241" s="123" t="s">
        <v>1716</v>
      </c>
      <c r="E2241" s="124">
        <v>9.1199999999999992</v>
      </c>
    </row>
    <row r="2242" spans="1:5" x14ac:dyDescent="0.25">
      <c r="A2242" s="123">
        <v>95124</v>
      </c>
      <c r="B2242" s="123" t="s">
        <v>21</v>
      </c>
      <c r="C2242" s="123" t="s">
        <v>2165</v>
      </c>
      <c r="D2242" s="123" t="s">
        <v>1716</v>
      </c>
      <c r="E2242" s="124">
        <v>6.26</v>
      </c>
    </row>
    <row r="2243" spans="1:5" x14ac:dyDescent="0.25">
      <c r="A2243" s="123">
        <v>95123</v>
      </c>
      <c r="B2243" s="123" t="s">
        <v>21</v>
      </c>
      <c r="C2243" s="123" t="s">
        <v>2164</v>
      </c>
      <c r="D2243" s="123" t="s">
        <v>1716</v>
      </c>
      <c r="E2243" s="124">
        <v>20.309999999999999</v>
      </c>
    </row>
    <row r="2244" spans="1:5" x14ac:dyDescent="0.25">
      <c r="A2244" s="123">
        <v>95125</v>
      </c>
      <c r="B2244" s="123" t="s">
        <v>21</v>
      </c>
      <c r="C2244" s="123" t="s">
        <v>2166</v>
      </c>
      <c r="D2244" s="123" t="s">
        <v>1716</v>
      </c>
      <c r="E2244" s="124">
        <v>22.22</v>
      </c>
    </row>
    <row r="2245" spans="1:5" x14ac:dyDescent="0.25">
      <c r="A2245" s="123">
        <v>95126</v>
      </c>
      <c r="B2245" s="123" t="s">
        <v>21</v>
      </c>
      <c r="C2245" s="123" t="s">
        <v>2167</v>
      </c>
      <c r="D2245" s="123" t="s">
        <v>1716</v>
      </c>
      <c r="E2245" s="124">
        <v>147.16</v>
      </c>
    </row>
    <row r="2246" spans="1:5" x14ac:dyDescent="0.25">
      <c r="A2246" s="123">
        <v>92040</v>
      </c>
      <c r="B2246" s="123" t="s">
        <v>21</v>
      </c>
      <c r="C2246" s="123" t="s">
        <v>2073</v>
      </c>
      <c r="D2246" s="123" t="s">
        <v>1716</v>
      </c>
      <c r="E2246" s="124">
        <v>7.36</v>
      </c>
    </row>
    <row r="2247" spans="1:5" x14ac:dyDescent="0.25">
      <c r="A2247" s="123">
        <v>92041</v>
      </c>
      <c r="B2247" s="123" t="s">
        <v>21</v>
      </c>
      <c r="C2247" s="123" t="s">
        <v>2074</v>
      </c>
      <c r="D2247" s="123" t="s">
        <v>1716</v>
      </c>
      <c r="E2247" s="124">
        <v>1.51</v>
      </c>
    </row>
    <row r="2248" spans="1:5" x14ac:dyDescent="0.25">
      <c r="A2248" s="123">
        <v>92042</v>
      </c>
      <c r="B2248" s="123" t="s">
        <v>21</v>
      </c>
      <c r="C2248" s="123" t="s">
        <v>2075</v>
      </c>
      <c r="D2248" s="123" t="s">
        <v>1716</v>
      </c>
      <c r="E2248" s="124">
        <v>6.13</v>
      </c>
    </row>
    <row r="2249" spans="1:5" x14ac:dyDescent="0.25">
      <c r="A2249" s="123">
        <v>106410</v>
      </c>
      <c r="B2249" s="123" t="s">
        <v>21</v>
      </c>
      <c r="C2249" s="123" t="s">
        <v>10023</v>
      </c>
      <c r="D2249" s="123" t="s">
        <v>1716</v>
      </c>
      <c r="E2249" s="124">
        <v>4.88</v>
      </c>
    </row>
    <row r="2250" spans="1:5" x14ac:dyDescent="0.25">
      <c r="A2250" s="123">
        <v>106411</v>
      </c>
      <c r="B2250" s="123" t="s">
        <v>21</v>
      </c>
      <c r="C2250" s="123" t="s">
        <v>10024</v>
      </c>
      <c r="D2250" s="123" t="s">
        <v>1716</v>
      </c>
      <c r="E2250" s="124">
        <v>2.0699999999999998</v>
      </c>
    </row>
    <row r="2251" spans="1:5" x14ac:dyDescent="0.25">
      <c r="A2251" s="123">
        <v>106412</v>
      </c>
      <c r="B2251" s="123" t="s">
        <v>21</v>
      </c>
      <c r="C2251" s="123" t="s">
        <v>10025</v>
      </c>
      <c r="D2251" s="123" t="s">
        <v>1716</v>
      </c>
      <c r="E2251" s="124">
        <v>5.34</v>
      </c>
    </row>
    <row r="2252" spans="1:5" x14ac:dyDescent="0.25">
      <c r="A2252" s="123">
        <v>106413</v>
      </c>
      <c r="B2252" s="123" t="s">
        <v>21</v>
      </c>
      <c r="C2252" s="123" t="s">
        <v>10026</v>
      </c>
      <c r="D2252" s="123" t="s">
        <v>1716</v>
      </c>
      <c r="E2252" s="124">
        <v>2.48</v>
      </c>
    </row>
    <row r="2253" spans="1:5" x14ac:dyDescent="0.25">
      <c r="A2253" s="123">
        <v>102829</v>
      </c>
      <c r="B2253" s="123" t="s">
        <v>21</v>
      </c>
      <c r="C2253" s="123" t="s">
        <v>10027</v>
      </c>
      <c r="D2253" s="123" t="s">
        <v>1716</v>
      </c>
      <c r="E2253" s="124">
        <v>0</v>
      </c>
    </row>
    <row r="2254" spans="1:5" x14ac:dyDescent="0.25">
      <c r="A2254" s="123">
        <v>102830</v>
      </c>
      <c r="B2254" s="123" t="s">
        <v>21</v>
      </c>
      <c r="C2254" s="123" t="s">
        <v>10028</v>
      </c>
      <c r="D2254" s="123" t="s">
        <v>1716</v>
      </c>
      <c r="E2254" s="124">
        <v>0</v>
      </c>
    </row>
    <row r="2255" spans="1:5" x14ac:dyDescent="0.25">
      <c r="A2255" s="123">
        <v>102831</v>
      </c>
      <c r="B2255" s="123" t="s">
        <v>21</v>
      </c>
      <c r="C2255" s="123" t="s">
        <v>10029</v>
      </c>
      <c r="D2255" s="123" t="s">
        <v>1716</v>
      </c>
      <c r="E2255" s="124">
        <v>0</v>
      </c>
    </row>
    <row r="2256" spans="1:5" x14ac:dyDescent="0.25">
      <c r="A2256" s="123">
        <v>92114</v>
      </c>
      <c r="B2256" s="123" t="s">
        <v>21</v>
      </c>
      <c r="C2256" s="123" t="s">
        <v>2085</v>
      </c>
      <c r="D2256" s="123" t="s">
        <v>1716</v>
      </c>
      <c r="E2256" s="124">
        <v>0.23</v>
      </c>
    </row>
    <row r="2257" spans="1:5" x14ac:dyDescent="0.25">
      <c r="A2257" s="123">
        <v>92115</v>
      </c>
      <c r="B2257" s="123" t="s">
        <v>21</v>
      </c>
      <c r="C2257" s="123" t="s">
        <v>2086</v>
      </c>
      <c r="D2257" s="123" t="s">
        <v>1716</v>
      </c>
      <c r="E2257" s="124">
        <v>0.04</v>
      </c>
    </row>
    <row r="2258" spans="1:5" x14ac:dyDescent="0.25">
      <c r="A2258" s="123">
        <v>92116</v>
      </c>
      <c r="B2258" s="123" t="s">
        <v>21</v>
      </c>
      <c r="C2258" s="123" t="s">
        <v>2087</v>
      </c>
      <c r="D2258" s="123" t="s">
        <v>1716</v>
      </c>
      <c r="E2258" s="124">
        <v>0.16</v>
      </c>
    </row>
    <row r="2259" spans="1:5" x14ac:dyDescent="0.25">
      <c r="A2259" s="123">
        <v>102912</v>
      </c>
      <c r="B2259" s="123" t="s">
        <v>21</v>
      </c>
      <c r="C2259" s="123" t="s">
        <v>10030</v>
      </c>
      <c r="D2259" s="123" t="s">
        <v>1716</v>
      </c>
      <c r="E2259" s="124">
        <v>0</v>
      </c>
    </row>
    <row r="2260" spans="1:5" x14ac:dyDescent="0.25">
      <c r="A2260" s="123">
        <v>102913</v>
      </c>
      <c r="B2260" s="123" t="s">
        <v>21</v>
      </c>
      <c r="C2260" s="123" t="s">
        <v>10031</v>
      </c>
      <c r="D2260" s="123" t="s">
        <v>1716</v>
      </c>
      <c r="E2260" s="124">
        <v>0</v>
      </c>
    </row>
    <row r="2261" spans="1:5" x14ac:dyDescent="0.25">
      <c r="A2261" s="123">
        <v>102914</v>
      </c>
      <c r="B2261" s="123" t="s">
        <v>21</v>
      </c>
      <c r="C2261" s="123" t="s">
        <v>10032</v>
      </c>
      <c r="D2261" s="123" t="s">
        <v>1716</v>
      </c>
      <c r="E2261" s="124">
        <v>0</v>
      </c>
    </row>
    <row r="2262" spans="1:5" x14ac:dyDescent="0.25">
      <c r="A2262" s="123">
        <v>102915</v>
      </c>
      <c r="B2262" s="123" t="s">
        <v>21</v>
      </c>
      <c r="C2262" s="123" t="s">
        <v>2273</v>
      </c>
      <c r="D2262" s="123" t="s">
        <v>1716</v>
      </c>
      <c r="E2262" s="124">
        <v>0.61</v>
      </c>
    </row>
    <row r="2263" spans="1:5" x14ac:dyDescent="0.25">
      <c r="A2263" s="123">
        <v>95716</v>
      </c>
      <c r="B2263" s="123" t="s">
        <v>21</v>
      </c>
      <c r="C2263" s="123" t="s">
        <v>2202</v>
      </c>
      <c r="D2263" s="123" t="s">
        <v>1716</v>
      </c>
      <c r="E2263" s="124">
        <v>64.59</v>
      </c>
    </row>
    <row r="2264" spans="1:5" x14ac:dyDescent="0.25">
      <c r="A2264" s="123">
        <v>95717</v>
      </c>
      <c r="B2264" s="123" t="s">
        <v>21</v>
      </c>
      <c r="C2264" s="123" t="s">
        <v>2203</v>
      </c>
      <c r="D2264" s="123" t="s">
        <v>1716</v>
      </c>
      <c r="E2264" s="124">
        <v>17.07</v>
      </c>
    </row>
    <row r="2265" spans="1:5" x14ac:dyDescent="0.25">
      <c r="A2265" s="123">
        <v>95718</v>
      </c>
      <c r="B2265" s="123" t="s">
        <v>21</v>
      </c>
      <c r="C2265" s="123" t="s">
        <v>2204</v>
      </c>
      <c r="D2265" s="123" t="s">
        <v>1716</v>
      </c>
      <c r="E2265" s="124">
        <v>80.73</v>
      </c>
    </row>
    <row r="2266" spans="1:5" x14ac:dyDescent="0.25">
      <c r="A2266" s="123">
        <v>95719</v>
      </c>
      <c r="B2266" s="123" t="s">
        <v>21</v>
      </c>
      <c r="C2266" s="123" t="s">
        <v>2205</v>
      </c>
      <c r="D2266" s="123" t="s">
        <v>1716</v>
      </c>
      <c r="E2266" s="124">
        <v>89.87</v>
      </c>
    </row>
    <row r="2267" spans="1:5" x14ac:dyDescent="0.25">
      <c r="A2267" s="123">
        <v>104712</v>
      </c>
      <c r="B2267" s="123" t="s">
        <v>21</v>
      </c>
      <c r="C2267" s="123" t="s">
        <v>10033</v>
      </c>
      <c r="D2267" s="123" t="s">
        <v>1716</v>
      </c>
      <c r="E2267" s="124">
        <v>60.7</v>
      </c>
    </row>
    <row r="2268" spans="1:5" x14ac:dyDescent="0.25">
      <c r="A2268" s="123">
        <v>104713</v>
      </c>
      <c r="B2268" s="123" t="s">
        <v>21</v>
      </c>
      <c r="C2268" s="123" t="s">
        <v>10034</v>
      </c>
      <c r="D2268" s="123" t="s">
        <v>1716</v>
      </c>
      <c r="E2268" s="124">
        <v>16.04</v>
      </c>
    </row>
    <row r="2269" spans="1:5" x14ac:dyDescent="0.25">
      <c r="A2269" s="123">
        <v>104714</v>
      </c>
      <c r="B2269" s="123" t="s">
        <v>21</v>
      </c>
      <c r="C2269" s="123" t="s">
        <v>10035</v>
      </c>
      <c r="D2269" s="123" t="s">
        <v>1716</v>
      </c>
      <c r="E2269" s="124">
        <v>75.88</v>
      </c>
    </row>
    <row r="2270" spans="1:5" x14ac:dyDescent="0.25">
      <c r="A2270" s="123">
        <v>104715</v>
      </c>
      <c r="B2270" s="123" t="s">
        <v>21</v>
      </c>
      <c r="C2270" s="123" t="s">
        <v>10036</v>
      </c>
      <c r="D2270" s="123" t="s">
        <v>1716</v>
      </c>
      <c r="E2270" s="124">
        <v>89.87</v>
      </c>
    </row>
    <row r="2271" spans="1:5" x14ac:dyDescent="0.25">
      <c r="A2271" s="123">
        <v>106394</v>
      </c>
      <c r="B2271" s="123" t="s">
        <v>21</v>
      </c>
      <c r="C2271" s="123" t="s">
        <v>10037</v>
      </c>
      <c r="D2271" s="123" t="s">
        <v>1716</v>
      </c>
      <c r="E2271" s="124">
        <v>0</v>
      </c>
    </row>
    <row r="2272" spans="1:5" x14ac:dyDescent="0.25">
      <c r="A2272" s="123">
        <v>106395</v>
      </c>
      <c r="B2272" s="123" t="s">
        <v>21</v>
      </c>
      <c r="C2272" s="123" t="s">
        <v>10038</v>
      </c>
      <c r="D2272" s="123" t="s">
        <v>1716</v>
      </c>
      <c r="E2272" s="124">
        <v>0</v>
      </c>
    </row>
    <row r="2273" spans="1:5" x14ac:dyDescent="0.25">
      <c r="A2273" s="123">
        <v>106396</v>
      </c>
      <c r="B2273" s="123" t="s">
        <v>21</v>
      </c>
      <c r="C2273" s="123" t="s">
        <v>10039</v>
      </c>
      <c r="D2273" s="123" t="s">
        <v>1716</v>
      </c>
      <c r="E2273" s="124">
        <v>0</v>
      </c>
    </row>
    <row r="2274" spans="1:5" x14ac:dyDescent="0.25">
      <c r="A2274" s="123">
        <v>106397</v>
      </c>
      <c r="B2274" s="123" t="s">
        <v>21</v>
      </c>
      <c r="C2274" s="123" t="s">
        <v>10040</v>
      </c>
      <c r="D2274" s="123" t="s">
        <v>1716</v>
      </c>
      <c r="E2274" s="124">
        <v>89.87</v>
      </c>
    </row>
    <row r="2275" spans="1:5" x14ac:dyDescent="0.25">
      <c r="A2275" s="123">
        <v>106400</v>
      </c>
      <c r="B2275" s="123" t="s">
        <v>21</v>
      </c>
      <c r="C2275" s="123" t="s">
        <v>10041</v>
      </c>
      <c r="D2275" s="123" t="s">
        <v>1716</v>
      </c>
      <c r="E2275" s="124">
        <v>0</v>
      </c>
    </row>
    <row r="2276" spans="1:5" x14ac:dyDescent="0.25">
      <c r="A2276" s="123">
        <v>106401</v>
      </c>
      <c r="B2276" s="123" t="s">
        <v>21</v>
      </c>
      <c r="C2276" s="123" t="s">
        <v>10042</v>
      </c>
      <c r="D2276" s="123" t="s">
        <v>1716</v>
      </c>
      <c r="E2276" s="124">
        <v>0</v>
      </c>
    </row>
    <row r="2277" spans="1:5" x14ac:dyDescent="0.25">
      <c r="A2277" s="123">
        <v>106402</v>
      </c>
      <c r="B2277" s="123" t="s">
        <v>21</v>
      </c>
      <c r="C2277" s="123" t="s">
        <v>10043</v>
      </c>
      <c r="D2277" s="123" t="s">
        <v>1716</v>
      </c>
      <c r="E2277" s="124">
        <v>0</v>
      </c>
    </row>
    <row r="2278" spans="1:5" x14ac:dyDescent="0.25">
      <c r="A2278" s="123">
        <v>106403</v>
      </c>
      <c r="B2278" s="123" t="s">
        <v>21</v>
      </c>
      <c r="C2278" s="123" t="s">
        <v>10044</v>
      </c>
      <c r="D2278" s="123" t="s">
        <v>1716</v>
      </c>
      <c r="E2278" s="124">
        <v>89.87</v>
      </c>
    </row>
    <row r="2279" spans="1:5" x14ac:dyDescent="0.25">
      <c r="A2279" s="123">
        <v>102894</v>
      </c>
      <c r="B2279" s="123" t="s">
        <v>21</v>
      </c>
      <c r="C2279" s="123" t="s">
        <v>10045</v>
      </c>
      <c r="D2279" s="123" t="s">
        <v>1716</v>
      </c>
      <c r="E2279" s="124">
        <v>0</v>
      </c>
    </row>
    <row r="2280" spans="1:5" x14ac:dyDescent="0.25">
      <c r="A2280" s="123">
        <v>104161</v>
      </c>
      <c r="B2280" s="123" t="s">
        <v>21</v>
      </c>
      <c r="C2280" s="123" t="s">
        <v>10046</v>
      </c>
      <c r="D2280" s="123" t="s">
        <v>1716</v>
      </c>
      <c r="E2280" s="124">
        <v>0</v>
      </c>
    </row>
    <row r="2281" spans="1:5" x14ac:dyDescent="0.25">
      <c r="A2281" s="123">
        <v>102896</v>
      </c>
      <c r="B2281" s="123" t="s">
        <v>21</v>
      </c>
      <c r="C2281" s="123" t="s">
        <v>10047</v>
      </c>
      <c r="D2281" s="123" t="s">
        <v>1716</v>
      </c>
      <c r="E2281" s="124">
        <v>0</v>
      </c>
    </row>
    <row r="2282" spans="1:5" x14ac:dyDescent="0.25">
      <c r="A2282" s="123">
        <v>102897</v>
      </c>
      <c r="B2282" s="123" t="s">
        <v>21</v>
      </c>
      <c r="C2282" s="123" t="s">
        <v>2271</v>
      </c>
      <c r="D2282" s="123" t="s">
        <v>1716</v>
      </c>
      <c r="E2282" s="124">
        <v>89.87</v>
      </c>
    </row>
    <row r="2283" spans="1:5" x14ac:dyDescent="0.25">
      <c r="A2283" s="123">
        <v>5627</v>
      </c>
      <c r="B2283" s="123" t="s">
        <v>21</v>
      </c>
      <c r="C2283" s="123" t="s">
        <v>1717</v>
      </c>
      <c r="D2283" s="123" t="s">
        <v>1716</v>
      </c>
      <c r="E2283" s="124">
        <v>46.64</v>
      </c>
    </row>
    <row r="2284" spans="1:5" x14ac:dyDescent="0.25">
      <c r="A2284" s="123">
        <v>5628</v>
      </c>
      <c r="B2284" s="123" t="s">
        <v>21</v>
      </c>
      <c r="C2284" s="123" t="s">
        <v>1718</v>
      </c>
      <c r="D2284" s="123" t="s">
        <v>1716</v>
      </c>
      <c r="E2284" s="124">
        <v>12.32</v>
      </c>
    </row>
    <row r="2285" spans="1:5" x14ac:dyDescent="0.25">
      <c r="A2285" s="123">
        <v>5629</v>
      </c>
      <c r="B2285" s="123" t="s">
        <v>21</v>
      </c>
      <c r="C2285" s="123" t="s">
        <v>1719</v>
      </c>
      <c r="D2285" s="123" t="s">
        <v>1716</v>
      </c>
      <c r="E2285" s="124">
        <v>58.3</v>
      </c>
    </row>
    <row r="2286" spans="1:5" x14ac:dyDescent="0.25">
      <c r="A2286" s="123">
        <v>5630</v>
      </c>
      <c r="B2286" s="123" t="s">
        <v>21</v>
      </c>
      <c r="C2286" s="123" t="s">
        <v>1720</v>
      </c>
      <c r="D2286" s="123" t="s">
        <v>1716</v>
      </c>
      <c r="E2286" s="124">
        <v>64.400000000000006</v>
      </c>
    </row>
    <row r="2287" spans="1:5" x14ac:dyDescent="0.25">
      <c r="A2287" s="123">
        <v>88900</v>
      </c>
      <c r="B2287" s="123" t="s">
        <v>21</v>
      </c>
      <c r="C2287" s="123" t="s">
        <v>1860</v>
      </c>
      <c r="D2287" s="123" t="s">
        <v>1716</v>
      </c>
      <c r="E2287" s="124">
        <v>52.78</v>
      </c>
    </row>
    <row r="2288" spans="1:5" x14ac:dyDescent="0.25">
      <c r="A2288" s="123">
        <v>88902</v>
      </c>
      <c r="B2288" s="123" t="s">
        <v>21</v>
      </c>
      <c r="C2288" s="123" t="s">
        <v>1861</v>
      </c>
      <c r="D2288" s="123" t="s">
        <v>1716</v>
      </c>
      <c r="E2288" s="124">
        <v>13.94</v>
      </c>
    </row>
    <row r="2289" spans="1:5" x14ac:dyDescent="0.25">
      <c r="A2289" s="123">
        <v>88903</v>
      </c>
      <c r="B2289" s="123" t="s">
        <v>21</v>
      </c>
      <c r="C2289" s="123" t="s">
        <v>1862</v>
      </c>
      <c r="D2289" s="123" t="s">
        <v>1716</v>
      </c>
      <c r="E2289" s="124">
        <v>65.97</v>
      </c>
    </row>
    <row r="2290" spans="1:5" x14ac:dyDescent="0.25">
      <c r="A2290" s="123">
        <v>88904</v>
      </c>
      <c r="B2290" s="123" t="s">
        <v>21</v>
      </c>
      <c r="C2290" s="123" t="s">
        <v>1863</v>
      </c>
      <c r="D2290" s="123" t="s">
        <v>1716</v>
      </c>
      <c r="E2290" s="124">
        <v>89.87</v>
      </c>
    </row>
    <row r="2291" spans="1:5" x14ac:dyDescent="0.25">
      <c r="A2291" s="123">
        <v>88569</v>
      </c>
      <c r="B2291" s="123" t="s">
        <v>21</v>
      </c>
      <c r="C2291" s="123" t="s">
        <v>1842</v>
      </c>
      <c r="D2291" s="123" t="s">
        <v>1716</v>
      </c>
      <c r="E2291" s="124">
        <v>4.21</v>
      </c>
    </row>
    <row r="2292" spans="1:5" x14ac:dyDescent="0.25">
      <c r="A2292" s="123">
        <v>88570</v>
      </c>
      <c r="B2292" s="123" t="s">
        <v>21</v>
      </c>
      <c r="C2292" s="123" t="s">
        <v>1843</v>
      </c>
      <c r="D2292" s="123" t="s">
        <v>1716</v>
      </c>
      <c r="E2292" s="124">
        <v>1.46</v>
      </c>
    </row>
    <row r="2293" spans="1:5" x14ac:dyDescent="0.25">
      <c r="A2293" s="123">
        <v>5765</v>
      </c>
      <c r="B2293" s="123" t="s">
        <v>21</v>
      </c>
      <c r="C2293" s="123" t="s">
        <v>1751</v>
      </c>
      <c r="D2293" s="123" t="s">
        <v>1716</v>
      </c>
      <c r="E2293" s="124">
        <v>5.27</v>
      </c>
    </row>
    <row r="2294" spans="1:5" x14ac:dyDescent="0.25">
      <c r="A2294" s="123">
        <v>5766</v>
      </c>
      <c r="B2294" s="123" t="s">
        <v>21</v>
      </c>
      <c r="C2294" s="123" t="s">
        <v>1752</v>
      </c>
      <c r="D2294" s="123" t="s">
        <v>1716</v>
      </c>
      <c r="E2294" s="124">
        <v>3.04</v>
      </c>
    </row>
    <row r="2295" spans="1:5" x14ac:dyDescent="0.25">
      <c r="A2295" s="123">
        <v>91468</v>
      </c>
      <c r="B2295" s="123" t="s">
        <v>21</v>
      </c>
      <c r="C2295" s="123" t="s">
        <v>10048</v>
      </c>
      <c r="D2295" s="123" t="s">
        <v>1716</v>
      </c>
      <c r="E2295" s="124">
        <v>27.43</v>
      </c>
    </row>
    <row r="2296" spans="1:5" x14ac:dyDescent="0.25">
      <c r="A2296" s="123">
        <v>91484</v>
      </c>
      <c r="B2296" s="123" t="s">
        <v>21</v>
      </c>
      <c r="C2296" s="123" t="s">
        <v>10049</v>
      </c>
      <c r="D2296" s="123" t="s">
        <v>1716</v>
      </c>
      <c r="E2296" s="124">
        <v>4.32</v>
      </c>
    </row>
    <row r="2297" spans="1:5" x14ac:dyDescent="0.25">
      <c r="A2297" s="123">
        <v>91469</v>
      </c>
      <c r="B2297" s="123" t="s">
        <v>21</v>
      </c>
      <c r="C2297" s="123" t="s">
        <v>10050</v>
      </c>
      <c r="D2297" s="123" t="s">
        <v>1716</v>
      </c>
      <c r="E2297" s="124">
        <v>10.69</v>
      </c>
    </row>
    <row r="2298" spans="1:5" x14ac:dyDescent="0.25">
      <c r="A2298" s="123">
        <v>83361</v>
      </c>
      <c r="B2298" s="123" t="s">
        <v>21</v>
      </c>
      <c r="C2298" s="123" t="s">
        <v>10051</v>
      </c>
      <c r="D2298" s="123" t="s">
        <v>1716</v>
      </c>
      <c r="E2298" s="124">
        <v>45.77</v>
      </c>
    </row>
    <row r="2299" spans="1:5" x14ac:dyDescent="0.25">
      <c r="A2299" s="123">
        <v>91485</v>
      </c>
      <c r="B2299" s="123" t="s">
        <v>21</v>
      </c>
      <c r="C2299" s="123" t="s">
        <v>10052</v>
      </c>
      <c r="D2299" s="123" t="s">
        <v>1716</v>
      </c>
      <c r="E2299" s="124">
        <v>154.69999999999999</v>
      </c>
    </row>
    <row r="2300" spans="1:5" x14ac:dyDescent="0.25">
      <c r="A2300" s="123">
        <v>102835</v>
      </c>
      <c r="B2300" s="123" t="s">
        <v>21</v>
      </c>
      <c r="C2300" s="123" t="s">
        <v>10053</v>
      </c>
      <c r="D2300" s="123" t="s">
        <v>1716</v>
      </c>
      <c r="E2300" s="124">
        <v>0</v>
      </c>
    </row>
    <row r="2301" spans="1:5" x14ac:dyDescent="0.25">
      <c r="A2301" s="123">
        <v>102836</v>
      </c>
      <c r="B2301" s="123" t="s">
        <v>21</v>
      </c>
      <c r="C2301" s="123" t="s">
        <v>10054</v>
      </c>
      <c r="D2301" s="123" t="s">
        <v>1716</v>
      </c>
      <c r="E2301" s="124">
        <v>0</v>
      </c>
    </row>
    <row r="2302" spans="1:5" x14ac:dyDescent="0.25">
      <c r="A2302" s="123">
        <v>102837</v>
      </c>
      <c r="B2302" s="123" t="s">
        <v>21</v>
      </c>
      <c r="C2302" s="123" t="s">
        <v>10055</v>
      </c>
      <c r="D2302" s="123" t="s">
        <v>1716</v>
      </c>
      <c r="E2302" s="124">
        <v>0</v>
      </c>
    </row>
    <row r="2303" spans="1:5" x14ac:dyDescent="0.25">
      <c r="A2303" s="123">
        <v>89230</v>
      </c>
      <c r="B2303" s="123" t="s">
        <v>21</v>
      </c>
      <c r="C2303" s="123" t="s">
        <v>1900</v>
      </c>
      <c r="D2303" s="123" t="s">
        <v>1716</v>
      </c>
      <c r="E2303" s="124">
        <v>125.01</v>
      </c>
    </row>
    <row r="2304" spans="1:5" x14ac:dyDescent="0.25">
      <c r="A2304" s="123">
        <v>89231</v>
      </c>
      <c r="B2304" s="123" t="s">
        <v>21</v>
      </c>
      <c r="C2304" s="123" t="s">
        <v>1901</v>
      </c>
      <c r="D2304" s="123" t="s">
        <v>1716</v>
      </c>
      <c r="E2304" s="124">
        <v>38.28</v>
      </c>
    </row>
    <row r="2305" spans="1:5" x14ac:dyDescent="0.25">
      <c r="A2305" s="123">
        <v>89232</v>
      </c>
      <c r="B2305" s="123" t="s">
        <v>21</v>
      </c>
      <c r="C2305" s="123" t="s">
        <v>1902</v>
      </c>
      <c r="D2305" s="123" t="s">
        <v>1716</v>
      </c>
      <c r="E2305" s="124">
        <v>222.98</v>
      </c>
    </row>
    <row r="2306" spans="1:5" x14ac:dyDescent="0.25">
      <c r="A2306" s="123">
        <v>89233</v>
      </c>
      <c r="B2306" s="123" t="s">
        <v>21</v>
      </c>
      <c r="C2306" s="123" t="s">
        <v>1903</v>
      </c>
      <c r="D2306" s="123" t="s">
        <v>1716</v>
      </c>
      <c r="E2306" s="124">
        <v>167.02</v>
      </c>
    </row>
    <row r="2307" spans="1:5" x14ac:dyDescent="0.25">
      <c r="A2307" s="123">
        <v>89236</v>
      </c>
      <c r="B2307" s="123" t="s">
        <v>21</v>
      </c>
      <c r="C2307" s="123" t="s">
        <v>1904</v>
      </c>
      <c r="D2307" s="123" t="s">
        <v>1716</v>
      </c>
      <c r="E2307" s="124">
        <v>292.02</v>
      </c>
    </row>
    <row r="2308" spans="1:5" x14ac:dyDescent="0.25">
      <c r="A2308" s="123">
        <v>89237</v>
      </c>
      <c r="B2308" s="123" t="s">
        <v>21</v>
      </c>
      <c r="C2308" s="123" t="s">
        <v>1905</v>
      </c>
      <c r="D2308" s="123" t="s">
        <v>1716</v>
      </c>
      <c r="E2308" s="124">
        <v>89.42</v>
      </c>
    </row>
    <row r="2309" spans="1:5" x14ac:dyDescent="0.25">
      <c r="A2309" s="123">
        <v>89238</v>
      </c>
      <c r="B2309" s="123" t="s">
        <v>21</v>
      </c>
      <c r="C2309" s="123" t="s">
        <v>1906</v>
      </c>
      <c r="D2309" s="123" t="s">
        <v>1716</v>
      </c>
      <c r="E2309" s="124">
        <v>520.89</v>
      </c>
    </row>
    <row r="2310" spans="1:5" x14ac:dyDescent="0.25">
      <c r="A2310" s="123">
        <v>89239</v>
      </c>
      <c r="B2310" s="123" t="s">
        <v>21</v>
      </c>
      <c r="C2310" s="123" t="s">
        <v>1907</v>
      </c>
      <c r="D2310" s="123" t="s">
        <v>1716</v>
      </c>
      <c r="E2310" s="124">
        <v>441.68</v>
      </c>
    </row>
    <row r="2311" spans="1:5" x14ac:dyDescent="0.25">
      <c r="A2311" s="123">
        <v>102930</v>
      </c>
      <c r="B2311" s="123" t="s">
        <v>21</v>
      </c>
      <c r="C2311" s="123" t="s">
        <v>10056</v>
      </c>
      <c r="D2311" s="123" t="s">
        <v>1716</v>
      </c>
      <c r="E2311" s="124">
        <v>0</v>
      </c>
    </row>
    <row r="2312" spans="1:5" x14ac:dyDescent="0.25">
      <c r="A2312" s="123">
        <v>102931</v>
      </c>
      <c r="B2312" s="123" t="s">
        <v>21</v>
      </c>
      <c r="C2312" s="123" t="s">
        <v>10057</v>
      </c>
      <c r="D2312" s="123" t="s">
        <v>1716</v>
      </c>
      <c r="E2312" s="124">
        <v>0</v>
      </c>
    </row>
    <row r="2313" spans="1:5" x14ac:dyDescent="0.25">
      <c r="A2313" s="123">
        <v>102932</v>
      </c>
      <c r="B2313" s="123" t="s">
        <v>21</v>
      </c>
      <c r="C2313" s="123" t="s">
        <v>10058</v>
      </c>
      <c r="D2313" s="123" t="s">
        <v>1716</v>
      </c>
      <c r="E2313" s="124">
        <v>0</v>
      </c>
    </row>
    <row r="2314" spans="1:5" x14ac:dyDescent="0.25">
      <c r="A2314" s="123">
        <v>102933</v>
      </c>
      <c r="B2314" s="123" t="s">
        <v>21</v>
      </c>
      <c r="C2314" s="123" t="s">
        <v>2275</v>
      </c>
      <c r="D2314" s="123" t="s">
        <v>1716</v>
      </c>
      <c r="E2314" s="124">
        <v>0.92</v>
      </c>
    </row>
    <row r="2315" spans="1:5" x14ac:dyDescent="0.25">
      <c r="A2315" s="123">
        <v>93411</v>
      </c>
      <c r="B2315" s="123" t="s">
        <v>21</v>
      </c>
      <c r="C2315" s="123" t="s">
        <v>2137</v>
      </c>
      <c r="D2315" s="123" t="s">
        <v>1716</v>
      </c>
      <c r="E2315" s="124">
        <v>0.38</v>
      </c>
    </row>
    <row r="2316" spans="1:5" x14ac:dyDescent="0.25">
      <c r="A2316" s="123">
        <v>93412</v>
      </c>
      <c r="B2316" s="123" t="s">
        <v>21</v>
      </c>
      <c r="C2316" s="123" t="s">
        <v>2138</v>
      </c>
      <c r="D2316" s="123" t="s">
        <v>1716</v>
      </c>
      <c r="E2316" s="124">
        <v>0.13</v>
      </c>
    </row>
    <row r="2317" spans="1:5" x14ac:dyDescent="0.25">
      <c r="A2317" s="123">
        <v>93413</v>
      </c>
      <c r="B2317" s="123" t="s">
        <v>21</v>
      </c>
      <c r="C2317" s="123" t="s">
        <v>2139</v>
      </c>
      <c r="D2317" s="123" t="s">
        <v>1716</v>
      </c>
      <c r="E2317" s="124">
        <v>0.34</v>
      </c>
    </row>
    <row r="2318" spans="1:5" x14ac:dyDescent="0.25">
      <c r="A2318" s="123">
        <v>93414</v>
      </c>
      <c r="B2318" s="123" t="s">
        <v>21</v>
      </c>
      <c r="C2318" s="123" t="s">
        <v>2140</v>
      </c>
      <c r="D2318" s="123" t="s">
        <v>1716</v>
      </c>
      <c r="E2318" s="124">
        <v>11.53</v>
      </c>
    </row>
    <row r="2319" spans="1:5" x14ac:dyDescent="0.25">
      <c r="A2319" s="123">
        <v>88855</v>
      </c>
      <c r="B2319" s="123" t="s">
        <v>21</v>
      </c>
      <c r="C2319" s="123" t="s">
        <v>1854</v>
      </c>
      <c r="D2319" s="123" t="s">
        <v>1716</v>
      </c>
      <c r="E2319" s="124">
        <v>3.21</v>
      </c>
    </row>
    <row r="2320" spans="1:5" x14ac:dyDescent="0.25">
      <c r="A2320" s="123">
        <v>88856</v>
      </c>
      <c r="B2320" s="123" t="s">
        <v>21</v>
      </c>
      <c r="C2320" s="123" t="s">
        <v>1855</v>
      </c>
      <c r="D2320" s="123" t="s">
        <v>1716</v>
      </c>
      <c r="E2320" s="124">
        <v>0.88</v>
      </c>
    </row>
    <row r="2321" spans="1:5" x14ac:dyDescent="0.25">
      <c r="A2321" s="123">
        <v>5658</v>
      </c>
      <c r="B2321" s="123" t="s">
        <v>21</v>
      </c>
      <c r="C2321" s="123" t="s">
        <v>1721</v>
      </c>
      <c r="D2321" s="123" t="s">
        <v>1716</v>
      </c>
      <c r="E2321" s="124">
        <v>2.23</v>
      </c>
    </row>
    <row r="2322" spans="1:5" x14ac:dyDescent="0.25">
      <c r="A2322" s="123">
        <v>53840</v>
      </c>
      <c r="B2322" s="123" t="s">
        <v>21</v>
      </c>
      <c r="C2322" s="123" t="s">
        <v>1794</v>
      </c>
      <c r="D2322" s="123" t="s">
        <v>1716</v>
      </c>
      <c r="E2322" s="124">
        <v>2.5099999999999998</v>
      </c>
    </row>
    <row r="2323" spans="1:5" x14ac:dyDescent="0.25">
      <c r="A2323" s="123">
        <v>87026</v>
      </c>
      <c r="B2323" s="123" t="s">
        <v>21</v>
      </c>
      <c r="C2323" s="123" t="s">
        <v>1817</v>
      </c>
      <c r="D2323" s="123" t="s">
        <v>1716</v>
      </c>
      <c r="E2323" s="124">
        <v>0.69</v>
      </c>
    </row>
    <row r="2324" spans="1:5" x14ac:dyDescent="0.25">
      <c r="A2324" s="123">
        <v>53841</v>
      </c>
      <c r="B2324" s="123" t="s">
        <v>21</v>
      </c>
      <c r="C2324" s="123" t="s">
        <v>1795</v>
      </c>
      <c r="D2324" s="123" t="s">
        <v>1716</v>
      </c>
      <c r="E2324" s="124">
        <v>1.74</v>
      </c>
    </row>
    <row r="2325" spans="1:5" x14ac:dyDescent="0.25">
      <c r="A2325" s="123">
        <v>95209</v>
      </c>
      <c r="B2325" s="123" t="s">
        <v>21</v>
      </c>
      <c r="C2325" s="123" t="s">
        <v>10059</v>
      </c>
      <c r="D2325" s="123" t="s">
        <v>1716</v>
      </c>
      <c r="E2325" s="124">
        <v>12.51</v>
      </c>
    </row>
    <row r="2326" spans="1:5" x14ac:dyDescent="0.25">
      <c r="A2326" s="123">
        <v>95210</v>
      </c>
      <c r="B2326" s="123" t="s">
        <v>21</v>
      </c>
      <c r="C2326" s="123" t="s">
        <v>10060</v>
      </c>
      <c r="D2326" s="123" t="s">
        <v>1716</v>
      </c>
      <c r="E2326" s="124">
        <v>59.2</v>
      </c>
    </row>
    <row r="2327" spans="1:5" x14ac:dyDescent="0.25">
      <c r="A2327" s="123">
        <v>95211</v>
      </c>
      <c r="B2327" s="123" t="s">
        <v>21</v>
      </c>
      <c r="C2327" s="123" t="s">
        <v>10061</v>
      </c>
      <c r="D2327" s="123" t="s">
        <v>1716</v>
      </c>
      <c r="E2327" s="124">
        <v>9.16</v>
      </c>
    </row>
    <row r="2328" spans="1:5" x14ac:dyDescent="0.25">
      <c r="A2328" s="123">
        <v>93267</v>
      </c>
      <c r="B2328" s="123" t="s">
        <v>21</v>
      </c>
      <c r="C2328" s="123" t="s">
        <v>10062</v>
      </c>
      <c r="D2328" s="123" t="s">
        <v>1716</v>
      </c>
      <c r="E2328" s="124">
        <v>26.87</v>
      </c>
    </row>
    <row r="2329" spans="1:5" x14ac:dyDescent="0.25">
      <c r="A2329" s="123">
        <v>93269</v>
      </c>
      <c r="B2329" s="123" t="s">
        <v>21</v>
      </c>
      <c r="C2329" s="123" t="s">
        <v>10063</v>
      </c>
      <c r="D2329" s="123" t="s">
        <v>1716</v>
      </c>
      <c r="E2329" s="124">
        <v>10.07</v>
      </c>
    </row>
    <row r="2330" spans="1:5" x14ac:dyDescent="0.25">
      <c r="A2330" s="123">
        <v>93270</v>
      </c>
      <c r="B2330" s="123" t="s">
        <v>21</v>
      </c>
      <c r="C2330" s="123" t="s">
        <v>10064</v>
      </c>
      <c r="D2330" s="123" t="s">
        <v>1716</v>
      </c>
      <c r="E2330" s="124">
        <v>26.12</v>
      </c>
    </row>
    <row r="2331" spans="1:5" x14ac:dyDescent="0.25">
      <c r="A2331" s="123">
        <v>93271</v>
      </c>
      <c r="B2331" s="123" t="s">
        <v>21</v>
      </c>
      <c r="C2331" s="123" t="s">
        <v>10065</v>
      </c>
      <c r="D2331" s="123" t="s">
        <v>1716</v>
      </c>
      <c r="E2331" s="124">
        <v>9.16</v>
      </c>
    </row>
    <row r="2332" spans="1:5" x14ac:dyDescent="0.25">
      <c r="A2332" s="123">
        <v>95208</v>
      </c>
      <c r="B2332" s="123" t="s">
        <v>21</v>
      </c>
      <c r="C2332" s="123" t="s">
        <v>10066</v>
      </c>
      <c r="D2332" s="123" t="s">
        <v>1716</v>
      </c>
      <c r="E2332" s="124">
        <v>54.13</v>
      </c>
    </row>
    <row r="2333" spans="1:5" x14ac:dyDescent="0.25">
      <c r="A2333" s="123">
        <v>83761</v>
      </c>
      <c r="B2333" s="123" t="s">
        <v>21</v>
      </c>
      <c r="C2333" s="123" t="s">
        <v>1813</v>
      </c>
      <c r="D2333" s="123" t="s">
        <v>1716</v>
      </c>
      <c r="E2333" s="124">
        <v>10.57</v>
      </c>
    </row>
    <row r="2334" spans="1:5" x14ac:dyDescent="0.25">
      <c r="A2334" s="123">
        <v>83764</v>
      </c>
      <c r="B2334" s="123" t="s">
        <v>21</v>
      </c>
      <c r="C2334" s="123" t="s">
        <v>1816</v>
      </c>
      <c r="D2334" s="123" t="s">
        <v>1716</v>
      </c>
      <c r="E2334" s="124">
        <v>3.72</v>
      </c>
    </row>
    <row r="2335" spans="1:5" x14ac:dyDescent="0.25">
      <c r="A2335" s="123">
        <v>83762</v>
      </c>
      <c r="B2335" s="123" t="s">
        <v>21</v>
      </c>
      <c r="C2335" s="123" t="s">
        <v>1814</v>
      </c>
      <c r="D2335" s="123" t="s">
        <v>1716</v>
      </c>
      <c r="E2335" s="124">
        <v>9.43</v>
      </c>
    </row>
    <row r="2336" spans="1:5" x14ac:dyDescent="0.25">
      <c r="A2336" s="123">
        <v>83763</v>
      </c>
      <c r="B2336" s="123" t="s">
        <v>21</v>
      </c>
      <c r="C2336" s="123" t="s">
        <v>1815</v>
      </c>
      <c r="D2336" s="123" t="s">
        <v>1716</v>
      </c>
      <c r="E2336" s="124">
        <v>50.17</v>
      </c>
    </row>
    <row r="2337" spans="1:5" x14ac:dyDescent="0.25">
      <c r="A2337" s="123">
        <v>95874</v>
      </c>
      <c r="B2337" s="123" t="s">
        <v>21</v>
      </c>
      <c r="C2337" s="123" t="s">
        <v>2209</v>
      </c>
      <c r="D2337" s="123" t="s">
        <v>1716</v>
      </c>
      <c r="E2337" s="124">
        <v>11.29</v>
      </c>
    </row>
    <row r="2338" spans="1:5" x14ac:dyDescent="0.25">
      <c r="A2338" s="123">
        <v>95869</v>
      </c>
      <c r="B2338" s="123" t="s">
        <v>21</v>
      </c>
      <c r="C2338" s="123" t="s">
        <v>2206</v>
      </c>
      <c r="D2338" s="123" t="s">
        <v>1716</v>
      </c>
      <c r="E2338" s="124">
        <v>3.98</v>
      </c>
    </row>
    <row r="2339" spans="1:5" x14ac:dyDescent="0.25">
      <c r="A2339" s="123">
        <v>95870</v>
      </c>
      <c r="B2339" s="123" t="s">
        <v>21</v>
      </c>
      <c r="C2339" s="123" t="s">
        <v>2207</v>
      </c>
      <c r="D2339" s="123" t="s">
        <v>1716</v>
      </c>
      <c r="E2339" s="124">
        <v>10.07</v>
      </c>
    </row>
    <row r="2340" spans="1:5" x14ac:dyDescent="0.25">
      <c r="A2340" s="123">
        <v>95871</v>
      </c>
      <c r="B2340" s="123" t="s">
        <v>21</v>
      </c>
      <c r="C2340" s="123" t="s">
        <v>2208</v>
      </c>
      <c r="D2340" s="123" t="s">
        <v>1716</v>
      </c>
      <c r="E2340" s="124">
        <v>272.92</v>
      </c>
    </row>
    <row r="2341" spans="1:5" x14ac:dyDescent="0.25">
      <c r="A2341" s="123">
        <v>104684</v>
      </c>
      <c r="B2341" s="123" t="s">
        <v>21</v>
      </c>
      <c r="C2341" s="123" t="s">
        <v>10067</v>
      </c>
      <c r="D2341" s="123" t="s">
        <v>1716</v>
      </c>
      <c r="E2341" s="124">
        <v>0</v>
      </c>
    </row>
    <row r="2342" spans="1:5" x14ac:dyDescent="0.25">
      <c r="A2342" s="123">
        <v>104685</v>
      </c>
      <c r="B2342" s="123" t="s">
        <v>21</v>
      </c>
      <c r="C2342" s="123" t="s">
        <v>10068</v>
      </c>
      <c r="D2342" s="123" t="s">
        <v>1716</v>
      </c>
      <c r="E2342" s="124">
        <v>0</v>
      </c>
    </row>
    <row r="2343" spans="1:5" x14ac:dyDescent="0.25">
      <c r="A2343" s="123">
        <v>104686</v>
      </c>
      <c r="B2343" s="123" t="s">
        <v>21</v>
      </c>
      <c r="C2343" s="123" t="s">
        <v>10069</v>
      </c>
      <c r="D2343" s="123" t="s">
        <v>1716</v>
      </c>
      <c r="E2343" s="124">
        <v>0</v>
      </c>
    </row>
    <row r="2344" spans="1:5" x14ac:dyDescent="0.25">
      <c r="A2344" s="123">
        <v>104687</v>
      </c>
      <c r="B2344" s="123" t="s">
        <v>21</v>
      </c>
      <c r="C2344" s="123" t="s">
        <v>2304</v>
      </c>
      <c r="D2344" s="123" t="s">
        <v>1716</v>
      </c>
      <c r="E2344" s="124">
        <v>449.21</v>
      </c>
    </row>
    <row r="2345" spans="1:5" x14ac:dyDescent="0.25">
      <c r="A2345" s="123">
        <v>73303</v>
      </c>
      <c r="B2345" s="123" t="s">
        <v>21</v>
      </c>
      <c r="C2345" s="123" t="s">
        <v>1805</v>
      </c>
      <c r="D2345" s="123" t="s">
        <v>1716</v>
      </c>
      <c r="E2345" s="124">
        <v>7.93</v>
      </c>
    </row>
    <row r="2346" spans="1:5" x14ac:dyDescent="0.25">
      <c r="A2346" s="123">
        <v>93235</v>
      </c>
      <c r="B2346" s="123" t="s">
        <v>21</v>
      </c>
      <c r="C2346" s="123" t="s">
        <v>2119</v>
      </c>
      <c r="D2346" s="123" t="s">
        <v>1716</v>
      </c>
      <c r="E2346" s="124">
        <v>2.79</v>
      </c>
    </row>
    <row r="2347" spans="1:5" x14ac:dyDescent="0.25">
      <c r="A2347" s="123">
        <v>73307</v>
      </c>
      <c r="B2347" s="123" t="s">
        <v>21</v>
      </c>
      <c r="C2347" s="123" t="s">
        <v>1806</v>
      </c>
      <c r="D2347" s="123" t="s">
        <v>1716</v>
      </c>
      <c r="E2347" s="124">
        <v>7.08</v>
      </c>
    </row>
    <row r="2348" spans="1:5" x14ac:dyDescent="0.25">
      <c r="A2348" s="123">
        <v>73311</v>
      </c>
      <c r="B2348" s="123" t="s">
        <v>21</v>
      </c>
      <c r="C2348" s="123" t="s">
        <v>1808</v>
      </c>
      <c r="D2348" s="123" t="s">
        <v>1716</v>
      </c>
      <c r="E2348" s="124">
        <v>178.02</v>
      </c>
    </row>
    <row r="2349" spans="1:5" x14ac:dyDescent="0.25">
      <c r="A2349" s="123">
        <v>93423</v>
      </c>
      <c r="B2349" s="123" t="s">
        <v>21</v>
      </c>
      <c r="C2349" s="123" t="s">
        <v>2145</v>
      </c>
      <c r="D2349" s="123" t="s">
        <v>1716</v>
      </c>
      <c r="E2349" s="124">
        <v>7.06</v>
      </c>
    </row>
    <row r="2350" spans="1:5" x14ac:dyDescent="0.25">
      <c r="A2350" s="123">
        <v>93424</v>
      </c>
      <c r="B2350" s="123" t="s">
        <v>21</v>
      </c>
      <c r="C2350" s="123" t="s">
        <v>2146</v>
      </c>
      <c r="D2350" s="123" t="s">
        <v>1716</v>
      </c>
      <c r="E2350" s="124">
        <v>2.4900000000000002</v>
      </c>
    </row>
    <row r="2351" spans="1:5" x14ac:dyDescent="0.25">
      <c r="A2351" s="123">
        <v>93425</v>
      </c>
      <c r="B2351" s="123" t="s">
        <v>21</v>
      </c>
      <c r="C2351" s="123" t="s">
        <v>2147</v>
      </c>
      <c r="D2351" s="123" t="s">
        <v>1716</v>
      </c>
      <c r="E2351" s="124">
        <v>6.3</v>
      </c>
    </row>
    <row r="2352" spans="1:5" x14ac:dyDescent="0.25">
      <c r="A2352" s="123">
        <v>93426</v>
      </c>
      <c r="B2352" s="123" t="s">
        <v>21</v>
      </c>
      <c r="C2352" s="123" t="s">
        <v>2148</v>
      </c>
      <c r="D2352" s="123" t="s">
        <v>1716</v>
      </c>
      <c r="E2352" s="124">
        <v>160.19999999999999</v>
      </c>
    </row>
    <row r="2353" spans="1:5" x14ac:dyDescent="0.25">
      <c r="A2353" s="123">
        <v>93417</v>
      </c>
      <c r="B2353" s="123" t="s">
        <v>21</v>
      </c>
      <c r="C2353" s="123" t="s">
        <v>2141</v>
      </c>
      <c r="D2353" s="123" t="s">
        <v>1716</v>
      </c>
      <c r="E2353" s="124">
        <v>4.99</v>
      </c>
    </row>
    <row r="2354" spans="1:5" x14ac:dyDescent="0.25">
      <c r="A2354" s="123">
        <v>93418</v>
      </c>
      <c r="B2354" s="123" t="s">
        <v>21</v>
      </c>
      <c r="C2354" s="123" t="s">
        <v>2142</v>
      </c>
      <c r="D2354" s="123" t="s">
        <v>1716</v>
      </c>
      <c r="E2354" s="124">
        <v>1.76</v>
      </c>
    </row>
    <row r="2355" spans="1:5" x14ac:dyDescent="0.25">
      <c r="A2355" s="123">
        <v>93419</v>
      </c>
      <c r="B2355" s="123" t="s">
        <v>21</v>
      </c>
      <c r="C2355" s="123" t="s">
        <v>2143</v>
      </c>
      <c r="D2355" s="123" t="s">
        <v>1716</v>
      </c>
      <c r="E2355" s="124">
        <v>4.45</v>
      </c>
    </row>
    <row r="2356" spans="1:5" x14ac:dyDescent="0.25">
      <c r="A2356" s="123">
        <v>93420</v>
      </c>
      <c r="B2356" s="123" t="s">
        <v>21</v>
      </c>
      <c r="C2356" s="123" t="s">
        <v>2144</v>
      </c>
      <c r="D2356" s="123" t="s">
        <v>1716</v>
      </c>
      <c r="E2356" s="124">
        <v>67.03</v>
      </c>
    </row>
    <row r="2357" spans="1:5" x14ac:dyDescent="0.25">
      <c r="A2357" s="123">
        <v>93277</v>
      </c>
      <c r="B2357" s="123" t="s">
        <v>21</v>
      </c>
      <c r="C2357" s="123" t="s">
        <v>2123</v>
      </c>
      <c r="D2357" s="123" t="s">
        <v>1716</v>
      </c>
      <c r="E2357" s="124">
        <v>0.2</v>
      </c>
    </row>
    <row r="2358" spans="1:5" x14ac:dyDescent="0.25">
      <c r="A2358" s="123">
        <v>93278</v>
      </c>
      <c r="B2358" s="123" t="s">
        <v>21</v>
      </c>
      <c r="C2358" s="123" t="s">
        <v>2124</v>
      </c>
      <c r="D2358" s="123" t="s">
        <v>1716</v>
      </c>
      <c r="E2358" s="124">
        <v>0.04</v>
      </c>
    </row>
    <row r="2359" spans="1:5" x14ac:dyDescent="0.25">
      <c r="A2359" s="123">
        <v>93279</v>
      </c>
      <c r="B2359" s="123" t="s">
        <v>21</v>
      </c>
      <c r="C2359" s="123" t="s">
        <v>2125</v>
      </c>
      <c r="D2359" s="123" t="s">
        <v>1716</v>
      </c>
      <c r="E2359" s="124">
        <v>0.19</v>
      </c>
    </row>
    <row r="2360" spans="1:5" x14ac:dyDescent="0.25">
      <c r="A2360" s="123">
        <v>93280</v>
      </c>
      <c r="B2360" s="123" t="s">
        <v>21</v>
      </c>
      <c r="C2360" s="123" t="s">
        <v>2126</v>
      </c>
      <c r="D2360" s="123" t="s">
        <v>1716</v>
      </c>
      <c r="E2360" s="124">
        <v>0.76</v>
      </c>
    </row>
    <row r="2361" spans="1:5" x14ac:dyDescent="0.25">
      <c r="A2361" s="123">
        <v>104909</v>
      </c>
      <c r="B2361" s="123" t="s">
        <v>21</v>
      </c>
      <c r="C2361" s="123" t="s">
        <v>10070</v>
      </c>
      <c r="D2361" s="123" t="s">
        <v>1716</v>
      </c>
      <c r="E2361" s="124">
        <v>0</v>
      </c>
    </row>
    <row r="2362" spans="1:5" x14ac:dyDescent="0.25">
      <c r="A2362" s="123">
        <v>104910</v>
      </c>
      <c r="B2362" s="123" t="s">
        <v>21</v>
      </c>
      <c r="C2362" s="123" t="s">
        <v>10071</v>
      </c>
      <c r="D2362" s="123" t="s">
        <v>1716</v>
      </c>
      <c r="E2362" s="124">
        <v>0</v>
      </c>
    </row>
    <row r="2363" spans="1:5" x14ac:dyDescent="0.25">
      <c r="A2363" s="123">
        <v>104911</v>
      </c>
      <c r="B2363" s="123" t="s">
        <v>21</v>
      </c>
      <c r="C2363" s="123" t="s">
        <v>10072</v>
      </c>
      <c r="D2363" s="123" t="s">
        <v>1716</v>
      </c>
      <c r="E2363" s="124">
        <v>0</v>
      </c>
    </row>
    <row r="2364" spans="1:5" x14ac:dyDescent="0.25">
      <c r="A2364" s="123">
        <v>104912</v>
      </c>
      <c r="B2364" s="123" t="s">
        <v>21</v>
      </c>
      <c r="C2364" s="123" t="s">
        <v>2309</v>
      </c>
      <c r="D2364" s="123" t="s">
        <v>1716</v>
      </c>
      <c r="E2364" s="124">
        <v>37.479999999999997</v>
      </c>
    </row>
    <row r="2365" spans="1:5" x14ac:dyDescent="0.25">
      <c r="A2365" s="123">
        <v>102840</v>
      </c>
      <c r="B2365" s="123" t="s">
        <v>21</v>
      </c>
      <c r="C2365" s="123" t="s">
        <v>10073</v>
      </c>
      <c r="D2365" s="123" t="s">
        <v>1716</v>
      </c>
      <c r="E2365" s="124">
        <v>0</v>
      </c>
    </row>
    <row r="2366" spans="1:5" x14ac:dyDescent="0.25">
      <c r="A2366" s="123">
        <v>102841</v>
      </c>
      <c r="B2366" s="123" t="s">
        <v>21</v>
      </c>
      <c r="C2366" s="123" t="s">
        <v>10074</v>
      </c>
      <c r="D2366" s="123" t="s">
        <v>1716</v>
      </c>
      <c r="E2366" s="124">
        <v>0</v>
      </c>
    </row>
    <row r="2367" spans="1:5" x14ac:dyDescent="0.25">
      <c r="A2367" s="123">
        <v>102842</v>
      </c>
      <c r="B2367" s="123" t="s">
        <v>21</v>
      </c>
      <c r="C2367" s="123" t="s">
        <v>10075</v>
      </c>
      <c r="D2367" s="123" t="s">
        <v>1716</v>
      </c>
      <c r="E2367" s="124">
        <v>0</v>
      </c>
    </row>
    <row r="2368" spans="1:5" x14ac:dyDescent="0.25">
      <c r="A2368" s="123">
        <v>102843</v>
      </c>
      <c r="B2368" s="123" t="s">
        <v>21</v>
      </c>
      <c r="C2368" s="123" t="s">
        <v>2263</v>
      </c>
      <c r="D2368" s="123" t="s">
        <v>1716</v>
      </c>
      <c r="E2368" s="124">
        <v>134.55000000000001</v>
      </c>
    </row>
    <row r="2369" spans="1:5" x14ac:dyDescent="0.25">
      <c r="A2369" s="123">
        <v>89267</v>
      </c>
      <c r="B2369" s="123" t="s">
        <v>21</v>
      </c>
      <c r="C2369" s="123" t="s">
        <v>1924</v>
      </c>
      <c r="D2369" s="123" t="s">
        <v>1716</v>
      </c>
      <c r="E2369" s="124">
        <v>52.21</v>
      </c>
    </row>
    <row r="2370" spans="1:5" x14ac:dyDescent="0.25">
      <c r="A2370" s="123">
        <v>89269</v>
      </c>
      <c r="B2370" s="123" t="s">
        <v>21</v>
      </c>
      <c r="C2370" s="123" t="s">
        <v>1926</v>
      </c>
      <c r="D2370" s="123" t="s">
        <v>1716</v>
      </c>
      <c r="E2370" s="124">
        <v>7.44</v>
      </c>
    </row>
    <row r="2371" spans="1:5" x14ac:dyDescent="0.25">
      <c r="A2371" s="123">
        <v>89268</v>
      </c>
      <c r="B2371" s="123" t="s">
        <v>21</v>
      </c>
      <c r="C2371" s="123" t="s">
        <v>1925</v>
      </c>
      <c r="D2371" s="123" t="s">
        <v>1716</v>
      </c>
      <c r="E2371" s="124">
        <v>18.399999999999999</v>
      </c>
    </row>
    <row r="2372" spans="1:5" x14ac:dyDescent="0.25">
      <c r="A2372" s="123">
        <v>89270</v>
      </c>
      <c r="B2372" s="123" t="s">
        <v>21</v>
      </c>
      <c r="C2372" s="123" t="s">
        <v>1927</v>
      </c>
      <c r="D2372" s="123" t="s">
        <v>1716</v>
      </c>
      <c r="E2372" s="124">
        <v>83.94</v>
      </c>
    </row>
    <row r="2373" spans="1:5" x14ac:dyDescent="0.25">
      <c r="A2373" s="123">
        <v>89271</v>
      </c>
      <c r="B2373" s="123" t="s">
        <v>21</v>
      </c>
      <c r="C2373" s="123" t="s">
        <v>1928</v>
      </c>
      <c r="D2373" s="123" t="s">
        <v>1716</v>
      </c>
      <c r="E2373" s="124">
        <v>29</v>
      </c>
    </row>
    <row r="2374" spans="1:5" x14ac:dyDescent="0.25">
      <c r="A2374" s="123">
        <v>93283</v>
      </c>
      <c r="B2374" s="123" t="s">
        <v>21</v>
      </c>
      <c r="C2374" s="123" t="s">
        <v>2127</v>
      </c>
      <c r="D2374" s="123" t="s">
        <v>1716</v>
      </c>
      <c r="E2374" s="124">
        <v>100.42</v>
      </c>
    </row>
    <row r="2375" spans="1:5" x14ac:dyDescent="0.25">
      <c r="A2375" s="123">
        <v>93296</v>
      </c>
      <c r="B2375" s="123" t="s">
        <v>21</v>
      </c>
      <c r="C2375" s="123" t="s">
        <v>2131</v>
      </c>
      <c r="D2375" s="123" t="s">
        <v>1716</v>
      </c>
      <c r="E2375" s="124">
        <v>14.3</v>
      </c>
    </row>
    <row r="2376" spans="1:5" x14ac:dyDescent="0.25">
      <c r="A2376" s="123">
        <v>93284</v>
      </c>
      <c r="B2376" s="123" t="s">
        <v>21</v>
      </c>
      <c r="C2376" s="123" t="s">
        <v>2128</v>
      </c>
      <c r="D2376" s="123" t="s">
        <v>1716</v>
      </c>
      <c r="E2376" s="124">
        <v>35.39</v>
      </c>
    </row>
    <row r="2377" spans="1:5" x14ac:dyDescent="0.25">
      <c r="A2377" s="123">
        <v>93285</v>
      </c>
      <c r="B2377" s="123" t="s">
        <v>21</v>
      </c>
      <c r="C2377" s="123" t="s">
        <v>2129</v>
      </c>
      <c r="D2377" s="123" t="s">
        <v>1716</v>
      </c>
      <c r="E2377" s="124">
        <v>161.41999999999999</v>
      </c>
    </row>
    <row r="2378" spans="1:5" x14ac:dyDescent="0.25">
      <c r="A2378" s="123">
        <v>93286</v>
      </c>
      <c r="B2378" s="123" t="s">
        <v>21</v>
      </c>
      <c r="C2378" s="123" t="s">
        <v>2130</v>
      </c>
      <c r="D2378" s="123" t="s">
        <v>1716</v>
      </c>
      <c r="E2378" s="124">
        <v>12.74</v>
      </c>
    </row>
    <row r="2379" spans="1:5" x14ac:dyDescent="0.25">
      <c r="A2379" s="123">
        <v>104706</v>
      </c>
      <c r="B2379" s="123" t="s">
        <v>21</v>
      </c>
      <c r="C2379" s="123" t="s">
        <v>10076</v>
      </c>
      <c r="D2379" s="123" t="s">
        <v>1716</v>
      </c>
      <c r="E2379" s="124">
        <v>0</v>
      </c>
    </row>
    <row r="2380" spans="1:5" x14ac:dyDescent="0.25">
      <c r="A2380" s="123">
        <v>104707</v>
      </c>
      <c r="B2380" s="123" t="s">
        <v>21</v>
      </c>
      <c r="C2380" s="123" t="s">
        <v>10077</v>
      </c>
      <c r="D2380" s="123" t="s">
        <v>1716</v>
      </c>
      <c r="E2380" s="124">
        <v>0</v>
      </c>
    </row>
    <row r="2381" spans="1:5" x14ac:dyDescent="0.25">
      <c r="A2381" s="123">
        <v>104708</v>
      </c>
      <c r="B2381" s="123" t="s">
        <v>21</v>
      </c>
      <c r="C2381" s="123" t="s">
        <v>10078</v>
      </c>
      <c r="D2381" s="123" t="s">
        <v>1716</v>
      </c>
      <c r="E2381" s="124">
        <v>0</v>
      </c>
    </row>
    <row r="2382" spans="1:5" x14ac:dyDescent="0.25">
      <c r="A2382" s="123">
        <v>104709</v>
      </c>
      <c r="B2382" s="123" t="s">
        <v>21</v>
      </c>
      <c r="C2382" s="123" t="s">
        <v>2307</v>
      </c>
      <c r="D2382" s="123" t="s">
        <v>1716</v>
      </c>
      <c r="E2382" s="124">
        <v>1169.0899999999999</v>
      </c>
    </row>
    <row r="2383" spans="1:5" x14ac:dyDescent="0.25">
      <c r="A2383" s="123">
        <v>104903</v>
      </c>
      <c r="B2383" s="123" t="s">
        <v>21</v>
      </c>
      <c r="C2383" s="123" t="s">
        <v>10079</v>
      </c>
      <c r="D2383" s="123" t="s">
        <v>1716</v>
      </c>
      <c r="E2383" s="124">
        <v>0</v>
      </c>
    </row>
    <row r="2384" spans="1:5" x14ac:dyDescent="0.25">
      <c r="A2384" s="123">
        <v>104904</v>
      </c>
      <c r="B2384" s="123" t="s">
        <v>21</v>
      </c>
      <c r="C2384" s="123" t="s">
        <v>10080</v>
      </c>
      <c r="D2384" s="123" t="s">
        <v>1716</v>
      </c>
      <c r="E2384" s="124">
        <v>0</v>
      </c>
    </row>
    <row r="2385" spans="1:5" x14ac:dyDescent="0.25">
      <c r="A2385" s="123">
        <v>104905</v>
      </c>
      <c r="B2385" s="123" t="s">
        <v>21</v>
      </c>
      <c r="C2385" s="123" t="s">
        <v>10081</v>
      </c>
      <c r="D2385" s="123" t="s">
        <v>1716</v>
      </c>
      <c r="E2385" s="124">
        <v>0</v>
      </c>
    </row>
    <row r="2386" spans="1:5" x14ac:dyDescent="0.25">
      <c r="A2386" s="123">
        <v>104906</v>
      </c>
      <c r="B2386" s="123" t="s">
        <v>21</v>
      </c>
      <c r="C2386" s="123" t="s">
        <v>2308</v>
      </c>
      <c r="D2386" s="123" t="s">
        <v>1716</v>
      </c>
      <c r="E2386" s="124">
        <v>98.67</v>
      </c>
    </row>
    <row r="2387" spans="1:5" x14ac:dyDescent="0.25">
      <c r="A2387" s="123">
        <v>102846</v>
      </c>
      <c r="B2387" s="123" t="s">
        <v>21</v>
      </c>
      <c r="C2387" s="123" t="s">
        <v>10082</v>
      </c>
      <c r="D2387" s="123" t="s">
        <v>1716</v>
      </c>
      <c r="E2387" s="124">
        <v>0</v>
      </c>
    </row>
    <row r="2388" spans="1:5" x14ac:dyDescent="0.25">
      <c r="A2388" s="123">
        <v>102847</v>
      </c>
      <c r="B2388" s="123" t="s">
        <v>21</v>
      </c>
      <c r="C2388" s="123" t="s">
        <v>10083</v>
      </c>
      <c r="D2388" s="123" t="s">
        <v>1716</v>
      </c>
      <c r="E2388" s="124">
        <v>0</v>
      </c>
    </row>
    <row r="2389" spans="1:5" x14ac:dyDescent="0.25">
      <c r="A2389" s="123">
        <v>102848</v>
      </c>
      <c r="B2389" s="123" t="s">
        <v>21</v>
      </c>
      <c r="C2389" s="123" t="s">
        <v>10084</v>
      </c>
      <c r="D2389" s="123" t="s">
        <v>1716</v>
      </c>
      <c r="E2389" s="124">
        <v>0</v>
      </c>
    </row>
    <row r="2390" spans="1:5" x14ac:dyDescent="0.25">
      <c r="A2390" s="123">
        <v>102849</v>
      </c>
      <c r="B2390" s="123" t="s">
        <v>21</v>
      </c>
      <c r="C2390" s="123" t="s">
        <v>2264</v>
      </c>
      <c r="D2390" s="123" t="s">
        <v>1716</v>
      </c>
      <c r="E2390" s="124">
        <v>65.78</v>
      </c>
    </row>
    <row r="2391" spans="1:5" x14ac:dyDescent="0.25">
      <c r="A2391" s="123">
        <v>102852</v>
      </c>
      <c r="B2391" s="123" t="s">
        <v>21</v>
      </c>
      <c r="C2391" s="123" t="s">
        <v>10085</v>
      </c>
      <c r="D2391" s="123" t="s">
        <v>1716</v>
      </c>
      <c r="E2391" s="124">
        <v>0</v>
      </c>
    </row>
    <row r="2392" spans="1:5" x14ac:dyDescent="0.25">
      <c r="A2392" s="123">
        <v>102853</v>
      </c>
      <c r="B2392" s="123" t="s">
        <v>21</v>
      </c>
      <c r="C2392" s="123" t="s">
        <v>10086</v>
      </c>
      <c r="D2392" s="123" t="s">
        <v>1716</v>
      </c>
      <c r="E2392" s="124">
        <v>0</v>
      </c>
    </row>
    <row r="2393" spans="1:5" x14ac:dyDescent="0.25">
      <c r="A2393" s="123">
        <v>102854</v>
      </c>
      <c r="B2393" s="123" t="s">
        <v>21</v>
      </c>
      <c r="C2393" s="123" t="s">
        <v>10087</v>
      </c>
      <c r="D2393" s="123" t="s">
        <v>1716</v>
      </c>
      <c r="E2393" s="124">
        <v>0</v>
      </c>
    </row>
    <row r="2394" spans="1:5" x14ac:dyDescent="0.25">
      <c r="A2394" s="123">
        <v>102855</v>
      </c>
      <c r="B2394" s="123" t="s">
        <v>21</v>
      </c>
      <c r="C2394" s="123" t="s">
        <v>2265</v>
      </c>
      <c r="D2394" s="123" t="s">
        <v>1716</v>
      </c>
      <c r="E2394" s="124">
        <v>65.78</v>
      </c>
    </row>
    <row r="2395" spans="1:5" x14ac:dyDescent="0.25">
      <c r="A2395" s="123">
        <v>106242</v>
      </c>
      <c r="B2395" s="123" t="s">
        <v>21</v>
      </c>
      <c r="C2395" s="123" t="s">
        <v>10088</v>
      </c>
      <c r="D2395" s="123" t="s">
        <v>1716</v>
      </c>
      <c r="E2395" s="124">
        <v>46.99</v>
      </c>
    </row>
    <row r="2396" spans="1:5" x14ac:dyDescent="0.25">
      <c r="A2396" s="123">
        <v>106245</v>
      </c>
      <c r="B2396" s="123" t="s">
        <v>21</v>
      </c>
      <c r="C2396" s="123" t="s">
        <v>10089</v>
      </c>
      <c r="D2396" s="123" t="s">
        <v>1716</v>
      </c>
      <c r="E2396" s="124">
        <v>6.46</v>
      </c>
    </row>
    <row r="2397" spans="1:5" x14ac:dyDescent="0.25">
      <c r="A2397" s="123">
        <v>106243</v>
      </c>
      <c r="B2397" s="123" t="s">
        <v>21</v>
      </c>
      <c r="C2397" s="123" t="s">
        <v>10090</v>
      </c>
      <c r="D2397" s="123" t="s">
        <v>1716</v>
      </c>
      <c r="E2397" s="124">
        <v>15.93</v>
      </c>
    </row>
    <row r="2398" spans="1:5" x14ac:dyDescent="0.25">
      <c r="A2398" s="123">
        <v>106244</v>
      </c>
      <c r="B2398" s="123" t="s">
        <v>21</v>
      </c>
      <c r="C2398" s="123" t="s">
        <v>10091</v>
      </c>
      <c r="D2398" s="123" t="s">
        <v>1716</v>
      </c>
      <c r="E2398" s="124">
        <v>73.88</v>
      </c>
    </row>
    <row r="2399" spans="1:5" x14ac:dyDescent="0.25">
      <c r="A2399" s="123">
        <v>106246</v>
      </c>
      <c r="B2399" s="123" t="s">
        <v>21</v>
      </c>
      <c r="C2399" s="123" t="s">
        <v>10092</v>
      </c>
      <c r="D2399" s="123" t="s">
        <v>1716</v>
      </c>
      <c r="E2399" s="124">
        <v>157.75</v>
      </c>
    </row>
    <row r="2400" spans="1:5" x14ac:dyDescent="0.25">
      <c r="A2400" s="123">
        <v>93397</v>
      </c>
      <c r="B2400" s="123" t="s">
        <v>21</v>
      </c>
      <c r="C2400" s="123" t="s">
        <v>2132</v>
      </c>
      <c r="D2400" s="123" t="s">
        <v>1716</v>
      </c>
      <c r="E2400" s="124">
        <v>25.96</v>
      </c>
    </row>
    <row r="2401" spans="1:5" x14ac:dyDescent="0.25">
      <c r="A2401" s="123">
        <v>93399</v>
      </c>
      <c r="B2401" s="123" t="s">
        <v>21</v>
      </c>
      <c r="C2401" s="123" t="s">
        <v>2134</v>
      </c>
      <c r="D2401" s="123" t="s">
        <v>1716</v>
      </c>
      <c r="E2401" s="124">
        <v>3.96</v>
      </c>
    </row>
    <row r="2402" spans="1:5" x14ac:dyDescent="0.25">
      <c r="A2402" s="123">
        <v>93398</v>
      </c>
      <c r="B2402" s="123" t="s">
        <v>21</v>
      </c>
      <c r="C2402" s="123" t="s">
        <v>2133</v>
      </c>
      <c r="D2402" s="123" t="s">
        <v>1716</v>
      </c>
      <c r="E2402" s="124">
        <v>9.82</v>
      </c>
    </row>
    <row r="2403" spans="1:5" x14ac:dyDescent="0.25">
      <c r="A2403" s="123">
        <v>93400</v>
      </c>
      <c r="B2403" s="123" t="s">
        <v>21</v>
      </c>
      <c r="C2403" s="123" t="s">
        <v>2135</v>
      </c>
      <c r="D2403" s="123" t="s">
        <v>1716</v>
      </c>
      <c r="E2403" s="124">
        <v>45.12</v>
      </c>
    </row>
    <row r="2404" spans="1:5" x14ac:dyDescent="0.25">
      <c r="A2404" s="123">
        <v>93401</v>
      </c>
      <c r="B2404" s="123" t="s">
        <v>21</v>
      </c>
      <c r="C2404" s="123" t="s">
        <v>2136</v>
      </c>
      <c r="D2404" s="123" t="s">
        <v>1716</v>
      </c>
      <c r="E2404" s="124">
        <v>158.05000000000001</v>
      </c>
    </row>
    <row r="2405" spans="1:5" x14ac:dyDescent="0.25">
      <c r="A2405" s="123">
        <v>89259</v>
      </c>
      <c r="B2405" s="123" t="s">
        <v>21</v>
      </c>
      <c r="C2405" s="123" t="s">
        <v>1918</v>
      </c>
      <c r="D2405" s="123" t="s">
        <v>1716</v>
      </c>
      <c r="E2405" s="124">
        <v>28.27</v>
      </c>
    </row>
    <row r="2406" spans="1:5" x14ac:dyDescent="0.25">
      <c r="A2406" s="123">
        <v>91466</v>
      </c>
      <c r="B2406" s="123" t="s">
        <v>21</v>
      </c>
      <c r="C2406" s="123" t="s">
        <v>2053</v>
      </c>
      <c r="D2406" s="123" t="s">
        <v>1716</v>
      </c>
      <c r="E2406" s="124">
        <v>4.21</v>
      </c>
    </row>
    <row r="2407" spans="1:5" x14ac:dyDescent="0.25">
      <c r="A2407" s="123">
        <v>89260</v>
      </c>
      <c r="B2407" s="123" t="s">
        <v>21</v>
      </c>
      <c r="C2407" s="123" t="s">
        <v>1919</v>
      </c>
      <c r="D2407" s="123" t="s">
        <v>1716</v>
      </c>
      <c r="E2407" s="124">
        <v>10.42</v>
      </c>
    </row>
    <row r="2408" spans="1:5" x14ac:dyDescent="0.25">
      <c r="A2408" s="123">
        <v>89262</v>
      </c>
      <c r="B2408" s="123" t="s">
        <v>21</v>
      </c>
      <c r="C2408" s="123" t="s">
        <v>1920</v>
      </c>
      <c r="D2408" s="123" t="s">
        <v>1716</v>
      </c>
      <c r="E2408" s="124">
        <v>48.01</v>
      </c>
    </row>
    <row r="2409" spans="1:5" x14ac:dyDescent="0.25">
      <c r="A2409" s="123">
        <v>91467</v>
      </c>
      <c r="B2409" s="123" t="s">
        <v>21</v>
      </c>
      <c r="C2409" s="123" t="s">
        <v>2054</v>
      </c>
      <c r="D2409" s="123" t="s">
        <v>1716</v>
      </c>
      <c r="E2409" s="124">
        <v>158.05000000000001</v>
      </c>
    </row>
    <row r="2410" spans="1:5" x14ac:dyDescent="0.25">
      <c r="A2410" s="123">
        <v>105839</v>
      </c>
      <c r="B2410" s="123" t="s">
        <v>21</v>
      </c>
      <c r="C2410" s="123" t="s">
        <v>10093</v>
      </c>
      <c r="D2410" s="123" t="s">
        <v>1716</v>
      </c>
      <c r="E2410" s="124">
        <v>0</v>
      </c>
    </row>
    <row r="2411" spans="1:5" x14ac:dyDescent="0.25">
      <c r="A2411" s="123">
        <v>105842</v>
      </c>
      <c r="B2411" s="123" t="s">
        <v>21</v>
      </c>
      <c r="C2411" s="123" t="s">
        <v>10094</v>
      </c>
      <c r="D2411" s="123" t="s">
        <v>1716</v>
      </c>
      <c r="E2411" s="124">
        <v>0</v>
      </c>
    </row>
    <row r="2412" spans="1:5" x14ac:dyDescent="0.25">
      <c r="A2412" s="123">
        <v>105840</v>
      </c>
      <c r="B2412" s="123" t="s">
        <v>21</v>
      </c>
      <c r="C2412" s="123" t="s">
        <v>10095</v>
      </c>
      <c r="D2412" s="123" t="s">
        <v>1716</v>
      </c>
      <c r="E2412" s="124">
        <v>0</v>
      </c>
    </row>
    <row r="2413" spans="1:5" x14ac:dyDescent="0.25">
      <c r="A2413" s="123">
        <v>105841</v>
      </c>
      <c r="B2413" s="123" t="s">
        <v>21</v>
      </c>
      <c r="C2413" s="123" t="s">
        <v>10096</v>
      </c>
      <c r="D2413" s="123" t="s">
        <v>1716</v>
      </c>
      <c r="E2413" s="124">
        <v>0</v>
      </c>
    </row>
    <row r="2414" spans="1:5" x14ac:dyDescent="0.25">
      <c r="A2414" s="123">
        <v>105843</v>
      </c>
      <c r="B2414" s="123" t="s">
        <v>21</v>
      </c>
      <c r="C2414" s="123" t="s">
        <v>10097</v>
      </c>
      <c r="D2414" s="123" t="s">
        <v>1716</v>
      </c>
      <c r="E2414" s="124">
        <v>83.18</v>
      </c>
    </row>
    <row r="2415" spans="1:5" x14ac:dyDescent="0.25">
      <c r="A2415" s="123">
        <v>91629</v>
      </c>
      <c r="B2415" s="123" t="s">
        <v>21</v>
      </c>
      <c r="C2415" s="123" t="s">
        <v>2059</v>
      </c>
      <c r="D2415" s="123" t="s">
        <v>1716</v>
      </c>
      <c r="E2415" s="124">
        <v>22.41</v>
      </c>
    </row>
    <row r="2416" spans="1:5" x14ac:dyDescent="0.25">
      <c r="A2416" s="123">
        <v>91631</v>
      </c>
      <c r="B2416" s="123" t="s">
        <v>21</v>
      </c>
      <c r="C2416" s="123" t="s">
        <v>2061</v>
      </c>
      <c r="D2416" s="123" t="s">
        <v>1716</v>
      </c>
      <c r="E2416" s="124">
        <v>3.37</v>
      </c>
    </row>
    <row r="2417" spans="1:5" x14ac:dyDescent="0.25">
      <c r="A2417" s="123">
        <v>91630</v>
      </c>
      <c r="B2417" s="123" t="s">
        <v>21</v>
      </c>
      <c r="C2417" s="123" t="s">
        <v>2060</v>
      </c>
      <c r="D2417" s="123" t="s">
        <v>1716</v>
      </c>
      <c r="E2417" s="124">
        <v>8.36</v>
      </c>
    </row>
    <row r="2418" spans="1:5" x14ac:dyDescent="0.25">
      <c r="A2418" s="123">
        <v>91632</v>
      </c>
      <c r="B2418" s="123" t="s">
        <v>21</v>
      </c>
      <c r="C2418" s="123" t="s">
        <v>2062</v>
      </c>
      <c r="D2418" s="123" t="s">
        <v>1716</v>
      </c>
      <c r="E2418" s="124">
        <v>38.479999999999997</v>
      </c>
    </row>
    <row r="2419" spans="1:5" x14ac:dyDescent="0.25">
      <c r="A2419" s="123">
        <v>91633</v>
      </c>
      <c r="B2419" s="123" t="s">
        <v>21</v>
      </c>
      <c r="C2419" s="123" t="s">
        <v>2063</v>
      </c>
      <c r="D2419" s="123" t="s">
        <v>1716</v>
      </c>
      <c r="E2419" s="124">
        <v>133.77000000000001</v>
      </c>
    </row>
    <row r="2420" spans="1:5" x14ac:dyDescent="0.25">
      <c r="A2420" s="123">
        <v>105979</v>
      </c>
      <c r="B2420" s="123" t="s">
        <v>21</v>
      </c>
      <c r="C2420" s="123" t="s">
        <v>10098</v>
      </c>
      <c r="D2420" s="123" t="s">
        <v>1716</v>
      </c>
      <c r="E2420" s="124">
        <v>44.93</v>
      </c>
    </row>
    <row r="2421" spans="1:5" x14ac:dyDescent="0.25">
      <c r="A2421" s="123">
        <v>105982</v>
      </c>
      <c r="B2421" s="123" t="s">
        <v>21</v>
      </c>
      <c r="C2421" s="123" t="s">
        <v>10099</v>
      </c>
      <c r="D2421" s="123" t="s">
        <v>1716</v>
      </c>
      <c r="E2421" s="124">
        <v>6.23</v>
      </c>
    </row>
    <row r="2422" spans="1:5" x14ac:dyDescent="0.25">
      <c r="A2422" s="123">
        <v>105980</v>
      </c>
      <c r="B2422" s="123" t="s">
        <v>21</v>
      </c>
      <c r="C2422" s="123" t="s">
        <v>10100</v>
      </c>
      <c r="D2422" s="123" t="s">
        <v>1716</v>
      </c>
      <c r="E2422" s="124">
        <v>15.39</v>
      </c>
    </row>
    <row r="2423" spans="1:5" x14ac:dyDescent="0.25">
      <c r="A2423" s="123">
        <v>105981</v>
      </c>
      <c r="B2423" s="123" t="s">
        <v>21</v>
      </c>
      <c r="C2423" s="123" t="s">
        <v>10101</v>
      </c>
      <c r="D2423" s="123" t="s">
        <v>1716</v>
      </c>
      <c r="E2423" s="124">
        <v>71.3</v>
      </c>
    </row>
    <row r="2424" spans="1:5" x14ac:dyDescent="0.25">
      <c r="A2424" s="123">
        <v>105983</v>
      </c>
      <c r="B2424" s="123" t="s">
        <v>21</v>
      </c>
      <c r="C2424" s="123" t="s">
        <v>10102</v>
      </c>
      <c r="D2424" s="123" t="s">
        <v>1716</v>
      </c>
      <c r="E2424" s="124">
        <v>157.75</v>
      </c>
    </row>
    <row r="2425" spans="1:5" x14ac:dyDescent="0.25">
      <c r="A2425" s="123">
        <v>98760</v>
      </c>
      <c r="B2425" s="123" t="s">
        <v>21</v>
      </c>
      <c r="C2425" s="123" t="s">
        <v>10103</v>
      </c>
      <c r="D2425" s="123" t="s">
        <v>1716</v>
      </c>
      <c r="E2425" s="124">
        <v>0.06</v>
      </c>
    </row>
    <row r="2426" spans="1:5" x14ac:dyDescent="0.25">
      <c r="A2426" s="123">
        <v>98761</v>
      </c>
      <c r="B2426" s="123" t="s">
        <v>21</v>
      </c>
      <c r="C2426" s="123" t="s">
        <v>10104</v>
      </c>
      <c r="D2426" s="123" t="s">
        <v>1716</v>
      </c>
      <c r="E2426" s="124">
        <v>0.01</v>
      </c>
    </row>
    <row r="2427" spans="1:5" x14ac:dyDescent="0.25">
      <c r="A2427" s="123">
        <v>98762</v>
      </c>
      <c r="B2427" s="123" t="s">
        <v>21</v>
      </c>
      <c r="C2427" s="123" t="s">
        <v>10105</v>
      </c>
      <c r="D2427" s="123" t="s">
        <v>1716</v>
      </c>
      <c r="E2427" s="124">
        <v>0.08</v>
      </c>
    </row>
    <row r="2428" spans="1:5" x14ac:dyDescent="0.25">
      <c r="A2428" s="123">
        <v>98763</v>
      </c>
      <c r="B2428" s="123" t="s">
        <v>21</v>
      </c>
      <c r="C2428" s="123" t="s">
        <v>10106</v>
      </c>
      <c r="D2428" s="123" t="s">
        <v>1716</v>
      </c>
      <c r="E2428" s="124">
        <v>5.83</v>
      </c>
    </row>
    <row r="2429" spans="1:5" x14ac:dyDescent="0.25">
      <c r="A2429" s="123">
        <v>99829</v>
      </c>
      <c r="B2429" s="123" t="s">
        <v>21</v>
      </c>
      <c r="C2429" s="123" t="s">
        <v>2244</v>
      </c>
      <c r="D2429" s="123" t="s">
        <v>1716</v>
      </c>
      <c r="E2429" s="124">
        <v>0.17</v>
      </c>
    </row>
    <row r="2430" spans="1:5" x14ac:dyDescent="0.25">
      <c r="A2430" s="123">
        <v>99830</v>
      </c>
      <c r="B2430" s="123" t="s">
        <v>21</v>
      </c>
      <c r="C2430" s="123" t="s">
        <v>2245</v>
      </c>
      <c r="D2430" s="123" t="s">
        <v>1716</v>
      </c>
      <c r="E2430" s="124">
        <v>0.03</v>
      </c>
    </row>
    <row r="2431" spans="1:5" x14ac:dyDescent="0.25">
      <c r="A2431" s="123">
        <v>99831</v>
      </c>
      <c r="B2431" s="123" t="s">
        <v>21</v>
      </c>
      <c r="C2431" s="123" t="s">
        <v>2246</v>
      </c>
      <c r="D2431" s="123" t="s">
        <v>1716</v>
      </c>
      <c r="E2431" s="124">
        <v>0.12</v>
      </c>
    </row>
    <row r="2432" spans="1:5" x14ac:dyDescent="0.25">
      <c r="A2432" s="123">
        <v>99832</v>
      </c>
      <c r="B2432" s="123" t="s">
        <v>21</v>
      </c>
      <c r="C2432" s="123" t="s">
        <v>2247</v>
      </c>
      <c r="D2432" s="123" t="s">
        <v>1716</v>
      </c>
      <c r="E2432" s="124">
        <v>4.33</v>
      </c>
    </row>
    <row r="2433" spans="1:5" x14ac:dyDescent="0.25">
      <c r="A2433" s="123">
        <v>104516</v>
      </c>
      <c r="B2433" s="123" t="s">
        <v>21</v>
      </c>
      <c r="C2433" s="123" t="s">
        <v>10107</v>
      </c>
      <c r="D2433" s="123" t="s">
        <v>1716</v>
      </c>
      <c r="E2433" s="124">
        <v>0</v>
      </c>
    </row>
    <row r="2434" spans="1:5" x14ac:dyDescent="0.25">
      <c r="A2434" s="123">
        <v>104517</v>
      </c>
      <c r="B2434" s="123" t="s">
        <v>21</v>
      </c>
      <c r="C2434" s="123" t="s">
        <v>10108</v>
      </c>
      <c r="D2434" s="123" t="s">
        <v>1716</v>
      </c>
      <c r="E2434" s="124">
        <v>0</v>
      </c>
    </row>
    <row r="2435" spans="1:5" x14ac:dyDescent="0.25">
      <c r="A2435" s="123">
        <v>104518</v>
      </c>
      <c r="B2435" s="123" t="s">
        <v>21</v>
      </c>
      <c r="C2435" s="123" t="s">
        <v>10109</v>
      </c>
      <c r="D2435" s="123" t="s">
        <v>1716</v>
      </c>
      <c r="E2435" s="124">
        <v>0</v>
      </c>
    </row>
    <row r="2436" spans="1:5" x14ac:dyDescent="0.25">
      <c r="A2436" s="123">
        <v>104519</v>
      </c>
      <c r="B2436" s="123" t="s">
        <v>21</v>
      </c>
      <c r="C2436" s="123" t="s">
        <v>2302</v>
      </c>
      <c r="D2436" s="123" t="s">
        <v>1716</v>
      </c>
      <c r="E2436" s="124">
        <v>0.62</v>
      </c>
    </row>
    <row r="2437" spans="1:5" x14ac:dyDescent="0.25">
      <c r="A2437" s="123">
        <v>90682</v>
      </c>
      <c r="B2437" s="123" t="s">
        <v>21</v>
      </c>
      <c r="C2437" s="123" t="s">
        <v>1989</v>
      </c>
      <c r="D2437" s="123" t="s">
        <v>1716</v>
      </c>
      <c r="E2437" s="124">
        <v>38.75</v>
      </c>
    </row>
    <row r="2438" spans="1:5" x14ac:dyDescent="0.25">
      <c r="A2438" s="123">
        <v>90683</v>
      </c>
      <c r="B2438" s="123" t="s">
        <v>21</v>
      </c>
      <c r="C2438" s="123" t="s">
        <v>1990</v>
      </c>
      <c r="D2438" s="123" t="s">
        <v>1716</v>
      </c>
      <c r="E2438" s="124">
        <v>8.9600000000000009</v>
      </c>
    </row>
    <row r="2439" spans="1:5" x14ac:dyDescent="0.25">
      <c r="A2439" s="123">
        <v>90684</v>
      </c>
      <c r="B2439" s="123" t="s">
        <v>21</v>
      </c>
      <c r="C2439" s="123" t="s">
        <v>1991</v>
      </c>
      <c r="D2439" s="123" t="s">
        <v>1716</v>
      </c>
      <c r="E2439" s="124">
        <v>42.39</v>
      </c>
    </row>
    <row r="2440" spans="1:5" x14ac:dyDescent="0.25">
      <c r="A2440" s="123">
        <v>90685</v>
      </c>
      <c r="B2440" s="123" t="s">
        <v>21</v>
      </c>
      <c r="C2440" s="123" t="s">
        <v>1992</v>
      </c>
      <c r="D2440" s="123" t="s">
        <v>1716</v>
      </c>
      <c r="E2440" s="124">
        <v>56.86</v>
      </c>
    </row>
    <row r="2441" spans="1:5" x14ac:dyDescent="0.25">
      <c r="A2441" s="123">
        <v>95114</v>
      </c>
      <c r="B2441" s="123" t="s">
        <v>21</v>
      </c>
      <c r="C2441" s="123" t="s">
        <v>2157</v>
      </c>
      <c r="D2441" s="123" t="s">
        <v>1716</v>
      </c>
      <c r="E2441" s="124">
        <v>0.4</v>
      </c>
    </row>
    <row r="2442" spans="1:5" x14ac:dyDescent="0.25">
      <c r="A2442" s="123">
        <v>95115</v>
      </c>
      <c r="B2442" s="123" t="s">
        <v>21</v>
      </c>
      <c r="C2442" s="123" t="s">
        <v>2158</v>
      </c>
      <c r="D2442" s="123" t="s">
        <v>1716</v>
      </c>
      <c r="E2442" s="124">
        <v>0.09</v>
      </c>
    </row>
    <row r="2443" spans="1:5" x14ac:dyDescent="0.25">
      <c r="A2443" s="123">
        <v>53863</v>
      </c>
      <c r="B2443" s="123" t="s">
        <v>21</v>
      </c>
      <c r="C2443" s="123" t="s">
        <v>1800</v>
      </c>
      <c r="D2443" s="123" t="s">
        <v>1716</v>
      </c>
      <c r="E2443" s="124">
        <v>0.5</v>
      </c>
    </row>
    <row r="2444" spans="1:5" x14ac:dyDescent="0.25">
      <c r="A2444" s="123">
        <v>104652</v>
      </c>
      <c r="B2444" s="123" t="s">
        <v>21</v>
      </c>
      <c r="C2444" s="123" t="s">
        <v>10110</v>
      </c>
      <c r="D2444" s="123" t="s">
        <v>1716</v>
      </c>
      <c r="E2444" s="124">
        <v>0</v>
      </c>
    </row>
    <row r="2445" spans="1:5" x14ac:dyDescent="0.25">
      <c r="A2445" s="123">
        <v>104653</v>
      </c>
      <c r="B2445" s="123" t="s">
        <v>21</v>
      </c>
      <c r="C2445" s="123" t="s">
        <v>10111</v>
      </c>
      <c r="D2445" s="123" t="s">
        <v>1716</v>
      </c>
      <c r="E2445" s="124">
        <v>0</v>
      </c>
    </row>
    <row r="2446" spans="1:5" x14ac:dyDescent="0.25">
      <c r="A2446" s="123">
        <v>104654</v>
      </c>
      <c r="B2446" s="123" t="s">
        <v>21</v>
      </c>
      <c r="C2446" s="123" t="s">
        <v>10112</v>
      </c>
      <c r="D2446" s="123" t="s">
        <v>1716</v>
      </c>
      <c r="E2446" s="124">
        <v>0</v>
      </c>
    </row>
    <row r="2447" spans="1:5" x14ac:dyDescent="0.25">
      <c r="A2447" s="123">
        <v>104655</v>
      </c>
      <c r="B2447" s="123" t="s">
        <v>21</v>
      </c>
      <c r="C2447" s="123" t="s">
        <v>2303</v>
      </c>
      <c r="D2447" s="123" t="s">
        <v>1716</v>
      </c>
      <c r="E2447" s="124">
        <v>0.66</v>
      </c>
    </row>
    <row r="2448" spans="1:5" x14ac:dyDescent="0.25">
      <c r="A2448" s="123">
        <v>102270</v>
      </c>
      <c r="B2448" s="123" t="s">
        <v>21</v>
      </c>
      <c r="C2448" s="123" t="s">
        <v>2256</v>
      </c>
      <c r="D2448" s="123" t="s">
        <v>1716</v>
      </c>
      <c r="E2448" s="124">
        <v>0.68</v>
      </c>
    </row>
    <row r="2449" spans="1:5" x14ac:dyDescent="0.25">
      <c r="A2449" s="123">
        <v>102271</v>
      </c>
      <c r="B2449" s="123" t="s">
        <v>21</v>
      </c>
      <c r="C2449" s="123" t="s">
        <v>2257</v>
      </c>
      <c r="D2449" s="123" t="s">
        <v>1716</v>
      </c>
      <c r="E2449" s="124">
        <v>0.15</v>
      </c>
    </row>
    <row r="2450" spans="1:5" x14ac:dyDescent="0.25">
      <c r="A2450" s="123">
        <v>102272</v>
      </c>
      <c r="B2450" s="123" t="s">
        <v>21</v>
      </c>
      <c r="C2450" s="123" t="s">
        <v>2258</v>
      </c>
      <c r="D2450" s="123" t="s">
        <v>1716</v>
      </c>
      <c r="E2450" s="124">
        <v>0.85</v>
      </c>
    </row>
    <row r="2451" spans="1:5" x14ac:dyDescent="0.25">
      <c r="A2451" s="123">
        <v>102273</v>
      </c>
      <c r="B2451" s="123" t="s">
        <v>21</v>
      </c>
      <c r="C2451" s="123" t="s">
        <v>2259</v>
      </c>
      <c r="D2451" s="123" t="s">
        <v>1716</v>
      </c>
      <c r="E2451" s="124">
        <v>1.66</v>
      </c>
    </row>
    <row r="2452" spans="1:5" x14ac:dyDescent="0.25">
      <c r="A2452" s="123">
        <v>95255</v>
      </c>
      <c r="B2452" s="123" t="s">
        <v>21</v>
      </c>
      <c r="C2452" s="123" t="s">
        <v>2176</v>
      </c>
      <c r="D2452" s="123" t="s">
        <v>1716</v>
      </c>
      <c r="E2452" s="124">
        <v>0.81</v>
      </c>
    </row>
    <row r="2453" spans="1:5" x14ac:dyDescent="0.25">
      <c r="A2453" s="123">
        <v>95256</v>
      </c>
      <c r="B2453" s="123" t="s">
        <v>21</v>
      </c>
      <c r="C2453" s="123" t="s">
        <v>2177</v>
      </c>
      <c r="D2453" s="123" t="s">
        <v>1716</v>
      </c>
      <c r="E2453" s="124">
        <v>0.18</v>
      </c>
    </row>
    <row r="2454" spans="1:5" x14ac:dyDescent="0.25">
      <c r="A2454" s="123">
        <v>95257</v>
      </c>
      <c r="B2454" s="123" t="s">
        <v>21</v>
      </c>
      <c r="C2454" s="123" t="s">
        <v>2178</v>
      </c>
      <c r="D2454" s="123" t="s">
        <v>1716</v>
      </c>
      <c r="E2454" s="124">
        <v>1.02</v>
      </c>
    </row>
    <row r="2455" spans="1:5" x14ac:dyDescent="0.25">
      <c r="A2455" s="123">
        <v>105913</v>
      </c>
      <c r="B2455" s="123" t="s">
        <v>21</v>
      </c>
      <c r="C2455" s="123" t="s">
        <v>10113</v>
      </c>
      <c r="D2455" s="123" t="s">
        <v>1716</v>
      </c>
      <c r="E2455" s="124">
        <v>0.69</v>
      </c>
    </row>
    <row r="2456" spans="1:5" x14ac:dyDescent="0.25">
      <c r="A2456" s="123">
        <v>105914</v>
      </c>
      <c r="B2456" s="123" t="s">
        <v>21</v>
      </c>
      <c r="C2456" s="123" t="s">
        <v>10114</v>
      </c>
      <c r="D2456" s="123" t="s">
        <v>1716</v>
      </c>
      <c r="E2456" s="124">
        <v>0.16</v>
      </c>
    </row>
    <row r="2457" spans="1:5" x14ac:dyDescent="0.25">
      <c r="A2457" s="123">
        <v>105915</v>
      </c>
      <c r="B2457" s="123" t="s">
        <v>21</v>
      </c>
      <c r="C2457" s="123" t="s">
        <v>10115</v>
      </c>
      <c r="D2457" s="123" t="s">
        <v>1716</v>
      </c>
      <c r="E2457" s="124">
        <v>0.86</v>
      </c>
    </row>
    <row r="2458" spans="1:5" x14ac:dyDescent="0.25">
      <c r="A2458" s="123">
        <v>103792</v>
      </c>
      <c r="B2458" s="123" t="s">
        <v>21</v>
      </c>
      <c r="C2458" s="123" t="s">
        <v>2293</v>
      </c>
      <c r="D2458" s="123" t="s">
        <v>1716</v>
      </c>
      <c r="E2458" s="124">
        <v>4.58</v>
      </c>
    </row>
    <row r="2459" spans="1:5" x14ac:dyDescent="0.25">
      <c r="A2459" s="123">
        <v>103789</v>
      </c>
      <c r="B2459" s="123" t="s">
        <v>21</v>
      </c>
      <c r="C2459" s="123" t="s">
        <v>10116</v>
      </c>
      <c r="D2459" s="123" t="s">
        <v>1716</v>
      </c>
      <c r="E2459" s="124">
        <v>0</v>
      </c>
    </row>
    <row r="2460" spans="1:5" x14ac:dyDescent="0.25">
      <c r="A2460" s="123">
        <v>103790</v>
      </c>
      <c r="B2460" s="123" t="s">
        <v>21</v>
      </c>
      <c r="C2460" s="123" t="s">
        <v>10117</v>
      </c>
      <c r="D2460" s="123" t="s">
        <v>1716</v>
      </c>
      <c r="E2460" s="124">
        <v>0</v>
      </c>
    </row>
    <row r="2461" spans="1:5" x14ac:dyDescent="0.25">
      <c r="A2461" s="123">
        <v>103791</v>
      </c>
      <c r="B2461" s="123" t="s">
        <v>21</v>
      </c>
      <c r="C2461" s="123" t="s">
        <v>10118</v>
      </c>
      <c r="D2461" s="123" t="s">
        <v>1716</v>
      </c>
      <c r="E2461" s="124">
        <v>0</v>
      </c>
    </row>
    <row r="2462" spans="1:5" x14ac:dyDescent="0.25">
      <c r="A2462" s="123">
        <v>96054</v>
      </c>
      <c r="B2462" s="123" t="s">
        <v>21</v>
      </c>
      <c r="C2462" s="123" t="s">
        <v>2228</v>
      </c>
      <c r="D2462" s="123" t="s">
        <v>1716</v>
      </c>
      <c r="E2462" s="124">
        <v>28.48</v>
      </c>
    </row>
    <row r="2463" spans="1:5" x14ac:dyDescent="0.25">
      <c r="A2463" s="123">
        <v>96060</v>
      </c>
      <c r="B2463" s="123" t="s">
        <v>21</v>
      </c>
      <c r="C2463" s="123" t="s">
        <v>2232</v>
      </c>
      <c r="D2463" s="123" t="s">
        <v>1716</v>
      </c>
      <c r="E2463" s="124">
        <v>5.87</v>
      </c>
    </row>
    <row r="2464" spans="1:5" x14ac:dyDescent="0.25">
      <c r="A2464" s="123">
        <v>96061</v>
      </c>
      <c r="B2464" s="123" t="s">
        <v>21</v>
      </c>
      <c r="C2464" s="123" t="s">
        <v>2233</v>
      </c>
      <c r="D2464" s="123" t="s">
        <v>1716</v>
      </c>
      <c r="E2464" s="124">
        <v>35.6</v>
      </c>
    </row>
    <row r="2465" spans="1:5" x14ac:dyDescent="0.25">
      <c r="A2465" s="123">
        <v>96062</v>
      </c>
      <c r="B2465" s="123" t="s">
        <v>21</v>
      </c>
      <c r="C2465" s="123" t="s">
        <v>2234</v>
      </c>
      <c r="D2465" s="123" t="s">
        <v>1716</v>
      </c>
      <c r="E2465" s="124">
        <v>39.82</v>
      </c>
    </row>
    <row r="2466" spans="1:5" x14ac:dyDescent="0.25">
      <c r="A2466" s="123">
        <v>90688</v>
      </c>
      <c r="B2466" s="123" t="s">
        <v>21</v>
      </c>
      <c r="C2466" s="123" t="s">
        <v>1993</v>
      </c>
      <c r="D2466" s="123" t="s">
        <v>1716</v>
      </c>
      <c r="E2466" s="124">
        <v>24.78</v>
      </c>
    </row>
    <row r="2467" spans="1:5" x14ac:dyDescent="0.25">
      <c r="A2467" s="123">
        <v>90689</v>
      </c>
      <c r="B2467" s="123" t="s">
        <v>21</v>
      </c>
      <c r="C2467" s="123" t="s">
        <v>1994</v>
      </c>
      <c r="D2467" s="123" t="s">
        <v>1716</v>
      </c>
      <c r="E2467" s="124">
        <v>4.8899999999999997</v>
      </c>
    </row>
    <row r="2468" spans="1:5" x14ac:dyDescent="0.25">
      <c r="A2468" s="123">
        <v>90690</v>
      </c>
      <c r="B2468" s="123" t="s">
        <v>21</v>
      </c>
      <c r="C2468" s="123" t="s">
        <v>1995</v>
      </c>
      <c r="D2468" s="123" t="s">
        <v>1716</v>
      </c>
      <c r="E2468" s="124">
        <v>30.97</v>
      </c>
    </row>
    <row r="2469" spans="1:5" x14ac:dyDescent="0.25">
      <c r="A2469" s="123">
        <v>90691</v>
      </c>
      <c r="B2469" s="123" t="s">
        <v>21</v>
      </c>
      <c r="C2469" s="123" t="s">
        <v>1996</v>
      </c>
      <c r="D2469" s="123" t="s">
        <v>1716</v>
      </c>
      <c r="E2469" s="124">
        <v>39.82</v>
      </c>
    </row>
    <row r="2470" spans="1:5" x14ac:dyDescent="0.25">
      <c r="A2470" s="123">
        <v>96241</v>
      </c>
      <c r="B2470" s="123" t="s">
        <v>21</v>
      </c>
      <c r="C2470" s="123" t="s">
        <v>2235</v>
      </c>
      <c r="D2470" s="123" t="s">
        <v>1716</v>
      </c>
      <c r="E2470" s="124">
        <v>26.33</v>
      </c>
    </row>
    <row r="2471" spans="1:5" x14ac:dyDescent="0.25">
      <c r="A2471" s="123">
        <v>96242</v>
      </c>
      <c r="B2471" s="123" t="s">
        <v>21</v>
      </c>
      <c r="C2471" s="123" t="s">
        <v>2236</v>
      </c>
      <c r="D2471" s="123" t="s">
        <v>1716</v>
      </c>
      <c r="E2471" s="124">
        <v>6.95</v>
      </c>
    </row>
    <row r="2472" spans="1:5" x14ac:dyDescent="0.25">
      <c r="A2472" s="123">
        <v>96243</v>
      </c>
      <c r="B2472" s="123" t="s">
        <v>21</v>
      </c>
      <c r="C2472" s="123" t="s">
        <v>2237</v>
      </c>
      <c r="D2472" s="123" t="s">
        <v>1716</v>
      </c>
      <c r="E2472" s="124">
        <v>32.909999999999997</v>
      </c>
    </row>
    <row r="2473" spans="1:5" x14ac:dyDescent="0.25">
      <c r="A2473" s="123">
        <v>96244</v>
      </c>
      <c r="B2473" s="123" t="s">
        <v>21</v>
      </c>
      <c r="C2473" s="123" t="s">
        <v>2238</v>
      </c>
      <c r="D2473" s="123" t="s">
        <v>1716</v>
      </c>
      <c r="E2473" s="124">
        <v>17.399999999999999</v>
      </c>
    </row>
    <row r="2474" spans="1:5" x14ac:dyDescent="0.25">
      <c r="A2474" s="123">
        <v>88400</v>
      </c>
      <c r="B2474" s="123" t="s">
        <v>21</v>
      </c>
      <c r="C2474" s="123" t="s">
        <v>1830</v>
      </c>
      <c r="D2474" s="123" t="s">
        <v>1716</v>
      </c>
      <c r="E2474" s="124">
        <v>0.8</v>
      </c>
    </row>
    <row r="2475" spans="1:5" x14ac:dyDescent="0.25">
      <c r="A2475" s="123">
        <v>88401</v>
      </c>
      <c r="B2475" s="123" t="s">
        <v>21</v>
      </c>
      <c r="C2475" s="123" t="s">
        <v>1831</v>
      </c>
      <c r="D2475" s="123" t="s">
        <v>1716</v>
      </c>
      <c r="E2475" s="124">
        <v>0.18</v>
      </c>
    </row>
    <row r="2476" spans="1:5" x14ac:dyDescent="0.25">
      <c r="A2476" s="123">
        <v>88402</v>
      </c>
      <c r="B2476" s="123" t="s">
        <v>21</v>
      </c>
      <c r="C2476" s="123" t="s">
        <v>1832</v>
      </c>
      <c r="D2476" s="123" t="s">
        <v>1716</v>
      </c>
      <c r="E2476" s="124">
        <v>0.87</v>
      </c>
    </row>
    <row r="2477" spans="1:5" x14ac:dyDescent="0.25">
      <c r="A2477" s="123">
        <v>88403</v>
      </c>
      <c r="B2477" s="123" t="s">
        <v>21</v>
      </c>
      <c r="C2477" s="123" t="s">
        <v>1833</v>
      </c>
      <c r="D2477" s="123" t="s">
        <v>1716</v>
      </c>
      <c r="E2477" s="124">
        <v>1.84</v>
      </c>
    </row>
    <row r="2478" spans="1:5" x14ac:dyDescent="0.25">
      <c r="A2478" s="123">
        <v>88387</v>
      </c>
      <c r="B2478" s="123" t="s">
        <v>21</v>
      </c>
      <c r="C2478" s="123" t="s">
        <v>1822</v>
      </c>
      <c r="D2478" s="123" t="s">
        <v>1716</v>
      </c>
      <c r="E2478" s="124">
        <v>0.84</v>
      </c>
    </row>
    <row r="2479" spans="1:5" x14ac:dyDescent="0.25">
      <c r="A2479" s="123">
        <v>88389</v>
      </c>
      <c r="B2479" s="123" t="s">
        <v>21</v>
      </c>
      <c r="C2479" s="123" t="s">
        <v>1823</v>
      </c>
      <c r="D2479" s="123" t="s">
        <v>1716</v>
      </c>
      <c r="E2479" s="124">
        <v>0.19</v>
      </c>
    </row>
    <row r="2480" spans="1:5" x14ac:dyDescent="0.25">
      <c r="A2480" s="123">
        <v>88390</v>
      </c>
      <c r="B2480" s="123" t="s">
        <v>21</v>
      </c>
      <c r="C2480" s="123" t="s">
        <v>1824</v>
      </c>
      <c r="D2480" s="123" t="s">
        <v>1716</v>
      </c>
      <c r="E2480" s="124">
        <v>0.92</v>
      </c>
    </row>
    <row r="2481" spans="1:5" x14ac:dyDescent="0.25">
      <c r="A2481" s="123">
        <v>88391</v>
      </c>
      <c r="B2481" s="123" t="s">
        <v>21</v>
      </c>
      <c r="C2481" s="123" t="s">
        <v>1825</v>
      </c>
      <c r="D2481" s="123" t="s">
        <v>1716</v>
      </c>
      <c r="E2481" s="124">
        <v>3.06</v>
      </c>
    </row>
    <row r="2482" spans="1:5" x14ac:dyDescent="0.25">
      <c r="A2482" s="123">
        <v>88394</v>
      </c>
      <c r="B2482" s="123" t="s">
        <v>21</v>
      </c>
      <c r="C2482" s="123" t="s">
        <v>1826</v>
      </c>
      <c r="D2482" s="123" t="s">
        <v>1716</v>
      </c>
      <c r="E2482" s="124">
        <v>1</v>
      </c>
    </row>
    <row r="2483" spans="1:5" x14ac:dyDescent="0.25">
      <c r="A2483" s="123">
        <v>88395</v>
      </c>
      <c r="B2483" s="123" t="s">
        <v>21</v>
      </c>
      <c r="C2483" s="123" t="s">
        <v>1827</v>
      </c>
      <c r="D2483" s="123" t="s">
        <v>1716</v>
      </c>
      <c r="E2483" s="124">
        <v>0.23</v>
      </c>
    </row>
    <row r="2484" spans="1:5" x14ac:dyDescent="0.25">
      <c r="A2484" s="123">
        <v>88396</v>
      </c>
      <c r="B2484" s="123" t="s">
        <v>21</v>
      </c>
      <c r="C2484" s="123" t="s">
        <v>1828</v>
      </c>
      <c r="D2484" s="123" t="s">
        <v>1716</v>
      </c>
      <c r="E2484" s="124">
        <v>1.1000000000000001</v>
      </c>
    </row>
    <row r="2485" spans="1:5" x14ac:dyDescent="0.25">
      <c r="A2485" s="123">
        <v>88397</v>
      </c>
      <c r="B2485" s="123" t="s">
        <v>21</v>
      </c>
      <c r="C2485" s="123" t="s">
        <v>1829</v>
      </c>
      <c r="D2485" s="123" t="s">
        <v>1716</v>
      </c>
      <c r="E2485" s="124">
        <v>4.59</v>
      </c>
    </row>
    <row r="2486" spans="1:5" x14ac:dyDescent="0.25">
      <c r="A2486" s="123">
        <v>90633</v>
      </c>
      <c r="B2486" s="123" t="s">
        <v>21</v>
      </c>
      <c r="C2486" s="123" t="s">
        <v>1957</v>
      </c>
      <c r="D2486" s="123" t="s">
        <v>1716</v>
      </c>
      <c r="E2486" s="124">
        <v>4</v>
      </c>
    </row>
    <row r="2487" spans="1:5" x14ac:dyDescent="0.25">
      <c r="A2487" s="123">
        <v>90634</v>
      </c>
      <c r="B2487" s="123" t="s">
        <v>21</v>
      </c>
      <c r="C2487" s="123" t="s">
        <v>1958</v>
      </c>
      <c r="D2487" s="123" t="s">
        <v>1716</v>
      </c>
      <c r="E2487" s="124">
        <v>0.92</v>
      </c>
    </row>
    <row r="2488" spans="1:5" x14ac:dyDescent="0.25">
      <c r="A2488" s="123">
        <v>90635</v>
      </c>
      <c r="B2488" s="123" t="s">
        <v>21</v>
      </c>
      <c r="C2488" s="123" t="s">
        <v>1959</v>
      </c>
      <c r="D2488" s="123" t="s">
        <v>1716</v>
      </c>
      <c r="E2488" s="124">
        <v>4.38</v>
      </c>
    </row>
    <row r="2489" spans="1:5" x14ac:dyDescent="0.25">
      <c r="A2489" s="123">
        <v>90636</v>
      </c>
      <c r="B2489" s="123" t="s">
        <v>21</v>
      </c>
      <c r="C2489" s="123" t="s">
        <v>1960</v>
      </c>
      <c r="D2489" s="123" t="s">
        <v>1716</v>
      </c>
      <c r="E2489" s="124">
        <v>6.13</v>
      </c>
    </row>
    <row r="2490" spans="1:5" x14ac:dyDescent="0.25">
      <c r="A2490" s="123">
        <v>103238</v>
      </c>
      <c r="B2490" s="123" t="s">
        <v>21</v>
      </c>
      <c r="C2490" s="123" t="s">
        <v>10119</v>
      </c>
      <c r="D2490" s="123" t="s">
        <v>1716</v>
      </c>
      <c r="E2490" s="124">
        <v>0</v>
      </c>
    </row>
    <row r="2491" spans="1:5" x14ac:dyDescent="0.25">
      <c r="A2491" s="123">
        <v>103239</v>
      </c>
      <c r="B2491" s="123" t="s">
        <v>21</v>
      </c>
      <c r="C2491" s="123" t="s">
        <v>10120</v>
      </c>
      <c r="D2491" s="123" t="s">
        <v>1716</v>
      </c>
      <c r="E2491" s="124">
        <v>0</v>
      </c>
    </row>
    <row r="2492" spans="1:5" x14ac:dyDescent="0.25">
      <c r="A2492" s="123">
        <v>103240</v>
      </c>
      <c r="B2492" s="123" t="s">
        <v>21</v>
      </c>
      <c r="C2492" s="123" t="s">
        <v>10121</v>
      </c>
      <c r="D2492" s="123" t="s">
        <v>1716</v>
      </c>
      <c r="E2492" s="124">
        <v>0</v>
      </c>
    </row>
    <row r="2493" spans="1:5" x14ac:dyDescent="0.25">
      <c r="A2493" s="123">
        <v>103241</v>
      </c>
      <c r="B2493" s="123" t="s">
        <v>21</v>
      </c>
      <c r="C2493" s="123" t="s">
        <v>2290</v>
      </c>
      <c r="D2493" s="123" t="s">
        <v>1716</v>
      </c>
      <c r="E2493" s="124">
        <v>11.49</v>
      </c>
    </row>
    <row r="2494" spans="1:5" x14ac:dyDescent="0.25">
      <c r="A2494" s="123">
        <v>88853</v>
      </c>
      <c r="B2494" s="123" t="s">
        <v>21</v>
      </c>
      <c r="C2494" s="123" t="s">
        <v>1852</v>
      </c>
      <c r="D2494" s="123" t="s">
        <v>1716</v>
      </c>
      <c r="E2494" s="124">
        <v>0.24</v>
      </c>
    </row>
    <row r="2495" spans="1:5" x14ac:dyDescent="0.25">
      <c r="A2495" s="123">
        <v>88854</v>
      </c>
      <c r="B2495" s="123" t="s">
        <v>21</v>
      </c>
      <c r="C2495" s="123" t="s">
        <v>1853</v>
      </c>
      <c r="D2495" s="123" t="s">
        <v>1716</v>
      </c>
      <c r="E2495" s="124">
        <v>0.05</v>
      </c>
    </row>
    <row r="2496" spans="1:5" x14ac:dyDescent="0.25">
      <c r="A2496" s="123">
        <v>5692</v>
      </c>
      <c r="B2496" s="123" t="s">
        <v>21</v>
      </c>
      <c r="C2496" s="123" t="s">
        <v>1726</v>
      </c>
      <c r="D2496" s="123" t="s">
        <v>1716</v>
      </c>
      <c r="E2496" s="124">
        <v>0.26</v>
      </c>
    </row>
    <row r="2497" spans="1:5" x14ac:dyDescent="0.25">
      <c r="A2497" s="123">
        <v>5693</v>
      </c>
      <c r="B2497" s="123" t="s">
        <v>21</v>
      </c>
      <c r="C2497" s="123" t="s">
        <v>1727</v>
      </c>
      <c r="D2497" s="123" t="s">
        <v>1716</v>
      </c>
      <c r="E2497" s="124">
        <v>21.8</v>
      </c>
    </row>
    <row r="2498" spans="1:5" x14ac:dyDescent="0.25">
      <c r="A2498" s="123">
        <v>7044</v>
      </c>
      <c r="B2498" s="123" t="s">
        <v>21</v>
      </c>
      <c r="C2498" s="123" t="s">
        <v>1764</v>
      </c>
      <c r="D2498" s="123" t="s">
        <v>1716</v>
      </c>
      <c r="E2498" s="124">
        <v>0.28999999999999998</v>
      </c>
    </row>
    <row r="2499" spans="1:5" x14ac:dyDescent="0.25">
      <c r="A2499" s="123">
        <v>7045</v>
      </c>
      <c r="B2499" s="123" t="s">
        <v>21</v>
      </c>
      <c r="C2499" s="123" t="s">
        <v>1765</v>
      </c>
      <c r="D2499" s="123" t="s">
        <v>1716</v>
      </c>
      <c r="E2499" s="124">
        <v>0.06</v>
      </c>
    </row>
    <row r="2500" spans="1:5" x14ac:dyDescent="0.25">
      <c r="A2500" s="123">
        <v>7046</v>
      </c>
      <c r="B2500" s="123" t="s">
        <v>21</v>
      </c>
      <c r="C2500" s="123" t="s">
        <v>1766</v>
      </c>
      <c r="D2500" s="123" t="s">
        <v>1716</v>
      </c>
      <c r="E2500" s="124">
        <v>0.32</v>
      </c>
    </row>
    <row r="2501" spans="1:5" x14ac:dyDescent="0.25">
      <c r="A2501" s="123">
        <v>7047</v>
      </c>
      <c r="B2501" s="123" t="s">
        <v>21</v>
      </c>
      <c r="C2501" s="123" t="s">
        <v>1767</v>
      </c>
      <c r="D2501" s="123" t="s">
        <v>1716</v>
      </c>
      <c r="E2501" s="124">
        <v>25.74</v>
      </c>
    </row>
    <row r="2502" spans="1:5" x14ac:dyDescent="0.25">
      <c r="A2502" s="123">
        <v>89228</v>
      </c>
      <c r="B2502" s="123" t="s">
        <v>21</v>
      </c>
      <c r="C2502" s="123" t="s">
        <v>1898</v>
      </c>
      <c r="D2502" s="123" t="s">
        <v>1716</v>
      </c>
      <c r="E2502" s="124">
        <v>54.3</v>
      </c>
    </row>
    <row r="2503" spans="1:5" x14ac:dyDescent="0.25">
      <c r="A2503" s="123">
        <v>89229</v>
      </c>
      <c r="B2503" s="123" t="s">
        <v>21</v>
      </c>
      <c r="C2503" s="123" t="s">
        <v>1899</v>
      </c>
      <c r="D2503" s="123" t="s">
        <v>1716</v>
      </c>
      <c r="E2503" s="124">
        <v>19.14</v>
      </c>
    </row>
    <row r="2504" spans="1:5" x14ac:dyDescent="0.25">
      <c r="A2504" s="123">
        <v>5779</v>
      </c>
      <c r="B2504" s="123" t="s">
        <v>21</v>
      </c>
      <c r="C2504" s="123" t="s">
        <v>1753</v>
      </c>
      <c r="D2504" s="123" t="s">
        <v>1716</v>
      </c>
      <c r="E2504" s="124">
        <v>87.28</v>
      </c>
    </row>
    <row r="2505" spans="1:5" x14ac:dyDescent="0.25">
      <c r="A2505" s="123">
        <v>53849</v>
      </c>
      <c r="B2505" s="123" t="s">
        <v>21</v>
      </c>
      <c r="C2505" s="123" t="s">
        <v>1796</v>
      </c>
      <c r="D2505" s="123" t="s">
        <v>1716</v>
      </c>
      <c r="E2505" s="124">
        <v>83.66</v>
      </c>
    </row>
    <row r="2506" spans="1:5" x14ac:dyDescent="0.25">
      <c r="A2506" s="123">
        <v>95129</v>
      </c>
      <c r="B2506" s="123" t="s">
        <v>21</v>
      </c>
      <c r="C2506" s="123" t="s">
        <v>2168</v>
      </c>
      <c r="D2506" s="123" t="s">
        <v>1716</v>
      </c>
      <c r="E2506" s="124">
        <v>54.41</v>
      </c>
    </row>
    <row r="2507" spans="1:5" x14ac:dyDescent="0.25">
      <c r="A2507" s="123">
        <v>95130</v>
      </c>
      <c r="B2507" s="123" t="s">
        <v>21</v>
      </c>
      <c r="C2507" s="123" t="s">
        <v>2169</v>
      </c>
      <c r="D2507" s="123" t="s">
        <v>1716</v>
      </c>
      <c r="E2507" s="124">
        <v>19.73</v>
      </c>
    </row>
    <row r="2508" spans="1:5" x14ac:dyDescent="0.25">
      <c r="A2508" s="123">
        <v>95131</v>
      </c>
      <c r="B2508" s="123" t="s">
        <v>21</v>
      </c>
      <c r="C2508" s="123" t="s">
        <v>2170</v>
      </c>
      <c r="D2508" s="123" t="s">
        <v>1716</v>
      </c>
      <c r="E2508" s="124">
        <v>64.05</v>
      </c>
    </row>
    <row r="2509" spans="1:5" x14ac:dyDescent="0.25">
      <c r="A2509" s="123">
        <v>95132</v>
      </c>
      <c r="B2509" s="123" t="s">
        <v>21</v>
      </c>
      <c r="C2509" s="123" t="s">
        <v>2171</v>
      </c>
      <c r="D2509" s="123" t="s">
        <v>1716</v>
      </c>
      <c r="E2509" s="124">
        <v>32.229999999999997</v>
      </c>
    </row>
    <row r="2510" spans="1:5" x14ac:dyDescent="0.25">
      <c r="A2510" s="123">
        <v>102982</v>
      </c>
      <c r="B2510" s="123" t="s">
        <v>21</v>
      </c>
      <c r="C2510" s="123" t="s">
        <v>10122</v>
      </c>
      <c r="D2510" s="123" t="s">
        <v>1716</v>
      </c>
      <c r="E2510" s="124">
        <v>0</v>
      </c>
    </row>
    <row r="2511" spans="1:5" x14ac:dyDescent="0.25">
      <c r="A2511" s="123">
        <v>102983</v>
      </c>
      <c r="B2511" s="123" t="s">
        <v>21</v>
      </c>
      <c r="C2511" s="123" t="s">
        <v>10123</v>
      </c>
      <c r="D2511" s="123" t="s">
        <v>1716</v>
      </c>
      <c r="E2511" s="124">
        <v>0</v>
      </c>
    </row>
    <row r="2512" spans="1:5" x14ac:dyDescent="0.25">
      <c r="A2512" s="123">
        <v>102984</v>
      </c>
      <c r="B2512" s="123" t="s">
        <v>21</v>
      </c>
      <c r="C2512" s="123" t="s">
        <v>10124</v>
      </c>
      <c r="D2512" s="123" t="s">
        <v>1716</v>
      </c>
      <c r="E2512" s="124">
        <v>0</v>
      </c>
    </row>
    <row r="2513" spans="1:5" x14ac:dyDescent="0.25">
      <c r="A2513" s="123">
        <v>102985</v>
      </c>
      <c r="B2513" s="123" t="s">
        <v>21</v>
      </c>
      <c r="C2513" s="123" t="s">
        <v>2281</v>
      </c>
      <c r="D2513" s="123" t="s">
        <v>1716</v>
      </c>
      <c r="E2513" s="124">
        <v>14.95</v>
      </c>
    </row>
    <row r="2514" spans="1:5" x14ac:dyDescent="0.25">
      <c r="A2514" s="123">
        <v>92956</v>
      </c>
      <c r="B2514" s="123" t="s">
        <v>21</v>
      </c>
      <c r="C2514" s="123" t="s">
        <v>2107</v>
      </c>
      <c r="D2514" s="123" t="s">
        <v>1716</v>
      </c>
      <c r="E2514" s="124">
        <v>4.24</v>
      </c>
    </row>
    <row r="2515" spans="1:5" x14ac:dyDescent="0.25">
      <c r="A2515" s="123">
        <v>92957</v>
      </c>
      <c r="B2515" s="123" t="s">
        <v>21</v>
      </c>
      <c r="C2515" s="123" t="s">
        <v>2108</v>
      </c>
      <c r="D2515" s="123" t="s">
        <v>1716</v>
      </c>
      <c r="E2515" s="124">
        <v>0.98</v>
      </c>
    </row>
    <row r="2516" spans="1:5" x14ac:dyDescent="0.25">
      <c r="A2516" s="123">
        <v>92958</v>
      </c>
      <c r="B2516" s="123" t="s">
        <v>21</v>
      </c>
      <c r="C2516" s="123" t="s">
        <v>2109</v>
      </c>
      <c r="D2516" s="123" t="s">
        <v>1716</v>
      </c>
      <c r="E2516" s="124">
        <v>4.6399999999999997</v>
      </c>
    </row>
    <row r="2517" spans="1:5" x14ac:dyDescent="0.25">
      <c r="A2517" s="123">
        <v>92959</v>
      </c>
      <c r="B2517" s="123" t="s">
        <v>21</v>
      </c>
      <c r="C2517" s="123" t="s">
        <v>2110</v>
      </c>
      <c r="D2517" s="123" t="s">
        <v>1716</v>
      </c>
      <c r="E2517" s="124">
        <v>9.26</v>
      </c>
    </row>
    <row r="2518" spans="1:5" x14ac:dyDescent="0.25">
      <c r="A2518" s="123">
        <v>102858</v>
      </c>
      <c r="B2518" s="123" t="s">
        <v>21</v>
      </c>
      <c r="C2518" s="123" t="s">
        <v>10125</v>
      </c>
      <c r="D2518" s="123" t="s">
        <v>1716</v>
      </c>
      <c r="E2518" s="124">
        <v>0</v>
      </c>
    </row>
    <row r="2519" spans="1:5" x14ac:dyDescent="0.25">
      <c r="A2519" s="123">
        <v>102859</v>
      </c>
      <c r="B2519" s="123" t="s">
        <v>21</v>
      </c>
      <c r="C2519" s="123" t="s">
        <v>10126</v>
      </c>
      <c r="D2519" s="123" t="s">
        <v>1716</v>
      </c>
      <c r="E2519" s="124">
        <v>0</v>
      </c>
    </row>
    <row r="2520" spans="1:5" x14ac:dyDescent="0.25">
      <c r="A2520" s="123">
        <v>102860</v>
      </c>
      <c r="B2520" s="123" t="s">
        <v>21</v>
      </c>
      <c r="C2520" s="123" t="s">
        <v>10127</v>
      </c>
      <c r="D2520" s="123" t="s">
        <v>1716</v>
      </c>
      <c r="E2520" s="124">
        <v>0</v>
      </c>
    </row>
    <row r="2521" spans="1:5" x14ac:dyDescent="0.25">
      <c r="A2521" s="123">
        <v>102861</v>
      </c>
      <c r="B2521" s="123" t="s">
        <v>21</v>
      </c>
      <c r="C2521" s="123" t="s">
        <v>2266</v>
      </c>
      <c r="D2521" s="123" t="s">
        <v>1716</v>
      </c>
      <c r="E2521" s="124">
        <v>1.22</v>
      </c>
    </row>
    <row r="2522" spans="1:5" x14ac:dyDescent="0.25">
      <c r="A2522" s="123">
        <v>93404</v>
      </c>
      <c r="B2522" s="123" t="s">
        <v>21</v>
      </c>
      <c r="C2522" s="123" t="s">
        <v>10128</v>
      </c>
      <c r="D2522" s="123" t="s">
        <v>1716</v>
      </c>
      <c r="E2522" s="124">
        <v>7.75</v>
      </c>
    </row>
    <row r="2523" spans="1:5" x14ac:dyDescent="0.25">
      <c r="A2523" s="123">
        <v>93405</v>
      </c>
      <c r="B2523" s="123" t="s">
        <v>21</v>
      </c>
      <c r="C2523" s="123" t="s">
        <v>10129</v>
      </c>
      <c r="D2523" s="123" t="s">
        <v>1716</v>
      </c>
      <c r="E2523" s="124">
        <v>1.98</v>
      </c>
    </row>
    <row r="2524" spans="1:5" x14ac:dyDescent="0.25">
      <c r="A2524" s="123">
        <v>93406</v>
      </c>
      <c r="B2524" s="123" t="s">
        <v>21</v>
      </c>
      <c r="C2524" s="123" t="s">
        <v>10130</v>
      </c>
      <c r="D2524" s="123" t="s">
        <v>1716</v>
      </c>
      <c r="E2524" s="124">
        <v>9.3000000000000007</v>
      </c>
    </row>
    <row r="2525" spans="1:5" x14ac:dyDescent="0.25">
      <c r="A2525" s="123">
        <v>93407</v>
      </c>
      <c r="B2525" s="123" t="s">
        <v>21</v>
      </c>
      <c r="C2525" s="123" t="s">
        <v>10131</v>
      </c>
      <c r="D2525" s="123" t="s">
        <v>1716</v>
      </c>
      <c r="E2525" s="124">
        <v>47.12</v>
      </c>
    </row>
    <row r="2526" spans="1:5" x14ac:dyDescent="0.25">
      <c r="A2526" s="123">
        <v>102936</v>
      </c>
      <c r="B2526" s="123" t="s">
        <v>21</v>
      </c>
      <c r="C2526" s="123" t="s">
        <v>10132</v>
      </c>
      <c r="D2526" s="123" t="s">
        <v>1716</v>
      </c>
      <c r="E2526" s="124">
        <v>0</v>
      </c>
    </row>
    <row r="2527" spans="1:5" x14ac:dyDescent="0.25">
      <c r="A2527" s="123">
        <v>102937</v>
      </c>
      <c r="B2527" s="123" t="s">
        <v>21</v>
      </c>
      <c r="C2527" s="123" t="s">
        <v>10133</v>
      </c>
      <c r="D2527" s="123" t="s">
        <v>1716</v>
      </c>
      <c r="E2527" s="124">
        <v>0</v>
      </c>
    </row>
    <row r="2528" spans="1:5" x14ac:dyDescent="0.25">
      <c r="A2528" s="123">
        <v>102938</v>
      </c>
      <c r="B2528" s="123" t="s">
        <v>21</v>
      </c>
      <c r="C2528" s="123" t="s">
        <v>10134</v>
      </c>
      <c r="D2528" s="123" t="s">
        <v>1716</v>
      </c>
      <c r="E2528" s="124">
        <v>0</v>
      </c>
    </row>
    <row r="2529" spans="1:5" x14ac:dyDescent="0.25">
      <c r="A2529" s="123">
        <v>102939</v>
      </c>
      <c r="B2529" s="123" t="s">
        <v>21</v>
      </c>
      <c r="C2529" s="123" t="s">
        <v>2276</v>
      </c>
      <c r="D2529" s="123" t="s">
        <v>1716</v>
      </c>
      <c r="E2529" s="124">
        <v>9.16</v>
      </c>
    </row>
    <row r="2530" spans="1:5" x14ac:dyDescent="0.25">
      <c r="A2530" s="123">
        <v>103159</v>
      </c>
      <c r="B2530" s="123" t="s">
        <v>21</v>
      </c>
      <c r="C2530" s="123" t="s">
        <v>10135</v>
      </c>
      <c r="D2530" s="123" t="s">
        <v>1716</v>
      </c>
      <c r="E2530" s="124">
        <v>0</v>
      </c>
    </row>
    <row r="2531" spans="1:5" x14ac:dyDescent="0.25">
      <c r="A2531" s="123">
        <v>103160</v>
      </c>
      <c r="B2531" s="123" t="s">
        <v>21</v>
      </c>
      <c r="C2531" s="123" t="s">
        <v>10136</v>
      </c>
      <c r="D2531" s="123" t="s">
        <v>1716</v>
      </c>
      <c r="E2531" s="124">
        <v>0</v>
      </c>
    </row>
    <row r="2532" spans="1:5" x14ac:dyDescent="0.25">
      <c r="A2532" s="123">
        <v>103161</v>
      </c>
      <c r="B2532" s="123" t="s">
        <v>21</v>
      </c>
      <c r="C2532" s="123" t="s">
        <v>10137</v>
      </c>
      <c r="D2532" s="123" t="s">
        <v>1716</v>
      </c>
      <c r="E2532" s="124">
        <v>0</v>
      </c>
    </row>
    <row r="2533" spans="1:5" x14ac:dyDescent="0.25">
      <c r="A2533" s="123">
        <v>103162</v>
      </c>
      <c r="B2533" s="123" t="s">
        <v>21</v>
      </c>
      <c r="C2533" s="123" t="s">
        <v>2283</v>
      </c>
      <c r="D2533" s="123" t="s">
        <v>1716</v>
      </c>
      <c r="E2533" s="124">
        <v>0.65</v>
      </c>
    </row>
    <row r="2534" spans="1:5" x14ac:dyDescent="0.25">
      <c r="A2534" s="123">
        <v>103153</v>
      </c>
      <c r="B2534" s="123" t="s">
        <v>21</v>
      </c>
      <c r="C2534" s="123" t="s">
        <v>10138</v>
      </c>
      <c r="D2534" s="123" t="s">
        <v>1716</v>
      </c>
      <c r="E2534" s="124">
        <v>0</v>
      </c>
    </row>
    <row r="2535" spans="1:5" x14ac:dyDescent="0.25">
      <c r="A2535" s="123">
        <v>103154</v>
      </c>
      <c r="B2535" s="123" t="s">
        <v>21</v>
      </c>
      <c r="C2535" s="123" t="s">
        <v>10139</v>
      </c>
      <c r="D2535" s="123" t="s">
        <v>1716</v>
      </c>
      <c r="E2535" s="124">
        <v>0</v>
      </c>
    </row>
    <row r="2536" spans="1:5" x14ac:dyDescent="0.25">
      <c r="A2536" s="123">
        <v>103155</v>
      </c>
      <c r="B2536" s="123" t="s">
        <v>21</v>
      </c>
      <c r="C2536" s="123" t="s">
        <v>10140</v>
      </c>
      <c r="D2536" s="123" t="s">
        <v>1716</v>
      </c>
      <c r="E2536" s="124">
        <v>0</v>
      </c>
    </row>
    <row r="2537" spans="1:5" x14ac:dyDescent="0.25">
      <c r="A2537" s="123">
        <v>103156</v>
      </c>
      <c r="B2537" s="123" t="s">
        <v>21</v>
      </c>
      <c r="C2537" s="123" t="s">
        <v>2282</v>
      </c>
      <c r="D2537" s="123" t="s">
        <v>1716</v>
      </c>
      <c r="E2537" s="124">
        <v>2.33</v>
      </c>
    </row>
    <row r="2538" spans="1:5" x14ac:dyDescent="0.25">
      <c r="A2538" s="123">
        <v>103171</v>
      </c>
      <c r="B2538" s="123" t="s">
        <v>21</v>
      </c>
      <c r="C2538" s="123" t="s">
        <v>10141</v>
      </c>
      <c r="D2538" s="123" t="s">
        <v>1716</v>
      </c>
      <c r="E2538" s="124">
        <v>0</v>
      </c>
    </row>
    <row r="2539" spans="1:5" x14ac:dyDescent="0.25">
      <c r="A2539" s="123">
        <v>103172</v>
      </c>
      <c r="B2539" s="123" t="s">
        <v>21</v>
      </c>
      <c r="C2539" s="123" t="s">
        <v>10142</v>
      </c>
      <c r="D2539" s="123" t="s">
        <v>1716</v>
      </c>
      <c r="E2539" s="124">
        <v>0</v>
      </c>
    </row>
    <row r="2540" spans="1:5" x14ac:dyDescent="0.25">
      <c r="A2540" s="123">
        <v>103173</v>
      </c>
      <c r="B2540" s="123" t="s">
        <v>21</v>
      </c>
      <c r="C2540" s="123" t="s">
        <v>10143</v>
      </c>
      <c r="D2540" s="123" t="s">
        <v>1716</v>
      </c>
      <c r="E2540" s="124">
        <v>0</v>
      </c>
    </row>
    <row r="2541" spans="1:5" x14ac:dyDescent="0.25">
      <c r="A2541" s="123">
        <v>103174</v>
      </c>
      <c r="B2541" s="123" t="s">
        <v>21</v>
      </c>
      <c r="C2541" s="123" t="s">
        <v>2285</v>
      </c>
      <c r="D2541" s="123" t="s">
        <v>1716</v>
      </c>
      <c r="E2541" s="124">
        <v>1.86</v>
      </c>
    </row>
    <row r="2542" spans="1:5" x14ac:dyDescent="0.25">
      <c r="A2542" s="123">
        <v>103177</v>
      </c>
      <c r="B2542" s="123" t="s">
        <v>21</v>
      </c>
      <c r="C2542" s="123" t="s">
        <v>10144</v>
      </c>
      <c r="D2542" s="123" t="s">
        <v>1716</v>
      </c>
      <c r="E2542" s="124">
        <v>0</v>
      </c>
    </row>
    <row r="2543" spans="1:5" x14ac:dyDescent="0.25">
      <c r="A2543" s="123">
        <v>103178</v>
      </c>
      <c r="B2543" s="123" t="s">
        <v>21</v>
      </c>
      <c r="C2543" s="123" t="s">
        <v>10145</v>
      </c>
      <c r="D2543" s="123" t="s">
        <v>1716</v>
      </c>
      <c r="E2543" s="124">
        <v>0</v>
      </c>
    </row>
    <row r="2544" spans="1:5" x14ac:dyDescent="0.25">
      <c r="A2544" s="123">
        <v>103179</v>
      </c>
      <c r="B2544" s="123" t="s">
        <v>21</v>
      </c>
      <c r="C2544" s="123" t="s">
        <v>10146</v>
      </c>
      <c r="D2544" s="123" t="s">
        <v>1716</v>
      </c>
      <c r="E2544" s="124">
        <v>0</v>
      </c>
    </row>
    <row r="2545" spans="1:5" x14ac:dyDescent="0.25">
      <c r="A2545" s="123">
        <v>103180</v>
      </c>
      <c r="B2545" s="123" t="s">
        <v>21</v>
      </c>
      <c r="C2545" s="123" t="s">
        <v>2286</v>
      </c>
      <c r="D2545" s="123" t="s">
        <v>1716</v>
      </c>
      <c r="E2545" s="124">
        <v>4.28</v>
      </c>
    </row>
    <row r="2546" spans="1:5" x14ac:dyDescent="0.25">
      <c r="A2546" s="123">
        <v>103165</v>
      </c>
      <c r="B2546" s="123" t="s">
        <v>21</v>
      </c>
      <c r="C2546" s="123" t="s">
        <v>10147</v>
      </c>
      <c r="D2546" s="123" t="s">
        <v>1716</v>
      </c>
      <c r="E2546" s="124">
        <v>0</v>
      </c>
    </row>
    <row r="2547" spans="1:5" x14ac:dyDescent="0.25">
      <c r="A2547" s="123">
        <v>103166</v>
      </c>
      <c r="B2547" s="123" t="s">
        <v>21</v>
      </c>
      <c r="C2547" s="123" t="s">
        <v>10148</v>
      </c>
      <c r="D2547" s="123" t="s">
        <v>1716</v>
      </c>
      <c r="E2547" s="124">
        <v>0</v>
      </c>
    </row>
    <row r="2548" spans="1:5" x14ac:dyDescent="0.25">
      <c r="A2548" s="123">
        <v>103167</v>
      </c>
      <c r="B2548" s="123" t="s">
        <v>21</v>
      </c>
      <c r="C2548" s="123" t="s">
        <v>10149</v>
      </c>
      <c r="D2548" s="123" t="s">
        <v>1716</v>
      </c>
      <c r="E2548" s="124">
        <v>0</v>
      </c>
    </row>
    <row r="2549" spans="1:5" x14ac:dyDescent="0.25">
      <c r="A2549" s="123">
        <v>103168</v>
      </c>
      <c r="B2549" s="123" t="s">
        <v>21</v>
      </c>
      <c r="C2549" s="123" t="s">
        <v>2284</v>
      </c>
      <c r="D2549" s="123" t="s">
        <v>1716</v>
      </c>
      <c r="E2549" s="124">
        <v>0.74</v>
      </c>
    </row>
    <row r="2550" spans="1:5" x14ac:dyDescent="0.25">
      <c r="A2550" s="123">
        <v>102864</v>
      </c>
      <c r="B2550" s="123" t="s">
        <v>21</v>
      </c>
      <c r="C2550" s="123" t="s">
        <v>10150</v>
      </c>
      <c r="D2550" s="123" t="s">
        <v>1716</v>
      </c>
      <c r="E2550" s="124">
        <v>0</v>
      </c>
    </row>
    <row r="2551" spans="1:5" x14ac:dyDescent="0.25">
      <c r="A2551" s="123">
        <v>102865</v>
      </c>
      <c r="B2551" s="123" t="s">
        <v>21</v>
      </c>
      <c r="C2551" s="123" t="s">
        <v>10151</v>
      </c>
      <c r="D2551" s="123" t="s">
        <v>1716</v>
      </c>
      <c r="E2551" s="124">
        <v>0</v>
      </c>
    </row>
    <row r="2552" spans="1:5" x14ac:dyDescent="0.25">
      <c r="A2552" s="123">
        <v>102866</v>
      </c>
      <c r="B2552" s="123" t="s">
        <v>21</v>
      </c>
      <c r="C2552" s="123" t="s">
        <v>10152</v>
      </c>
      <c r="D2552" s="123" t="s">
        <v>1716</v>
      </c>
      <c r="E2552" s="124">
        <v>0</v>
      </c>
    </row>
    <row r="2553" spans="1:5" x14ac:dyDescent="0.25">
      <c r="A2553" s="123">
        <v>102867</v>
      </c>
      <c r="B2553" s="123" t="s">
        <v>21</v>
      </c>
      <c r="C2553" s="123" t="s">
        <v>2267</v>
      </c>
      <c r="D2553" s="123" t="s">
        <v>1716</v>
      </c>
      <c r="E2553" s="124">
        <v>0.66</v>
      </c>
    </row>
    <row r="2554" spans="1:5" x14ac:dyDescent="0.25">
      <c r="A2554" s="123">
        <v>106321</v>
      </c>
      <c r="B2554" s="123" t="s">
        <v>21</v>
      </c>
      <c r="C2554" s="123" t="s">
        <v>10153</v>
      </c>
      <c r="D2554" s="123" t="s">
        <v>1716</v>
      </c>
      <c r="E2554" s="124">
        <v>0</v>
      </c>
    </row>
    <row r="2555" spans="1:5" x14ac:dyDescent="0.25">
      <c r="A2555" s="123">
        <v>106322</v>
      </c>
      <c r="B2555" s="123" t="s">
        <v>21</v>
      </c>
      <c r="C2555" s="123" t="s">
        <v>10154</v>
      </c>
      <c r="D2555" s="123" t="s">
        <v>1716</v>
      </c>
      <c r="E2555" s="124">
        <v>0</v>
      </c>
    </row>
    <row r="2556" spans="1:5" x14ac:dyDescent="0.25">
      <c r="A2556" s="123">
        <v>106323</v>
      </c>
      <c r="B2556" s="123" t="s">
        <v>21</v>
      </c>
      <c r="C2556" s="123" t="s">
        <v>10155</v>
      </c>
      <c r="D2556" s="123" t="s">
        <v>1716</v>
      </c>
      <c r="E2556" s="124">
        <v>0</v>
      </c>
    </row>
    <row r="2557" spans="1:5" x14ac:dyDescent="0.25">
      <c r="A2557" s="123">
        <v>106324</v>
      </c>
      <c r="B2557" s="123" t="s">
        <v>21</v>
      </c>
      <c r="C2557" s="123" t="s">
        <v>10156</v>
      </c>
      <c r="D2557" s="123" t="s">
        <v>1716</v>
      </c>
      <c r="E2557" s="124">
        <v>0.61</v>
      </c>
    </row>
    <row r="2558" spans="1:5" x14ac:dyDescent="0.25">
      <c r="A2558" s="123">
        <v>92108</v>
      </c>
      <c r="B2558" s="123" t="s">
        <v>21</v>
      </c>
      <c r="C2558" s="123" t="s">
        <v>2081</v>
      </c>
      <c r="D2558" s="123" t="s">
        <v>1716</v>
      </c>
      <c r="E2558" s="124">
        <v>0.93</v>
      </c>
    </row>
    <row r="2559" spans="1:5" x14ac:dyDescent="0.25">
      <c r="A2559" s="123">
        <v>92109</v>
      </c>
      <c r="B2559" s="123" t="s">
        <v>21</v>
      </c>
      <c r="C2559" s="123" t="s">
        <v>2082</v>
      </c>
      <c r="D2559" s="123" t="s">
        <v>1716</v>
      </c>
      <c r="E2559" s="124">
        <v>0.21</v>
      </c>
    </row>
    <row r="2560" spans="1:5" x14ac:dyDescent="0.25">
      <c r="A2560" s="123">
        <v>92110</v>
      </c>
      <c r="B2560" s="123" t="s">
        <v>21</v>
      </c>
      <c r="C2560" s="123" t="s">
        <v>2083</v>
      </c>
      <c r="D2560" s="123" t="s">
        <v>1716</v>
      </c>
      <c r="E2560" s="124">
        <v>1.17</v>
      </c>
    </row>
    <row r="2561" spans="1:5" x14ac:dyDescent="0.25">
      <c r="A2561" s="123">
        <v>92111</v>
      </c>
      <c r="B2561" s="123" t="s">
        <v>21</v>
      </c>
      <c r="C2561" s="123" t="s">
        <v>2084</v>
      </c>
      <c r="D2561" s="123" t="s">
        <v>1716</v>
      </c>
      <c r="E2561" s="124">
        <v>1.22</v>
      </c>
    </row>
    <row r="2562" spans="1:5" x14ac:dyDescent="0.25">
      <c r="A2562" s="123">
        <v>90670</v>
      </c>
      <c r="B2562" s="123" t="s">
        <v>21</v>
      </c>
      <c r="C2562" s="123" t="s">
        <v>1981</v>
      </c>
      <c r="D2562" s="123" t="s">
        <v>1716</v>
      </c>
      <c r="E2562" s="124">
        <v>239.97</v>
      </c>
    </row>
    <row r="2563" spans="1:5" x14ac:dyDescent="0.25">
      <c r="A2563" s="123">
        <v>90671</v>
      </c>
      <c r="B2563" s="123" t="s">
        <v>21</v>
      </c>
      <c r="C2563" s="123" t="s">
        <v>1982</v>
      </c>
      <c r="D2563" s="123" t="s">
        <v>1716</v>
      </c>
      <c r="E2563" s="124">
        <v>64.38</v>
      </c>
    </row>
    <row r="2564" spans="1:5" x14ac:dyDescent="0.25">
      <c r="A2564" s="123">
        <v>90672</v>
      </c>
      <c r="B2564" s="123" t="s">
        <v>21</v>
      </c>
      <c r="C2564" s="123" t="s">
        <v>1983</v>
      </c>
      <c r="D2564" s="123" t="s">
        <v>1716</v>
      </c>
      <c r="E2564" s="124">
        <v>300.31</v>
      </c>
    </row>
    <row r="2565" spans="1:5" x14ac:dyDescent="0.25">
      <c r="A2565" s="123">
        <v>90673</v>
      </c>
      <c r="B2565" s="123" t="s">
        <v>21</v>
      </c>
      <c r="C2565" s="123" t="s">
        <v>1984</v>
      </c>
      <c r="D2565" s="123" t="s">
        <v>1716</v>
      </c>
      <c r="E2565" s="124">
        <v>119.54</v>
      </c>
    </row>
    <row r="2566" spans="1:5" x14ac:dyDescent="0.25">
      <c r="A2566" s="123">
        <v>93220</v>
      </c>
      <c r="B2566" s="123" t="s">
        <v>21</v>
      </c>
      <c r="C2566" s="123" t="s">
        <v>2111</v>
      </c>
      <c r="D2566" s="123" t="s">
        <v>1716</v>
      </c>
      <c r="E2566" s="124">
        <v>367.96</v>
      </c>
    </row>
    <row r="2567" spans="1:5" x14ac:dyDescent="0.25">
      <c r="A2567" s="123">
        <v>93221</v>
      </c>
      <c r="B2567" s="123" t="s">
        <v>21</v>
      </c>
      <c r="C2567" s="123" t="s">
        <v>2112</v>
      </c>
      <c r="D2567" s="123" t="s">
        <v>1716</v>
      </c>
      <c r="E2567" s="124">
        <v>98.72</v>
      </c>
    </row>
    <row r="2568" spans="1:5" x14ac:dyDescent="0.25">
      <c r="A2568" s="123">
        <v>93222</v>
      </c>
      <c r="B2568" s="123" t="s">
        <v>21</v>
      </c>
      <c r="C2568" s="123" t="s">
        <v>2113</v>
      </c>
      <c r="D2568" s="123" t="s">
        <v>1716</v>
      </c>
      <c r="E2568" s="124">
        <v>460.47</v>
      </c>
    </row>
    <row r="2569" spans="1:5" x14ac:dyDescent="0.25">
      <c r="A2569" s="123">
        <v>93223</v>
      </c>
      <c r="B2569" s="123" t="s">
        <v>21</v>
      </c>
      <c r="C2569" s="123" t="s">
        <v>2114</v>
      </c>
      <c r="D2569" s="123" t="s">
        <v>1716</v>
      </c>
      <c r="E2569" s="124">
        <v>156.13</v>
      </c>
    </row>
    <row r="2570" spans="1:5" x14ac:dyDescent="0.25">
      <c r="A2570" s="123">
        <v>104691</v>
      </c>
      <c r="B2570" s="123" t="s">
        <v>21</v>
      </c>
      <c r="C2570" s="123" t="s">
        <v>10157</v>
      </c>
      <c r="D2570" s="123" t="s">
        <v>1716</v>
      </c>
      <c r="E2570" s="124">
        <v>0.95</v>
      </c>
    </row>
    <row r="2571" spans="1:5" x14ac:dyDescent="0.25">
      <c r="A2571" s="123">
        <v>104692</v>
      </c>
      <c r="B2571" s="123" t="s">
        <v>21</v>
      </c>
      <c r="C2571" s="123" t="s">
        <v>10158</v>
      </c>
      <c r="D2571" s="123" t="s">
        <v>1716</v>
      </c>
      <c r="E2571" s="124">
        <v>0.22</v>
      </c>
    </row>
    <row r="2572" spans="1:5" x14ac:dyDescent="0.25">
      <c r="A2572" s="123">
        <v>104693</v>
      </c>
      <c r="B2572" s="123" t="s">
        <v>21</v>
      </c>
      <c r="C2572" s="123" t="s">
        <v>10159</v>
      </c>
      <c r="D2572" s="123" t="s">
        <v>1716</v>
      </c>
      <c r="E2572" s="124">
        <v>1.19</v>
      </c>
    </row>
    <row r="2573" spans="1:5" x14ac:dyDescent="0.25">
      <c r="A2573" s="123">
        <v>104694</v>
      </c>
      <c r="B2573" s="123" t="s">
        <v>21</v>
      </c>
      <c r="C2573" s="123" t="s">
        <v>2305</v>
      </c>
      <c r="D2573" s="123" t="s">
        <v>1716</v>
      </c>
      <c r="E2573" s="124">
        <v>2.08</v>
      </c>
    </row>
    <row r="2574" spans="1:5" x14ac:dyDescent="0.25">
      <c r="A2574" s="123">
        <v>90676</v>
      </c>
      <c r="B2574" s="123" t="s">
        <v>21</v>
      </c>
      <c r="C2574" s="123" t="s">
        <v>1985</v>
      </c>
      <c r="D2574" s="123" t="s">
        <v>1716</v>
      </c>
      <c r="E2574" s="124">
        <v>99.1</v>
      </c>
    </row>
    <row r="2575" spans="1:5" x14ac:dyDescent="0.25">
      <c r="A2575" s="123">
        <v>91021</v>
      </c>
      <c r="B2575" s="123" t="s">
        <v>21</v>
      </c>
      <c r="C2575" s="123" t="s">
        <v>2015</v>
      </c>
      <c r="D2575" s="123" t="s">
        <v>1716</v>
      </c>
      <c r="E2575" s="124">
        <v>12.18</v>
      </c>
    </row>
    <row r="2576" spans="1:5" x14ac:dyDescent="0.25">
      <c r="A2576" s="123">
        <v>90677</v>
      </c>
      <c r="B2576" s="123" t="s">
        <v>21</v>
      </c>
      <c r="C2576" s="123" t="s">
        <v>1986</v>
      </c>
      <c r="D2576" s="123" t="s">
        <v>1716</v>
      </c>
      <c r="E2576" s="124">
        <v>30.06</v>
      </c>
    </row>
    <row r="2577" spans="1:5" x14ac:dyDescent="0.25">
      <c r="A2577" s="123">
        <v>90678</v>
      </c>
      <c r="B2577" s="123" t="s">
        <v>21</v>
      </c>
      <c r="C2577" s="123" t="s">
        <v>1987</v>
      </c>
      <c r="D2577" s="123" t="s">
        <v>1716</v>
      </c>
      <c r="E2577" s="124">
        <v>139.15</v>
      </c>
    </row>
    <row r="2578" spans="1:5" x14ac:dyDescent="0.25">
      <c r="A2578" s="123">
        <v>90679</v>
      </c>
      <c r="B2578" s="123" t="s">
        <v>21</v>
      </c>
      <c r="C2578" s="123" t="s">
        <v>1988</v>
      </c>
      <c r="D2578" s="123" t="s">
        <v>1716</v>
      </c>
      <c r="E2578" s="124">
        <v>91.67</v>
      </c>
    </row>
    <row r="2579" spans="1:5" x14ac:dyDescent="0.25">
      <c r="A2579" s="123">
        <v>102870</v>
      </c>
      <c r="B2579" s="123" t="s">
        <v>21</v>
      </c>
      <c r="C2579" s="123" t="s">
        <v>10160</v>
      </c>
      <c r="D2579" s="123" t="s">
        <v>1716</v>
      </c>
      <c r="E2579" s="124">
        <v>349.98</v>
      </c>
    </row>
    <row r="2580" spans="1:5" x14ac:dyDescent="0.25">
      <c r="A2580" s="123">
        <v>102871</v>
      </c>
      <c r="B2580" s="123" t="s">
        <v>21</v>
      </c>
      <c r="C2580" s="123" t="s">
        <v>10161</v>
      </c>
      <c r="D2580" s="123" t="s">
        <v>1716</v>
      </c>
      <c r="E2580" s="124">
        <v>94.55</v>
      </c>
    </row>
    <row r="2581" spans="1:5" x14ac:dyDescent="0.25">
      <c r="A2581" s="123">
        <v>102872</v>
      </c>
      <c r="B2581" s="123" t="s">
        <v>21</v>
      </c>
      <c r="C2581" s="123" t="s">
        <v>10162</v>
      </c>
      <c r="D2581" s="123" t="s">
        <v>1716</v>
      </c>
      <c r="E2581" s="124">
        <v>437.96</v>
      </c>
    </row>
    <row r="2582" spans="1:5" x14ac:dyDescent="0.25">
      <c r="A2582" s="123">
        <v>102873</v>
      </c>
      <c r="B2582" s="123" t="s">
        <v>21</v>
      </c>
      <c r="C2582" s="123" t="s">
        <v>2268</v>
      </c>
      <c r="D2582" s="123" t="s">
        <v>1716</v>
      </c>
      <c r="E2582" s="124">
        <v>119.54</v>
      </c>
    </row>
    <row r="2583" spans="1:5" x14ac:dyDescent="0.25">
      <c r="A2583" s="123">
        <v>102960</v>
      </c>
      <c r="B2583" s="123" t="s">
        <v>21</v>
      </c>
      <c r="C2583" s="123" t="s">
        <v>10163</v>
      </c>
      <c r="D2583" s="123" t="s">
        <v>1716</v>
      </c>
      <c r="E2583" s="124">
        <v>169.85</v>
      </c>
    </row>
    <row r="2584" spans="1:5" x14ac:dyDescent="0.25">
      <c r="A2584" s="123">
        <v>102961</v>
      </c>
      <c r="B2584" s="123" t="s">
        <v>21</v>
      </c>
      <c r="C2584" s="123" t="s">
        <v>10164</v>
      </c>
      <c r="D2584" s="123" t="s">
        <v>1716</v>
      </c>
      <c r="E2584" s="124">
        <v>45.88</v>
      </c>
    </row>
    <row r="2585" spans="1:5" x14ac:dyDescent="0.25">
      <c r="A2585" s="123">
        <v>102962</v>
      </c>
      <c r="B2585" s="123" t="s">
        <v>21</v>
      </c>
      <c r="C2585" s="123" t="s">
        <v>10165</v>
      </c>
      <c r="D2585" s="123" t="s">
        <v>1716</v>
      </c>
      <c r="E2585" s="124">
        <v>159.33000000000001</v>
      </c>
    </row>
    <row r="2586" spans="1:5" x14ac:dyDescent="0.25">
      <c r="A2586" s="123">
        <v>102963</v>
      </c>
      <c r="B2586" s="123" t="s">
        <v>21</v>
      </c>
      <c r="C2586" s="123" t="s">
        <v>2279</v>
      </c>
      <c r="D2586" s="123" t="s">
        <v>1716</v>
      </c>
      <c r="E2586" s="124">
        <v>84.73</v>
      </c>
    </row>
    <row r="2587" spans="1:5" x14ac:dyDescent="0.25">
      <c r="A2587" s="123">
        <v>90621</v>
      </c>
      <c r="B2587" s="123" t="s">
        <v>21</v>
      </c>
      <c r="C2587" s="123" t="s">
        <v>1949</v>
      </c>
      <c r="D2587" s="123" t="s">
        <v>1716</v>
      </c>
      <c r="E2587" s="124">
        <v>2.5499999999999998</v>
      </c>
    </row>
    <row r="2588" spans="1:5" x14ac:dyDescent="0.25">
      <c r="A2588" s="123">
        <v>90622</v>
      </c>
      <c r="B2588" s="123" t="s">
        <v>21</v>
      </c>
      <c r="C2588" s="123" t="s">
        <v>1950</v>
      </c>
      <c r="D2588" s="123" t="s">
        <v>1716</v>
      </c>
      <c r="E2588" s="124">
        <v>0.59</v>
      </c>
    </row>
    <row r="2589" spans="1:5" x14ac:dyDescent="0.25">
      <c r="A2589" s="123">
        <v>90623</v>
      </c>
      <c r="B2589" s="123" t="s">
        <v>21</v>
      </c>
      <c r="C2589" s="123" t="s">
        <v>1951</v>
      </c>
      <c r="D2589" s="123" t="s">
        <v>1716</v>
      </c>
      <c r="E2589" s="124">
        <v>3.19</v>
      </c>
    </row>
    <row r="2590" spans="1:5" x14ac:dyDescent="0.25">
      <c r="A2590" s="123">
        <v>90624</v>
      </c>
      <c r="B2590" s="123" t="s">
        <v>21</v>
      </c>
      <c r="C2590" s="123" t="s">
        <v>1952</v>
      </c>
      <c r="D2590" s="123" t="s">
        <v>1716</v>
      </c>
      <c r="E2590" s="124">
        <v>3.06</v>
      </c>
    </row>
    <row r="2591" spans="1:5" x14ac:dyDescent="0.25">
      <c r="A2591" s="123">
        <v>102876</v>
      </c>
      <c r="B2591" s="123" t="s">
        <v>21</v>
      </c>
      <c r="C2591" s="123" t="s">
        <v>10166</v>
      </c>
      <c r="D2591" s="123" t="s">
        <v>1716</v>
      </c>
      <c r="E2591" s="124">
        <v>486.35</v>
      </c>
    </row>
    <row r="2592" spans="1:5" x14ac:dyDescent="0.25">
      <c r="A2592" s="123">
        <v>102877</v>
      </c>
      <c r="B2592" s="123" t="s">
        <v>21</v>
      </c>
      <c r="C2592" s="123" t="s">
        <v>10167</v>
      </c>
      <c r="D2592" s="123" t="s">
        <v>1716</v>
      </c>
      <c r="E2592" s="124">
        <v>131.38999999999999</v>
      </c>
    </row>
    <row r="2593" spans="1:5" x14ac:dyDescent="0.25">
      <c r="A2593" s="123">
        <v>102878</v>
      </c>
      <c r="B2593" s="123" t="s">
        <v>21</v>
      </c>
      <c r="C2593" s="123" t="s">
        <v>10168</v>
      </c>
      <c r="D2593" s="123" t="s">
        <v>1716</v>
      </c>
      <c r="E2593" s="124">
        <v>608.63</v>
      </c>
    </row>
    <row r="2594" spans="1:5" x14ac:dyDescent="0.25">
      <c r="A2594" s="123">
        <v>102879</v>
      </c>
      <c r="B2594" s="123" t="s">
        <v>21</v>
      </c>
      <c r="C2594" s="123" t="s">
        <v>2269</v>
      </c>
      <c r="D2594" s="123" t="s">
        <v>1716</v>
      </c>
      <c r="E2594" s="124">
        <v>179.4</v>
      </c>
    </row>
    <row r="2595" spans="1:5" x14ac:dyDescent="0.25">
      <c r="A2595" s="123">
        <v>103220</v>
      </c>
      <c r="B2595" s="123" t="s">
        <v>21</v>
      </c>
      <c r="C2595" s="123" t="s">
        <v>10169</v>
      </c>
      <c r="D2595" s="123" t="s">
        <v>1716</v>
      </c>
      <c r="E2595" s="124">
        <v>148.72999999999999</v>
      </c>
    </row>
    <row r="2596" spans="1:5" x14ac:dyDescent="0.25">
      <c r="A2596" s="123">
        <v>103221</v>
      </c>
      <c r="B2596" s="123" t="s">
        <v>21</v>
      </c>
      <c r="C2596" s="123" t="s">
        <v>10170</v>
      </c>
      <c r="D2596" s="123" t="s">
        <v>1716</v>
      </c>
      <c r="E2596" s="124">
        <v>40.18</v>
      </c>
    </row>
    <row r="2597" spans="1:5" x14ac:dyDescent="0.25">
      <c r="A2597" s="123">
        <v>103222</v>
      </c>
      <c r="B2597" s="123" t="s">
        <v>21</v>
      </c>
      <c r="C2597" s="123" t="s">
        <v>10171</v>
      </c>
      <c r="D2597" s="123" t="s">
        <v>1716</v>
      </c>
      <c r="E2597" s="124">
        <v>186.13</v>
      </c>
    </row>
    <row r="2598" spans="1:5" x14ac:dyDescent="0.25">
      <c r="A2598" s="123">
        <v>103223</v>
      </c>
      <c r="B2598" s="123" t="s">
        <v>21</v>
      </c>
      <c r="C2598" s="123" t="s">
        <v>2287</v>
      </c>
      <c r="D2598" s="123" t="s">
        <v>1716</v>
      </c>
      <c r="E2598" s="124">
        <v>35.04</v>
      </c>
    </row>
    <row r="2599" spans="1:5" x14ac:dyDescent="0.25">
      <c r="A2599" s="123">
        <v>103232</v>
      </c>
      <c r="B2599" s="123" t="s">
        <v>21</v>
      </c>
      <c r="C2599" s="123" t="s">
        <v>10172</v>
      </c>
      <c r="D2599" s="123" t="s">
        <v>1716</v>
      </c>
      <c r="E2599" s="124">
        <v>466.64</v>
      </c>
    </row>
    <row r="2600" spans="1:5" x14ac:dyDescent="0.25">
      <c r="A2600" s="123">
        <v>103233</v>
      </c>
      <c r="B2600" s="123" t="s">
        <v>21</v>
      </c>
      <c r="C2600" s="123" t="s">
        <v>10173</v>
      </c>
      <c r="D2600" s="123" t="s">
        <v>1716</v>
      </c>
      <c r="E2600" s="124">
        <v>126.07</v>
      </c>
    </row>
    <row r="2601" spans="1:5" x14ac:dyDescent="0.25">
      <c r="A2601" s="123">
        <v>103234</v>
      </c>
      <c r="B2601" s="123" t="s">
        <v>21</v>
      </c>
      <c r="C2601" s="123" t="s">
        <v>10174</v>
      </c>
      <c r="D2601" s="123" t="s">
        <v>1716</v>
      </c>
      <c r="E2601" s="124">
        <v>612.85</v>
      </c>
    </row>
    <row r="2602" spans="1:5" x14ac:dyDescent="0.25">
      <c r="A2602" s="123">
        <v>103235</v>
      </c>
      <c r="B2602" s="123" t="s">
        <v>21</v>
      </c>
      <c r="C2602" s="123" t="s">
        <v>2289</v>
      </c>
      <c r="D2602" s="123" t="s">
        <v>1716</v>
      </c>
      <c r="E2602" s="124">
        <v>102.6</v>
      </c>
    </row>
    <row r="2603" spans="1:5" x14ac:dyDescent="0.25">
      <c r="A2603" s="123">
        <v>103228</v>
      </c>
      <c r="B2603" s="123" t="s">
        <v>21</v>
      </c>
      <c r="C2603" s="123" t="s">
        <v>10175</v>
      </c>
      <c r="D2603" s="123" t="s">
        <v>1716</v>
      </c>
      <c r="E2603" s="124">
        <v>427.02</v>
      </c>
    </row>
    <row r="2604" spans="1:5" x14ac:dyDescent="0.25">
      <c r="A2604" s="123">
        <v>103226</v>
      </c>
      <c r="B2604" s="123" t="s">
        <v>21</v>
      </c>
      <c r="C2604" s="123" t="s">
        <v>10176</v>
      </c>
      <c r="D2604" s="123" t="s">
        <v>1716</v>
      </c>
      <c r="E2604" s="124">
        <v>341.23</v>
      </c>
    </row>
    <row r="2605" spans="1:5" x14ac:dyDescent="0.25">
      <c r="A2605" s="123">
        <v>103227</v>
      </c>
      <c r="B2605" s="123" t="s">
        <v>21</v>
      </c>
      <c r="C2605" s="123" t="s">
        <v>10177</v>
      </c>
      <c r="D2605" s="123" t="s">
        <v>1716</v>
      </c>
      <c r="E2605" s="124">
        <v>92.19</v>
      </c>
    </row>
    <row r="2606" spans="1:5" x14ac:dyDescent="0.25">
      <c r="A2606" s="123">
        <v>103229</v>
      </c>
      <c r="B2606" s="123" t="s">
        <v>21</v>
      </c>
      <c r="C2606" s="123" t="s">
        <v>2288</v>
      </c>
      <c r="D2606" s="123" t="s">
        <v>1716</v>
      </c>
      <c r="E2606" s="124">
        <v>87</v>
      </c>
    </row>
    <row r="2607" spans="1:5" x14ac:dyDescent="0.25">
      <c r="A2607" s="123">
        <v>102972</v>
      </c>
      <c r="B2607" s="123" t="s">
        <v>21</v>
      </c>
      <c r="C2607" s="123" t="s">
        <v>10178</v>
      </c>
      <c r="D2607" s="123" t="s">
        <v>1716</v>
      </c>
      <c r="E2607" s="124">
        <v>90.65</v>
      </c>
    </row>
    <row r="2608" spans="1:5" x14ac:dyDescent="0.25">
      <c r="A2608" s="123">
        <v>102973</v>
      </c>
      <c r="B2608" s="123" t="s">
        <v>21</v>
      </c>
      <c r="C2608" s="123" t="s">
        <v>10179</v>
      </c>
      <c r="D2608" s="123" t="s">
        <v>1716</v>
      </c>
      <c r="E2608" s="124">
        <v>25.17</v>
      </c>
    </row>
    <row r="2609" spans="1:5" x14ac:dyDescent="0.25">
      <c r="A2609" s="123">
        <v>102974</v>
      </c>
      <c r="B2609" s="123" t="s">
        <v>21</v>
      </c>
      <c r="C2609" s="123" t="s">
        <v>10180</v>
      </c>
      <c r="D2609" s="123" t="s">
        <v>1716</v>
      </c>
      <c r="E2609" s="124">
        <v>85.04</v>
      </c>
    </row>
    <row r="2610" spans="1:5" x14ac:dyDescent="0.25">
      <c r="A2610" s="123">
        <v>96301</v>
      </c>
      <c r="B2610" s="123" t="s">
        <v>21</v>
      </c>
      <c r="C2610" s="123" t="s">
        <v>2239</v>
      </c>
      <c r="D2610" s="123" t="s">
        <v>1716</v>
      </c>
      <c r="E2610" s="124">
        <v>49.09</v>
      </c>
    </row>
    <row r="2611" spans="1:5" x14ac:dyDescent="0.25">
      <c r="A2611" s="123">
        <v>90627</v>
      </c>
      <c r="B2611" s="123" t="s">
        <v>21</v>
      </c>
      <c r="C2611" s="123" t="s">
        <v>1953</v>
      </c>
      <c r="D2611" s="123" t="s">
        <v>1716</v>
      </c>
      <c r="E2611" s="124">
        <v>53.19</v>
      </c>
    </row>
    <row r="2612" spans="1:5" x14ac:dyDescent="0.25">
      <c r="A2612" s="123">
        <v>90628</v>
      </c>
      <c r="B2612" s="123" t="s">
        <v>21</v>
      </c>
      <c r="C2612" s="123" t="s">
        <v>1954</v>
      </c>
      <c r="D2612" s="123" t="s">
        <v>1716</v>
      </c>
      <c r="E2612" s="124">
        <v>14.27</v>
      </c>
    </row>
    <row r="2613" spans="1:5" x14ac:dyDescent="0.25">
      <c r="A2613" s="123">
        <v>90629</v>
      </c>
      <c r="B2613" s="123" t="s">
        <v>21</v>
      </c>
      <c r="C2613" s="123" t="s">
        <v>1955</v>
      </c>
      <c r="D2613" s="123" t="s">
        <v>1716</v>
      </c>
      <c r="E2613" s="124">
        <v>66.56</v>
      </c>
    </row>
    <row r="2614" spans="1:5" x14ac:dyDescent="0.25">
      <c r="A2614" s="123">
        <v>90630</v>
      </c>
      <c r="B2614" s="123" t="s">
        <v>21</v>
      </c>
      <c r="C2614" s="123" t="s">
        <v>1956</v>
      </c>
      <c r="D2614" s="123" t="s">
        <v>1716</v>
      </c>
      <c r="E2614" s="124">
        <v>1.46</v>
      </c>
    </row>
    <row r="2615" spans="1:5" x14ac:dyDescent="0.25">
      <c r="A2615" s="123">
        <v>95704</v>
      </c>
      <c r="B2615" s="123" t="s">
        <v>21</v>
      </c>
      <c r="C2615" s="123" t="s">
        <v>2198</v>
      </c>
      <c r="D2615" s="123" t="s">
        <v>1716</v>
      </c>
      <c r="E2615" s="124">
        <v>53.71</v>
      </c>
    </row>
    <row r="2616" spans="1:5" x14ac:dyDescent="0.25">
      <c r="A2616" s="123">
        <v>95705</v>
      </c>
      <c r="B2616" s="123" t="s">
        <v>21</v>
      </c>
      <c r="C2616" s="123" t="s">
        <v>2199</v>
      </c>
      <c r="D2616" s="123" t="s">
        <v>1716</v>
      </c>
      <c r="E2616" s="124">
        <v>14.41</v>
      </c>
    </row>
    <row r="2617" spans="1:5" x14ac:dyDescent="0.25">
      <c r="A2617" s="123">
        <v>95706</v>
      </c>
      <c r="B2617" s="123" t="s">
        <v>21</v>
      </c>
      <c r="C2617" s="123" t="s">
        <v>2200</v>
      </c>
      <c r="D2617" s="123" t="s">
        <v>1716</v>
      </c>
      <c r="E2617" s="124">
        <v>67.22</v>
      </c>
    </row>
    <row r="2618" spans="1:5" x14ac:dyDescent="0.25">
      <c r="A2618" s="123">
        <v>95707</v>
      </c>
      <c r="B2618" s="123" t="s">
        <v>21</v>
      </c>
      <c r="C2618" s="123" t="s">
        <v>2201</v>
      </c>
      <c r="D2618" s="123" t="s">
        <v>1716</v>
      </c>
      <c r="E2618" s="124">
        <v>4.01</v>
      </c>
    </row>
    <row r="2619" spans="1:5" x14ac:dyDescent="0.25">
      <c r="A2619" s="123">
        <v>91273</v>
      </c>
      <c r="B2619" s="123" t="s">
        <v>21</v>
      </c>
      <c r="C2619" s="123" t="s">
        <v>2021</v>
      </c>
      <c r="D2619" s="123" t="s">
        <v>1716</v>
      </c>
      <c r="E2619" s="124">
        <v>0.44</v>
      </c>
    </row>
    <row r="2620" spans="1:5" x14ac:dyDescent="0.25">
      <c r="A2620" s="123">
        <v>91274</v>
      </c>
      <c r="B2620" s="123" t="s">
        <v>21</v>
      </c>
      <c r="C2620" s="123" t="s">
        <v>2022</v>
      </c>
      <c r="D2620" s="123" t="s">
        <v>1716</v>
      </c>
      <c r="E2620" s="124">
        <v>0.11</v>
      </c>
    </row>
    <row r="2621" spans="1:5" x14ac:dyDescent="0.25">
      <c r="A2621" s="123">
        <v>91275</v>
      </c>
      <c r="B2621" s="123" t="s">
        <v>21</v>
      </c>
      <c r="C2621" s="123" t="s">
        <v>2023</v>
      </c>
      <c r="D2621" s="123" t="s">
        <v>1716</v>
      </c>
      <c r="E2621" s="124">
        <v>0.55000000000000004</v>
      </c>
    </row>
    <row r="2622" spans="1:5" x14ac:dyDescent="0.25">
      <c r="A2622" s="123">
        <v>91276</v>
      </c>
      <c r="B2622" s="123" t="s">
        <v>21</v>
      </c>
      <c r="C2622" s="123" t="s">
        <v>2024</v>
      </c>
      <c r="D2622" s="123" t="s">
        <v>1716</v>
      </c>
      <c r="E2622" s="124">
        <v>9.1199999999999992</v>
      </c>
    </row>
    <row r="2623" spans="1:5" x14ac:dyDescent="0.25">
      <c r="A2623" s="123">
        <v>102882</v>
      </c>
      <c r="B2623" s="123" t="s">
        <v>21</v>
      </c>
      <c r="C2623" s="123" t="s">
        <v>10181</v>
      </c>
      <c r="D2623" s="123" t="s">
        <v>1716</v>
      </c>
      <c r="E2623" s="124">
        <v>0</v>
      </c>
    </row>
    <row r="2624" spans="1:5" x14ac:dyDescent="0.25">
      <c r="A2624" s="123">
        <v>102883</v>
      </c>
      <c r="B2624" s="123" t="s">
        <v>21</v>
      </c>
      <c r="C2624" s="123" t="s">
        <v>10182</v>
      </c>
      <c r="D2624" s="123" t="s">
        <v>1716</v>
      </c>
      <c r="E2624" s="124">
        <v>0</v>
      </c>
    </row>
    <row r="2625" spans="1:5" x14ac:dyDescent="0.25">
      <c r="A2625" s="123">
        <v>102884</v>
      </c>
      <c r="B2625" s="123" t="s">
        <v>21</v>
      </c>
      <c r="C2625" s="123" t="s">
        <v>10183</v>
      </c>
      <c r="D2625" s="123" t="s">
        <v>1716</v>
      </c>
      <c r="E2625" s="124">
        <v>0</v>
      </c>
    </row>
    <row r="2626" spans="1:5" x14ac:dyDescent="0.25">
      <c r="A2626" s="123">
        <v>102885</v>
      </c>
      <c r="B2626" s="123" t="s">
        <v>21</v>
      </c>
      <c r="C2626" s="123" t="s">
        <v>2270</v>
      </c>
      <c r="D2626" s="123" t="s">
        <v>1716</v>
      </c>
      <c r="E2626" s="124">
        <v>1.25</v>
      </c>
    </row>
    <row r="2627" spans="1:5" x14ac:dyDescent="0.25">
      <c r="A2627" s="123">
        <v>95272</v>
      </c>
      <c r="B2627" s="123" t="s">
        <v>21</v>
      </c>
      <c r="C2627" s="123" t="s">
        <v>2187</v>
      </c>
      <c r="D2627" s="123" t="s">
        <v>1716</v>
      </c>
      <c r="E2627" s="124">
        <v>0.6</v>
      </c>
    </row>
    <row r="2628" spans="1:5" x14ac:dyDescent="0.25">
      <c r="A2628" s="123">
        <v>95273</v>
      </c>
      <c r="B2628" s="123" t="s">
        <v>21</v>
      </c>
      <c r="C2628" s="123" t="s">
        <v>2188</v>
      </c>
      <c r="D2628" s="123" t="s">
        <v>1716</v>
      </c>
      <c r="E2628" s="124">
        <v>0.13</v>
      </c>
    </row>
    <row r="2629" spans="1:5" x14ac:dyDescent="0.25">
      <c r="A2629" s="123">
        <v>95274</v>
      </c>
      <c r="B2629" s="123" t="s">
        <v>21</v>
      </c>
      <c r="C2629" s="123" t="s">
        <v>2189</v>
      </c>
      <c r="D2629" s="123" t="s">
        <v>1716</v>
      </c>
      <c r="E2629" s="124">
        <v>0.46</v>
      </c>
    </row>
    <row r="2630" spans="1:5" x14ac:dyDescent="0.25">
      <c r="A2630" s="123">
        <v>95275</v>
      </c>
      <c r="B2630" s="123" t="s">
        <v>21</v>
      </c>
      <c r="C2630" s="123" t="s">
        <v>2190</v>
      </c>
      <c r="D2630" s="123" t="s">
        <v>1716</v>
      </c>
      <c r="E2630" s="124">
        <v>2.48</v>
      </c>
    </row>
    <row r="2631" spans="1:5" x14ac:dyDescent="0.25">
      <c r="A2631" s="123">
        <v>106232</v>
      </c>
      <c r="B2631" s="123" t="s">
        <v>21</v>
      </c>
      <c r="C2631" s="123" t="s">
        <v>10184</v>
      </c>
      <c r="D2631" s="123" t="s">
        <v>1716</v>
      </c>
      <c r="E2631" s="124">
        <v>0</v>
      </c>
    </row>
    <row r="2632" spans="1:5" x14ac:dyDescent="0.25">
      <c r="A2632" s="123">
        <v>106235</v>
      </c>
      <c r="B2632" s="123" t="s">
        <v>21</v>
      </c>
      <c r="C2632" s="123" t="s">
        <v>10185</v>
      </c>
      <c r="D2632" s="123" t="s">
        <v>1716</v>
      </c>
      <c r="E2632" s="124">
        <v>0</v>
      </c>
    </row>
    <row r="2633" spans="1:5" x14ac:dyDescent="0.25">
      <c r="A2633" s="123">
        <v>106233</v>
      </c>
      <c r="B2633" s="123" t="s">
        <v>21</v>
      </c>
      <c r="C2633" s="123" t="s">
        <v>10186</v>
      </c>
      <c r="D2633" s="123" t="s">
        <v>1716</v>
      </c>
      <c r="E2633" s="124">
        <v>0</v>
      </c>
    </row>
    <row r="2634" spans="1:5" x14ac:dyDescent="0.25">
      <c r="A2634" s="123">
        <v>106234</v>
      </c>
      <c r="B2634" s="123" t="s">
        <v>21</v>
      </c>
      <c r="C2634" s="123" t="s">
        <v>10187</v>
      </c>
      <c r="D2634" s="123" t="s">
        <v>1716</v>
      </c>
      <c r="E2634" s="124">
        <v>0</v>
      </c>
    </row>
    <row r="2635" spans="1:5" x14ac:dyDescent="0.25">
      <c r="A2635" s="123">
        <v>106236</v>
      </c>
      <c r="B2635" s="123" t="s">
        <v>21</v>
      </c>
      <c r="C2635" s="123" t="s">
        <v>10188</v>
      </c>
      <c r="D2635" s="123" t="s">
        <v>1716</v>
      </c>
      <c r="E2635" s="124">
        <v>154.69999999999999</v>
      </c>
    </row>
    <row r="2636" spans="1:5" x14ac:dyDescent="0.25">
      <c r="A2636" s="123">
        <v>88419</v>
      </c>
      <c r="B2636" s="123" t="s">
        <v>21</v>
      </c>
      <c r="C2636" s="123" t="s">
        <v>1834</v>
      </c>
      <c r="D2636" s="123" t="s">
        <v>1716</v>
      </c>
      <c r="E2636" s="124">
        <v>5.21</v>
      </c>
    </row>
    <row r="2637" spans="1:5" x14ac:dyDescent="0.25">
      <c r="A2637" s="123">
        <v>88422</v>
      </c>
      <c r="B2637" s="123" t="s">
        <v>21</v>
      </c>
      <c r="C2637" s="123" t="s">
        <v>1835</v>
      </c>
      <c r="D2637" s="123" t="s">
        <v>1716</v>
      </c>
      <c r="E2637" s="124">
        <v>1.2</v>
      </c>
    </row>
    <row r="2638" spans="1:5" x14ac:dyDescent="0.25">
      <c r="A2638" s="123">
        <v>88425</v>
      </c>
      <c r="B2638" s="123" t="s">
        <v>21</v>
      </c>
      <c r="C2638" s="123" t="s">
        <v>1836</v>
      </c>
      <c r="D2638" s="123" t="s">
        <v>1716</v>
      </c>
      <c r="E2638" s="124">
        <v>6.51</v>
      </c>
    </row>
    <row r="2639" spans="1:5" x14ac:dyDescent="0.25">
      <c r="A2639" s="123">
        <v>88427</v>
      </c>
      <c r="B2639" s="123" t="s">
        <v>21</v>
      </c>
      <c r="C2639" s="123" t="s">
        <v>1837</v>
      </c>
      <c r="D2639" s="123" t="s">
        <v>1716</v>
      </c>
      <c r="E2639" s="124">
        <v>1.03</v>
      </c>
    </row>
    <row r="2640" spans="1:5" x14ac:dyDescent="0.25">
      <c r="A2640" s="123">
        <v>88434</v>
      </c>
      <c r="B2640" s="123" t="s">
        <v>21</v>
      </c>
      <c r="C2640" s="123" t="s">
        <v>1838</v>
      </c>
      <c r="D2640" s="123" t="s">
        <v>1716</v>
      </c>
      <c r="E2640" s="124">
        <v>6.9</v>
      </c>
    </row>
    <row r="2641" spans="1:5" x14ac:dyDescent="0.25">
      <c r="A2641" s="123">
        <v>88435</v>
      </c>
      <c r="B2641" s="123" t="s">
        <v>21</v>
      </c>
      <c r="C2641" s="123" t="s">
        <v>1839</v>
      </c>
      <c r="D2641" s="123" t="s">
        <v>1716</v>
      </c>
      <c r="E2641" s="124">
        <v>1.59</v>
      </c>
    </row>
    <row r="2642" spans="1:5" x14ac:dyDescent="0.25">
      <c r="A2642" s="123">
        <v>88436</v>
      </c>
      <c r="B2642" s="123" t="s">
        <v>21</v>
      </c>
      <c r="C2642" s="123" t="s">
        <v>1840</v>
      </c>
      <c r="D2642" s="123" t="s">
        <v>1716</v>
      </c>
      <c r="E2642" s="124">
        <v>8.6300000000000008</v>
      </c>
    </row>
    <row r="2643" spans="1:5" x14ac:dyDescent="0.25">
      <c r="A2643" s="123">
        <v>88437</v>
      </c>
      <c r="B2643" s="123" t="s">
        <v>21</v>
      </c>
      <c r="C2643" s="123" t="s">
        <v>1841</v>
      </c>
      <c r="D2643" s="123" t="s">
        <v>1716</v>
      </c>
      <c r="E2643" s="124">
        <v>1.03</v>
      </c>
    </row>
    <row r="2644" spans="1:5" x14ac:dyDescent="0.25">
      <c r="A2644" s="123">
        <v>90664</v>
      </c>
      <c r="B2644" s="123" t="s">
        <v>21</v>
      </c>
      <c r="C2644" s="123" t="s">
        <v>1977</v>
      </c>
      <c r="D2644" s="123" t="s">
        <v>1716</v>
      </c>
      <c r="E2644" s="124">
        <v>7.06</v>
      </c>
    </row>
    <row r="2645" spans="1:5" x14ac:dyDescent="0.25">
      <c r="A2645" s="123">
        <v>90665</v>
      </c>
      <c r="B2645" s="123" t="s">
        <v>21</v>
      </c>
      <c r="C2645" s="123" t="s">
        <v>1978</v>
      </c>
      <c r="D2645" s="123" t="s">
        <v>1716</v>
      </c>
      <c r="E2645" s="124">
        <v>1.88</v>
      </c>
    </row>
    <row r="2646" spans="1:5" x14ac:dyDescent="0.25">
      <c r="A2646" s="123">
        <v>90666</v>
      </c>
      <c r="B2646" s="123" t="s">
        <v>21</v>
      </c>
      <c r="C2646" s="123" t="s">
        <v>1979</v>
      </c>
      <c r="D2646" s="123" t="s">
        <v>1716</v>
      </c>
      <c r="E2646" s="124">
        <v>8.84</v>
      </c>
    </row>
    <row r="2647" spans="1:5" x14ac:dyDescent="0.25">
      <c r="A2647" s="123">
        <v>90667</v>
      </c>
      <c r="B2647" s="123" t="s">
        <v>21</v>
      </c>
      <c r="C2647" s="123" t="s">
        <v>1980</v>
      </c>
      <c r="D2647" s="123" t="s">
        <v>1716</v>
      </c>
      <c r="E2647" s="124">
        <v>14.95</v>
      </c>
    </row>
    <row r="2648" spans="1:5" x14ac:dyDescent="0.25">
      <c r="A2648" s="123">
        <v>102977</v>
      </c>
      <c r="B2648" s="123" t="s">
        <v>21</v>
      </c>
      <c r="C2648" s="123" t="s">
        <v>10189</v>
      </c>
      <c r="D2648" s="123" t="s">
        <v>1716</v>
      </c>
      <c r="E2648" s="124">
        <v>0</v>
      </c>
    </row>
    <row r="2649" spans="1:5" x14ac:dyDescent="0.25">
      <c r="A2649" s="123">
        <v>102978</v>
      </c>
      <c r="B2649" s="123" t="s">
        <v>21</v>
      </c>
      <c r="C2649" s="123" t="s">
        <v>10190</v>
      </c>
      <c r="D2649" s="123" t="s">
        <v>1716</v>
      </c>
      <c r="E2649" s="124">
        <v>0</v>
      </c>
    </row>
    <row r="2650" spans="1:5" x14ac:dyDescent="0.25">
      <c r="A2650" s="123">
        <v>102979</v>
      </c>
      <c r="B2650" s="123" t="s">
        <v>21</v>
      </c>
      <c r="C2650" s="123" t="s">
        <v>10191</v>
      </c>
      <c r="D2650" s="123" t="s">
        <v>1716</v>
      </c>
      <c r="E2650" s="124">
        <v>0</v>
      </c>
    </row>
    <row r="2651" spans="1:5" x14ac:dyDescent="0.25">
      <c r="A2651" s="123">
        <v>95217</v>
      </c>
      <c r="B2651" s="123" t="s">
        <v>21</v>
      </c>
      <c r="C2651" s="123" t="s">
        <v>2175</v>
      </c>
      <c r="D2651" s="123" t="s">
        <v>1716</v>
      </c>
      <c r="E2651" s="124">
        <v>0.61</v>
      </c>
    </row>
    <row r="2652" spans="1:5" x14ac:dyDescent="0.25">
      <c r="A2652" s="123">
        <v>89130</v>
      </c>
      <c r="B2652" s="123" t="s">
        <v>21</v>
      </c>
      <c r="C2652" s="123" t="s">
        <v>1886</v>
      </c>
      <c r="D2652" s="123" t="s">
        <v>1716</v>
      </c>
      <c r="E2652" s="124">
        <v>55.03</v>
      </c>
    </row>
    <row r="2653" spans="1:5" x14ac:dyDescent="0.25">
      <c r="A2653" s="123">
        <v>89131</v>
      </c>
      <c r="B2653" s="123" t="s">
        <v>21</v>
      </c>
      <c r="C2653" s="123" t="s">
        <v>1887</v>
      </c>
      <c r="D2653" s="123" t="s">
        <v>1716</v>
      </c>
      <c r="E2653" s="124">
        <v>14.54</v>
      </c>
    </row>
    <row r="2654" spans="1:5" x14ac:dyDescent="0.25">
      <c r="A2654" s="123">
        <v>53861</v>
      </c>
      <c r="B2654" s="123" t="s">
        <v>21</v>
      </c>
      <c r="C2654" s="123" t="s">
        <v>1799</v>
      </c>
      <c r="D2654" s="123" t="s">
        <v>1716</v>
      </c>
      <c r="E2654" s="124">
        <v>68.790000000000006</v>
      </c>
    </row>
    <row r="2655" spans="1:5" x14ac:dyDescent="0.25">
      <c r="A2655" s="123">
        <v>5787</v>
      </c>
      <c r="B2655" s="123" t="s">
        <v>21</v>
      </c>
      <c r="C2655" s="123" t="s">
        <v>1754</v>
      </c>
      <c r="D2655" s="123" t="s">
        <v>1716</v>
      </c>
      <c r="E2655" s="124">
        <v>70.319999999999993</v>
      </c>
    </row>
    <row r="2656" spans="1:5" x14ac:dyDescent="0.25">
      <c r="A2656" s="123">
        <v>89128</v>
      </c>
      <c r="B2656" s="123" t="s">
        <v>21</v>
      </c>
      <c r="C2656" s="123" t="s">
        <v>1884</v>
      </c>
      <c r="D2656" s="123" t="s">
        <v>1716</v>
      </c>
      <c r="E2656" s="124">
        <v>39.69</v>
      </c>
    </row>
    <row r="2657" spans="1:5" x14ac:dyDescent="0.25">
      <c r="A2657" s="123">
        <v>89129</v>
      </c>
      <c r="B2657" s="123" t="s">
        <v>21</v>
      </c>
      <c r="C2657" s="123" t="s">
        <v>1885</v>
      </c>
      <c r="D2657" s="123" t="s">
        <v>1716</v>
      </c>
      <c r="E2657" s="124">
        <v>10.48</v>
      </c>
    </row>
    <row r="2658" spans="1:5" x14ac:dyDescent="0.25">
      <c r="A2658" s="123">
        <v>53857</v>
      </c>
      <c r="B2658" s="123" t="s">
        <v>21</v>
      </c>
      <c r="C2658" s="123" t="s">
        <v>1797</v>
      </c>
      <c r="D2658" s="123" t="s">
        <v>1716</v>
      </c>
      <c r="E2658" s="124">
        <v>49.61</v>
      </c>
    </row>
    <row r="2659" spans="1:5" x14ac:dyDescent="0.25">
      <c r="A2659" s="123">
        <v>53858</v>
      </c>
      <c r="B2659" s="123" t="s">
        <v>21</v>
      </c>
      <c r="C2659" s="123" t="s">
        <v>1798</v>
      </c>
      <c r="D2659" s="123" t="s">
        <v>1716</v>
      </c>
      <c r="E2659" s="124">
        <v>45.68</v>
      </c>
    </row>
    <row r="2660" spans="1:5" x14ac:dyDescent="0.25">
      <c r="A2660" s="123">
        <v>102888</v>
      </c>
      <c r="B2660" s="123" t="s">
        <v>21</v>
      </c>
      <c r="C2660" s="123" t="s">
        <v>10192</v>
      </c>
      <c r="D2660" s="123" t="s">
        <v>1716</v>
      </c>
      <c r="E2660" s="124">
        <v>0</v>
      </c>
    </row>
    <row r="2661" spans="1:5" x14ac:dyDescent="0.25">
      <c r="A2661" s="123">
        <v>102889</v>
      </c>
      <c r="B2661" s="123" t="s">
        <v>21</v>
      </c>
      <c r="C2661" s="123" t="s">
        <v>10193</v>
      </c>
      <c r="D2661" s="123" t="s">
        <v>1716</v>
      </c>
      <c r="E2661" s="124">
        <v>0</v>
      </c>
    </row>
    <row r="2662" spans="1:5" x14ac:dyDescent="0.25">
      <c r="A2662" s="123">
        <v>102890</v>
      </c>
      <c r="B2662" s="123" t="s">
        <v>21</v>
      </c>
      <c r="C2662" s="123" t="s">
        <v>10194</v>
      </c>
      <c r="D2662" s="123" t="s">
        <v>1716</v>
      </c>
      <c r="E2662" s="124">
        <v>0</v>
      </c>
    </row>
    <row r="2663" spans="1:5" x14ac:dyDescent="0.25">
      <c r="A2663" s="123">
        <v>102891</v>
      </c>
      <c r="B2663" s="123" t="s">
        <v>21</v>
      </c>
      <c r="C2663" s="123" t="s">
        <v>10195</v>
      </c>
      <c r="D2663" s="123" t="s">
        <v>1716</v>
      </c>
      <c r="E2663" s="124">
        <v>1.25</v>
      </c>
    </row>
    <row r="2664" spans="1:5" x14ac:dyDescent="0.25">
      <c r="A2664" s="123">
        <v>89246</v>
      </c>
      <c r="B2664" s="123" t="s">
        <v>21</v>
      </c>
      <c r="C2664" s="123" t="s">
        <v>1910</v>
      </c>
      <c r="D2664" s="123" t="s">
        <v>1716</v>
      </c>
      <c r="E2664" s="124">
        <v>253.75</v>
      </c>
    </row>
    <row r="2665" spans="1:5" x14ac:dyDescent="0.25">
      <c r="A2665" s="123">
        <v>89247</v>
      </c>
      <c r="B2665" s="123" t="s">
        <v>21</v>
      </c>
      <c r="C2665" s="123" t="s">
        <v>1911</v>
      </c>
      <c r="D2665" s="123" t="s">
        <v>1716</v>
      </c>
      <c r="E2665" s="124">
        <v>77.7</v>
      </c>
    </row>
    <row r="2666" spans="1:5" x14ac:dyDescent="0.25">
      <c r="A2666" s="123">
        <v>89248</v>
      </c>
      <c r="B2666" s="123" t="s">
        <v>21</v>
      </c>
      <c r="C2666" s="123" t="s">
        <v>1912</v>
      </c>
      <c r="D2666" s="123" t="s">
        <v>1716</v>
      </c>
      <c r="E2666" s="124">
        <v>452.62</v>
      </c>
    </row>
    <row r="2667" spans="1:5" x14ac:dyDescent="0.25">
      <c r="A2667" s="123">
        <v>89249</v>
      </c>
      <c r="B2667" s="123" t="s">
        <v>21</v>
      </c>
      <c r="C2667" s="123" t="s">
        <v>1913</v>
      </c>
      <c r="D2667" s="123" t="s">
        <v>1716</v>
      </c>
      <c r="E2667" s="124">
        <v>376.5</v>
      </c>
    </row>
    <row r="2668" spans="1:5" x14ac:dyDescent="0.25">
      <c r="A2668" s="123">
        <v>102954</v>
      </c>
      <c r="B2668" s="123" t="s">
        <v>21</v>
      </c>
      <c r="C2668" s="123" t="s">
        <v>10196</v>
      </c>
      <c r="D2668" s="123" t="s">
        <v>1716</v>
      </c>
      <c r="E2668" s="124">
        <v>0</v>
      </c>
    </row>
    <row r="2669" spans="1:5" x14ac:dyDescent="0.25">
      <c r="A2669" s="123">
        <v>104727</v>
      </c>
      <c r="B2669" s="123" t="s">
        <v>21</v>
      </c>
      <c r="C2669" s="123" t="s">
        <v>10197</v>
      </c>
      <c r="D2669" s="123" t="s">
        <v>1716</v>
      </c>
      <c r="E2669" s="124">
        <v>0</v>
      </c>
    </row>
    <row r="2670" spans="1:5" x14ac:dyDescent="0.25">
      <c r="A2670" s="123">
        <v>102956</v>
      </c>
      <c r="B2670" s="123" t="s">
        <v>21</v>
      </c>
      <c r="C2670" s="123" t="s">
        <v>10198</v>
      </c>
      <c r="D2670" s="123" t="s">
        <v>1716</v>
      </c>
      <c r="E2670" s="124">
        <v>0</v>
      </c>
    </row>
    <row r="2671" spans="1:5" x14ac:dyDescent="0.25">
      <c r="A2671" s="123">
        <v>102957</v>
      </c>
      <c r="B2671" s="123" t="s">
        <v>21</v>
      </c>
      <c r="C2671" s="123" t="s">
        <v>10199</v>
      </c>
      <c r="D2671" s="123" t="s">
        <v>1716</v>
      </c>
      <c r="E2671" s="124">
        <v>39.28</v>
      </c>
    </row>
    <row r="2672" spans="1:5" x14ac:dyDescent="0.25">
      <c r="A2672" s="123">
        <v>88859</v>
      </c>
      <c r="B2672" s="123" t="s">
        <v>21</v>
      </c>
      <c r="C2672" s="123" t="s">
        <v>1858</v>
      </c>
      <c r="D2672" s="123" t="s">
        <v>1716</v>
      </c>
      <c r="E2672" s="124">
        <v>22.2</v>
      </c>
    </row>
    <row r="2673" spans="1:5" x14ac:dyDescent="0.25">
      <c r="A2673" s="123">
        <v>88860</v>
      </c>
      <c r="B2673" s="123" t="s">
        <v>21</v>
      </c>
      <c r="C2673" s="123" t="s">
        <v>1859</v>
      </c>
      <c r="D2673" s="123" t="s">
        <v>1716</v>
      </c>
      <c r="E2673" s="124">
        <v>5.86</v>
      </c>
    </row>
    <row r="2674" spans="1:5" x14ac:dyDescent="0.25">
      <c r="A2674" s="123">
        <v>5667</v>
      </c>
      <c r="B2674" s="123" t="s">
        <v>21</v>
      </c>
      <c r="C2674" s="123" t="s">
        <v>1723</v>
      </c>
      <c r="D2674" s="123" t="s">
        <v>1716</v>
      </c>
      <c r="E2674" s="124">
        <v>27.75</v>
      </c>
    </row>
    <row r="2675" spans="1:5" x14ac:dyDescent="0.25">
      <c r="A2675" s="123">
        <v>5668</v>
      </c>
      <c r="B2675" s="123" t="s">
        <v>21</v>
      </c>
      <c r="C2675" s="123" t="s">
        <v>1724</v>
      </c>
      <c r="D2675" s="123" t="s">
        <v>1716</v>
      </c>
      <c r="E2675" s="124">
        <v>45.8</v>
      </c>
    </row>
    <row r="2676" spans="1:5" x14ac:dyDescent="0.25">
      <c r="A2676" s="123">
        <v>89011</v>
      </c>
      <c r="B2676" s="123" t="s">
        <v>21</v>
      </c>
      <c r="C2676" s="123" t="s">
        <v>1866</v>
      </c>
      <c r="D2676" s="123" t="s">
        <v>1716</v>
      </c>
      <c r="E2676" s="124">
        <v>24.08</v>
      </c>
    </row>
    <row r="2677" spans="1:5" x14ac:dyDescent="0.25">
      <c r="A2677" s="123">
        <v>89012</v>
      </c>
      <c r="B2677" s="123" t="s">
        <v>21</v>
      </c>
      <c r="C2677" s="123" t="s">
        <v>1867</v>
      </c>
      <c r="D2677" s="123" t="s">
        <v>1716</v>
      </c>
      <c r="E2677" s="124">
        <v>6.36</v>
      </c>
    </row>
    <row r="2678" spans="1:5" x14ac:dyDescent="0.25">
      <c r="A2678" s="123">
        <v>5735</v>
      </c>
      <c r="B2678" s="123" t="s">
        <v>21</v>
      </c>
      <c r="C2678" s="123" t="s">
        <v>1743</v>
      </c>
      <c r="D2678" s="123" t="s">
        <v>1716</v>
      </c>
      <c r="E2678" s="124">
        <v>30.1</v>
      </c>
    </row>
    <row r="2679" spans="1:5" x14ac:dyDescent="0.25">
      <c r="A2679" s="123">
        <v>5736</v>
      </c>
      <c r="B2679" s="123" t="s">
        <v>21</v>
      </c>
      <c r="C2679" s="123" t="s">
        <v>1744</v>
      </c>
      <c r="D2679" s="123" t="s">
        <v>1716</v>
      </c>
      <c r="E2679" s="124">
        <v>41.74</v>
      </c>
    </row>
    <row r="2680" spans="1:5" x14ac:dyDescent="0.25">
      <c r="A2680" s="123">
        <v>88857</v>
      </c>
      <c r="B2680" s="123" t="s">
        <v>21</v>
      </c>
      <c r="C2680" s="123" t="s">
        <v>1856</v>
      </c>
      <c r="D2680" s="123" t="s">
        <v>1716</v>
      </c>
      <c r="E2680" s="124">
        <v>24.96</v>
      </c>
    </row>
    <row r="2681" spans="1:5" x14ac:dyDescent="0.25">
      <c r="A2681" s="123">
        <v>88858</v>
      </c>
      <c r="B2681" s="123" t="s">
        <v>21</v>
      </c>
      <c r="C2681" s="123" t="s">
        <v>1857</v>
      </c>
      <c r="D2681" s="123" t="s">
        <v>1716</v>
      </c>
      <c r="E2681" s="124">
        <v>6.59</v>
      </c>
    </row>
    <row r="2682" spans="1:5" x14ac:dyDescent="0.25">
      <c r="A2682" s="123">
        <v>5664</v>
      </c>
      <c r="B2682" s="123" t="s">
        <v>21</v>
      </c>
      <c r="C2682" s="123" t="s">
        <v>1722</v>
      </c>
      <c r="D2682" s="123" t="s">
        <v>1716</v>
      </c>
      <c r="E2682" s="124">
        <v>31.2</v>
      </c>
    </row>
    <row r="2683" spans="1:5" x14ac:dyDescent="0.25">
      <c r="A2683" s="123">
        <v>53786</v>
      </c>
      <c r="B2683" s="123" t="s">
        <v>21</v>
      </c>
      <c r="C2683" s="123" t="s">
        <v>1780</v>
      </c>
      <c r="D2683" s="123" t="s">
        <v>1716</v>
      </c>
      <c r="E2683" s="124">
        <v>51</v>
      </c>
    </row>
    <row r="2684" spans="1:5" x14ac:dyDescent="0.25">
      <c r="A2684" s="123">
        <v>7038</v>
      </c>
      <c r="B2684" s="123" t="s">
        <v>21</v>
      </c>
      <c r="C2684" s="123" t="s">
        <v>1761</v>
      </c>
      <c r="D2684" s="123" t="s">
        <v>1716</v>
      </c>
      <c r="E2684" s="124">
        <v>47.43</v>
      </c>
    </row>
    <row r="2685" spans="1:5" x14ac:dyDescent="0.25">
      <c r="A2685" s="123">
        <v>7039</v>
      </c>
      <c r="B2685" s="123" t="s">
        <v>21</v>
      </c>
      <c r="C2685" s="123" t="s">
        <v>1762</v>
      </c>
      <c r="D2685" s="123" t="s">
        <v>1716</v>
      </c>
      <c r="E2685" s="124">
        <v>12.72</v>
      </c>
    </row>
    <row r="2686" spans="1:5" x14ac:dyDescent="0.25">
      <c r="A2686" s="123">
        <v>7040</v>
      </c>
      <c r="B2686" s="123" t="s">
        <v>21</v>
      </c>
      <c r="C2686" s="123" t="s">
        <v>1763</v>
      </c>
      <c r="D2686" s="123" t="s">
        <v>1716</v>
      </c>
      <c r="E2686" s="124">
        <v>59.36</v>
      </c>
    </row>
    <row r="2687" spans="1:5" x14ac:dyDescent="0.25">
      <c r="A2687" s="123">
        <v>55263</v>
      </c>
      <c r="B2687" s="123" t="s">
        <v>21</v>
      </c>
      <c r="C2687" s="123" t="s">
        <v>1804</v>
      </c>
      <c r="D2687" s="123" t="s">
        <v>1716</v>
      </c>
      <c r="E2687" s="124">
        <v>64.400000000000006</v>
      </c>
    </row>
    <row r="2688" spans="1:5" x14ac:dyDescent="0.25">
      <c r="A2688" s="123">
        <v>96460</v>
      </c>
      <c r="B2688" s="123" t="s">
        <v>21</v>
      </c>
      <c r="C2688" s="123" t="s">
        <v>2243</v>
      </c>
      <c r="D2688" s="123" t="s">
        <v>1716</v>
      </c>
      <c r="E2688" s="124">
        <v>50.35</v>
      </c>
    </row>
    <row r="2689" spans="1:5" x14ac:dyDescent="0.25">
      <c r="A2689" s="123">
        <v>96459</v>
      </c>
      <c r="B2689" s="123" t="s">
        <v>21</v>
      </c>
      <c r="C2689" s="123" t="s">
        <v>2242</v>
      </c>
      <c r="D2689" s="123" t="s">
        <v>1716</v>
      </c>
      <c r="E2689" s="124">
        <v>13.5</v>
      </c>
    </row>
    <row r="2690" spans="1:5" x14ac:dyDescent="0.25">
      <c r="A2690" s="123">
        <v>96458</v>
      </c>
      <c r="B2690" s="123" t="s">
        <v>21</v>
      </c>
      <c r="C2690" s="123" t="s">
        <v>2241</v>
      </c>
      <c r="D2690" s="123" t="s">
        <v>1716</v>
      </c>
      <c r="E2690" s="124">
        <v>63.01</v>
      </c>
    </row>
    <row r="2691" spans="1:5" x14ac:dyDescent="0.25">
      <c r="A2691" s="123">
        <v>96457</v>
      </c>
      <c r="B2691" s="123" t="s">
        <v>21</v>
      </c>
      <c r="C2691" s="123" t="s">
        <v>2240</v>
      </c>
      <c r="D2691" s="123" t="s">
        <v>1716</v>
      </c>
      <c r="E2691" s="124">
        <v>63.8</v>
      </c>
    </row>
    <row r="2692" spans="1:5" x14ac:dyDescent="0.25">
      <c r="A2692" s="123">
        <v>7051</v>
      </c>
      <c r="B2692" s="123" t="s">
        <v>21</v>
      </c>
      <c r="C2692" s="123" t="s">
        <v>1768</v>
      </c>
      <c r="D2692" s="123" t="s">
        <v>1716</v>
      </c>
      <c r="E2692" s="124">
        <v>42.07</v>
      </c>
    </row>
    <row r="2693" spans="1:5" x14ac:dyDescent="0.25">
      <c r="A2693" s="123">
        <v>7052</v>
      </c>
      <c r="B2693" s="123" t="s">
        <v>21</v>
      </c>
      <c r="C2693" s="123" t="s">
        <v>1769</v>
      </c>
      <c r="D2693" s="123" t="s">
        <v>1716</v>
      </c>
      <c r="E2693" s="124">
        <v>11.36</v>
      </c>
    </row>
    <row r="2694" spans="1:5" x14ac:dyDescent="0.25">
      <c r="A2694" s="123">
        <v>7053</v>
      </c>
      <c r="B2694" s="123" t="s">
        <v>21</v>
      </c>
      <c r="C2694" s="123" t="s">
        <v>1770</v>
      </c>
      <c r="D2694" s="123" t="s">
        <v>1716</v>
      </c>
      <c r="E2694" s="124">
        <v>52.65</v>
      </c>
    </row>
    <row r="2695" spans="1:5" x14ac:dyDescent="0.25">
      <c r="A2695" s="123">
        <v>7054</v>
      </c>
      <c r="B2695" s="123" t="s">
        <v>21</v>
      </c>
      <c r="C2695" s="123" t="s">
        <v>1771</v>
      </c>
      <c r="D2695" s="123" t="s">
        <v>1716</v>
      </c>
      <c r="E2695" s="124">
        <v>89.22</v>
      </c>
    </row>
    <row r="2696" spans="1:5" x14ac:dyDescent="0.25">
      <c r="A2696" s="123">
        <v>95627</v>
      </c>
      <c r="B2696" s="123" t="s">
        <v>21</v>
      </c>
      <c r="C2696" s="123" t="s">
        <v>2194</v>
      </c>
      <c r="D2696" s="123" t="s">
        <v>1716</v>
      </c>
      <c r="E2696" s="124">
        <v>45.4</v>
      </c>
    </row>
    <row r="2697" spans="1:5" x14ac:dyDescent="0.25">
      <c r="A2697" s="123">
        <v>95628</v>
      </c>
      <c r="B2697" s="123" t="s">
        <v>21</v>
      </c>
      <c r="C2697" s="123" t="s">
        <v>2195</v>
      </c>
      <c r="D2697" s="123" t="s">
        <v>1716</v>
      </c>
      <c r="E2697" s="124">
        <v>12.18</v>
      </c>
    </row>
    <row r="2698" spans="1:5" x14ac:dyDescent="0.25">
      <c r="A2698" s="123">
        <v>95629</v>
      </c>
      <c r="B2698" s="123" t="s">
        <v>21</v>
      </c>
      <c r="C2698" s="123" t="s">
        <v>2196</v>
      </c>
      <c r="D2698" s="123" t="s">
        <v>1716</v>
      </c>
      <c r="E2698" s="124">
        <v>56.81</v>
      </c>
    </row>
    <row r="2699" spans="1:5" x14ac:dyDescent="0.25">
      <c r="A2699" s="123">
        <v>95630</v>
      </c>
      <c r="B2699" s="123" t="s">
        <v>21</v>
      </c>
      <c r="C2699" s="123" t="s">
        <v>2197</v>
      </c>
      <c r="D2699" s="123" t="s">
        <v>1716</v>
      </c>
      <c r="E2699" s="124">
        <v>89.22</v>
      </c>
    </row>
    <row r="2700" spans="1:5" x14ac:dyDescent="0.25">
      <c r="A2700" s="123">
        <v>89210</v>
      </c>
      <c r="B2700" s="123" t="s">
        <v>21</v>
      </c>
      <c r="C2700" s="123" t="s">
        <v>1888</v>
      </c>
      <c r="D2700" s="123" t="s">
        <v>1716</v>
      </c>
      <c r="E2700" s="124">
        <v>30.35</v>
      </c>
    </row>
    <row r="2701" spans="1:5" x14ac:dyDescent="0.25">
      <c r="A2701" s="123">
        <v>89211</v>
      </c>
      <c r="B2701" s="123" t="s">
        <v>21</v>
      </c>
      <c r="C2701" s="123" t="s">
        <v>1889</v>
      </c>
      <c r="D2701" s="123" t="s">
        <v>1716</v>
      </c>
      <c r="E2701" s="124">
        <v>8.14</v>
      </c>
    </row>
    <row r="2702" spans="1:5" x14ac:dyDescent="0.25">
      <c r="A2702" s="123">
        <v>5674</v>
      </c>
      <c r="B2702" s="123" t="s">
        <v>21</v>
      </c>
      <c r="C2702" s="123" t="s">
        <v>1725</v>
      </c>
      <c r="D2702" s="123" t="s">
        <v>1716</v>
      </c>
      <c r="E2702" s="124">
        <v>37.979999999999997</v>
      </c>
    </row>
    <row r="2703" spans="1:5" x14ac:dyDescent="0.25">
      <c r="A2703" s="123">
        <v>53788</v>
      </c>
      <c r="B2703" s="123" t="s">
        <v>21</v>
      </c>
      <c r="C2703" s="123" t="s">
        <v>1781</v>
      </c>
      <c r="D2703" s="123" t="s">
        <v>1716</v>
      </c>
      <c r="E2703" s="124">
        <v>57.1</v>
      </c>
    </row>
    <row r="2704" spans="1:5" x14ac:dyDescent="0.25">
      <c r="A2704" s="123">
        <v>73309</v>
      </c>
      <c r="B2704" s="123" t="s">
        <v>21</v>
      </c>
      <c r="C2704" s="123" t="s">
        <v>1807</v>
      </c>
      <c r="D2704" s="123" t="s">
        <v>1716</v>
      </c>
      <c r="E2704" s="124">
        <v>31.55</v>
      </c>
    </row>
    <row r="2705" spans="1:5" x14ac:dyDescent="0.25">
      <c r="A2705" s="123">
        <v>73313</v>
      </c>
      <c r="B2705" s="123" t="s">
        <v>21</v>
      </c>
      <c r="C2705" s="123" t="s">
        <v>1809</v>
      </c>
      <c r="D2705" s="123" t="s">
        <v>1716</v>
      </c>
      <c r="E2705" s="124">
        <v>8.52</v>
      </c>
    </row>
    <row r="2706" spans="1:5" x14ac:dyDescent="0.25">
      <c r="A2706" s="123">
        <v>5089</v>
      </c>
      <c r="B2706" s="123" t="s">
        <v>21</v>
      </c>
      <c r="C2706" s="123" t="s">
        <v>1715</v>
      </c>
      <c r="D2706" s="123" t="s">
        <v>1716</v>
      </c>
      <c r="E2706" s="124">
        <v>39.49</v>
      </c>
    </row>
    <row r="2707" spans="1:5" x14ac:dyDescent="0.25">
      <c r="A2707" s="123">
        <v>73315</v>
      </c>
      <c r="B2707" s="123" t="s">
        <v>21</v>
      </c>
      <c r="C2707" s="123" t="s">
        <v>1810</v>
      </c>
      <c r="D2707" s="123" t="s">
        <v>1716</v>
      </c>
      <c r="E2707" s="124">
        <v>57.1</v>
      </c>
    </row>
    <row r="2708" spans="1:5" x14ac:dyDescent="0.25">
      <c r="A2708" s="123">
        <v>5738</v>
      </c>
      <c r="B2708" s="123" t="s">
        <v>21</v>
      </c>
      <c r="C2708" s="123" t="s">
        <v>1745</v>
      </c>
      <c r="D2708" s="123" t="s">
        <v>1716</v>
      </c>
      <c r="E2708" s="124">
        <v>41.47</v>
      </c>
    </row>
    <row r="2709" spans="1:5" x14ac:dyDescent="0.25">
      <c r="A2709" s="123">
        <v>93239</v>
      </c>
      <c r="B2709" s="123" t="s">
        <v>21</v>
      </c>
      <c r="C2709" s="123" t="s">
        <v>2121</v>
      </c>
      <c r="D2709" s="123" t="s">
        <v>1716</v>
      </c>
      <c r="E2709" s="124">
        <v>11.12</v>
      </c>
    </row>
    <row r="2710" spans="1:5" x14ac:dyDescent="0.25">
      <c r="A2710" s="123">
        <v>5739</v>
      </c>
      <c r="B2710" s="123" t="s">
        <v>21</v>
      </c>
      <c r="C2710" s="123" t="s">
        <v>1746</v>
      </c>
      <c r="D2710" s="123" t="s">
        <v>1716</v>
      </c>
      <c r="E2710" s="124">
        <v>51.9</v>
      </c>
    </row>
    <row r="2711" spans="1:5" x14ac:dyDescent="0.25">
      <c r="A2711" s="123">
        <v>93240</v>
      </c>
      <c r="B2711" s="123" t="s">
        <v>21</v>
      </c>
      <c r="C2711" s="123" t="s">
        <v>2122</v>
      </c>
      <c r="D2711" s="123" t="s">
        <v>1716</v>
      </c>
      <c r="E2711" s="124">
        <v>11.96</v>
      </c>
    </row>
    <row r="2712" spans="1:5" x14ac:dyDescent="0.25">
      <c r="A2712" s="123">
        <v>53818</v>
      </c>
      <c r="B2712" s="123" t="s">
        <v>21</v>
      </c>
      <c r="C2712" s="123" t="s">
        <v>1790</v>
      </c>
      <c r="D2712" s="123" t="s">
        <v>1716</v>
      </c>
      <c r="E2712" s="124">
        <v>9.16</v>
      </c>
    </row>
    <row r="2713" spans="1:5" x14ac:dyDescent="0.25">
      <c r="A2713" s="123">
        <v>93238</v>
      </c>
      <c r="B2713" s="123" t="s">
        <v>21</v>
      </c>
      <c r="C2713" s="123" t="s">
        <v>2120</v>
      </c>
      <c r="D2713" s="123" t="s">
        <v>1716</v>
      </c>
      <c r="E2713" s="124">
        <v>2.4500000000000002</v>
      </c>
    </row>
    <row r="2714" spans="1:5" x14ac:dyDescent="0.25">
      <c r="A2714" s="123">
        <v>5727</v>
      </c>
      <c r="B2714" s="123" t="s">
        <v>21</v>
      </c>
      <c r="C2714" s="123" t="s">
        <v>1740</v>
      </c>
      <c r="D2714" s="123" t="s">
        <v>1716</v>
      </c>
      <c r="E2714" s="124">
        <v>11.46</v>
      </c>
    </row>
    <row r="2715" spans="1:5" x14ac:dyDescent="0.25">
      <c r="A2715" s="123">
        <v>89280</v>
      </c>
      <c r="B2715" s="123" t="s">
        <v>21</v>
      </c>
      <c r="C2715" s="123" t="s">
        <v>1933</v>
      </c>
      <c r="D2715" s="123" t="s">
        <v>1716</v>
      </c>
      <c r="E2715" s="124">
        <v>37.270000000000003</v>
      </c>
    </row>
    <row r="2716" spans="1:5" x14ac:dyDescent="0.25">
      <c r="A2716" s="123">
        <v>89281</v>
      </c>
      <c r="B2716" s="123" t="s">
        <v>21</v>
      </c>
      <c r="C2716" s="123" t="s">
        <v>1934</v>
      </c>
      <c r="D2716" s="123" t="s">
        <v>1716</v>
      </c>
      <c r="E2716" s="124">
        <v>9.99</v>
      </c>
    </row>
    <row r="2717" spans="1:5" x14ac:dyDescent="0.25">
      <c r="A2717" s="123">
        <v>5729</v>
      </c>
      <c r="B2717" s="123" t="s">
        <v>21</v>
      </c>
      <c r="C2717" s="123" t="s">
        <v>1741</v>
      </c>
      <c r="D2717" s="123" t="s">
        <v>1716</v>
      </c>
      <c r="E2717" s="124">
        <v>46.64</v>
      </c>
    </row>
    <row r="2718" spans="1:5" x14ac:dyDescent="0.25">
      <c r="A2718" s="123">
        <v>5730</v>
      </c>
      <c r="B2718" s="123" t="s">
        <v>21</v>
      </c>
      <c r="C2718" s="123" t="s">
        <v>1742</v>
      </c>
      <c r="D2718" s="123" t="s">
        <v>1716</v>
      </c>
      <c r="E2718" s="124">
        <v>40.840000000000003</v>
      </c>
    </row>
    <row r="2719" spans="1:5" x14ac:dyDescent="0.25">
      <c r="A2719" s="123">
        <v>95266</v>
      </c>
      <c r="B2719" s="123" t="s">
        <v>21</v>
      </c>
      <c r="C2719" s="123" t="s">
        <v>2183</v>
      </c>
      <c r="D2719" s="123" t="s">
        <v>1716</v>
      </c>
      <c r="E2719" s="124">
        <v>0.61</v>
      </c>
    </row>
    <row r="2720" spans="1:5" x14ac:dyDescent="0.25">
      <c r="A2720" s="123">
        <v>95267</v>
      </c>
      <c r="B2720" s="123" t="s">
        <v>21</v>
      </c>
      <c r="C2720" s="123" t="s">
        <v>2184</v>
      </c>
      <c r="D2720" s="123" t="s">
        <v>1716</v>
      </c>
      <c r="E2720" s="124">
        <v>0.12</v>
      </c>
    </row>
    <row r="2721" spans="1:5" x14ac:dyDescent="0.25">
      <c r="A2721" s="123">
        <v>95268</v>
      </c>
      <c r="B2721" s="123" t="s">
        <v>21</v>
      </c>
      <c r="C2721" s="123" t="s">
        <v>2185</v>
      </c>
      <c r="D2721" s="123" t="s">
        <v>1716</v>
      </c>
      <c r="E2721" s="124">
        <v>0.59</v>
      </c>
    </row>
    <row r="2722" spans="1:5" x14ac:dyDescent="0.25">
      <c r="A2722" s="123">
        <v>95269</v>
      </c>
      <c r="B2722" s="123" t="s">
        <v>21</v>
      </c>
      <c r="C2722" s="123" t="s">
        <v>2186</v>
      </c>
      <c r="D2722" s="123" t="s">
        <v>1716</v>
      </c>
      <c r="E2722" s="124">
        <v>9.1199999999999992</v>
      </c>
    </row>
    <row r="2723" spans="1:5" x14ac:dyDescent="0.25">
      <c r="A2723" s="123">
        <v>91688</v>
      </c>
      <c r="B2723" s="123" t="s">
        <v>21</v>
      </c>
      <c r="C2723" s="123" t="s">
        <v>2069</v>
      </c>
      <c r="D2723" s="123" t="s">
        <v>1716</v>
      </c>
      <c r="E2723" s="124">
        <v>0.09</v>
      </c>
    </row>
    <row r="2724" spans="1:5" x14ac:dyDescent="0.25">
      <c r="A2724" s="123">
        <v>91689</v>
      </c>
      <c r="B2724" s="123" t="s">
        <v>21</v>
      </c>
      <c r="C2724" s="123" t="s">
        <v>2070</v>
      </c>
      <c r="D2724" s="123" t="s">
        <v>1716</v>
      </c>
      <c r="E2724" s="124">
        <v>0.01</v>
      </c>
    </row>
    <row r="2725" spans="1:5" x14ac:dyDescent="0.25">
      <c r="A2725" s="123">
        <v>91690</v>
      </c>
      <c r="B2725" s="123" t="s">
        <v>21</v>
      </c>
      <c r="C2725" s="123" t="s">
        <v>2071</v>
      </c>
      <c r="D2725" s="123" t="s">
        <v>1716</v>
      </c>
      <c r="E2725" s="124">
        <v>0.06</v>
      </c>
    </row>
    <row r="2726" spans="1:5" x14ac:dyDescent="0.25">
      <c r="A2726" s="123">
        <v>91691</v>
      </c>
      <c r="B2726" s="123" t="s">
        <v>21</v>
      </c>
      <c r="C2726" s="123" t="s">
        <v>2072</v>
      </c>
      <c r="D2726" s="123" t="s">
        <v>1716</v>
      </c>
      <c r="E2726" s="124">
        <v>1.33</v>
      </c>
    </row>
    <row r="2727" spans="1:5" x14ac:dyDescent="0.25">
      <c r="A2727" s="123">
        <v>102924</v>
      </c>
      <c r="B2727" s="123" t="s">
        <v>21</v>
      </c>
      <c r="C2727" s="123" t="s">
        <v>10200</v>
      </c>
      <c r="D2727" s="123" t="s">
        <v>1716</v>
      </c>
      <c r="E2727" s="124">
        <v>0</v>
      </c>
    </row>
    <row r="2728" spans="1:5" x14ac:dyDescent="0.25">
      <c r="A2728" s="123">
        <v>102925</v>
      </c>
      <c r="B2728" s="123" t="s">
        <v>21</v>
      </c>
      <c r="C2728" s="123" t="s">
        <v>10201</v>
      </c>
      <c r="D2728" s="123" t="s">
        <v>1716</v>
      </c>
      <c r="E2728" s="124">
        <v>0</v>
      </c>
    </row>
    <row r="2729" spans="1:5" x14ac:dyDescent="0.25">
      <c r="A2729" s="123">
        <v>102926</v>
      </c>
      <c r="B2729" s="123" t="s">
        <v>21</v>
      </c>
      <c r="C2729" s="123" t="s">
        <v>10202</v>
      </c>
      <c r="D2729" s="123" t="s">
        <v>1716</v>
      </c>
      <c r="E2729" s="124">
        <v>0</v>
      </c>
    </row>
    <row r="2730" spans="1:5" x14ac:dyDescent="0.25">
      <c r="A2730" s="123">
        <v>102927</v>
      </c>
      <c r="B2730" s="123" t="s">
        <v>21</v>
      </c>
      <c r="C2730" s="123" t="s">
        <v>2274</v>
      </c>
      <c r="D2730" s="123" t="s">
        <v>1716</v>
      </c>
      <c r="E2730" s="124">
        <v>0.92</v>
      </c>
    </row>
    <row r="2731" spans="1:5" x14ac:dyDescent="0.25">
      <c r="A2731" s="123">
        <v>95136</v>
      </c>
      <c r="B2731" s="123" t="s">
        <v>21</v>
      </c>
      <c r="C2731" s="123" t="s">
        <v>2172</v>
      </c>
      <c r="D2731" s="123" t="s">
        <v>1716</v>
      </c>
      <c r="E2731" s="124">
        <v>0.02</v>
      </c>
    </row>
    <row r="2732" spans="1:5" x14ac:dyDescent="0.25">
      <c r="A2732" s="123">
        <v>95137</v>
      </c>
      <c r="B2732" s="123" t="s">
        <v>21</v>
      </c>
      <c r="C2732" s="123" t="s">
        <v>2173</v>
      </c>
      <c r="D2732" s="123" t="s">
        <v>1716</v>
      </c>
      <c r="E2732" s="124">
        <v>0.01</v>
      </c>
    </row>
    <row r="2733" spans="1:5" x14ac:dyDescent="0.25">
      <c r="A2733" s="123">
        <v>95138</v>
      </c>
      <c r="B2733" s="123" t="s">
        <v>21</v>
      </c>
      <c r="C2733" s="123" t="s">
        <v>2174</v>
      </c>
      <c r="D2733" s="123" t="s">
        <v>1716</v>
      </c>
      <c r="E2733" s="124">
        <v>0.01</v>
      </c>
    </row>
    <row r="2734" spans="1:5" x14ac:dyDescent="0.25">
      <c r="A2734" s="123">
        <v>89023</v>
      </c>
      <c r="B2734" s="123" t="s">
        <v>21</v>
      </c>
      <c r="C2734" s="123" t="s">
        <v>1876</v>
      </c>
      <c r="D2734" s="123" t="s">
        <v>1716</v>
      </c>
      <c r="E2734" s="124">
        <v>4.08</v>
      </c>
    </row>
    <row r="2735" spans="1:5" x14ac:dyDescent="0.25">
      <c r="A2735" s="123">
        <v>89024</v>
      </c>
      <c r="B2735" s="123" t="s">
        <v>21</v>
      </c>
      <c r="C2735" s="123" t="s">
        <v>1877</v>
      </c>
      <c r="D2735" s="123" t="s">
        <v>1716</v>
      </c>
      <c r="E2735" s="124">
        <v>1.41</v>
      </c>
    </row>
    <row r="2736" spans="1:5" x14ac:dyDescent="0.25">
      <c r="A2736" s="123">
        <v>89025</v>
      </c>
      <c r="B2736" s="123" t="s">
        <v>21</v>
      </c>
      <c r="C2736" s="123" t="s">
        <v>1878</v>
      </c>
      <c r="D2736" s="123" t="s">
        <v>1716</v>
      </c>
      <c r="E2736" s="124">
        <v>5.0999999999999996</v>
      </c>
    </row>
    <row r="2737" spans="1:5" x14ac:dyDescent="0.25">
      <c r="A2737" s="123">
        <v>89026</v>
      </c>
      <c r="B2737" s="123" t="s">
        <v>21</v>
      </c>
      <c r="C2737" s="123" t="s">
        <v>1879</v>
      </c>
      <c r="D2737" s="123" t="s">
        <v>1716</v>
      </c>
      <c r="E2737" s="124">
        <v>170.87</v>
      </c>
    </row>
    <row r="2738" spans="1:5" x14ac:dyDescent="0.25">
      <c r="A2738" s="123">
        <v>7032</v>
      </c>
      <c r="B2738" s="123" t="s">
        <v>21</v>
      </c>
      <c r="C2738" s="123" t="s">
        <v>1757</v>
      </c>
      <c r="D2738" s="123" t="s">
        <v>1716</v>
      </c>
      <c r="E2738" s="124">
        <v>5.0199999999999996</v>
      </c>
    </row>
    <row r="2739" spans="1:5" x14ac:dyDescent="0.25">
      <c r="A2739" s="123">
        <v>7033</v>
      </c>
      <c r="B2739" s="123" t="s">
        <v>21</v>
      </c>
      <c r="C2739" s="123" t="s">
        <v>1758</v>
      </c>
      <c r="D2739" s="123" t="s">
        <v>1716</v>
      </c>
      <c r="E2739" s="124">
        <v>1.74</v>
      </c>
    </row>
    <row r="2740" spans="1:5" x14ac:dyDescent="0.25">
      <c r="A2740" s="123">
        <v>7034</v>
      </c>
      <c r="B2740" s="123" t="s">
        <v>21</v>
      </c>
      <c r="C2740" s="123" t="s">
        <v>1759</v>
      </c>
      <c r="D2740" s="123" t="s">
        <v>1716</v>
      </c>
      <c r="E2740" s="124">
        <v>6.27</v>
      </c>
    </row>
    <row r="2741" spans="1:5" x14ac:dyDescent="0.25">
      <c r="A2741" s="123">
        <v>7035</v>
      </c>
      <c r="B2741" s="123" t="s">
        <v>21</v>
      </c>
      <c r="C2741" s="123" t="s">
        <v>1760</v>
      </c>
      <c r="D2741" s="123" t="s">
        <v>1716</v>
      </c>
      <c r="E2741" s="124">
        <v>256.31</v>
      </c>
    </row>
    <row r="2742" spans="1:5" x14ac:dyDescent="0.25">
      <c r="A2742" s="123">
        <v>102942</v>
      </c>
      <c r="B2742" s="123" t="s">
        <v>21</v>
      </c>
      <c r="C2742" s="123" t="s">
        <v>10203</v>
      </c>
      <c r="D2742" s="123" t="s">
        <v>1716</v>
      </c>
      <c r="E2742" s="124">
        <v>0</v>
      </c>
    </row>
    <row r="2743" spans="1:5" x14ac:dyDescent="0.25">
      <c r="A2743" s="123">
        <v>102943</v>
      </c>
      <c r="B2743" s="123" t="s">
        <v>21</v>
      </c>
      <c r="C2743" s="123" t="s">
        <v>10204</v>
      </c>
      <c r="D2743" s="123" t="s">
        <v>1716</v>
      </c>
      <c r="E2743" s="124">
        <v>0</v>
      </c>
    </row>
    <row r="2744" spans="1:5" x14ac:dyDescent="0.25">
      <c r="A2744" s="123">
        <v>102944</v>
      </c>
      <c r="B2744" s="123" t="s">
        <v>21</v>
      </c>
      <c r="C2744" s="123" t="s">
        <v>10205</v>
      </c>
      <c r="D2744" s="123" t="s">
        <v>1716</v>
      </c>
      <c r="E2744" s="124">
        <v>0</v>
      </c>
    </row>
    <row r="2745" spans="1:5" x14ac:dyDescent="0.25">
      <c r="A2745" s="123">
        <v>102945</v>
      </c>
      <c r="B2745" s="123" t="s">
        <v>21</v>
      </c>
      <c r="C2745" s="123" t="s">
        <v>2277</v>
      </c>
      <c r="D2745" s="123" t="s">
        <v>1716</v>
      </c>
      <c r="E2745" s="124">
        <v>0.01</v>
      </c>
    </row>
    <row r="2746" spans="1:5" x14ac:dyDescent="0.25">
      <c r="A2746" s="123">
        <v>104087</v>
      </c>
      <c r="B2746" s="123" t="s">
        <v>21</v>
      </c>
      <c r="C2746" s="123" t="s">
        <v>2294</v>
      </c>
      <c r="D2746" s="123" t="s">
        <v>1716</v>
      </c>
      <c r="E2746" s="124">
        <v>0.03</v>
      </c>
    </row>
    <row r="2747" spans="1:5" x14ac:dyDescent="0.25">
      <c r="A2747" s="123">
        <v>104088</v>
      </c>
      <c r="B2747" s="123" t="s">
        <v>21</v>
      </c>
      <c r="C2747" s="123" t="s">
        <v>2295</v>
      </c>
      <c r="D2747" s="123" t="s">
        <v>1716</v>
      </c>
      <c r="E2747" s="124">
        <v>0</v>
      </c>
    </row>
    <row r="2748" spans="1:5" x14ac:dyDescent="0.25">
      <c r="A2748" s="123">
        <v>104089</v>
      </c>
      <c r="B2748" s="123" t="s">
        <v>21</v>
      </c>
      <c r="C2748" s="123" t="s">
        <v>2296</v>
      </c>
      <c r="D2748" s="123" t="s">
        <v>1716</v>
      </c>
      <c r="E2748" s="124">
        <v>0.04</v>
      </c>
    </row>
    <row r="2749" spans="1:5" x14ac:dyDescent="0.25">
      <c r="A2749" s="123">
        <v>104090</v>
      </c>
      <c r="B2749" s="123" t="s">
        <v>21</v>
      </c>
      <c r="C2749" s="123" t="s">
        <v>2297</v>
      </c>
      <c r="D2749" s="123" t="s">
        <v>1716</v>
      </c>
      <c r="E2749" s="124">
        <v>0.66</v>
      </c>
    </row>
    <row r="2750" spans="1:5" x14ac:dyDescent="0.25">
      <c r="A2750" s="123">
        <v>104093</v>
      </c>
      <c r="B2750" s="123" t="s">
        <v>21</v>
      </c>
      <c r="C2750" s="123" t="s">
        <v>2298</v>
      </c>
      <c r="D2750" s="123" t="s">
        <v>1716</v>
      </c>
      <c r="E2750" s="124">
        <v>0.04</v>
      </c>
    </row>
    <row r="2751" spans="1:5" x14ac:dyDescent="0.25">
      <c r="A2751" s="123">
        <v>104094</v>
      </c>
      <c r="B2751" s="123" t="s">
        <v>21</v>
      </c>
      <c r="C2751" s="123" t="s">
        <v>2299</v>
      </c>
      <c r="D2751" s="123" t="s">
        <v>1716</v>
      </c>
      <c r="E2751" s="124">
        <v>0.01</v>
      </c>
    </row>
    <row r="2752" spans="1:5" x14ac:dyDescent="0.25">
      <c r="A2752" s="123">
        <v>104095</v>
      </c>
      <c r="B2752" s="123" t="s">
        <v>21</v>
      </c>
      <c r="C2752" s="123" t="s">
        <v>2300</v>
      </c>
      <c r="D2752" s="123" t="s">
        <v>1716</v>
      </c>
      <c r="E2752" s="124">
        <v>0.05</v>
      </c>
    </row>
    <row r="2753" spans="1:5" x14ac:dyDescent="0.25">
      <c r="A2753" s="123">
        <v>104096</v>
      </c>
      <c r="B2753" s="123" t="s">
        <v>21</v>
      </c>
      <c r="C2753" s="123" t="s">
        <v>2301</v>
      </c>
      <c r="D2753" s="123" t="s">
        <v>1716</v>
      </c>
      <c r="E2753" s="124">
        <v>0.92</v>
      </c>
    </row>
    <row r="2754" spans="1:5" x14ac:dyDescent="0.25">
      <c r="A2754" s="123">
        <v>102900</v>
      </c>
      <c r="B2754" s="123" t="s">
        <v>21</v>
      </c>
      <c r="C2754" s="123" t="s">
        <v>10206</v>
      </c>
      <c r="D2754" s="123" t="s">
        <v>1716</v>
      </c>
      <c r="E2754" s="124">
        <v>0</v>
      </c>
    </row>
    <row r="2755" spans="1:5" x14ac:dyDescent="0.25">
      <c r="A2755" s="123">
        <v>102901</v>
      </c>
      <c r="B2755" s="123" t="s">
        <v>21</v>
      </c>
      <c r="C2755" s="123" t="s">
        <v>10207</v>
      </c>
      <c r="D2755" s="123" t="s">
        <v>1716</v>
      </c>
      <c r="E2755" s="124">
        <v>0</v>
      </c>
    </row>
    <row r="2756" spans="1:5" x14ac:dyDescent="0.25">
      <c r="A2756" s="123">
        <v>102902</v>
      </c>
      <c r="B2756" s="123" t="s">
        <v>21</v>
      </c>
      <c r="C2756" s="123" t="s">
        <v>10208</v>
      </c>
      <c r="D2756" s="123" t="s">
        <v>1716</v>
      </c>
      <c r="E2756" s="124">
        <v>0</v>
      </c>
    </row>
    <row r="2757" spans="1:5" x14ac:dyDescent="0.25">
      <c r="A2757" s="123">
        <v>102903</v>
      </c>
      <c r="B2757" s="123" t="s">
        <v>21</v>
      </c>
      <c r="C2757" s="123" t="s">
        <v>10209</v>
      </c>
      <c r="D2757" s="123" t="s">
        <v>1716</v>
      </c>
      <c r="E2757" s="124">
        <v>11.66</v>
      </c>
    </row>
    <row r="2758" spans="1:5" x14ac:dyDescent="0.25">
      <c r="A2758" s="123">
        <v>89029</v>
      </c>
      <c r="B2758" s="123" t="s">
        <v>21</v>
      </c>
      <c r="C2758" s="123" t="s">
        <v>1880</v>
      </c>
      <c r="D2758" s="123" t="s">
        <v>1716</v>
      </c>
      <c r="E2758" s="124">
        <v>35.380000000000003</v>
      </c>
    </row>
    <row r="2759" spans="1:5" x14ac:dyDescent="0.25">
      <c r="A2759" s="123">
        <v>89030</v>
      </c>
      <c r="B2759" s="123" t="s">
        <v>21</v>
      </c>
      <c r="C2759" s="123" t="s">
        <v>1881</v>
      </c>
      <c r="D2759" s="123" t="s">
        <v>1716</v>
      </c>
      <c r="E2759" s="124">
        <v>15.58</v>
      </c>
    </row>
    <row r="2760" spans="1:5" x14ac:dyDescent="0.25">
      <c r="A2760" s="123">
        <v>5724</v>
      </c>
      <c r="B2760" s="123" t="s">
        <v>21</v>
      </c>
      <c r="C2760" s="123" t="s">
        <v>1739</v>
      </c>
      <c r="D2760" s="123" t="s">
        <v>1716</v>
      </c>
      <c r="E2760" s="124">
        <v>63.26</v>
      </c>
    </row>
    <row r="2761" spans="1:5" x14ac:dyDescent="0.25">
      <c r="A2761" s="123">
        <v>53817</v>
      </c>
      <c r="B2761" s="123" t="s">
        <v>21</v>
      </c>
      <c r="C2761" s="123" t="s">
        <v>1789</v>
      </c>
      <c r="D2761" s="123" t="s">
        <v>1716</v>
      </c>
      <c r="E2761" s="124">
        <v>62.43</v>
      </c>
    </row>
    <row r="2762" spans="1:5" x14ac:dyDescent="0.25">
      <c r="A2762" s="123">
        <v>88839</v>
      </c>
      <c r="B2762" s="123" t="s">
        <v>21</v>
      </c>
      <c r="C2762" s="123" t="s">
        <v>1848</v>
      </c>
      <c r="D2762" s="123" t="s">
        <v>1716</v>
      </c>
      <c r="E2762" s="124">
        <v>37.03</v>
      </c>
    </row>
    <row r="2763" spans="1:5" x14ac:dyDescent="0.25">
      <c r="A2763" s="123">
        <v>88840</v>
      </c>
      <c r="B2763" s="123" t="s">
        <v>21</v>
      </c>
      <c r="C2763" s="123" t="s">
        <v>1849</v>
      </c>
      <c r="D2763" s="123" t="s">
        <v>1716</v>
      </c>
      <c r="E2763" s="124">
        <v>16.309999999999999</v>
      </c>
    </row>
    <row r="2764" spans="1:5" x14ac:dyDescent="0.25">
      <c r="A2764" s="123">
        <v>88841</v>
      </c>
      <c r="B2764" s="123" t="s">
        <v>21</v>
      </c>
      <c r="C2764" s="123" t="s">
        <v>1850</v>
      </c>
      <c r="D2764" s="123" t="s">
        <v>1716</v>
      </c>
      <c r="E2764" s="124">
        <v>66.2</v>
      </c>
    </row>
    <row r="2765" spans="1:5" x14ac:dyDescent="0.25">
      <c r="A2765" s="123">
        <v>88842</v>
      </c>
      <c r="B2765" s="123" t="s">
        <v>21</v>
      </c>
      <c r="C2765" s="123" t="s">
        <v>1851</v>
      </c>
      <c r="D2765" s="123" t="s">
        <v>1716</v>
      </c>
      <c r="E2765" s="124">
        <v>78.09</v>
      </c>
    </row>
    <row r="2766" spans="1:5" x14ac:dyDescent="0.25">
      <c r="A2766" s="123">
        <v>89009</v>
      </c>
      <c r="B2766" s="123" t="s">
        <v>21</v>
      </c>
      <c r="C2766" s="123" t="s">
        <v>1864</v>
      </c>
      <c r="D2766" s="123" t="s">
        <v>1716</v>
      </c>
      <c r="E2766" s="124">
        <v>45.87</v>
      </c>
    </row>
    <row r="2767" spans="1:5" x14ac:dyDescent="0.25">
      <c r="A2767" s="123">
        <v>89010</v>
      </c>
      <c r="B2767" s="123" t="s">
        <v>21</v>
      </c>
      <c r="C2767" s="123" t="s">
        <v>1865</v>
      </c>
      <c r="D2767" s="123" t="s">
        <v>1716</v>
      </c>
      <c r="E2767" s="124">
        <v>20.2</v>
      </c>
    </row>
    <row r="2768" spans="1:5" x14ac:dyDescent="0.25">
      <c r="A2768" s="123">
        <v>53810</v>
      </c>
      <c r="B2768" s="123" t="s">
        <v>21</v>
      </c>
      <c r="C2768" s="123" t="s">
        <v>1787</v>
      </c>
      <c r="D2768" s="123" t="s">
        <v>1716</v>
      </c>
      <c r="E2768" s="124">
        <v>82.01</v>
      </c>
    </row>
    <row r="2769" spans="1:5" x14ac:dyDescent="0.25">
      <c r="A2769" s="123">
        <v>5721</v>
      </c>
      <c r="B2769" s="123" t="s">
        <v>21</v>
      </c>
      <c r="C2769" s="123" t="s">
        <v>1737</v>
      </c>
      <c r="D2769" s="123" t="s">
        <v>1716</v>
      </c>
      <c r="E2769" s="124">
        <v>93.7</v>
      </c>
    </row>
    <row r="2770" spans="1:5" x14ac:dyDescent="0.25">
      <c r="A2770" s="123">
        <v>89017</v>
      </c>
      <c r="B2770" s="123" t="s">
        <v>21</v>
      </c>
      <c r="C2770" s="123" t="s">
        <v>1872</v>
      </c>
      <c r="D2770" s="123" t="s">
        <v>1716</v>
      </c>
      <c r="E2770" s="124">
        <v>45.59</v>
      </c>
    </row>
    <row r="2771" spans="1:5" x14ac:dyDescent="0.25">
      <c r="A2771" s="123">
        <v>89018</v>
      </c>
      <c r="B2771" s="123" t="s">
        <v>21</v>
      </c>
      <c r="C2771" s="123" t="s">
        <v>1873</v>
      </c>
      <c r="D2771" s="123" t="s">
        <v>1716</v>
      </c>
      <c r="E2771" s="124">
        <v>20.079999999999998</v>
      </c>
    </row>
    <row r="2772" spans="1:5" x14ac:dyDescent="0.25">
      <c r="A2772" s="123">
        <v>53806</v>
      </c>
      <c r="B2772" s="123" t="s">
        <v>21</v>
      </c>
      <c r="C2772" s="123" t="s">
        <v>1786</v>
      </c>
      <c r="D2772" s="123" t="s">
        <v>1716</v>
      </c>
      <c r="E2772" s="124">
        <v>81.5</v>
      </c>
    </row>
    <row r="2773" spans="1:5" x14ac:dyDescent="0.25">
      <c r="A2773" s="123">
        <v>5718</v>
      </c>
      <c r="B2773" s="123" t="s">
        <v>21</v>
      </c>
      <c r="C2773" s="123" t="s">
        <v>1736</v>
      </c>
      <c r="D2773" s="123" t="s">
        <v>1716</v>
      </c>
      <c r="E2773" s="124">
        <v>106.2</v>
      </c>
    </row>
    <row r="2774" spans="1:5" x14ac:dyDescent="0.25">
      <c r="A2774" s="123">
        <v>89013</v>
      </c>
      <c r="B2774" s="123" t="s">
        <v>21</v>
      </c>
      <c r="C2774" s="123" t="s">
        <v>1868</v>
      </c>
      <c r="D2774" s="123" t="s">
        <v>1716</v>
      </c>
      <c r="E2774" s="124">
        <v>150.25</v>
      </c>
    </row>
    <row r="2775" spans="1:5" x14ac:dyDescent="0.25">
      <c r="A2775" s="123">
        <v>89014</v>
      </c>
      <c r="B2775" s="123" t="s">
        <v>21</v>
      </c>
      <c r="C2775" s="123" t="s">
        <v>1869</v>
      </c>
      <c r="D2775" s="123" t="s">
        <v>1716</v>
      </c>
      <c r="E2775" s="124">
        <v>66.19</v>
      </c>
    </row>
    <row r="2776" spans="1:5" x14ac:dyDescent="0.25">
      <c r="A2776" s="123">
        <v>53814</v>
      </c>
      <c r="B2776" s="123" t="s">
        <v>21</v>
      </c>
      <c r="C2776" s="123" t="s">
        <v>1788</v>
      </c>
      <c r="D2776" s="123" t="s">
        <v>1716</v>
      </c>
      <c r="E2776" s="124">
        <v>268.62</v>
      </c>
    </row>
    <row r="2777" spans="1:5" x14ac:dyDescent="0.25">
      <c r="A2777" s="123">
        <v>5722</v>
      </c>
      <c r="B2777" s="123" t="s">
        <v>21</v>
      </c>
      <c r="C2777" s="123" t="s">
        <v>1738</v>
      </c>
      <c r="D2777" s="123" t="s">
        <v>1716</v>
      </c>
      <c r="E2777" s="124">
        <v>216.71</v>
      </c>
    </row>
    <row r="2778" spans="1:5" x14ac:dyDescent="0.25">
      <c r="A2778" s="123">
        <v>96015</v>
      </c>
      <c r="B2778" s="123" t="s">
        <v>21</v>
      </c>
      <c r="C2778" s="123" t="s">
        <v>2214</v>
      </c>
      <c r="D2778" s="123" t="s">
        <v>1716</v>
      </c>
      <c r="E2778" s="124">
        <v>21.24</v>
      </c>
    </row>
    <row r="2779" spans="1:5" x14ac:dyDescent="0.25">
      <c r="A2779" s="123">
        <v>96016</v>
      </c>
      <c r="B2779" s="123" t="s">
        <v>21</v>
      </c>
      <c r="C2779" s="123" t="s">
        <v>2215</v>
      </c>
      <c r="D2779" s="123" t="s">
        <v>1716</v>
      </c>
      <c r="E2779" s="124">
        <v>5.69</v>
      </c>
    </row>
    <row r="2780" spans="1:5" x14ac:dyDescent="0.25">
      <c r="A2780" s="123">
        <v>96018</v>
      </c>
      <c r="B2780" s="123" t="s">
        <v>21</v>
      </c>
      <c r="C2780" s="123" t="s">
        <v>2216</v>
      </c>
      <c r="D2780" s="123" t="s">
        <v>1716</v>
      </c>
      <c r="E2780" s="124">
        <v>23.24</v>
      </c>
    </row>
    <row r="2781" spans="1:5" x14ac:dyDescent="0.25">
      <c r="A2781" s="123">
        <v>96019</v>
      </c>
      <c r="B2781" s="123" t="s">
        <v>21</v>
      </c>
      <c r="C2781" s="123" t="s">
        <v>2217</v>
      </c>
      <c r="D2781" s="123" t="s">
        <v>1716</v>
      </c>
      <c r="E2781" s="124">
        <v>96.63</v>
      </c>
    </row>
    <row r="2782" spans="1:5" x14ac:dyDescent="0.25">
      <c r="A2782" s="123">
        <v>96008</v>
      </c>
      <c r="B2782" s="123" t="s">
        <v>21</v>
      </c>
      <c r="C2782" s="123" t="s">
        <v>2210</v>
      </c>
      <c r="D2782" s="123" t="s">
        <v>1716</v>
      </c>
      <c r="E2782" s="124">
        <v>21.44</v>
      </c>
    </row>
    <row r="2783" spans="1:5" x14ac:dyDescent="0.25">
      <c r="A2783" s="123">
        <v>96009</v>
      </c>
      <c r="B2783" s="123" t="s">
        <v>21</v>
      </c>
      <c r="C2783" s="123" t="s">
        <v>2211</v>
      </c>
      <c r="D2783" s="123" t="s">
        <v>1716</v>
      </c>
      <c r="E2783" s="124">
        <v>5.74</v>
      </c>
    </row>
    <row r="2784" spans="1:5" x14ac:dyDescent="0.25">
      <c r="A2784" s="123">
        <v>96011</v>
      </c>
      <c r="B2784" s="123" t="s">
        <v>21</v>
      </c>
      <c r="C2784" s="123" t="s">
        <v>2212</v>
      </c>
      <c r="D2784" s="123" t="s">
        <v>1716</v>
      </c>
      <c r="E2784" s="124">
        <v>23.46</v>
      </c>
    </row>
    <row r="2785" spans="1:5" x14ac:dyDescent="0.25">
      <c r="A2785" s="123">
        <v>96012</v>
      </c>
      <c r="B2785" s="123" t="s">
        <v>21</v>
      </c>
      <c r="C2785" s="123" t="s">
        <v>2213</v>
      </c>
      <c r="D2785" s="123" t="s">
        <v>1716</v>
      </c>
      <c r="E2785" s="124">
        <v>96.63</v>
      </c>
    </row>
    <row r="2786" spans="1:5" x14ac:dyDescent="0.25">
      <c r="A2786" s="123">
        <v>96023</v>
      </c>
      <c r="B2786" s="123" t="s">
        <v>21</v>
      </c>
      <c r="C2786" s="123" t="s">
        <v>2218</v>
      </c>
      <c r="D2786" s="123" t="s">
        <v>1716</v>
      </c>
      <c r="E2786" s="124">
        <v>16.46</v>
      </c>
    </row>
    <row r="2787" spans="1:5" x14ac:dyDescent="0.25">
      <c r="A2787" s="123">
        <v>96024</v>
      </c>
      <c r="B2787" s="123" t="s">
        <v>21</v>
      </c>
      <c r="C2787" s="123" t="s">
        <v>2219</v>
      </c>
      <c r="D2787" s="123" t="s">
        <v>1716</v>
      </c>
      <c r="E2787" s="124">
        <v>4.41</v>
      </c>
    </row>
    <row r="2788" spans="1:5" x14ac:dyDescent="0.25">
      <c r="A2788" s="123">
        <v>96026</v>
      </c>
      <c r="B2788" s="123" t="s">
        <v>21</v>
      </c>
      <c r="C2788" s="123" t="s">
        <v>2220</v>
      </c>
      <c r="D2788" s="123" t="s">
        <v>1716</v>
      </c>
      <c r="E2788" s="124">
        <v>18</v>
      </c>
    </row>
    <row r="2789" spans="1:5" x14ac:dyDescent="0.25">
      <c r="A2789" s="123">
        <v>96027</v>
      </c>
      <c r="B2789" s="123" t="s">
        <v>21</v>
      </c>
      <c r="C2789" s="123" t="s">
        <v>2221</v>
      </c>
      <c r="D2789" s="123" t="s">
        <v>1716</v>
      </c>
      <c r="E2789" s="124">
        <v>67.33</v>
      </c>
    </row>
    <row r="2790" spans="1:5" x14ac:dyDescent="0.25">
      <c r="A2790" s="123">
        <v>96053</v>
      </c>
      <c r="B2790" s="123" t="s">
        <v>21</v>
      </c>
      <c r="C2790" s="123" t="s">
        <v>2227</v>
      </c>
      <c r="D2790" s="123" t="s">
        <v>1716</v>
      </c>
      <c r="E2790" s="124">
        <v>16.66</v>
      </c>
    </row>
    <row r="2791" spans="1:5" x14ac:dyDescent="0.25">
      <c r="A2791" s="123">
        <v>96055</v>
      </c>
      <c r="B2791" s="123" t="s">
        <v>21</v>
      </c>
      <c r="C2791" s="123" t="s">
        <v>2229</v>
      </c>
      <c r="D2791" s="123" t="s">
        <v>1716</v>
      </c>
      <c r="E2791" s="124">
        <v>4.46</v>
      </c>
    </row>
    <row r="2792" spans="1:5" x14ac:dyDescent="0.25">
      <c r="A2792" s="123">
        <v>96056</v>
      </c>
      <c r="B2792" s="123" t="s">
        <v>21</v>
      </c>
      <c r="C2792" s="123" t="s">
        <v>2230</v>
      </c>
      <c r="D2792" s="123" t="s">
        <v>1716</v>
      </c>
      <c r="E2792" s="124">
        <v>18.22</v>
      </c>
    </row>
    <row r="2793" spans="1:5" x14ac:dyDescent="0.25">
      <c r="A2793" s="123">
        <v>96057</v>
      </c>
      <c r="B2793" s="123" t="s">
        <v>21</v>
      </c>
      <c r="C2793" s="123" t="s">
        <v>2231</v>
      </c>
      <c r="D2793" s="123" t="s">
        <v>1716</v>
      </c>
      <c r="E2793" s="124">
        <v>67.33</v>
      </c>
    </row>
    <row r="2794" spans="1:5" x14ac:dyDescent="0.25">
      <c r="A2794" s="123">
        <v>7063</v>
      </c>
      <c r="B2794" s="123" t="s">
        <v>21</v>
      </c>
      <c r="C2794" s="123" t="s">
        <v>1776</v>
      </c>
      <c r="D2794" s="123" t="s">
        <v>1716</v>
      </c>
      <c r="E2794" s="124">
        <v>17.91</v>
      </c>
    </row>
    <row r="2795" spans="1:5" x14ac:dyDescent="0.25">
      <c r="A2795" s="123">
        <v>7064</v>
      </c>
      <c r="B2795" s="123" t="s">
        <v>21</v>
      </c>
      <c r="C2795" s="123" t="s">
        <v>1777</v>
      </c>
      <c r="D2795" s="123" t="s">
        <v>1716</v>
      </c>
      <c r="E2795" s="124">
        <v>4.84</v>
      </c>
    </row>
    <row r="2796" spans="1:5" x14ac:dyDescent="0.25">
      <c r="A2796" s="123">
        <v>7065</v>
      </c>
      <c r="B2796" s="123" t="s">
        <v>21</v>
      </c>
      <c r="C2796" s="123" t="s">
        <v>1778</v>
      </c>
      <c r="D2796" s="123" t="s">
        <v>1716</v>
      </c>
      <c r="E2796" s="124">
        <v>19.600000000000001</v>
      </c>
    </row>
    <row r="2797" spans="1:5" x14ac:dyDescent="0.25">
      <c r="A2797" s="123">
        <v>7066</v>
      </c>
      <c r="B2797" s="123" t="s">
        <v>21</v>
      </c>
      <c r="C2797" s="123" t="s">
        <v>1779</v>
      </c>
      <c r="D2797" s="123" t="s">
        <v>1716</v>
      </c>
      <c r="E2797" s="124">
        <v>96.63</v>
      </c>
    </row>
    <row r="2798" spans="1:5" x14ac:dyDescent="0.25">
      <c r="A2798" s="123">
        <v>89033</v>
      </c>
      <c r="B2798" s="123" t="s">
        <v>21</v>
      </c>
      <c r="C2798" s="123" t="s">
        <v>1882</v>
      </c>
      <c r="D2798" s="123" t="s">
        <v>1716</v>
      </c>
      <c r="E2798" s="124">
        <v>13.13</v>
      </c>
    </row>
    <row r="2799" spans="1:5" x14ac:dyDescent="0.25">
      <c r="A2799" s="123">
        <v>89034</v>
      </c>
      <c r="B2799" s="123" t="s">
        <v>21</v>
      </c>
      <c r="C2799" s="123" t="s">
        <v>1883</v>
      </c>
      <c r="D2799" s="123" t="s">
        <v>1716</v>
      </c>
      <c r="E2799" s="124">
        <v>3.52</v>
      </c>
    </row>
    <row r="2800" spans="1:5" x14ac:dyDescent="0.25">
      <c r="A2800" s="123">
        <v>5714</v>
      </c>
      <c r="B2800" s="123" t="s">
        <v>21</v>
      </c>
      <c r="C2800" s="123" t="s">
        <v>1734</v>
      </c>
      <c r="D2800" s="123" t="s">
        <v>1716</v>
      </c>
      <c r="E2800" s="124">
        <v>14.36</v>
      </c>
    </row>
    <row r="2801" spans="1:5" x14ac:dyDescent="0.25">
      <c r="A2801" s="123">
        <v>5715</v>
      </c>
      <c r="B2801" s="123" t="s">
        <v>21</v>
      </c>
      <c r="C2801" s="123" t="s">
        <v>1735</v>
      </c>
      <c r="D2801" s="123" t="s">
        <v>1716</v>
      </c>
      <c r="E2801" s="124">
        <v>67.33</v>
      </c>
    </row>
    <row r="2802" spans="1:5" x14ac:dyDescent="0.25">
      <c r="A2802" s="123">
        <v>102906</v>
      </c>
      <c r="B2802" s="123" t="s">
        <v>21</v>
      </c>
      <c r="C2802" s="123" t="s">
        <v>10210</v>
      </c>
      <c r="D2802" s="123" t="s">
        <v>1716</v>
      </c>
      <c r="E2802" s="124">
        <v>0</v>
      </c>
    </row>
    <row r="2803" spans="1:5" x14ac:dyDescent="0.25">
      <c r="A2803" s="123">
        <v>102907</v>
      </c>
      <c r="B2803" s="123" t="s">
        <v>21</v>
      </c>
      <c r="C2803" s="123" t="s">
        <v>10211</v>
      </c>
      <c r="D2803" s="123" t="s">
        <v>1716</v>
      </c>
      <c r="E2803" s="124">
        <v>0</v>
      </c>
    </row>
    <row r="2804" spans="1:5" x14ac:dyDescent="0.25">
      <c r="A2804" s="123">
        <v>102908</v>
      </c>
      <c r="B2804" s="123" t="s">
        <v>21</v>
      </c>
      <c r="C2804" s="123" t="s">
        <v>10212</v>
      </c>
      <c r="D2804" s="123" t="s">
        <v>1716</v>
      </c>
      <c r="E2804" s="124">
        <v>0</v>
      </c>
    </row>
    <row r="2805" spans="1:5" x14ac:dyDescent="0.25">
      <c r="A2805" s="123">
        <v>102909</v>
      </c>
      <c r="B2805" s="123" t="s">
        <v>21</v>
      </c>
      <c r="C2805" s="123" t="s">
        <v>2272</v>
      </c>
      <c r="D2805" s="123" t="s">
        <v>1716</v>
      </c>
      <c r="E2805" s="124">
        <v>3.99</v>
      </c>
    </row>
    <row r="2806" spans="1:5" x14ac:dyDescent="0.25">
      <c r="A2806" s="123">
        <v>93435</v>
      </c>
      <c r="B2806" s="123" t="s">
        <v>21</v>
      </c>
      <c r="C2806" s="123" t="s">
        <v>2153</v>
      </c>
      <c r="D2806" s="123" t="s">
        <v>1716</v>
      </c>
      <c r="E2806" s="124">
        <v>9.1999999999999993</v>
      </c>
    </row>
    <row r="2807" spans="1:5" x14ac:dyDescent="0.25">
      <c r="A2807" s="123">
        <v>93436</v>
      </c>
      <c r="B2807" s="123" t="s">
        <v>21</v>
      </c>
      <c r="C2807" s="123" t="s">
        <v>2154</v>
      </c>
      <c r="D2807" s="123" t="s">
        <v>1716</v>
      </c>
      <c r="E2807" s="124">
        <v>2.83</v>
      </c>
    </row>
    <row r="2808" spans="1:5" x14ac:dyDescent="0.25">
      <c r="A2808" s="123">
        <v>93437</v>
      </c>
      <c r="B2808" s="123" t="s">
        <v>21</v>
      </c>
      <c r="C2808" s="123" t="s">
        <v>2155</v>
      </c>
      <c r="D2808" s="123" t="s">
        <v>1716</v>
      </c>
      <c r="E2808" s="124">
        <v>10.06</v>
      </c>
    </row>
    <row r="2809" spans="1:5" x14ac:dyDescent="0.25">
      <c r="A2809" s="123">
        <v>93438</v>
      </c>
      <c r="B2809" s="123" t="s">
        <v>21</v>
      </c>
      <c r="C2809" s="123" t="s">
        <v>2156</v>
      </c>
      <c r="D2809" s="123" t="s">
        <v>1716</v>
      </c>
      <c r="E2809" s="124">
        <v>112.24</v>
      </c>
    </row>
    <row r="2810" spans="1:5" x14ac:dyDescent="0.25">
      <c r="A2810" s="123">
        <v>100643</v>
      </c>
      <c r="B2810" s="123" t="s">
        <v>21</v>
      </c>
      <c r="C2810" s="123" t="s">
        <v>2252</v>
      </c>
      <c r="D2810" s="123" t="s">
        <v>1716</v>
      </c>
      <c r="E2810" s="124">
        <v>412.54</v>
      </c>
    </row>
    <row r="2811" spans="1:5" x14ac:dyDescent="0.25">
      <c r="A2811" s="123">
        <v>100644</v>
      </c>
      <c r="B2811" s="123" t="s">
        <v>21</v>
      </c>
      <c r="C2811" s="123" t="s">
        <v>2253</v>
      </c>
      <c r="D2811" s="123" t="s">
        <v>1716</v>
      </c>
      <c r="E2811" s="124">
        <v>145.41999999999999</v>
      </c>
    </row>
    <row r="2812" spans="1:5" x14ac:dyDescent="0.25">
      <c r="A2812" s="123">
        <v>100645</v>
      </c>
      <c r="B2812" s="123" t="s">
        <v>21</v>
      </c>
      <c r="C2812" s="123" t="s">
        <v>2254</v>
      </c>
      <c r="D2812" s="123" t="s">
        <v>1716</v>
      </c>
      <c r="E2812" s="124">
        <v>663.17</v>
      </c>
    </row>
    <row r="2813" spans="1:5" x14ac:dyDescent="0.25">
      <c r="A2813" s="123">
        <v>100646</v>
      </c>
      <c r="B2813" s="123" t="s">
        <v>21</v>
      </c>
      <c r="C2813" s="123" t="s">
        <v>2255</v>
      </c>
      <c r="D2813" s="123" t="s">
        <v>1716</v>
      </c>
      <c r="E2813" s="124">
        <v>5382</v>
      </c>
    </row>
    <row r="2814" spans="1:5" x14ac:dyDescent="0.25">
      <c r="A2814" s="123">
        <v>95116</v>
      </c>
      <c r="B2814" s="123" t="s">
        <v>21</v>
      </c>
      <c r="C2814" s="123" t="s">
        <v>2159</v>
      </c>
      <c r="D2814" s="123" t="s">
        <v>1716</v>
      </c>
      <c r="E2814" s="124">
        <v>32.549999999999997</v>
      </c>
    </row>
    <row r="2815" spans="1:5" x14ac:dyDescent="0.25">
      <c r="A2815" s="123">
        <v>95117</v>
      </c>
      <c r="B2815" s="123" t="s">
        <v>21</v>
      </c>
      <c r="C2815" s="123" t="s">
        <v>2160</v>
      </c>
      <c r="D2815" s="123" t="s">
        <v>1716</v>
      </c>
      <c r="E2815" s="124">
        <v>10.039999999999999</v>
      </c>
    </row>
    <row r="2816" spans="1:5" x14ac:dyDescent="0.25">
      <c r="A2816" s="123">
        <v>53794</v>
      </c>
      <c r="B2816" s="123" t="s">
        <v>21</v>
      </c>
      <c r="C2816" s="123" t="s">
        <v>1783</v>
      </c>
      <c r="D2816" s="123" t="s">
        <v>1716</v>
      </c>
      <c r="E2816" s="124">
        <v>35.619999999999997</v>
      </c>
    </row>
    <row r="2817" spans="1:5" x14ac:dyDescent="0.25">
      <c r="A2817" s="123">
        <v>5703</v>
      </c>
      <c r="B2817" s="123" t="s">
        <v>21</v>
      </c>
      <c r="C2817" s="123" t="s">
        <v>1729</v>
      </c>
      <c r="D2817" s="123" t="s">
        <v>1716</v>
      </c>
      <c r="E2817" s="124">
        <v>23.32</v>
      </c>
    </row>
    <row r="2818" spans="1:5" x14ac:dyDescent="0.25">
      <c r="A2818" s="123">
        <v>106089</v>
      </c>
      <c r="B2818" s="123" t="s">
        <v>21</v>
      </c>
      <c r="C2818" s="123" t="s">
        <v>10213</v>
      </c>
      <c r="D2818" s="123" t="s">
        <v>1716</v>
      </c>
      <c r="E2818" s="124">
        <v>51.48</v>
      </c>
    </row>
    <row r="2819" spans="1:5" x14ac:dyDescent="0.25">
      <c r="A2819" s="123">
        <v>106092</v>
      </c>
      <c r="B2819" s="123" t="s">
        <v>21</v>
      </c>
      <c r="C2819" s="123" t="s">
        <v>10214</v>
      </c>
      <c r="D2819" s="123" t="s">
        <v>1716</v>
      </c>
      <c r="E2819" s="124">
        <v>8.5399999999999991</v>
      </c>
    </row>
    <row r="2820" spans="1:5" x14ac:dyDescent="0.25">
      <c r="A2820" s="123">
        <v>106090</v>
      </c>
      <c r="B2820" s="123" t="s">
        <v>21</v>
      </c>
      <c r="C2820" s="123" t="s">
        <v>10215</v>
      </c>
      <c r="D2820" s="123" t="s">
        <v>1716</v>
      </c>
      <c r="E2820" s="124">
        <v>21.15</v>
      </c>
    </row>
    <row r="2821" spans="1:5" x14ac:dyDescent="0.25">
      <c r="A2821" s="123">
        <v>106091</v>
      </c>
      <c r="B2821" s="123" t="s">
        <v>21</v>
      </c>
      <c r="C2821" s="123" t="s">
        <v>10216</v>
      </c>
      <c r="D2821" s="123" t="s">
        <v>1716</v>
      </c>
      <c r="E2821" s="124">
        <v>96.52</v>
      </c>
    </row>
    <row r="2822" spans="1:5" x14ac:dyDescent="0.25">
      <c r="A2822" s="123">
        <v>106093</v>
      </c>
      <c r="B2822" s="123" t="s">
        <v>21</v>
      </c>
      <c r="C2822" s="123" t="s">
        <v>10217</v>
      </c>
      <c r="D2822" s="123" t="s">
        <v>1716</v>
      </c>
      <c r="E2822" s="124">
        <v>125.87</v>
      </c>
    </row>
    <row r="2823" spans="1:5" x14ac:dyDescent="0.25">
      <c r="A2823" s="123">
        <v>100637</v>
      </c>
      <c r="B2823" s="123" t="s">
        <v>21</v>
      </c>
      <c r="C2823" s="123" t="s">
        <v>2248</v>
      </c>
      <c r="D2823" s="123" t="s">
        <v>1716</v>
      </c>
      <c r="E2823" s="124">
        <v>201.34</v>
      </c>
    </row>
    <row r="2824" spans="1:5" x14ac:dyDescent="0.25">
      <c r="A2824" s="123">
        <v>100638</v>
      </c>
      <c r="B2824" s="123" t="s">
        <v>21</v>
      </c>
      <c r="C2824" s="123" t="s">
        <v>2249</v>
      </c>
      <c r="D2824" s="123" t="s">
        <v>1716</v>
      </c>
      <c r="E2824" s="124">
        <v>61.89</v>
      </c>
    </row>
    <row r="2825" spans="1:5" x14ac:dyDescent="0.25">
      <c r="A2825" s="123">
        <v>100639</v>
      </c>
      <c r="B2825" s="123" t="s">
        <v>21</v>
      </c>
      <c r="C2825" s="123" t="s">
        <v>2250</v>
      </c>
      <c r="D2825" s="123" t="s">
        <v>1716</v>
      </c>
      <c r="E2825" s="124">
        <v>251.87</v>
      </c>
    </row>
    <row r="2826" spans="1:5" x14ac:dyDescent="0.25">
      <c r="A2826" s="123">
        <v>100640</v>
      </c>
      <c r="B2826" s="123" t="s">
        <v>21</v>
      </c>
      <c r="C2826" s="123" t="s">
        <v>2251</v>
      </c>
      <c r="D2826" s="123" t="s">
        <v>1716</v>
      </c>
      <c r="E2826" s="124">
        <v>4305.6000000000004</v>
      </c>
    </row>
    <row r="2827" spans="1:5" x14ac:dyDescent="0.25">
      <c r="A2827" s="123">
        <v>93429</v>
      </c>
      <c r="B2827" s="123" t="s">
        <v>21</v>
      </c>
      <c r="C2827" s="123" t="s">
        <v>2149</v>
      </c>
      <c r="D2827" s="123" t="s">
        <v>1716</v>
      </c>
      <c r="E2827" s="124">
        <v>163.91</v>
      </c>
    </row>
    <row r="2828" spans="1:5" x14ac:dyDescent="0.25">
      <c r="A2828" s="123">
        <v>93430</v>
      </c>
      <c r="B2828" s="123" t="s">
        <v>21</v>
      </c>
      <c r="C2828" s="123" t="s">
        <v>2150</v>
      </c>
      <c r="D2828" s="123" t="s">
        <v>1716</v>
      </c>
      <c r="E2828" s="124">
        <v>50.38</v>
      </c>
    </row>
    <row r="2829" spans="1:5" x14ac:dyDescent="0.25">
      <c r="A2829" s="123">
        <v>93431</v>
      </c>
      <c r="B2829" s="123" t="s">
        <v>21</v>
      </c>
      <c r="C2829" s="123" t="s">
        <v>2151</v>
      </c>
      <c r="D2829" s="123" t="s">
        <v>1716</v>
      </c>
      <c r="E2829" s="124">
        <v>205.05</v>
      </c>
    </row>
    <row r="2830" spans="1:5" x14ac:dyDescent="0.25">
      <c r="A2830" s="123">
        <v>93432</v>
      </c>
      <c r="B2830" s="123" t="s">
        <v>21</v>
      </c>
      <c r="C2830" s="123" t="s">
        <v>2152</v>
      </c>
      <c r="D2830" s="123" t="s">
        <v>1716</v>
      </c>
      <c r="E2830" s="124">
        <v>2152.8000000000002</v>
      </c>
    </row>
    <row r="2831" spans="1:5" x14ac:dyDescent="0.25">
      <c r="A2831" s="123">
        <v>95118</v>
      </c>
      <c r="B2831" s="123" t="s">
        <v>21</v>
      </c>
      <c r="C2831" s="123" t="s">
        <v>2161</v>
      </c>
      <c r="D2831" s="123" t="s">
        <v>1716</v>
      </c>
      <c r="E2831" s="124">
        <v>75.17</v>
      </c>
    </row>
    <row r="2832" spans="1:5" x14ac:dyDescent="0.25">
      <c r="A2832" s="123">
        <v>95119</v>
      </c>
      <c r="B2832" s="123" t="s">
        <v>21</v>
      </c>
      <c r="C2832" s="123" t="s">
        <v>2162</v>
      </c>
      <c r="D2832" s="123" t="s">
        <v>1716</v>
      </c>
      <c r="E2832" s="124">
        <v>23.19</v>
      </c>
    </row>
    <row r="2833" spans="1:5" x14ac:dyDescent="0.25">
      <c r="A2833" s="123">
        <v>5707</v>
      </c>
      <c r="B2833" s="123" t="s">
        <v>21</v>
      </c>
      <c r="C2833" s="123" t="s">
        <v>1731</v>
      </c>
      <c r="D2833" s="123" t="s">
        <v>1716</v>
      </c>
      <c r="E2833" s="124">
        <v>82.25</v>
      </c>
    </row>
    <row r="2834" spans="1:5" x14ac:dyDescent="0.25">
      <c r="A2834" s="123">
        <v>95120</v>
      </c>
      <c r="B2834" s="123" t="s">
        <v>21</v>
      </c>
      <c r="C2834" s="123" t="s">
        <v>2163</v>
      </c>
      <c r="D2834" s="123" t="s">
        <v>1716</v>
      </c>
      <c r="E2834" s="124">
        <v>62.47</v>
      </c>
    </row>
    <row r="2835" spans="1:5" x14ac:dyDescent="0.25">
      <c r="A2835" s="123">
        <v>103657</v>
      </c>
      <c r="B2835" s="123" t="s">
        <v>21</v>
      </c>
      <c r="C2835" s="123" t="s">
        <v>10218</v>
      </c>
      <c r="D2835" s="123" t="s">
        <v>1716</v>
      </c>
      <c r="E2835" s="124">
        <v>0</v>
      </c>
    </row>
    <row r="2836" spans="1:5" x14ac:dyDescent="0.25">
      <c r="A2836" s="123">
        <v>103658</v>
      </c>
      <c r="B2836" s="123" t="s">
        <v>21</v>
      </c>
      <c r="C2836" s="123" t="s">
        <v>10219</v>
      </c>
      <c r="D2836" s="123" t="s">
        <v>1716</v>
      </c>
      <c r="E2836" s="124">
        <v>0</v>
      </c>
    </row>
    <row r="2837" spans="1:5" x14ac:dyDescent="0.25">
      <c r="A2837" s="123">
        <v>103659</v>
      </c>
      <c r="B2837" s="123" t="s">
        <v>21</v>
      </c>
      <c r="C2837" s="123" t="s">
        <v>10220</v>
      </c>
      <c r="D2837" s="123" t="s">
        <v>1716</v>
      </c>
      <c r="E2837" s="124">
        <v>0</v>
      </c>
    </row>
    <row r="2838" spans="1:5" x14ac:dyDescent="0.25">
      <c r="A2838" s="123">
        <v>103660</v>
      </c>
      <c r="B2838" s="123" t="s">
        <v>21</v>
      </c>
      <c r="C2838" s="123" t="s">
        <v>2291</v>
      </c>
      <c r="D2838" s="123" t="s">
        <v>1716</v>
      </c>
      <c r="E2838" s="124">
        <v>12.29</v>
      </c>
    </row>
    <row r="2839" spans="1:5" x14ac:dyDescent="0.25">
      <c r="A2839" s="123">
        <v>89015</v>
      </c>
      <c r="B2839" s="123" t="s">
        <v>21</v>
      </c>
      <c r="C2839" s="123" t="s">
        <v>1870</v>
      </c>
      <c r="D2839" s="123" t="s">
        <v>1716</v>
      </c>
      <c r="E2839" s="124">
        <v>3.7</v>
      </c>
    </row>
    <row r="2840" spans="1:5" x14ac:dyDescent="0.25">
      <c r="A2840" s="123">
        <v>89016</v>
      </c>
      <c r="B2840" s="123" t="s">
        <v>21</v>
      </c>
      <c r="C2840" s="123" t="s">
        <v>1871</v>
      </c>
      <c r="D2840" s="123" t="s">
        <v>1716</v>
      </c>
      <c r="E2840" s="124">
        <v>0.98</v>
      </c>
    </row>
    <row r="2841" spans="1:5" x14ac:dyDescent="0.25">
      <c r="A2841" s="123">
        <v>53804</v>
      </c>
      <c r="B2841" s="123" t="s">
        <v>21</v>
      </c>
      <c r="C2841" s="123" t="s">
        <v>1785</v>
      </c>
      <c r="D2841" s="123" t="s">
        <v>1716</v>
      </c>
      <c r="E2841" s="124">
        <v>4.63</v>
      </c>
    </row>
    <row r="2842" spans="1:5" x14ac:dyDescent="0.25">
      <c r="A2842" s="123">
        <v>90582</v>
      </c>
      <c r="B2842" s="123" t="s">
        <v>21</v>
      </c>
      <c r="C2842" s="123" t="s">
        <v>1945</v>
      </c>
      <c r="D2842" s="123" t="s">
        <v>1716</v>
      </c>
      <c r="E2842" s="124">
        <v>0.46</v>
      </c>
    </row>
    <row r="2843" spans="1:5" x14ac:dyDescent="0.25">
      <c r="A2843" s="123">
        <v>90583</v>
      </c>
      <c r="B2843" s="123" t="s">
        <v>21</v>
      </c>
      <c r="C2843" s="123" t="s">
        <v>1946</v>
      </c>
      <c r="D2843" s="123" t="s">
        <v>1716</v>
      </c>
      <c r="E2843" s="124">
        <v>0.1</v>
      </c>
    </row>
    <row r="2844" spans="1:5" x14ac:dyDescent="0.25">
      <c r="A2844" s="123">
        <v>90584</v>
      </c>
      <c r="B2844" s="123" t="s">
        <v>21</v>
      </c>
      <c r="C2844" s="123" t="s">
        <v>1947</v>
      </c>
      <c r="D2844" s="123" t="s">
        <v>1716</v>
      </c>
      <c r="E2844" s="124">
        <v>0.36</v>
      </c>
    </row>
    <row r="2845" spans="1:5" x14ac:dyDescent="0.25">
      <c r="A2845" s="123">
        <v>90585</v>
      </c>
      <c r="B2845" s="123" t="s">
        <v>21</v>
      </c>
      <c r="C2845" s="123" t="s">
        <v>1948</v>
      </c>
      <c r="D2845" s="123" t="s">
        <v>1716</v>
      </c>
      <c r="E2845" s="124">
        <v>0.5</v>
      </c>
    </row>
    <row r="2846" spans="1:5" x14ac:dyDescent="0.25">
      <c r="A2846" s="123">
        <v>106380</v>
      </c>
      <c r="B2846" s="123" t="s">
        <v>21</v>
      </c>
      <c r="C2846" s="123" t="s">
        <v>10221</v>
      </c>
      <c r="D2846" s="123" t="s">
        <v>1716</v>
      </c>
      <c r="E2846" s="124">
        <v>73.97</v>
      </c>
    </row>
    <row r="2847" spans="1:5" x14ac:dyDescent="0.25">
      <c r="A2847" s="123">
        <v>106381</v>
      </c>
      <c r="B2847" s="123" t="s">
        <v>21</v>
      </c>
      <c r="C2847" s="123" t="s">
        <v>10222</v>
      </c>
      <c r="D2847" s="123" t="s">
        <v>1716</v>
      </c>
      <c r="E2847" s="124">
        <v>26.07</v>
      </c>
    </row>
    <row r="2848" spans="1:5" x14ac:dyDescent="0.25">
      <c r="A2848" s="123">
        <v>106382</v>
      </c>
      <c r="B2848" s="123" t="s">
        <v>21</v>
      </c>
      <c r="C2848" s="123" t="s">
        <v>10223</v>
      </c>
      <c r="D2848" s="123" t="s">
        <v>1716</v>
      </c>
      <c r="E2848" s="124">
        <v>118.91</v>
      </c>
    </row>
    <row r="2849" spans="1:5" x14ac:dyDescent="0.25">
      <c r="A2849" s="123">
        <v>106383</v>
      </c>
      <c r="B2849" s="123" t="s">
        <v>21</v>
      </c>
      <c r="C2849" s="123" t="s">
        <v>10224</v>
      </c>
      <c r="D2849" s="123" t="s">
        <v>1716</v>
      </c>
      <c r="E2849" s="124">
        <v>93.22</v>
      </c>
    </row>
    <row r="2850" spans="1:5" x14ac:dyDescent="0.25">
      <c r="A2850" s="123">
        <v>106376</v>
      </c>
      <c r="B2850" s="123" t="s">
        <v>21</v>
      </c>
      <c r="C2850" s="123" t="s">
        <v>10225</v>
      </c>
      <c r="D2850" s="123" t="s">
        <v>1716</v>
      </c>
      <c r="E2850" s="124">
        <v>174.45</v>
      </c>
    </row>
    <row r="2851" spans="1:5" x14ac:dyDescent="0.25">
      <c r="A2851" s="123">
        <v>106377</v>
      </c>
      <c r="B2851" s="123" t="s">
        <v>21</v>
      </c>
      <c r="C2851" s="123" t="s">
        <v>10226</v>
      </c>
      <c r="D2851" s="123" t="s">
        <v>1716</v>
      </c>
      <c r="E2851" s="124">
        <v>61.49</v>
      </c>
    </row>
    <row r="2852" spans="1:5" x14ac:dyDescent="0.25">
      <c r="A2852" s="123">
        <v>106378</v>
      </c>
      <c r="B2852" s="123" t="s">
        <v>21</v>
      </c>
      <c r="C2852" s="123" t="s">
        <v>10227</v>
      </c>
      <c r="D2852" s="123" t="s">
        <v>1716</v>
      </c>
      <c r="E2852" s="124">
        <v>280.43</v>
      </c>
    </row>
    <row r="2853" spans="1:5" x14ac:dyDescent="0.25">
      <c r="A2853" s="123">
        <v>106379</v>
      </c>
      <c r="B2853" s="123" t="s">
        <v>21</v>
      </c>
      <c r="C2853" s="123" t="s">
        <v>10228</v>
      </c>
      <c r="D2853" s="123" t="s">
        <v>1716</v>
      </c>
      <c r="E2853" s="124">
        <v>113.56</v>
      </c>
    </row>
    <row r="2854" spans="1:5" x14ac:dyDescent="0.25">
      <c r="A2854" s="123">
        <v>89240</v>
      </c>
      <c r="B2854" s="123" t="s">
        <v>21</v>
      </c>
      <c r="C2854" s="123" t="s">
        <v>1908</v>
      </c>
      <c r="D2854" s="123" t="s">
        <v>1716</v>
      </c>
      <c r="E2854" s="124">
        <v>89.62</v>
      </c>
    </row>
    <row r="2855" spans="1:5" x14ac:dyDescent="0.25">
      <c r="A2855" s="123">
        <v>89241</v>
      </c>
      <c r="B2855" s="123" t="s">
        <v>21</v>
      </c>
      <c r="C2855" s="123" t="s">
        <v>1909</v>
      </c>
      <c r="D2855" s="123" t="s">
        <v>1716</v>
      </c>
      <c r="E2855" s="124">
        <v>31.59</v>
      </c>
    </row>
    <row r="2856" spans="1:5" x14ac:dyDescent="0.25">
      <c r="A2856" s="123">
        <v>5710</v>
      </c>
      <c r="B2856" s="123" t="s">
        <v>21</v>
      </c>
      <c r="C2856" s="123" t="s">
        <v>1732</v>
      </c>
      <c r="D2856" s="123" t="s">
        <v>1716</v>
      </c>
      <c r="E2856" s="124">
        <v>144.06</v>
      </c>
    </row>
    <row r="2857" spans="1:5" x14ac:dyDescent="0.25">
      <c r="A2857" s="123">
        <v>5711</v>
      </c>
      <c r="B2857" s="123" t="s">
        <v>21</v>
      </c>
      <c r="C2857" s="123" t="s">
        <v>1733</v>
      </c>
      <c r="D2857" s="123" t="s">
        <v>1716</v>
      </c>
      <c r="E2857" s="124">
        <v>88.98</v>
      </c>
    </row>
    <row r="2858" spans="1:5" x14ac:dyDescent="0.25">
      <c r="A2858" s="123">
        <v>89253</v>
      </c>
      <c r="B2858" s="123" t="s">
        <v>21</v>
      </c>
      <c r="C2858" s="123" t="s">
        <v>1914</v>
      </c>
      <c r="D2858" s="123" t="s">
        <v>1716</v>
      </c>
      <c r="E2858" s="124">
        <v>73.44</v>
      </c>
    </row>
    <row r="2859" spans="1:5" x14ac:dyDescent="0.25">
      <c r="A2859" s="123">
        <v>89254</v>
      </c>
      <c r="B2859" s="123" t="s">
        <v>21</v>
      </c>
      <c r="C2859" s="123" t="s">
        <v>1915</v>
      </c>
      <c r="D2859" s="123" t="s">
        <v>1716</v>
      </c>
      <c r="E2859" s="124">
        <v>25.88</v>
      </c>
    </row>
    <row r="2860" spans="1:5" x14ac:dyDescent="0.25">
      <c r="A2860" s="123">
        <v>89255</v>
      </c>
      <c r="B2860" s="123" t="s">
        <v>21</v>
      </c>
      <c r="C2860" s="123" t="s">
        <v>1916</v>
      </c>
      <c r="D2860" s="123" t="s">
        <v>1716</v>
      </c>
      <c r="E2860" s="124">
        <v>118.05</v>
      </c>
    </row>
    <row r="2861" spans="1:5" x14ac:dyDescent="0.25">
      <c r="A2861" s="123">
        <v>89256</v>
      </c>
      <c r="B2861" s="123" t="s">
        <v>21</v>
      </c>
      <c r="C2861" s="123" t="s">
        <v>1917</v>
      </c>
      <c r="D2861" s="123" t="s">
        <v>1716</v>
      </c>
      <c r="E2861" s="124">
        <v>84.73</v>
      </c>
    </row>
    <row r="2862" spans="1:5" x14ac:dyDescent="0.25">
      <c r="A2862" s="123">
        <v>106384</v>
      </c>
      <c r="B2862" s="123" t="s">
        <v>21</v>
      </c>
      <c r="C2862" s="123" t="s">
        <v>10229</v>
      </c>
      <c r="D2862" s="123" t="s">
        <v>1716</v>
      </c>
      <c r="E2862" s="124">
        <v>90.71</v>
      </c>
    </row>
    <row r="2863" spans="1:5" x14ac:dyDescent="0.25">
      <c r="A2863" s="123">
        <v>106385</v>
      </c>
      <c r="B2863" s="123" t="s">
        <v>21</v>
      </c>
      <c r="C2863" s="123" t="s">
        <v>10230</v>
      </c>
      <c r="D2863" s="123" t="s">
        <v>1716</v>
      </c>
      <c r="E2863" s="124">
        <v>27.98</v>
      </c>
    </row>
    <row r="2864" spans="1:5" x14ac:dyDescent="0.25">
      <c r="A2864" s="123">
        <v>106386</v>
      </c>
      <c r="B2864" s="123" t="s">
        <v>21</v>
      </c>
      <c r="C2864" s="123" t="s">
        <v>10231</v>
      </c>
      <c r="D2864" s="123" t="s">
        <v>1716</v>
      </c>
      <c r="E2864" s="124">
        <v>127.64</v>
      </c>
    </row>
    <row r="2865" spans="1:5" x14ac:dyDescent="0.25">
      <c r="A2865" s="123">
        <v>106387</v>
      </c>
      <c r="B2865" s="123" t="s">
        <v>21</v>
      </c>
      <c r="C2865" s="123" t="s">
        <v>10232</v>
      </c>
      <c r="D2865" s="123" t="s">
        <v>1716</v>
      </c>
      <c r="E2865" s="124">
        <v>88.98</v>
      </c>
    </row>
    <row r="2866" spans="1:5" x14ac:dyDescent="0.25">
      <c r="A2866" s="123">
        <v>106489</v>
      </c>
      <c r="B2866" s="123" t="s">
        <v>21</v>
      </c>
      <c r="C2866" s="123" t="s">
        <v>10233</v>
      </c>
      <c r="D2866" s="123" t="s">
        <v>195</v>
      </c>
      <c r="E2866" s="124">
        <v>0</v>
      </c>
    </row>
    <row r="2867" spans="1:5" x14ac:dyDescent="0.25">
      <c r="A2867" s="123">
        <v>106491</v>
      </c>
      <c r="B2867" s="123" t="s">
        <v>21</v>
      </c>
      <c r="C2867" s="123" t="s">
        <v>10234</v>
      </c>
      <c r="D2867" s="123" t="s">
        <v>195</v>
      </c>
      <c r="E2867" s="124">
        <v>0</v>
      </c>
    </row>
    <row r="2868" spans="1:5" x14ac:dyDescent="0.25">
      <c r="A2868" s="123">
        <v>106493</v>
      </c>
      <c r="B2868" s="123" t="s">
        <v>21</v>
      </c>
      <c r="C2868" s="123" t="s">
        <v>10235</v>
      </c>
      <c r="D2868" s="123" t="s">
        <v>195</v>
      </c>
      <c r="E2868" s="124">
        <v>0</v>
      </c>
    </row>
    <row r="2869" spans="1:5" x14ac:dyDescent="0.25">
      <c r="A2869" s="123">
        <v>106490</v>
      </c>
      <c r="B2869" s="123" t="s">
        <v>21</v>
      </c>
      <c r="C2869" s="123" t="s">
        <v>10236</v>
      </c>
      <c r="D2869" s="123" t="s">
        <v>195</v>
      </c>
      <c r="E2869" s="124">
        <v>0</v>
      </c>
    </row>
    <row r="2870" spans="1:5" x14ac:dyDescent="0.25">
      <c r="A2870" s="123">
        <v>106492</v>
      </c>
      <c r="B2870" s="123" t="s">
        <v>21</v>
      </c>
      <c r="C2870" s="123" t="s">
        <v>10237</v>
      </c>
      <c r="D2870" s="123" t="s">
        <v>195</v>
      </c>
      <c r="E2870" s="124">
        <v>0</v>
      </c>
    </row>
    <row r="2871" spans="1:5" x14ac:dyDescent="0.25">
      <c r="A2871" s="123">
        <v>106496</v>
      </c>
      <c r="B2871" s="123" t="s">
        <v>21</v>
      </c>
      <c r="C2871" s="123" t="s">
        <v>10238</v>
      </c>
      <c r="D2871" s="123" t="s">
        <v>195</v>
      </c>
      <c r="E2871" s="124">
        <v>0</v>
      </c>
    </row>
    <row r="2872" spans="1:5" x14ac:dyDescent="0.25">
      <c r="A2872" s="123">
        <v>106497</v>
      </c>
      <c r="B2872" s="123" t="s">
        <v>21</v>
      </c>
      <c r="C2872" s="123" t="s">
        <v>10239</v>
      </c>
      <c r="D2872" s="123" t="s">
        <v>195</v>
      </c>
      <c r="E2872" s="124">
        <v>0</v>
      </c>
    </row>
    <row r="2873" spans="1:5" x14ac:dyDescent="0.25">
      <c r="A2873" s="123">
        <v>106495</v>
      </c>
      <c r="B2873" s="123" t="s">
        <v>21</v>
      </c>
      <c r="C2873" s="123" t="s">
        <v>10240</v>
      </c>
      <c r="D2873" s="123" t="s">
        <v>195</v>
      </c>
      <c r="E2873" s="124">
        <v>0</v>
      </c>
    </row>
    <row r="2874" spans="1:5" x14ac:dyDescent="0.25">
      <c r="A2874" s="123">
        <v>106498</v>
      </c>
      <c r="B2874" s="123" t="s">
        <v>21</v>
      </c>
      <c r="C2874" s="123" t="s">
        <v>10241</v>
      </c>
      <c r="D2874" s="123" t="s">
        <v>195</v>
      </c>
      <c r="E2874" s="124">
        <v>0</v>
      </c>
    </row>
    <row r="2875" spans="1:5" x14ac:dyDescent="0.25">
      <c r="A2875" s="123">
        <v>106494</v>
      </c>
      <c r="B2875" s="123" t="s">
        <v>21</v>
      </c>
      <c r="C2875" s="123" t="s">
        <v>10242</v>
      </c>
      <c r="D2875" s="123" t="s">
        <v>195</v>
      </c>
      <c r="E2875" s="124">
        <v>0</v>
      </c>
    </row>
    <row r="2876" spans="1:5" x14ac:dyDescent="0.25">
      <c r="A2876" s="123">
        <v>106485</v>
      </c>
      <c r="B2876" s="123" t="s">
        <v>21</v>
      </c>
      <c r="C2876" s="123" t="s">
        <v>10243</v>
      </c>
      <c r="D2876" s="123" t="s">
        <v>195</v>
      </c>
      <c r="E2876" s="124">
        <v>0</v>
      </c>
    </row>
    <row r="2877" spans="1:5" x14ac:dyDescent="0.25">
      <c r="A2877" s="123">
        <v>106486</v>
      </c>
      <c r="B2877" s="123" t="s">
        <v>21</v>
      </c>
      <c r="C2877" s="123" t="s">
        <v>10244</v>
      </c>
      <c r="D2877" s="123" t="s">
        <v>195</v>
      </c>
      <c r="E2877" s="124">
        <v>0</v>
      </c>
    </row>
    <row r="2878" spans="1:5" x14ac:dyDescent="0.25">
      <c r="A2878" s="123">
        <v>106487</v>
      </c>
      <c r="B2878" s="123" t="s">
        <v>21</v>
      </c>
      <c r="C2878" s="123" t="s">
        <v>10245</v>
      </c>
      <c r="D2878" s="123" t="s">
        <v>195</v>
      </c>
      <c r="E2878" s="124">
        <v>0</v>
      </c>
    </row>
    <row r="2879" spans="1:5" x14ac:dyDescent="0.25">
      <c r="A2879" s="123">
        <v>106488</v>
      </c>
      <c r="B2879" s="123" t="s">
        <v>21</v>
      </c>
      <c r="C2879" s="123" t="s">
        <v>10246</v>
      </c>
      <c r="D2879" s="123" t="s">
        <v>195</v>
      </c>
      <c r="E2879" s="124">
        <v>0</v>
      </c>
    </row>
    <row r="2880" spans="1:5" x14ac:dyDescent="0.25">
      <c r="A2880" s="123">
        <v>103797</v>
      </c>
      <c r="B2880" s="123" t="s">
        <v>21</v>
      </c>
      <c r="C2880" s="123" t="s">
        <v>3098</v>
      </c>
      <c r="D2880" s="123" t="s">
        <v>94</v>
      </c>
      <c r="E2880" s="124">
        <v>19.36</v>
      </c>
    </row>
    <row r="2881" spans="1:5" x14ac:dyDescent="0.25">
      <c r="A2881" s="123">
        <v>103930</v>
      </c>
      <c r="B2881" s="123" t="s">
        <v>21</v>
      </c>
      <c r="C2881" s="123" t="s">
        <v>3107</v>
      </c>
      <c r="D2881" s="123" t="s">
        <v>86</v>
      </c>
      <c r="E2881" s="124">
        <v>852.76</v>
      </c>
    </row>
    <row r="2882" spans="1:5" x14ac:dyDescent="0.25">
      <c r="A2882" s="123">
        <v>103931</v>
      </c>
      <c r="B2882" s="123" t="s">
        <v>21</v>
      </c>
      <c r="C2882" s="123" t="s">
        <v>3108</v>
      </c>
      <c r="D2882" s="123" t="s">
        <v>86</v>
      </c>
      <c r="E2882" s="124">
        <v>641.54999999999995</v>
      </c>
    </row>
    <row r="2883" spans="1:5" x14ac:dyDescent="0.25">
      <c r="A2883" s="123">
        <v>103932</v>
      </c>
      <c r="B2883" s="123" t="s">
        <v>21</v>
      </c>
      <c r="C2883" s="123" t="s">
        <v>3109</v>
      </c>
      <c r="D2883" s="123" t="s">
        <v>86</v>
      </c>
      <c r="E2883" s="124">
        <v>610.6</v>
      </c>
    </row>
    <row r="2884" spans="1:5" x14ac:dyDescent="0.25">
      <c r="A2884" s="123">
        <v>103929</v>
      </c>
      <c r="B2884" s="123" t="s">
        <v>21</v>
      </c>
      <c r="C2884" s="123" t="s">
        <v>3106</v>
      </c>
      <c r="D2884" s="123" t="s">
        <v>86</v>
      </c>
      <c r="E2884" s="124">
        <v>1334.15</v>
      </c>
    </row>
    <row r="2885" spans="1:5" x14ac:dyDescent="0.25">
      <c r="A2885" s="123">
        <v>103928</v>
      </c>
      <c r="B2885" s="123" t="s">
        <v>21</v>
      </c>
      <c r="C2885" s="123" t="s">
        <v>3105</v>
      </c>
      <c r="D2885" s="123" t="s">
        <v>86</v>
      </c>
      <c r="E2885" s="124">
        <v>581.95000000000005</v>
      </c>
    </row>
    <row r="2886" spans="1:5" x14ac:dyDescent="0.25">
      <c r="A2886" s="123">
        <v>103798</v>
      </c>
      <c r="B2886" s="123" t="s">
        <v>21</v>
      </c>
      <c r="C2886" s="123" t="s">
        <v>3099</v>
      </c>
      <c r="D2886" s="123" t="s">
        <v>86</v>
      </c>
      <c r="E2886" s="124">
        <v>782.37</v>
      </c>
    </row>
    <row r="2887" spans="1:5" x14ac:dyDescent="0.25">
      <c r="A2887" s="123">
        <v>103801</v>
      </c>
      <c r="B2887" s="123" t="s">
        <v>21</v>
      </c>
      <c r="C2887" s="123" t="s">
        <v>3102</v>
      </c>
      <c r="D2887" s="123" t="s">
        <v>86</v>
      </c>
      <c r="E2887" s="124">
        <v>699.59</v>
      </c>
    </row>
    <row r="2888" spans="1:5" x14ac:dyDescent="0.25">
      <c r="A2888" s="123">
        <v>103933</v>
      </c>
      <c r="B2888" s="123" t="s">
        <v>21</v>
      </c>
      <c r="C2888" s="123" t="s">
        <v>3110</v>
      </c>
      <c r="D2888" s="123" t="s">
        <v>86</v>
      </c>
      <c r="E2888" s="124">
        <v>1779.64</v>
      </c>
    </row>
    <row r="2889" spans="1:5" x14ac:dyDescent="0.25">
      <c r="A2889" s="123">
        <v>103925</v>
      </c>
      <c r="B2889" s="123" t="s">
        <v>21</v>
      </c>
      <c r="C2889" s="123" t="s">
        <v>3103</v>
      </c>
      <c r="D2889" s="123" t="s">
        <v>86</v>
      </c>
      <c r="E2889" s="124">
        <v>2026.8</v>
      </c>
    </row>
    <row r="2890" spans="1:5" x14ac:dyDescent="0.25">
      <c r="A2890" s="123">
        <v>103926</v>
      </c>
      <c r="B2890" s="123" t="s">
        <v>21</v>
      </c>
      <c r="C2890" s="123" t="s">
        <v>3104</v>
      </c>
      <c r="D2890" s="123" t="s">
        <v>86</v>
      </c>
      <c r="E2890" s="124">
        <v>1639.18</v>
      </c>
    </row>
    <row r="2891" spans="1:5" x14ac:dyDescent="0.25">
      <c r="A2891" s="123">
        <v>103796</v>
      </c>
      <c r="B2891" s="123" t="s">
        <v>21</v>
      </c>
      <c r="C2891" s="123" t="s">
        <v>3097</v>
      </c>
      <c r="D2891" s="123" t="s">
        <v>91</v>
      </c>
      <c r="E2891" s="124">
        <v>63.45</v>
      </c>
    </row>
    <row r="2892" spans="1:5" x14ac:dyDescent="0.25">
      <c r="A2892" s="123">
        <v>103795</v>
      </c>
      <c r="B2892" s="123" t="s">
        <v>21</v>
      </c>
      <c r="C2892" s="123" t="s">
        <v>3096</v>
      </c>
      <c r="D2892" s="123" t="s">
        <v>91</v>
      </c>
      <c r="E2892" s="124">
        <v>101.93</v>
      </c>
    </row>
    <row r="2893" spans="1:5" x14ac:dyDescent="0.25">
      <c r="A2893" s="123">
        <v>103800</v>
      </c>
      <c r="B2893" s="123" t="s">
        <v>21</v>
      </c>
      <c r="C2893" s="123" t="s">
        <v>3101</v>
      </c>
      <c r="D2893" s="123" t="s">
        <v>86</v>
      </c>
      <c r="E2893" s="124">
        <v>581.95000000000005</v>
      </c>
    </row>
    <row r="2894" spans="1:5" x14ac:dyDescent="0.25">
      <c r="A2894" s="123">
        <v>103799</v>
      </c>
      <c r="B2894" s="123" t="s">
        <v>21</v>
      </c>
      <c r="C2894" s="123" t="s">
        <v>3100</v>
      </c>
      <c r="D2894" s="123" t="s">
        <v>86</v>
      </c>
      <c r="E2894" s="124">
        <v>498.27</v>
      </c>
    </row>
    <row r="2895" spans="1:5" x14ac:dyDescent="0.25">
      <c r="A2895" s="123">
        <v>104950</v>
      </c>
      <c r="B2895" s="123" t="s">
        <v>21</v>
      </c>
      <c r="C2895" s="123" t="s">
        <v>10247</v>
      </c>
      <c r="D2895" s="123" t="s">
        <v>86</v>
      </c>
      <c r="E2895" s="124">
        <v>0</v>
      </c>
    </row>
    <row r="2896" spans="1:5" x14ac:dyDescent="0.25">
      <c r="A2896" s="123">
        <v>104948</v>
      </c>
      <c r="B2896" s="123" t="s">
        <v>21</v>
      </c>
      <c r="C2896" s="123" t="s">
        <v>4883</v>
      </c>
      <c r="D2896" s="123" t="s">
        <v>86</v>
      </c>
      <c r="E2896" s="124">
        <v>5.78</v>
      </c>
    </row>
    <row r="2897" spans="1:5" x14ac:dyDescent="0.25">
      <c r="A2897" s="123">
        <v>104949</v>
      </c>
      <c r="B2897" s="123" t="s">
        <v>21</v>
      </c>
      <c r="C2897" s="123" t="s">
        <v>10248</v>
      </c>
      <c r="D2897" s="123" t="s">
        <v>86</v>
      </c>
      <c r="E2897" s="124">
        <v>10.64</v>
      </c>
    </row>
    <row r="2898" spans="1:5" x14ac:dyDescent="0.25">
      <c r="A2898" s="123">
        <v>104947</v>
      </c>
      <c r="B2898" s="123" t="s">
        <v>21</v>
      </c>
      <c r="C2898" s="123" t="s">
        <v>4882</v>
      </c>
      <c r="D2898" s="123" t="s">
        <v>86</v>
      </c>
      <c r="E2898" s="124">
        <v>13.53</v>
      </c>
    </row>
    <row r="2899" spans="1:5" x14ac:dyDescent="0.25">
      <c r="A2899" s="123">
        <v>106545</v>
      </c>
      <c r="B2899" s="123" t="s">
        <v>21</v>
      </c>
      <c r="C2899" s="123" t="s">
        <v>10249</v>
      </c>
      <c r="D2899" s="123" t="s">
        <v>23</v>
      </c>
      <c r="E2899" s="124">
        <v>11.12</v>
      </c>
    </row>
    <row r="2900" spans="1:5" x14ac:dyDescent="0.25">
      <c r="A2900" s="123">
        <v>106543</v>
      </c>
      <c r="B2900" s="123" t="s">
        <v>21</v>
      </c>
      <c r="C2900" s="123" t="s">
        <v>10250</v>
      </c>
      <c r="D2900" s="123" t="s">
        <v>23</v>
      </c>
      <c r="E2900" s="124">
        <v>22.86</v>
      </c>
    </row>
    <row r="2901" spans="1:5" x14ac:dyDescent="0.25">
      <c r="A2901" s="123">
        <v>106544</v>
      </c>
      <c r="B2901" s="123" t="s">
        <v>21</v>
      </c>
      <c r="C2901" s="123" t="s">
        <v>10251</v>
      </c>
      <c r="D2901" s="123" t="s">
        <v>23</v>
      </c>
      <c r="E2901" s="124">
        <v>39.22</v>
      </c>
    </row>
    <row r="2902" spans="1:5" x14ac:dyDescent="0.25">
      <c r="A2902" s="123">
        <v>106546</v>
      </c>
      <c r="B2902" s="123" t="s">
        <v>21</v>
      </c>
      <c r="C2902" s="123" t="s">
        <v>10252</v>
      </c>
      <c r="D2902" s="123" t="s">
        <v>23</v>
      </c>
      <c r="E2902" s="124">
        <v>6.97</v>
      </c>
    </row>
    <row r="2903" spans="1:5" x14ac:dyDescent="0.25">
      <c r="A2903" s="123">
        <v>106547</v>
      </c>
      <c r="B2903" s="123" t="s">
        <v>21</v>
      </c>
      <c r="C2903" s="123" t="s">
        <v>10253</v>
      </c>
      <c r="D2903" s="123" t="s">
        <v>195</v>
      </c>
      <c r="E2903" s="124">
        <v>8.09</v>
      </c>
    </row>
    <row r="2904" spans="1:5" x14ac:dyDescent="0.25">
      <c r="A2904" s="123">
        <v>106542</v>
      </c>
      <c r="B2904" s="123" t="s">
        <v>21</v>
      </c>
      <c r="C2904" s="123" t="s">
        <v>10254</v>
      </c>
      <c r="D2904" s="123" t="s">
        <v>91</v>
      </c>
      <c r="E2904" s="124">
        <v>0</v>
      </c>
    </row>
    <row r="2905" spans="1:5" x14ac:dyDescent="0.25">
      <c r="A2905" s="123">
        <v>106534</v>
      </c>
      <c r="B2905" s="123" t="s">
        <v>21</v>
      </c>
      <c r="C2905" s="123" t="s">
        <v>10255</v>
      </c>
      <c r="D2905" s="123" t="s">
        <v>91</v>
      </c>
      <c r="E2905" s="124">
        <v>0</v>
      </c>
    </row>
    <row r="2906" spans="1:5" x14ac:dyDescent="0.25">
      <c r="A2906" s="123">
        <v>106535</v>
      </c>
      <c r="B2906" s="123" t="s">
        <v>21</v>
      </c>
      <c r="C2906" s="123" t="s">
        <v>10256</v>
      </c>
      <c r="D2906" s="123" t="s">
        <v>91</v>
      </c>
      <c r="E2906" s="124">
        <v>0</v>
      </c>
    </row>
    <row r="2907" spans="1:5" x14ac:dyDescent="0.25">
      <c r="A2907" s="123">
        <v>106537</v>
      </c>
      <c r="B2907" s="123" t="s">
        <v>21</v>
      </c>
      <c r="C2907" s="123" t="s">
        <v>10257</v>
      </c>
      <c r="D2907" s="123" t="s">
        <v>91</v>
      </c>
      <c r="E2907" s="124">
        <v>0</v>
      </c>
    </row>
    <row r="2908" spans="1:5" x14ac:dyDescent="0.25">
      <c r="A2908" s="123">
        <v>106536</v>
      </c>
      <c r="B2908" s="123" t="s">
        <v>21</v>
      </c>
      <c r="C2908" s="123" t="s">
        <v>10258</v>
      </c>
      <c r="D2908" s="123" t="s">
        <v>91</v>
      </c>
      <c r="E2908" s="124">
        <v>0</v>
      </c>
    </row>
    <row r="2909" spans="1:5" x14ac:dyDescent="0.25">
      <c r="A2909" s="123">
        <v>106530</v>
      </c>
      <c r="B2909" s="123" t="s">
        <v>21</v>
      </c>
      <c r="C2909" s="123" t="s">
        <v>10259</v>
      </c>
      <c r="D2909" s="123" t="s">
        <v>91</v>
      </c>
      <c r="E2909" s="124">
        <v>0</v>
      </c>
    </row>
    <row r="2910" spans="1:5" x14ac:dyDescent="0.25">
      <c r="A2910" s="123">
        <v>106531</v>
      </c>
      <c r="B2910" s="123" t="s">
        <v>21</v>
      </c>
      <c r="C2910" s="123" t="s">
        <v>10260</v>
      </c>
      <c r="D2910" s="123" t="s">
        <v>91</v>
      </c>
      <c r="E2910" s="124">
        <v>0</v>
      </c>
    </row>
    <row r="2911" spans="1:5" x14ac:dyDescent="0.25">
      <c r="A2911" s="123">
        <v>106533</v>
      </c>
      <c r="B2911" s="123" t="s">
        <v>21</v>
      </c>
      <c r="C2911" s="123" t="s">
        <v>10261</v>
      </c>
      <c r="D2911" s="123" t="s">
        <v>91</v>
      </c>
      <c r="E2911" s="124">
        <v>0</v>
      </c>
    </row>
    <row r="2912" spans="1:5" x14ac:dyDescent="0.25">
      <c r="A2912" s="123">
        <v>106532</v>
      </c>
      <c r="B2912" s="123" t="s">
        <v>21</v>
      </c>
      <c r="C2912" s="123" t="s">
        <v>10262</v>
      </c>
      <c r="D2912" s="123" t="s">
        <v>91</v>
      </c>
      <c r="E2912" s="124">
        <v>0</v>
      </c>
    </row>
    <row r="2913" spans="1:5" x14ac:dyDescent="0.25">
      <c r="A2913" s="123">
        <v>106538</v>
      </c>
      <c r="B2913" s="123" t="s">
        <v>21</v>
      </c>
      <c r="C2913" s="123" t="s">
        <v>10263</v>
      </c>
      <c r="D2913" s="123" t="s">
        <v>91</v>
      </c>
      <c r="E2913" s="124">
        <v>0</v>
      </c>
    </row>
    <row r="2914" spans="1:5" x14ac:dyDescent="0.25">
      <c r="A2914" s="123">
        <v>106539</v>
      </c>
      <c r="B2914" s="123" t="s">
        <v>21</v>
      </c>
      <c r="C2914" s="123" t="s">
        <v>10264</v>
      </c>
      <c r="D2914" s="123" t="s">
        <v>91</v>
      </c>
      <c r="E2914" s="124">
        <v>0</v>
      </c>
    </row>
    <row r="2915" spans="1:5" x14ac:dyDescent="0.25">
      <c r="A2915" s="123">
        <v>106541</v>
      </c>
      <c r="B2915" s="123" t="s">
        <v>21</v>
      </c>
      <c r="C2915" s="123" t="s">
        <v>10265</v>
      </c>
      <c r="D2915" s="123" t="s">
        <v>91</v>
      </c>
      <c r="E2915" s="124">
        <v>0</v>
      </c>
    </row>
    <row r="2916" spans="1:5" x14ac:dyDescent="0.25">
      <c r="A2916" s="123">
        <v>106540</v>
      </c>
      <c r="B2916" s="123" t="s">
        <v>21</v>
      </c>
      <c r="C2916" s="123" t="s">
        <v>10266</v>
      </c>
      <c r="D2916" s="123" t="s">
        <v>91</v>
      </c>
      <c r="E2916" s="124">
        <v>0</v>
      </c>
    </row>
    <row r="2917" spans="1:5" x14ac:dyDescent="0.25">
      <c r="A2917" s="123">
        <v>104325</v>
      </c>
      <c r="B2917" s="123" t="s">
        <v>21</v>
      </c>
      <c r="C2917" s="123" t="s">
        <v>10267</v>
      </c>
      <c r="D2917" s="123" t="s">
        <v>195</v>
      </c>
      <c r="E2917" s="124">
        <v>0</v>
      </c>
    </row>
    <row r="2918" spans="1:5" x14ac:dyDescent="0.25">
      <c r="A2918" s="123">
        <v>104318</v>
      </c>
      <c r="B2918" s="123" t="s">
        <v>21</v>
      </c>
      <c r="C2918" s="123" t="s">
        <v>4385</v>
      </c>
      <c r="D2918" s="123" t="s">
        <v>195</v>
      </c>
      <c r="E2918" s="124">
        <v>9.27</v>
      </c>
    </row>
    <row r="2919" spans="1:5" x14ac:dyDescent="0.25">
      <c r="A2919" s="123">
        <v>89867</v>
      </c>
      <c r="B2919" s="123" t="s">
        <v>21</v>
      </c>
      <c r="C2919" s="123" t="s">
        <v>3874</v>
      </c>
      <c r="D2919" s="123" t="s">
        <v>195</v>
      </c>
      <c r="E2919" s="124">
        <v>10.4</v>
      </c>
    </row>
    <row r="2920" spans="1:5" x14ac:dyDescent="0.25">
      <c r="A2920" s="123">
        <v>104320</v>
      </c>
      <c r="B2920" s="123" t="s">
        <v>21</v>
      </c>
      <c r="C2920" s="123" t="s">
        <v>4387</v>
      </c>
      <c r="D2920" s="123" t="s">
        <v>195</v>
      </c>
      <c r="E2920" s="124">
        <v>15.04</v>
      </c>
    </row>
    <row r="2921" spans="1:5" x14ac:dyDescent="0.25">
      <c r="A2921" s="123">
        <v>104317</v>
      </c>
      <c r="B2921" s="123" t="s">
        <v>21</v>
      </c>
      <c r="C2921" s="123" t="s">
        <v>4384</v>
      </c>
      <c r="D2921" s="123" t="s">
        <v>195</v>
      </c>
      <c r="E2921" s="124">
        <v>8.51</v>
      </c>
    </row>
    <row r="2922" spans="1:5" x14ac:dyDescent="0.25">
      <c r="A2922" s="123">
        <v>89866</v>
      </c>
      <c r="B2922" s="123" t="s">
        <v>21</v>
      </c>
      <c r="C2922" s="123" t="s">
        <v>3873</v>
      </c>
      <c r="D2922" s="123" t="s">
        <v>195</v>
      </c>
      <c r="E2922" s="124">
        <v>9.31</v>
      </c>
    </row>
    <row r="2923" spans="1:5" x14ac:dyDescent="0.25">
      <c r="A2923" s="123">
        <v>104319</v>
      </c>
      <c r="B2923" s="123" t="s">
        <v>21</v>
      </c>
      <c r="C2923" s="123" t="s">
        <v>4386</v>
      </c>
      <c r="D2923" s="123" t="s">
        <v>195</v>
      </c>
      <c r="E2923" s="124">
        <v>12.62</v>
      </c>
    </row>
    <row r="2924" spans="1:5" x14ac:dyDescent="0.25">
      <c r="A2924" s="123">
        <v>104321</v>
      </c>
      <c r="B2924" s="123" t="s">
        <v>21</v>
      </c>
      <c r="C2924" s="123" t="s">
        <v>4388</v>
      </c>
      <c r="D2924" s="123" t="s">
        <v>195</v>
      </c>
      <c r="E2924" s="124">
        <v>6.52</v>
      </c>
    </row>
    <row r="2925" spans="1:5" x14ac:dyDescent="0.25">
      <c r="A2925" s="123">
        <v>89868</v>
      </c>
      <c r="B2925" s="123" t="s">
        <v>21</v>
      </c>
      <c r="C2925" s="123" t="s">
        <v>3875</v>
      </c>
      <c r="D2925" s="123" t="s">
        <v>195</v>
      </c>
      <c r="E2925" s="124">
        <v>7.08</v>
      </c>
    </row>
    <row r="2926" spans="1:5" x14ac:dyDescent="0.25">
      <c r="A2926" s="123">
        <v>104322</v>
      </c>
      <c r="B2926" s="123" t="s">
        <v>21</v>
      </c>
      <c r="C2926" s="123" t="s">
        <v>4389</v>
      </c>
      <c r="D2926" s="123" t="s">
        <v>195</v>
      </c>
      <c r="E2926" s="124">
        <v>9.5</v>
      </c>
    </row>
    <row r="2927" spans="1:5" x14ac:dyDescent="0.25">
      <c r="A2927" s="123">
        <v>104323</v>
      </c>
      <c r="B2927" s="123" t="s">
        <v>21</v>
      </c>
      <c r="C2927" s="123" t="s">
        <v>4390</v>
      </c>
      <c r="D2927" s="123" t="s">
        <v>195</v>
      </c>
      <c r="E2927" s="124">
        <v>11.89</v>
      </c>
    </row>
    <row r="2928" spans="1:5" x14ac:dyDescent="0.25">
      <c r="A2928" s="123">
        <v>89869</v>
      </c>
      <c r="B2928" s="123" t="s">
        <v>21</v>
      </c>
      <c r="C2928" s="123" t="s">
        <v>3876</v>
      </c>
      <c r="D2928" s="123" t="s">
        <v>195</v>
      </c>
      <c r="E2928" s="124">
        <v>12.94</v>
      </c>
    </row>
    <row r="2929" spans="1:5" x14ac:dyDescent="0.25">
      <c r="A2929" s="123">
        <v>104324</v>
      </c>
      <c r="B2929" s="123" t="s">
        <v>21</v>
      </c>
      <c r="C2929" s="123" t="s">
        <v>4391</v>
      </c>
      <c r="D2929" s="123" t="s">
        <v>195</v>
      </c>
      <c r="E2929" s="124">
        <v>17.87</v>
      </c>
    </row>
    <row r="2930" spans="1:5" x14ac:dyDescent="0.25">
      <c r="A2930" s="123">
        <v>104315</v>
      </c>
      <c r="B2930" s="123" t="s">
        <v>21</v>
      </c>
      <c r="C2930" s="123" t="s">
        <v>3589</v>
      </c>
      <c r="D2930" s="123" t="s">
        <v>23</v>
      </c>
      <c r="E2930" s="124">
        <v>21.01</v>
      </c>
    </row>
    <row r="2931" spans="1:5" x14ac:dyDescent="0.25">
      <c r="A2931" s="123">
        <v>89865</v>
      </c>
      <c r="B2931" s="123" t="s">
        <v>21</v>
      </c>
      <c r="C2931" s="123" t="s">
        <v>3497</v>
      </c>
      <c r="D2931" s="123" t="s">
        <v>23</v>
      </c>
      <c r="E2931" s="124">
        <v>22.55</v>
      </c>
    </row>
    <row r="2932" spans="1:5" x14ac:dyDescent="0.25">
      <c r="A2932" s="123">
        <v>104316</v>
      </c>
      <c r="B2932" s="123" t="s">
        <v>21</v>
      </c>
      <c r="C2932" s="123" t="s">
        <v>3590</v>
      </c>
      <c r="D2932" s="123" t="s">
        <v>23</v>
      </c>
      <c r="E2932" s="124">
        <v>30.83</v>
      </c>
    </row>
    <row r="2933" spans="1:5" x14ac:dyDescent="0.25">
      <c r="A2933" s="123">
        <v>102724</v>
      </c>
      <c r="B2933" s="123" t="s">
        <v>21</v>
      </c>
      <c r="C2933" s="123" t="s">
        <v>2393</v>
      </c>
      <c r="D2933" s="123" t="s">
        <v>195</v>
      </c>
      <c r="E2933" s="124">
        <v>37.46</v>
      </c>
    </row>
    <row r="2934" spans="1:5" x14ac:dyDescent="0.25">
      <c r="A2934" s="123">
        <v>102726</v>
      </c>
      <c r="B2934" s="123" t="s">
        <v>21</v>
      </c>
      <c r="C2934" s="123" t="s">
        <v>2395</v>
      </c>
      <c r="D2934" s="123" t="s">
        <v>195</v>
      </c>
      <c r="E2934" s="124">
        <v>33.96</v>
      </c>
    </row>
    <row r="2935" spans="1:5" x14ac:dyDescent="0.25">
      <c r="A2935" s="123">
        <v>102725</v>
      </c>
      <c r="B2935" s="123" t="s">
        <v>21</v>
      </c>
      <c r="C2935" s="123" t="s">
        <v>2394</v>
      </c>
      <c r="D2935" s="123" t="s">
        <v>195</v>
      </c>
      <c r="E2935" s="124">
        <v>36.659999999999997</v>
      </c>
    </row>
    <row r="2936" spans="1:5" x14ac:dyDescent="0.25">
      <c r="A2936" s="123">
        <v>102722</v>
      </c>
      <c r="B2936" s="123" t="s">
        <v>21</v>
      </c>
      <c r="C2936" s="123" t="s">
        <v>2391</v>
      </c>
      <c r="D2936" s="123" t="s">
        <v>23</v>
      </c>
      <c r="E2936" s="124">
        <v>58.48</v>
      </c>
    </row>
    <row r="2937" spans="1:5" x14ac:dyDescent="0.25">
      <c r="A2937" s="123">
        <v>102721</v>
      </c>
      <c r="B2937" s="123" t="s">
        <v>21</v>
      </c>
      <c r="C2937" s="123" t="s">
        <v>10268</v>
      </c>
      <c r="D2937" s="123" t="s">
        <v>23</v>
      </c>
      <c r="E2937" s="124">
        <v>0</v>
      </c>
    </row>
    <row r="2938" spans="1:5" x14ac:dyDescent="0.25">
      <c r="A2938" s="123">
        <v>102723</v>
      </c>
      <c r="B2938" s="123" t="s">
        <v>21</v>
      </c>
      <c r="C2938" s="123" t="s">
        <v>2392</v>
      </c>
      <c r="D2938" s="123" t="s">
        <v>23</v>
      </c>
      <c r="E2938" s="124">
        <v>138.81</v>
      </c>
    </row>
    <row r="2939" spans="1:5" x14ac:dyDescent="0.25">
      <c r="A2939" s="123">
        <v>102690</v>
      </c>
      <c r="B2939" s="123" t="s">
        <v>21</v>
      </c>
      <c r="C2939" s="123" t="s">
        <v>2374</v>
      </c>
      <c r="D2939" s="123" t="s">
        <v>23</v>
      </c>
      <c r="E2939" s="124">
        <v>73.73</v>
      </c>
    </row>
    <row r="2940" spans="1:5" x14ac:dyDescent="0.25">
      <c r="A2940" s="123">
        <v>102688</v>
      </c>
      <c r="B2940" s="123" t="s">
        <v>21</v>
      </c>
      <c r="C2940" s="123" t="s">
        <v>2372</v>
      </c>
      <c r="D2940" s="123" t="s">
        <v>23</v>
      </c>
      <c r="E2940" s="124">
        <v>43.33</v>
      </c>
    </row>
    <row r="2941" spans="1:5" x14ac:dyDescent="0.25">
      <c r="A2941" s="123">
        <v>102689</v>
      </c>
      <c r="B2941" s="123" t="s">
        <v>21</v>
      </c>
      <c r="C2941" s="123" t="s">
        <v>2373</v>
      </c>
      <c r="D2941" s="123" t="s">
        <v>23</v>
      </c>
      <c r="E2941" s="124">
        <v>125.23</v>
      </c>
    </row>
    <row r="2942" spans="1:5" x14ac:dyDescent="0.25">
      <c r="A2942" s="123">
        <v>102693</v>
      </c>
      <c r="B2942" s="123" t="s">
        <v>21</v>
      </c>
      <c r="C2942" s="123" t="s">
        <v>2375</v>
      </c>
      <c r="D2942" s="123" t="s">
        <v>23</v>
      </c>
      <c r="E2942" s="124">
        <v>155.62</v>
      </c>
    </row>
    <row r="2943" spans="1:5" x14ac:dyDescent="0.25">
      <c r="A2943" s="123">
        <v>102694</v>
      </c>
      <c r="B2943" s="123" t="s">
        <v>21</v>
      </c>
      <c r="C2943" s="123" t="s">
        <v>2376</v>
      </c>
      <c r="D2943" s="123" t="s">
        <v>23</v>
      </c>
      <c r="E2943" s="124">
        <v>77.17</v>
      </c>
    </row>
    <row r="2944" spans="1:5" x14ac:dyDescent="0.25">
      <c r="A2944" s="123">
        <v>102697</v>
      </c>
      <c r="B2944" s="123" t="s">
        <v>21</v>
      </c>
      <c r="C2944" s="123" t="s">
        <v>2378</v>
      </c>
      <c r="D2944" s="123" t="s">
        <v>23</v>
      </c>
      <c r="E2944" s="124">
        <v>130.07</v>
      </c>
    </row>
    <row r="2945" spans="1:5" x14ac:dyDescent="0.25">
      <c r="A2945" s="123">
        <v>102696</v>
      </c>
      <c r="B2945" s="123" t="s">
        <v>21</v>
      </c>
      <c r="C2945" s="123" t="s">
        <v>2377</v>
      </c>
      <c r="D2945" s="123" t="s">
        <v>23</v>
      </c>
      <c r="E2945" s="124">
        <v>158.68</v>
      </c>
    </row>
    <row r="2946" spans="1:5" x14ac:dyDescent="0.25">
      <c r="A2946" s="123">
        <v>102703</v>
      </c>
      <c r="B2946" s="123" t="s">
        <v>21</v>
      </c>
      <c r="C2946" s="123" t="s">
        <v>2379</v>
      </c>
      <c r="D2946" s="123" t="s">
        <v>23</v>
      </c>
      <c r="E2946" s="124">
        <v>211.58</v>
      </c>
    </row>
    <row r="2947" spans="1:5" x14ac:dyDescent="0.25">
      <c r="A2947" s="123">
        <v>102678</v>
      </c>
      <c r="B2947" s="123" t="s">
        <v>21</v>
      </c>
      <c r="C2947" s="123" t="s">
        <v>2364</v>
      </c>
      <c r="D2947" s="123" t="s">
        <v>23</v>
      </c>
      <c r="E2947" s="124">
        <v>165.24</v>
      </c>
    </row>
    <row r="2948" spans="1:5" x14ac:dyDescent="0.25">
      <c r="A2948" s="123">
        <v>102679</v>
      </c>
      <c r="B2948" s="123" t="s">
        <v>21</v>
      </c>
      <c r="C2948" s="123" t="s">
        <v>2365</v>
      </c>
      <c r="D2948" s="123" t="s">
        <v>23</v>
      </c>
      <c r="E2948" s="124">
        <v>183.18</v>
      </c>
    </row>
    <row r="2949" spans="1:5" x14ac:dyDescent="0.25">
      <c r="A2949" s="123">
        <v>102673</v>
      </c>
      <c r="B2949" s="123" t="s">
        <v>21</v>
      </c>
      <c r="C2949" s="123" t="s">
        <v>2360</v>
      </c>
      <c r="D2949" s="123" t="s">
        <v>23</v>
      </c>
      <c r="E2949" s="124">
        <v>174.35</v>
      </c>
    </row>
    <row r="2950" spans="1:5" x14ac:dyDescent="0.25">
      <c r="A2950" s="123">
        <v>102677</v>
      </c>
      <c r="B2950" s="123" t="s">
        <v>21</v>
      </c>
      <c r="C2950" s="123" t="s">
        <v>2363</v>
      </c>
      <c r="D2950" s="123" t="s">
        <v>23</v>
      </c>
      <c r="E2950" s="124">
        <v>157.94</v>
      </c>
    </row>
    <row r="2951" spans="1:5" x14ac:dyDescent="0.25">
      <c r="A2951" s="123">
        <v>102683</v>
      </c>
      <c r="B2951" s="123" t="s">
        <v>21</v>
      </c>
      <c r="C2951" s="123" t="s">
        <v>2368</v>
      </c>
      <c r="D2951" s="123" t="s">
        <v>23</v>
      </c>
      <c r="E2951" s="124">
        <v>230.84</v>
      </c>
    </row>
    <row r="2952" spans="1:5" x14ac:dyDescent="0.25">
      <c r="A2952" s="123">
        <v>102687</v>
      </c>
      <c r="B2952" s="123" t="s">
        <v>21</v>
      </c>
      <c r="C2952" s="123" t="s">
        <v>2371</v>
      </c>
      <c r="D2952" s="123" t="s">
        <v>23</v>
      </c>
      <c r="E2952" s="124">
        <v>243.95</v>
      </c>
    </row>
    <row r="2953" spans="1:5" x14ac:dyDescent="0.25">
      <c r="A2953" s="123">
        <v>102670</v>
      </c>
      <c r="B2953" s="123" t="s">
        <v>21</v>
      </c>
      <c r="C2953" s="123" t="s">
        <v>2358</v>
      </c>
      <c r="D2953" s="123" t="s">
        <v>23</v>
      </c>
      <c r="E2953" s="124">
        <v>99.47</v>
      </c>
    </row>
    <row r="2954" spans="1:5" x14ac:dyDescent="0.25">
      <c r="A2954" s="123">
        <v>102674</v>
      </c>
      <c r="B2954" s="123" t="s">
        <v>21</v>
      </c>
      <c r="C2954" s="123" t="s">
        <v>2361</v>
      </c>
      <c r="D2954" s="123" t="s">
        <v>23</v>
      </c>
      <c r="E2954" s="124">
        <v>107.78</v>
      </c>
    </row>
    <row r="2955" spans="1:5" x14ac:dyDescent="0.25">
      <c r="A2955" s="123">
        <v>102680</v>
      </c>
      <c r="B2955" s="123" t="s">
        <v>21</v>
      </c>
      <c r="C2955" s="123" t="s">
        <v>2366</v>
      </c>
      <c r="D2955" s="123" t="s">
        <v>23</v>
      </c>
      <c r="E2955" s="124">
        <v>177.27</v>
      </c>
    </row>
    <row r="2956" spans="1:5" x14ac:dyDescent="0.25">
      <c r="A2956" s="123">
        <v>102684</v>
      </c>
      <c r="B2956" s="123" t="s">
        <v>21</v>
      </c>
      <c r="C2956" s="123" t="s">
        <v>2369</v>
      </c>
      <c r="D2956" s="123" t="s">
        <v>23</v>
      </c>
      <c r="E2956" s="124">
        <v>195.21</v>
      </c>
    </row>
    <row r="2957" spans="1:5" x14ac:dyDescent="0.25">
      <c r="A2957" s="123">
        <v>102672</v>
      </c>
      <c r="B2957" s="123" t="s">
        <v>21</v>
      </c>
      <c r="C2957" s="123" t="s">
        <v>2359</v>
      </c>
      <c r="D2957" s="123" t="s">
        <v>23</v>
      </c>
      <c r="E2957" s="124">
        <v>200.96</v>
      </c>
    </row>
    <row r="2958" spans="1:5" x14ac:dyDescent="0.25">
      <c r="A2958" s="123">
        <v>102676</v>
      </c>
      <c r="B2958" s="123" t="s">
        <v>21</v>
      </c>
      <c r="C2958" s="123" t="s">
        <v>2362</v>
      </c>
      <c r="D2958" s="123" t="s">
        <v>23</v>
      </c>
      <c r="E2958" s="124">
        <v>197.31</v>
      </c>
    </row>
    <row r="2959" spans="1:5" x14ac:dyDescent="0.25">
      <c r="A2959" s="123">
        <v>102681</v>
      </c>
      <c r="B2959" s="123" t="s">
        <v>21</v>
      </c>
      <c r="C2959" s="123" t="s">
        <v>2367</v>
      </c>
      <c r="D2959" s="123" t="s">
        <v>23</v>
      </c>
      <c r="E2959" s="124">
        <v>266.81</v>
      </c>
    </row>
    <row r="2960" spans="1:5" x14ac:dyDescent="0.25">
      <c r="A2960" s="123">
        <v>102685</v>
      </c>
      <c r="B2960" s="123" t="s">
        <v>21</v>
      </c>
      <c r="C2960" s="123" t="s">
        <v>2370</v>
      </c>
      <c r="D2960" s="123" t="s">
        <v>23</v>
      </c>
      <c r="E2960" s="124">
        <v>284.76</v>
      </c>
    </row>
    <row r="2961" spans="1:5" x14ac:dyDescent="0.25">
      <c r="A2961" s="123">
        <v>102664</v>
      </c>
      <c r="B2961" s="123" t="s">
        <v>21</v>
      </c>
      <c r="C2961" s="123" t="s">
        <v>2353</v>
      </c>
      <c r="D2961" s="123" t="s">
        <v>23</v>
      </c>
      <c r="E2961" s="124">
        <v>54.86</v>
      </c>
    </row>
    <row r="2962" spans="1:5" x14ac:dyDescent="0.25">
      <c r="A2962" s="123">
        <v>102665</v>
      </c>
      <c r="B2962" s="123" t="s">
        <v>21</v>
      </c>
      <c r="C2962" s="123" t="s">
        <v>2354</v>
      </c>
      <c r="D2962" s="123" t="s">
        <v>23</v>
      </c>
      <c r="E2962" s="124">
        <v>33.67</v>
      </c>
    </row>
    <row r="2963" spans="1:5" x14ac:dyDescent="0.25">
      <c r="A2963" s="123">
        <v>102663</v>
      </c>
      <c r="B2963" s="123" t="s">
        <v>21</v>
      </c>
      <c r="C2963" s="123" t="s">
        <v>2352</v>
      </c>
      <c r="D2963" s="123" t="s">
        <v>23</v>
      </c>
      <c r="E2963" s="124">
        <v>77.87</v>
      </c>
    </row>
    <row r="2964" spans="1:5" x14ac:dyDescent="0.25">
      <c r="A2964" s="123">
        <v>102669</v>
      </c>
      <c r="B2964" s="123" t="s">
        <v>21</v>
      </c>
      <c r="C2964" s="123" t="s">
        <v>2357</v>
      </c>
      <c r="D2964" s="123" t="s">
        <v>23</v>
      </c>
      <c r="E2964" s="124">
        <v>106.83</v>
      </c>
    </row>
    <row r="2965" spans="1:5" x14ac:dyDescent="0.25">
      <c r="A2965" s="123">
        <v>102661</v>
      </c>
      <c r="B2965" s="123" t="s">
        <v>21</v>
      </c>
      <c r="C2965" s="123" t="s">
        <v>2350</v>
      </c>
      <c r="D2965" s="123" t="s">
        <v>23</v>
      </c>
      <c r="E2965" s="124">
        <v>34.99</v>
      </c>
    </row>
    <row r="2966" spans="1:5" x14ac:dyDescent="0.25">
      <c r="A2966" s="123">
        <v>102666</v>
      </c>
      <c r="B2966" s="123" t="s">
        <v>21</v>
      </c>
      <c r="C2966" s="123" t="s">
        <v>2355</v>
      </c>
      <c r="D2966" s="123" t="s">
        <v>23</v>
      </c>
      <c r="E2966" s="124">
        <v>65.39</v>
      </c>
    </row>
    <row r="2967" spans="1:5" x14ac:dyDescent="0.25">
      <c r="A2967" s="123">
        <v>102662</v>
      </c>
      <c r="B2967" s="123" t="s">
        <v>21</v>
      </c>
      <c r="C2967" s="123" t="s">
        <v>2351</v>
      </c>
      <c r="D2967" s="123" t="s">
        <v>23</v>
      </c>
      <c r="E2967" s="124">
        <v>120.36</v>
      </c>
    </row>
    <row r="2968" spans="1:5" x14ac:dyDescent="0.25">
      <c r="A2968" s="123">
        <v>102668</v>
      </c>
      <c r="B2968" s="123" t="s">
        <v>21</v>
      </c>
      <c r="C2968" s="123" t="s">
        <v>2356</v>
      </c>
      <c r="D2968" s="123" t="s">
        <v>23</v>
      </c>
      <c r="E2968" s="124">
        <v>150.76</v>
      </c>
    </row>
    <row r="2969" spans="1:5" x14ac:dyDescent="0.25">
      <c r="A2969" s="123">
        <v>102718</v>
      </c>
      <c r="B2969" s="123" t="s">
        <v>21</v>
      </c>
      <c r="C2969" s="123" t="s">
        <v>2389</v>
      </c>
      <c r="D2969" s="123" t="s">
        <v>86</v>
      </c>
      <c r="E2969" s="124">
        <v>140.71</v>
      </c>
    </row>
    <row r="2970" spans="1:5" x14ac:dyDescent="0.25">
      <c r="A2970" s="123">
        <v>102716</v>
      </c>
      <c r="B2970" s="123" t="s">
        <v>21</v>
      </c>
      <c r="C2970" s="123" t="s">
        <v>2387</v>
      </c>
      <c r="D2970" s="123" t="s">
        <v>86</v>
      </c>
      <c r="E2970" s="124">
        <v>124.97</v>
      </c>
    </row>
    <row r="2971" spans="1:5" x14ac:dyDescent="0.25">
      <c r="A2971" s="123">
        <v>102719</v>
      </c>
      <c r="B2971" s="123" t="s">
        <v>21</v>
      </c>
      <c r="C2971" s="123" t="s">
        <v>2390</v>
      </c>
      <c r="D2971" s="123" t="s">
        <v>86</v>
      </c>
      <c r="E2971" s="124">
        <v>201.26</v>
      </c>
    </row>
    <row r="2972" spans="1:5" x14ac:dyDescent="0.25">
      <c r="A2972" s="123">
        <v>102717</v>
      </c>
      <c r="B2972" s="123" t="s">
        <v>21</v>
      </c>
      <c r="C2972" s="123" t="s">
        <v>2388</v>
      </c>
      <c r="D2972" s="123" t="s">
        <v>86</v>
      </c>
      <c r="E2972" s="124">
        <v>185.52</v>
      </c>
    </row>
    <row r="2973" spans="1:5" x14ac:dyDescent="0.25">
      <c r="A2973" s="123">
        <v>102720</v>
      </c>
      <c r="B2973" s="123" t="s">
        <v>21</v>
      </c>
      <c r="C2973" s="123" t="s">
        <v>10269</v>
      </c>
      <c r="D2973" s="123" t="s">
        <v>91</v>
      </c>
      <c r="E2973" s="124">
        <v>0</v>
      </c>
    </row>
    <row r="2974" spans="1:5" x14ac:dyDescent="0.25">
      <c r="A2974" s="123">
        <v>102713</v>
      </c>
      <c r="B2974" s="123" t="s">
        <v>21</v>
      </c>
      <c r="C2974" s="123" t="s">
        <v>2385</v>
      </c>
      <c r="D2974" s="123" t="s">
        <v>91</v>
      </c>
      <c r="E2974" s="124">
        <v>11.41</v>
      </c>
    </row>
    <row r="2975" spans="1:5" x14ac:dyDescent="0.25">
      <c r="A2975" s="123">
        <v>102715</v>
      </c>
      <c r="B2975" s="123" t="s">
        <v>21</v>
      </c>
      <c r="C2975" s="123" t="s">
        <v>2386</v>
      </c>
      <c r="D2975" s="123" t="s">
        <v>91</v>
      </c>
      <c r="E2975" s="124">
        <v>22.39</v>
      </c>
    </row>
    <row r="2976" spans="1:5" x14ac:dyDescent="0.25">
      <c r="A2976" s="123">
        <v>103653</v>
      </c>
      <c r="B2976" s="123" t="s">
        <v>21</v>
      </c>
      <c r="C2976" s="123" t="s">
        <v>2396</v>
      </c>
      <c r="D2976" s="123" t="s">
        <v>91</v>
      </c>
      <c r="E2976" s="124">
        <v>26.71</v>
      </c>
    </row>
    <row r="2977" spans="1:5" x14ac:dyDescent="0.25">
      <c r="A2977" s="123">
        <v>102712</v>
      </c>
      <c r="B2977" s="123" t="s">
        <v>21</v>
      </c>
      <c r="C2977" s="123" t="s">
        <v>2384</v>
      </c>
      <c r="D2977" s="123" t="s">
        <v>91</v>
      </c>
      <c r="E2977" s="124">
        <v>8.35</v>
      </c>
    </row>
    <row r="2978" spans="1:5" x14ac:dyDescent="0.25">
      <c r="A2978" s="123">
        <v>102711</v>
      </c>
      <c r="B2978" s="123" t="s">
        <v>21</v>
      </c>
      <c r="C2978" s="123" t="s">
        <v>10270</v>
      </c>
      <c r="D2978" s="123" t="s">
        <v>195</v>
      </c>
      <c r="E2978" s="124">
        <v>108.87</v>
      </c>
    </row>
    <row r="2979" spans="1:5" x14ac:dyDescent="0.25">
      <c r="A2979" s="123">
        <v>102710</v>
      </c>
      <c r="B2979" s="123" t="s">
        <v>21</v>
      </c>
      <c r="C2979" s="123" t="s">
        <v>2383</v>
      </c>
      <c r="D2979" s="123" t="s">
        <v>195</v>
      </c>
      <c r="E2979" s="124">
        <v>82.23</v>
      </c>
    </row>
    <row r="2980" spans="1:5" x14ac:dyDescent="0.25">
      <c r="A2980" s="123">
        <v>102709</v>
      </c>
      <c r="B2980" s="123" t="s">
        <v>21</v>
      </c>
      <c r="C2980" s="123" t="s">
        <v>10271</v>
      </c>
      <c r="D2980" s="123" t="s">
        <v>195</v>
      </c>
      <c r="E2980" s="124">
        <v>0</v>
      </c>
    </row>
    <row r="2981" spans="1:5" x14ac:dyDescent="0.25">
      <c r="A2981" s="123">
        <v>102708</v>
      </c>
      <c r="B2981" s="123" t="s">
        <v>21</v>
      </c>
      <c r="C2981" s="123" t="s">
        <v>10272</v>
      </c>
      <c r="D2981" s="123" t="s">
        <v>195</v>
      </c>
      <c r="E2981" s="124">
        <v>32.97</v>
      </c>
    </row>
    <row r="2982" spans="1:5" x14ac:dyDescent="0.25">
      <c r="A2982" s="123">
        <v>102707</v>
      </c>
      <c r="B2982" s="123" t="s">
        <v>21</v>
      </c>
      <c r="C2982" s="123" t="s">
        <v>2382</v>
      </c>
      <c r="D2982" s="123" t="s">
        <v>23</v>
      </c>
      <c r="E2982" s="124">
        <v>58.31</v>
      </c>
    </row>
    <row r="2983" spans="1:5" x14ac:dyDescent="0.25">
      <c r="A2983" s="123">
        <v>102704</v>
      </c>
      <c r="B2983" s="123" t="s">
        <v>21</v>
      </c>
      <c r="C2983" s="123" t="s">
        <v>2380</v>
      </c>
      <c r="D2983" s="123" t="s">
        <v>23</v>
      </c>
      <c r="E2983" s="124">
        <v>11.63</v>
      </c>
    </row>
    <row r="2984" spans="1:5" x14ac:dyDescent="0.25">
      <c r="A2984" s="123">
        <v>102705</v>
      </c>
      <c r="B2984" s="123" t="s">
        <v>21</v>
      </c>
      <c r="C2984" s="123" t="s">
        <v>2381</v>
      </c>
      <c r="D2984" s="123" t="s">
        <v>23</v>
      </c>
      <c r="E2984" s="124">
        <v>91.96</v>
      </c>
    </row>
    <row r="2985" spans="1:5" x14ac:dyDescent="0.25">
      <c r="A2985" s="123">
        <v>98333</v>
      </c>
      <c r="B2985" s="123" t="s">
        <v>21</v>
      </c>
      <c r="C2985" s="123" t="s">
        <v>10273</v>
      </c>
      <c r="D2985" s="123" t="s">
        <v>91</v>
      </c>
      <c r="E2985" s="124">
        <v>0</v>
      </c>
    </row>
    <row r="2986" spans="1:5" x14ac:dyDescent="0.25">
      <c r="A2986" s="123">
        <v>98332</v>
      </c>
      <c r="B2986" s="123" t="s">
        <v>21</v>
      </c>
      <c r="C2986" s="123" t="s">
        <v>10274</v>
      </c>
      <c r="D2986" s="123" t="s">
        <v>91</v>
      </c>
      <c r="E2986" s="124">
        <v>0</v>
      </c>
    </row>
    <row r="2987" spans="1:5" x14ac:dyDescent="0.25">
      <c r="A2987" s="123">
        <v>98331</v>
      </c>
      <c r="B2987" s="123" t="s">
        <v>21</v>
      </c>
      <c r="C2987" s="123" t="s">
        <v>10275</v>
      </c>
      <c r="D2987" s="123" t="s">
        <v>91</v>
      </c>
      <c r="E2987" s="124">
        <v>0</v>
      </c>
    </row>
    <row r="2988" spans="1:5" x14ac:dyDescent="0.25">
      <c r="A2988" s="123">
        <v>98327</v>
      </c>
      <c r="B2988" s="123" t="s">
        <v>21</v>
      </c>
      <c r="C2988" s="123" t="s">
        <v>10276</v>
      </c>
      <c r="D2988" s="123" t="s">
        <v>91</v>
      </c>
      <c r="E2988" s="124">
        <v>0</v>
      </c>
    </row>
    <row r="2989" spans="1:5" x14ac:dyDescent="0.25">
      <c r="A2989" s="123">
        <v>98326</v>
      </c>
      <c r="B2989" s="123" t="s">
        <v>21</v>
      </c>
      <c r="C2989" s="123" t="s">
        <v>10277</v>
      </c>
      <c r="D2989" s="123" t="s">
        <v>91</v>
      </c>
      <c r="E2989" s="124">
        <v>0</v>
      </c>
    </row>
    <row r="2990" spans="1:5" x14ac:dyDescent="0.25">
      <c r="A2990" s="123">
        <v>98325</v>
      </c>
      <c r="B2990" s="123" t="s">
        <v>21</v>
      </c>
      <c r="C2990" s="123" t="s">
        <v>10278</v>
      </c>
      <c r="D2990" s="123" t="s">
        <v>91</v>
      </c>
      <c r="E2990" s="124">
        <v>0</v>
      </c>
    </row>
    <row r="2991" spans="1:5" x14ac:dyDescent="0.25">
      <c r="A2991" s="123">
        <v>98370</v>
      </c>
      <c r="B2991" s="123" t="s">
        <v>21</v>
      </c>
      <c r="C2991" s="123" t="s">
        <v>10279</v>
      </c>
      <c r="D2991" s="123" t="s">
        <v>91</v>
      </c>
      <c r="E2991" s="124">
        <v>0</v>
      </c>
    </row>
    <row r="2992" spans="1:5" x14ac:dyDescent="0.25">
      <c r="A2992" s="123">
        <v>98389</v>
      </c>
      <c r="B2992" s="123" t="s">
        <v>21</v>
      </c>
      <c r="C2992" s="123" t="s">
        <v>10280</v>
      </c>
      <c r="D2992" s="123" t="s">
        <v>195</v>
      </c>
      <c r="E2992" s="124">
        <v>0</v>
      </c>
    </row>
    <row r="2993" spans="1:5" x14ac:dyDescent="0.25">
      <c r="A2993" s="123">
        <v>98390</v>
      </c>
      <c r="B2993" s="123" t="s">
        <v>21</v>
      </c>
      <c r="C2993" s="123" t="s">
        <v>10281</v>
      </c>
      <c r="D2993" s="123" t="s">
        <v>195</v>
      </c>
      <c r="E2993" s="124">
        <v>0</v>
      </c>
    </row>
    <row r="2994" spans="1:5" x14ac:dyDescent="0.25">
      <c r="A2994" s="123">
        <v>98391</v>
      </c>
      <c r="B2994" s="123" t="s">
        <v>21</v>
      </c>
      <c r="C2994" s="123" t="s">
        <v>10282</v>
      </c>
      <c r="D2994" s="123" t="s">
        <v>195</v>
      </c>
      <c r="E2994" s="124">
        <v>0</v>
      </c>
    </row>
    <row r="2995" spans="1:5" x14ac:dyDescent="0.25">
      <c r="A2995" s="123">
        <v>98392</v>
      </c>
      <c r="B2995" s="123" t="s">
        <v>21</v>
      </c>
      <c r="C2995" s="123" t="s">
        <v>10283</v>
      </c>
      <c r="D2995" s="123" t="s">
        <v>195</v>
      </c>
      <c r="E2995" s="124">
        <v>0</v>
      </c>
    </row>
    <row r="2996" spans="1:5" x14ac:dyDescent="0.25">
      <c r="A2996" s="123">
        <v>98393</v>
      </c>
      <c r="B2996" s="123" t="s">
        <v>21</v>
      </c>
      <c r="C2996" s="123" t="s">
        <v>10284</v>
      </c>
      <c r="D2996" s="123" t="s">
        <v>195</v>
      </c>
      <c r="E2996" s="124">
        <v>0</v>
      </c>
    </row>
    <row r="2997" spans="1:5" x14ac:dyDescent="0.25">
      <c r="A2997" s="123">
        <v>98394</v>
      </c>
      <c r="B2997" s="123" t="s">
        <v>21</v>
      </c>
      <c r="C2997" s="123" t="s">
        <v>10285</v>
      </c>
      <c r="D2997" s="123" t="s">
        <v>195</v>
      </c>
      <c r="E2997" s="124">
        <v>0</v>
      </c>
    </row>
    <row r="2998" spans="1:5" x14ac:dyDescent="0.25">
      <c r="A2998" s="123">
        <v>98395</v>
      </c>
      <c r="B2998" s="123" t="s">
        <v>21</v>
      </c>
      <c r="C2998" s="123" t="s">
        <v>10286</v>
      </c>
      <c r="D2998" s="123" t="s">
        <v>195</v>
      </c>
      <c r="E2998" s="124">
        <v>0</v>
      </c>
    </row>
    <row r="2999" spans="1:5" x14ac:dyDescent="0.25">
      <c r="A2999" s="123">
        <v>98396</v>
      </c>
      <c r="B2999" s="123" t="s">
        <v>21</v>
      </c>
      <c r="C2999" s="123" t="s">
        <v>10287</v>
      </c>
      <c r="D2999" s="123" t="s">
        <v>195</v>
      </c>
      <c r="E2999" s="124">
        <v>0</v>
      </c>
    </row>
    <row r="3000" spans="1:5" x14ac:dyDescent="0.25">
      <c r="A3000" s="123">
        <v>98369</v>
      </c>
      <c r="B3000" s="123" t="s">
        <v>21</v>
      </c>
      <c r="C3000" s="123" t="s">
        <v>10288</v>
      </c>
      <c r="D3000" s="123" t="s">
        <v>91</v>
      </c>
      <c r="E3000" s="124">
        <v>0</v>
      </c>
    </row>
    <row r="3001" spans="1:5" x14ac:dyDescent="0.25">
      <c r="A3001" s="123">
        <v>98360</v>
      </c>
      <c r="B3001" s="123" t="s">
        <v>21</v>
      </c>
      <c r="C3001" s="123" t="s">
        <v>10289</v>
      </c>
      <c r="D3001" s="123" t="s">
        <v>91</v>
      </c>
      <c r="E3001" s="124">
        <v>0</v>
      </c>
    </row>
    <row r="3002" spans="1:5" x14ac:dyDescent="0.25">
      <c r="A3002" s="123">
        <v>98368</v>
      </c>
      <c r="B3002" s="123" t="s">
        <v>21</v>
      </c>
      <c r="C3002" s="123" t="s">
        <v>10290</v>
      </c>
      <c r="D3002" s="123" t="s">
        <v>91</v>
      </c>
      <c r="E3002" s="124">
        <v>0</v>
      </c>
    </row>
    <row r="3003" spans="1:5" x14ac:dyDescent="0.25">
      <c r="A3003" s="123">
        <v>98359</v>
      </c>
      <c r="B3003" s="123" t="s">
        <v>21</v>
      </c>
      <c r="C3003" s="123" t="s">
        <v>10291</v>
      </c>
      <c r="D3003" s="123" t="s">
        <v>91</v>
      </c>
      <c r="E3003" s="124">
        <v>0</v>
      </c>
    </row>
    <row r="3004" spans="1:5" x14ac:dyDescent="0.25">
      <c r="A3004" s="123">
        <v>98367</v>
      </c>
      <c r="B3004" s="123" t="s">
        <v>21</v>
      </c>
      <c r="C3004" s="123" t="s">
        <v>10292</v>
      </c>
      <c r="D3004" s="123" t="s">
        <v>91</v>
      </c>
      <c r="E3004" s="124">
        <v>0</v>
      </c>
    </row>
    <row r="3005" spans="1:5" x14ac:dyDescent="0.25">
      <c r="A3005" s="123">
        <v>98358</v>
      </c>
      <c r="B3005" s="123" t="s">
        <v>21</v>
      </c>
      <c r="C3005" s="123" t="s">
        <v>10293</v>
      </c>
      <c r="D3005" s="123" t="s">
        <v>91</v>
      </c>
      <c r="E3005" s="124">
        <v>0</v>
      </c>
    </row>
    <row r="3006" spans="1:5" x14ac:dyDescent="0.25">
      <c r="A3006" s="123">
        <v>98352</v>
      </c>
      <c r="B3006" s="123" t="s">
        <v>21</v>
      </c>
      <c r="C3006" s="123" t="s">
        <v>10294</v>
      </c>
      <c r="D3006" s="123" t="s">
        <v>91</v>
      </c>
      <c r="E3006" s="124">
        <v>0</v>
      </c>
    </row>
    <row r="3007" spans="1:5" x14ac:dyDescent="0.25">
      <c r="A3007" s="123">
        <v>98343</v>
      </c>
      <c r="B3007" s="123" t="s">
        <v>21</v>
      </c>
      <c r="C3007" s="123" t="s">
        <v>10295</v>
      </c>
      <c r="D3007" s="123" t="s">
        <v>91</v>
      </c>
      <c r="E3007" s="124">
        <v>0</v>
      </c>
    </row>
    <row r="3008" spans="1:5" x14ac:dyDescent="0.25">
      <c r="A3008" s="123">
        <v>98351</v>
      </c>
      <c r="B3008" s="123" t="s">
        <v>21</v>
      </c>
      <c r="C3008" s="123" t="s">
        <v>10296</v>
      </c>
      <c r="D3008" s="123" t="s">
        <v>91</v>
      </c>
      <c r="E3008" s="124">
        <v>0</v>
      </c>
    </row>
    <row r="3009" spans="1:5" x14ac:dyDescent="0.25">
      <c r="A3009" s="123">
        <v>98342</v>
      </c>
      <c r="B3009" s="123" t="s">
        <v>21</v>
      </c>
      <c r="C3009" s="123" t="s">
        <v>10297</v>
      </c>
      <c r="D3009" s="123" t="s">
        <v>91</v>
      </c>
      <c r="E3009" s="124">
        <v>0</v>
      </c>
    </row>
    <row r="3010" spans="1:5" x14ac:dyDescent="0.25">
      <c r="A3010" s="123">
        <v>98350</v>
      </c>
      <c r="B3010" s="123" t="s">
        <v>21</v>
      </c>
      <c r="C3010" s="123" t="s">
        <v>10298</v>
      </c>
      <c r="D3010" s="123" t="s">
        <v>91</v>
      </c>
      <c r="E3010" s="124">
        <v>0</v>
      </c>
    </row>
    <row r="3011" spans="1:5" x14ac:dyDescent="0.25">
      <c r="A3011" s="123">
        <v>98341</v>
      </c>
      <c r="B3011" s="123" t="s">
        <v>21</v>
      </c>
      <c r="C3011" s="123" t="s">
        <v>10299</v>
      </c>
      <c r="D3011" s="123" t="s">
        <v>91</v>
      </c>
      <c r="E3011" s="124">
        <v>0</v>
      </c>
    </row>
    <row r="3012" spans="1:5" x14ac:dyDescent="0.25">
      <c r="A3012" s="123">
        <v>98381</v>
      </c>
      <c r="B3012" s="123" t="s">
        <v>21</v>
      </c>
      <c r="C3012" s="123" t="s">
        <v>10300</v>
      </c>
      <c r="D3012" s="123" t="s">
        <v>23</v>
      </c>
      <c r="E3012" s="124">
        <v>0</v>
      </c>
    </row>
    <row r="3013" spans="1:5" x14ac:dyDescent="0.25">
      <c r="A3013" s="123">
        <v>98382</v>
      </c>
      <c r="B3013" s="123" t="s">
        <v>21</v>
      </c>
      <c r="C3013" s="123" t="s">
        <v>10301</v>
      </c>
      <c r="D3013" s="123" t="s">
        <v>23</v>
      </c>
      <c r="E3013" s="124">
        <v>0</v>
      </c>
    </row>
    <row r="3014" spans="1:5" x14ac:dyDescent="0.25">
      <c r="A3014" s="123">
        <v>98383</v>
      </c>
      <c r="B3014" s="123" t="s">
        <v>21</v>
      </c>
      <c r="C3014" s="123" t="s">
        <v>10302</v>
      </c>
      <c r="D3014" s="123" t="s">
        <v>23</v>
      </c>
      <c r="E3014" s="124">
        <v>0</v>
      </c>
    </row>
    <row r="3015" spans="1:5" x14ac:dyDescent="0.25">
      <c r="A3015" s="123">
        <v>98384</v>
      </c>
      <c r="B3015" s="123" t="s">
        <v>21</v>
      </c>
      <c r="C3015" s="123" t="s">
        <v>10303</v>
      </c>
      <c r="D3015" s="123" t="s">
        <v>23</v>
      </c>
      <c r="E3015" s="124">
        <v>0</v>
      </c>
    </row>
    <row r="3016" spans="1:5" x14ac:dyDescent="0.25">
      <c r="A3016" s="123">
        <v>98385</v>
      </c>
      <c r="B3016" s="123" t="s">
        <v>21</v>
      </c>
      <c r="C3016" s="123" t="s">
        <v>10304</v>
      </c>
      <c r="D3016" s="123" t="s">
        <v>23</v>
      </c>
      <c r="E3016" s="124">
        <v>0</v>
      </c>
    </row>
    <row r="3017" spans="1:5" x14ac:dyDescent="0.25">
      <c r="A3017" s="123">
        <v>98386</v>
      </c>
      <c r="B3017" s="123" t="s">
        <v>21</v>
      </c>
      <c r="C3017" s="123" t="s">
        <v>10305</v>
      </c>
      <c r="D3017" s="123" t="s">
        <v>23</v>
      </c>
      <c r="E3017" s="124">
        <v>0</v>
      </c>
    </row>
    <row r="3018" spans="1:5" x14ac:dyDescent="0.25">
      <c r="A3018" s="123">
        <v>98387</v>
      </c>
      <c r="B3018" s="123" t="s">
        <v>21</v>
      </c>
      <c r="C3018" s="123" t="s">
        <v>10306</v>
      </c>
      <c r="D3018" s="123" t="s">
        <v>23</v>
      </c>
      <c r="E3018" s="124">
        <v>0</v>
      </c>
    </row>
    <row r="3019" spans="1:5" x14ac:dyDescent="0.25">
      <c r="A3019" s="123">
        <v>98388</v>
      </c>
      <c r="B3019" s="123" t="s">
        <v>21</v>
      </c>
      <c r="C3019" s="123" t="s">
        <v>10307</v>
      </c>
      <c r="D3019" s="123" t="s">
        <v>23</v>
      </c>
      <c r="E3019" s="124">
        <v>0</v>
      </c>
    </row>
    <row r="3020" spans="1:5" x14ac:dyDescent="0.25">
      <c r="A3020" s="123">
        <v>98346</v>
      </c>
      <c r="B3020" s="123" t="s">
        <v>21</v>
      </c>
      <c r="C3020" s="123" t="s">
        <v>10308</v>
      </c>
      <c r="D3020" s="123" t="s">
        <v>91</v>
      </c>
      <c r="E3020" s="124">
        <v>0</v>
      </c>
    </row>
    <row r="3021" spans="1:5" x14ac:dyDescent="0.25">
      <c r="A3021" s="123">
        <v>98363</v>
      </c>
      <c r="B3021" s="123" t="s">
        <v>21</v>
      </c>
      <c r="C3021" s="123" t="s">
        <v>10309</v>
      </c>
      <c r="D3021" s="123" t="s">
        <v>91</v>
      </c>
      <c r="E3021" s="124">
        <v>0</v>
      </c>
    </row>
    <row r="3022" spans="1:5" x14ac:dyDescent="0.25">
      <c r="A3022" s="123">
        <v>98354</v>
      </c>
      <c r="B3022" s="123" t="s">
        <v>21</v>
      </c>
      <c r="C3022" s="123" t="s">
        <v>10310</v>
      </c>
      <c r="D3022" s="123" t="s">
        <v>91</v>
      </c>
      <c r="E3022" s="124">
        <v>0</v>
      </c>
    </row>
    <row r="3023" spans="1:5" x14ac:dyDescent="0.25">
      <c r="A3023" s="123">
        <v>98337</v>
      </c>
      <c r="B3023" s="123" t="s">
        <v>21</v>
      </c>
      <c r="C3023" s="123" t="s">
        <v>10311</v>
      </c>
      <c r="D3023" s="123" t="s">
        <v>91</v>
      </c>
      <c r="E3023" s="124">
        <v>0</v>
      </c>
    </row>
    <row r="3024" spans="1:5" x14ac:dyDescent="0.25">
      <c r="A3024" s="123">
        <v>98345</v>
      </c>
      <c r="B3024" s="123" t="s">
        <v>21</v>
      </c>
      <c r="C3024" s="123" t="s">
        <v>10312</v>
      </c>
      <c r="D3024" s="123" t="s">
        <v>91</v>
      </c>
      <c r="E3024" s="124">
        <v>0</v>
      </c>
    </row>
    <row r="3025" spans="1:5" x14ac:dyDescent="0.25">
      <c r="A3025" s="123">
        <v>98362</v>
      </c>
      <c r="B3025" s="123" t="s">
        <v>21</v>
      </c>
      <c r="C3025" s="123" t="s">
        <v>10313</v>
      </c>
      <c r="D3025" s="123" t="s">
        <v>91</v>
      </c>
      <c r="E3025" s="124">
        <v>0</v>
      </c>
    </row>
    <row r="3026" spans="1:5" x14ac:dyDescent="0.25">
      <c r="A3026" s="123">
        <v>98403</v>
      </c>
      <c r="B3026" s="123" t="s">
        <v>21</v>
      </c>
      <c r="C3026" s="123" t="s">
        <v>10314</v>
      </c>
      <c r="D3026" s="123" t="s">
        <v>91</v>
      </c>
      <c r="E3026" s="124">
        <v>0</v>
      </c>
    </row>
    <row r="3027" spans="1:5" x14ac:dyDescent="0.25">
      <c r="A3027" s="123">
        <v>98335</v>
      </c>
      <c r="B3027" s="123" t="s">
        <v>21</v>
      </c>
      <c r="C3027" s="123" t="s">
        <v>10315</v>
      </c>
      <c r="D3027" s="123" t="s">
        <v>91</v>
      </c>
      <c r="E3027" s="124">
        <v>0</v>
      </c>
    </row>
    <row r="3028" spans="1:5" x14ac:dyDescent="0.25">
      <c r="A3028" s="123">
        <v>98344</v>
      </c>
      <c r="B3028" s="123" t="s">
        <v>21</v>
      </c>
      <c r="C3028" s="123" t="s">
        <v>10316</v>
      </c>
      <c r="D3028" s="123" t="s">
        <v>91</v>
      </c>
      <c r="E3028" s="124">
        <v>0</v>
      </c>
    </row>
    <row r="3029" spans="1:5" x14ac:dyDescent="0.25">
      <c r="A3029" s="123">
        <v>98361</v>
      </c>
      <c r="B3029" s="123" t="s">
        <v>21</v>
      </c>
      <c r="C3029" s="123" t="s">
        <v>10317</v>
      </c>
      <c r="D3029" s="123" t="s">
        <v>91</v>
      </c>
      <c r="E3029" s="124">
        <v>0</v>
      </c>
    </row>
    <row r="3030" spans="1:5" x14ac:dyDescent="0.25">
      <c r="A3030" s="123">
        <v>98353</v>
      </c>
      <c r="B3030" s="123" t="s">
        <v>21</v>
      </c>
      <c r="C3030" s="123" t="s">
        <v>10318</v>
      </c>
      <c r="D3030" s="123" t="s">
        <v>91</v>
      </c>
      <c r="E3030" s="124">
        <v>0</v>
      </c>
    </row>
    <row r="3031" spans="1:5" x14ac:dyDescent="0.25">
      <c r="A3031" s="123">
        <v>98334</v>
      </c>
      <c r="B3031" s="123" t="s">
        <v>21</v>
      </c>
      <c r="C3031" s="123" t="s">
        <v>10319</v>
      </c>
      <c r="D3031" s="123" t="s">
        <v>91</v>
      </c>
      <c r="E3031" s="124">
        <v>0</v>
      </c>
    </row>
    <row r="3032" spans="1:5" x14ac:dyDescent="0.25">
      <c r="A3032" s="123">
        <v>98371</v>
      </c>
      <c r="B3032" s="123" t="s">
        <v>21</v>
      </c>
      <c r="C3032" s="123" t="s">
        <v>10320</v>
      </c>
      <c r="D3032" s="123" t="s">
        <v>91</v>
      </c>
      <c r="E3032" s="124">
        <v>0</v>
      </c>
    </row>
    <row r="3033" spans="1:5" x14ac:dyDescent="0.25">
      <c r="A3033" s="123">
        <v>98397</v>
      </c>
      <c r="B3033" s="123" t="s">
        <v>21</v>
      </c>
      <c r="C3033" s="123" t="s">
        <v>3431</v>
      </c>
      <c r="D3033" s="123" t="s">
        <v>91</v>
      </c>
      <c r="E3033" s="124">
        <v>16.260000000000002</v>
      </c>
    </row>
    <row r="3034" spans="1:5" x14ac:dyDescent="0.25">
      <c r="A3034" s="123">
        <v>97280</v>
      </c>
      <c r="B3034" s="123" t="s">
        <v>21</v>
      </c>
      <c r="C3034" s="123" t="s">
        <v>10321</v>
      </c>
      <c r="D3034" s="123" t="s">
        <v>195</v>
      </c>
      <c r="E3034" s="124">
        <v>113.57</v>
      </c>
    </row>
    <row r="3035" spans="1:5" x14ac:dyDescent="0.25">
      <c r="A3035" s="123">
        <v>97275</v>
      </c>
      <c r="B3035" s="123" t="s">
        <v>21</v>
      </c>
      <c r="C3035" s="123" t="s">
        <v>10322</v>
      </c>
      <c r="D3035" s="123" t="s">
        <v>195</v>
      </c>
      <c r="E3035" s="124">
        <v>100.75</v>
      </c>
    </row>
    <row r="3036" spans="1:5" x14ac:dyDescent="0.25">
      <c r="A3036" s="123">
        <v>97279</v>
      </c>
      <c r="B3036" s="123" t="s">
        <v>21</v>
      </c>
      <c r="C3036" s="123" t="s">
        <v>10323</v>
      </c>
      <c r="D3036" s="123" t="s">
        <v>195</v>
      </c>
      <c r="E3036" s="124">
        <v>106.35</v>
      </c>
    </row>
    <row r="3037" spans="1:5" x14ac:dyDescent="0.25">
      <c r="A3037" s="123">
        <v>97285</v>
      </c>
      <c r="B3037" s="123" t="s">
        <v>21</v>
      </c>
      <c r="C3037" s="123" t="s">
        <v>10324</v>
      </c>
      <c r="D3037" s="123" t="s">
        <v>195</v>
      </c>
      <c r="E3037" s="124">
        <v>118.32</v>
      </c>
    </row>
    <row r="3038" spans="1:5" x14ac:dyDescent="0.25">
      <c r="A3038" s="123">
        <v>97286</v>
      </c>
      <c r="B3038" s="123" t="s">
        <v>21</v>
      </c>
      <c r="C3038" s="123" t="s">
        <v>10325</v>
      </c>
      <c r="D3038" s="123" t="s">
        <v>195</v>
      </c>
      <c r="E3038" s="124">
        <v>124.33</v>
      </c>
    </row>
    <row r="3039" spans="1:5" x14ac:dyDescent="0.25">
      <c r="A3039" s="123">
        <v>97291</v>
      </c>
      <c r="B3039" s="123" t="s">
        <v>21</v>
      </c>
      <c r="C3039" s="123" t="s">
        <v>10326</v>
      </c>
      <c r="D3039" s="123" t="s">
        <v>195</v>
      </c>
      <c r="E3039" s="124">
        <v>139.30000000000001</v>
      </c>
    </row>
    <row r="3040" spans="1:5" x14ac:dyDescent="0.25">
      <c r="A3040" s="123">
        <v>97292</v>
      </c>
      <c r="B3040" s="123" t="s">
        <v>21</v>
      </c>
      <c r="C3040" s="123" t="s">
        <v>10327</v>
      </c>
      <c r="D3040" s="123" t="s">
        <v>195</v>
      </c>
      <c r="E3040" s="124">
        <v>153.41999999999999</v>
      </c>
    </row>
    <row r="3041" spans="1:5" x14ac:dyDescent="0.25">
      <c r="A3041" s="123">
        <v>97297</v>
      </c>
      <c r="B3041" s="123" t="s">
        <v>21</v>
      </c>
      <c r="C3041" s="123" t="s">
        <v>10328</v>
      </c>
      <c r="D3041" s="123" t="s">
        <v>195</v>
      </c>
      <c r="E3041" s="124">
        <v>179.01</v>
      </c>
    </row>
    <row r="3042" spans="1:5" x14ac:dyDescent="0.25">
      <c r="A3042" s="123">
        <v>97298</v>
      </c>
      <c r="B3042" s="123" t="s">
        <v>21</v>
      </c>
      <c r="C3042" s="123" t="s">
        <v>10329</v>
      </c>
      <c r="D3042" s="123" t="s">
        <v>195</v>
      </c>
      <c r="E3042" s="124">
        <v>216.64</v>
      </c>
    </row>
    <row r="3043" spans="1:5" x14ac:dyDescent="0.25">
      <c r="A3043" s="123">
        <v>97303</v>
      </c>
      <c r="B3043" s="123" t="s">
        <v>21</v>
      </c>
      <c r="C3043" s="123" t="s">
        <v>10330</v>
      </c>
      <c r="D3043" s="123" t="s">
        <v>195</v>
      </c>
      <c r="E3043" s="124">
        <v>266.79000000000002</v>
      </c>
    </row>
    <row r="3044" spans="1:5" x14ac:dyDescent="0.25">
      <c r="A3044" s="123">
        <v>97304</v>
      </c>
      <c r="B3044" s="123" t="s">
        <v>21</v>
      </c>
      <c r="C3044" s="123" t="s">
        <v>10331</v>
      </c>
      <c r="D3044" s="123" t="s">
        <v>195</v>
      </c>
      <c r="E3044" s="124">
        <v>325.11</v>
      </c>
    </row>
    <row r="3045" spans="1:5" x14ac:dyDescent="0.25">
      <c r="A3045" s="123">
        <v>97309</v>
      </c>
      <c r="B3045" s="123" t="s">
        <v>21</v>
      </c>
      <c r="C3045" s="123" t="s">
        <v>10332</v>
      </c>
      <c r="D3045" s="123" t="s">
        <v>195</v>
      </c>
      <c r="E3045" s="124">
        <v>457.76</v>
      </c>
    </row>
    <row r="3046" spans="1:5" x14ac:dyDescent="0.25">
      <c r="A3046" s="123">
        <v>97310</v>
      </c>
      <c r="B3046" s="123" t="s">
        <v>21</v>
      </c>
      <c r="C3046" s="123" t="s">
        <v>10333</v>
      </c>
      <c r="D3046" s="123" t="s">
        <v>195</v>
      </c>
      <c r="E3046" s="124">
        <v>537.47</v>
      </c>
    </row>
    <row r="3047" spans="1:5" x14ac:dyDescent="0.25">
      <c r="A3047" s="123">
        <v>97282</v>
      </c>
      <c r="B3047" s="123" t="s">
        <v>21</v>
      </c>
      <c r="C3047" s="123" t="s">
        <v>10334</v>
      </c>
      <c r="D3047" s="123" t="s">
        <v>195</v>
      </c>
      <c r="E3047" s="124">
        <v>113.57</v>
      </c>
    </row>
    <row r="3048" spans="1:5" x14ac:dyDescent="0.25">
      <c r="A3048" s="123">
        <v>97276</v>
      </c>
      <c r="B3048" s="123" t="s">
        <v>21</v>
      </c>
      <c r="C3048" s="123" t="s">
        <v>10335</v>
      </c>
      <c r="D3048" s="123" t="s">
        <v>195</v>
      </c>
      <c r="E3048" s="124">
        <v>101.93</v>
      </c>
    </row>
    <row r="3049" spans="1:5" x14ac:dyDescent="0.25">
      <c r="A3049" s="123">
        <v>97281</v>
      </c>
      <c r="B3049" s="123" t="s">
        <v>21</v>
      </c>
      <c r="C3049" s="123" t="s">
        <v>10336</v>
      </c>
      <c r="D3049" s="123" t="s">
        <v>195</v>
      </c>
      <c r="E3049" s="124">
        <v>106.84</v>
      </c>
    </row>
    <row r="3050" spans="1:5" x14ac:dyDescent="0.25">
      <c r="A3050" s="123">
        <v>97287</v>
      </c>
      <c r="B3050" s="123" t="s">
        <v>21</v>
      </c>
      <c r="C3050" s="123" t="s">
        <v>10337</v>
      </c>
      <c r="D3050" s="123" t="s">
        <v>195</v>
      </c>
      <c r="E3050" s="124">
        <v>118.86</v>
      </c>
    </row>
    <row r="3051" spans="1:5" x14ac:dyDescent="0.25">
      <c r="A3051" s="123">
        <v>97288</v>
      </c>
      <c r="B3051" s="123" t="s">
        <v>21</v>
      </c>
      <c r="C3051" s="123" t="s">
        <v>10338</v>
      </c>
      <c r="D3051" s="123" t="s">
        <v>195</v>
      </c>
      <c r="E3051" s="124">
        <v>127.98</v>
      </c>
    </row>
    <row r="3052" spans="1:5" x14ac:dyDescent="0.25">
      <c r="A3052" s="123">
        <v>97293</v>
      </c>
      <c r="B3052" s="123" t="s">
        <v>21</v>
      </c>
      <c r="C3052" s="123" t="s">
        <v>10339</v>
      </c>
      <c r="D3052" s="123" t="s">
        <v>195</v>
      </c>
      <c r="E3052" s="124">
        <v>139.30000000000001</v>
      </c>
    </row>
    <row r="3053" spans="1:5" x14ac:dyDescent="0.25">
      <c r="A3053" s="123">
        <v>97294</v>
      </c>
      <c r="B3053" s="123" t="s">
        <v>21</v>
      </c>
      <c r="C3053" s="123" t="s">
        <v>10340</v>
      </c>
      <c r="D3053" s="123" t="s">
        <v>195</v>
      </c>
      <c r="E3053" s="124">
        <v>153.41999999999999</v>
      </c>
    </row>
    <row r="3054" spans="1:5" x14ac:dyDescent="0.25">
      <c r="A3054" s="123">
        <v>97299</v>
      </c>
      <c r="B3054" s="123" t="s">
        <v>21</v>
      </c>
      <c r="C3054" s="123" t="s">
        <v>10341</v>
      </c>
      <c r="D3054" s="123" t="s">
        <v>195</v>
      </c>
      <c r="E3054" s="124">
        <v>179.01</v>
      </c>
    </row>
    <row r="3055" spans="1:5" x14ac:dyDescent="0.25">
      <c r="A3055" s="123">
        <v>97300</v>
      </c>
      <c r="B3055" s="123" t="s">
        <v>21</v>
      </c>
      <c r="C3055" s="123" t="s">
        <v>10342</v>
      </c>
      <c r="D3055" s="123" t="s">
        <v>195</v>
      </c>
      <c r="E3055" s="124">
        <v>216.64</v>
      </c>
    </row>
    <row r="3056" spans="1:5" x14ac:dyDescent="0.25">
      <c r="A3056" s="123">
        <v>97305</v>
      </c>
      <c r="B3056" s="123" t="s">
        <v>21</v>
      </c>
      <c r="C3056" s="123" t="s">
        <v>10343</v>
      </c>
      <c r="D3056" s="123" t="s">
        <v>195</v>
      </c>
      <c r="E3056" s="124">
        <v>259.85000000000002</v>
      </c>
    </row>
    <row r="3057" spans="1:5" x14ac:dyDescent="0.25">
      <c r="A3057" s="123">
        <v>97306</v>
      </c>
      <c r="B3057" s="123" t="s">
        <v>21</v>
      </c>
      <c r="C3057" s="123" t="s">
        <v>10344</v>
      </c>
      <c r="D3057" s="123" t="s">
        <v>195</v>
      </c>
      <c r="E3057" s="124">
        <v>340.15</v>
      </c>
    </row>
    <row r="3058" spans="1:5" x14ac:dyDescent="0.25">
      <c r="A3058" s="123">
        <v>97311</v>
      </c>
      <c r="B3058" s="123" t="s">
        <v>21</v>
      </c>
      <c r="C3058" s="123" t="s">
        <v>10345</v>
      </c>
      <c r="D3058" s="123" t="s">
        <v>195</v>
      </c>
      <c r="E3058" s="124">
        <v>411.94</v>
      </c>
    </row>
    <row r="3059" spans="1:5" x14ac:dyDescent="0.25">
      <c r="A3059" s="123">
        <v>97312</v>
      </c>
      <c r="B3059" s="123" t="s">
        <v>21</v>
      </c>
      <c r="C3059" s="123" t="s">
        <v>10346</v>
      </c>
      <c r="D3059" s="123" t="s">
        <v>195</v>
      </c>
      <c r="E3059" s="124">
        <v>537.47</v>
      </c>
    </row>
    <row r="3060" spans="1:5" x14ac:dyDescent="0.25">
      <c r="A3060" s="123">
        <v>97278</v>
      </c>
      <c r="B3060" s="123" t="s">
        <v>21</v>
      </c>
      <c r="C3060" s="123" t="s">
        <v>10347</v>
      </c>
      <c r="D3060" s="123" t="s">
        <v>195</v>
      </c>
      <c r="E3060" s="124">
        <v>118.05</v>
      </c>
    </row>
    <row r="3061" spans="1:5" x14ac:dyDescent="0.25">
      <c r="A3061" s="123">
        <v>97274</v>
      </c>
      <c r="B3061" s="123" t="s">
        <v>21</v>
      </c>
      <c r="C3061" s="123" t="s">
        <v>10348</v>
      </c>
      <c r="D3061" s="123" t="s">
        <v>195</v>
      </c>
      <c r="E3061" s="124">
        <v>104.58</v>
      </c>
    </row>
    <row r="3062" spans="1:5" x14ac:dyDescent="0.25">
      <c r="A3062" s="123">
        <v>97283</v>
      </c>
      <c r="B3062" s="123" t="s">
        <v>21</v>
      </c>
      <c r="C3062" s="123" t="s">
        <v>10349</v>
      </c>
      <c r="D3062" s="123" t="s">
        <v>195</v>
      </c>
      <c r="E3062" s="124">
        <v>121.32</v>
      </c>
    </row>
    <row r="3063" spans="1:5" x14ac:dyDescent="0.25">
      <c r="A3063" s="123">
        <v>97284</v>
      </c>
      <c r="B3063" s="123" t="s">
        <v>21</v>
      </c>
      <c r="C3063" s="123" t="s">
        <v>10350</v>
      </c>
      <c r="D3063" s="123" t="s">
        <v>195</v>
      </c>
      <c r="E3063" s="124">
        <v>136.5</v>
      </c>
    </row>
    <row r="3064" spans="1:5" x14ac:dyDescent="0.25">
      <c r="A3064" s="123">
        <v>97289</v>
      </c>
      <c r="B3064" s="123" t="s">
        <v>21</v>
      </c>
      <c r="C3064" s="123" t="s">
        <v>10351</v>
      </c>
      <c r="D3064" s="123" t="s">
        <v>195</v>
      </c>
      <c r="E3064" s="124">
        <v>154.03</v>
      </c>
    </row>
    <row r="3065" spans="1:5" x14ac:dyDescent="0.25">
      <c r="A3065" s="123">
        <v>97290</v>
      </c>
      <c r="B3065" s="123" t="s">
        <v>21</v>
      </c>
      <c r="C3065" s="123" t="s">
        <v>10352</v>
      </c>
      <c r="D3065" s="123" t="s">
        <v>195</v>
      </c>
      <c r="E3065" s="124">
        <v>158.9</v>
      </c>
    </row>
    <row r="3066" spans="1:5" x14ac:dyDescent="0.25">
      <c r="A3066" s="123">
        <v>97295</v>
      </c>
      <c r="B3066" s="123" t="s">
        <v>21</v>
      </c>
      <c r="C3066" s="123" t="s">
        <v>10353</v>
      </c>
      <c r="D3066" s="123" t="s">
        <v>195</v>
      </c>
      <c r="E3066" s="124">
        <v>194.55</v>
      </c>
    </row>
    <row r="3067" spans="1:5" x14ac:dyDescent="0.25">
      <c r="A3067" s="123">
        <v>97296</v>
      </c>
      <c r="B3067" s="123" t="s">
        <v>21</v>
      </c>
      <c r="C3067" s="123" t="s">
        <v>10354</v>
      </c>
      <c r="D3067" s="123" t="s">
        <v>195</v>
      </c>
      <c r="E3067" s="124">
        <v>236.13</v>
      </c>
    </row>
    <row r="3068" spans="1:5" x14ac:dyDescent="0.25">
      <c r="A3068" s="123">
        <v>97301</v>
      </c>
      <c r="B3068" s="123" t="s">
        <v>21</v>
      </c>
      <c r="C3068" s="123" t="s">
        <v>10355</v>
      </c>
      <c r="D3068" s="123" t="s">
        <v>195</v>
      </c>
      <c r="E3068" s="124">
        <v>301.89999999999998</v>
      </c>
    </row>
    <row r="3069" spans="1:5" x14ac:dyDescent="0.25">
      <c r="A3069" s="123">
        <v>97302</v>
      </c>
      <c r="B3069" s="123" t="s">
        <v>21</v>
      </c>
      <c r="C3069" s="123" t="s">
        <v>10356</v>
      </c>
      <c r="D3069" s="123" t="s">
        <v>195</v>
      </c>
      <c r="E3069" s="124">
        <v>355.08</v>
      </c>
    </row>
    <row r="3070" spans="1:5" x14ac:dyDescent="0.25">
      <c r="A3070" s="123">
        <v>97307</v>
      </c>
      <c r="B3070" s="123" t="s">
        <v>21</v>
      </c>
      <c r="C3070" s="123" t="s">
        <v>10357</v>
      </c>
      <c r="D3070" s="123" t="s">
        <v>195</v>
      </c>
      <c r="E3070" s="124">
        <v>453.18</v>
      </c>
    </row>
    <row r="3071" spans="1:5" x14ac:dyDescent="0.25">
      <c r="A3071" s="123">
        <v>97277</v>
      </c>
      <c r="B3071" s="123" t="s">
        <v>21</v>
      </c>
      <c r="C3071" s="123" t="s">
        <v>10358</v>
      </c>
      <c r="D3071" s="123" t="s">
        <v>195</v>
      </c>
      <c r="E3071" s="124">
        <v>111.07</v>
      </c>
    </row>
    <row r="3072" spans="1:5" x14ac:dyDescent="0.25">
      <c r="A3072" s="123">
        <v>97308</v>
      </c>
      <c r="B3072" s="123" t="s">
        <v>21</v>
      </c>
      <c r="C3072" s="123" t="s">
        <v>10359</v>
      </c>
      <c r="D3072" s="123" t="s">
        <v>195</v>
      </c>
      <c r="E3072" s="124">
        <v>514.74</v>
      </c>
    </row>
    <row r="3073" spans="1:5" x14ac:dyDescent="0.25">
      <c r="A3073" s="123">
        <v>97238</v>
      </c>
      <c r="B3073" s="123" t="s">
        <v>21</v>
      </c>
      <c r="C3073" s="123" t="s">
        <v>10360</v>
      </c>
      <c r="D3073" s="123" t="s">
        <v>23</v>
      </c>
      <c r="E3073" s="124">
        <v>120.13</v>
      </c>
    </row>
    <row r="3074" spans="1:5" x14ac:dyDescent="0.25">
      <c r="A3074" s="123">
        <v>97239</v>
      </c>
      <c r="B3074" s="123" t="s">
        <v>21</v>
      </c>
      <c r="C3074" s="123" t="s">
        <v>10361</v>
      </c>
      <c r="D3074" s="123" t="s">
        <v>23</v>
      </c>
      <c r="E3074" s="124">
        <v>125</v>
      </c>
    </row>
    <row r="3075" spans="1:5" x14ac:dyDescent="0.25">
      <c r="A3075" s="123">
        <v>97240</v>
      </c>
      <c r="B3075" s="123" t="s">
        <v>21</v>
      </c>
      <c r="C3075" s="123" t="s">
        <v>10362</v>
      </c>
      <c r="D3075" s="123" t="s">
        <v>23</v>
      </c>
      <c r="E3075" s="124">
        <v>128.46</v>
      </c>
    </row>
    <row r="3076" spans="1:5" x14ac:dyDescent="0.25">
      <c r="A3076" s="123">
        <v>97241</v>
      </c>
      <c r="B3076" s="123" t="s">
        <v>21</v>
      </c>
      <c r="C3076" s="123" t="s">
        <v>10363</v>
      </c>
      <c r="D3076" s="123" t="s">
        <v>23</v>
      </c>
      <c r="E3076" s="124">
        <v>136.31</v>
      </c>
    </row>
    <row r="3077" spans="1:5" x14ac:dyDescent="0.25">
      <c r="A3077" s="123">
        <v>97242</v>
      </c>
      <c r="B3077" s="123" t="s">
        <v>21</v>
      </c>
      <c r="C3077" s="123" t="s">
        <v>10364</v>
      </c>
      <c r="D3077" s="123" t="s">
        <v>23</v>
      </c>
      <c r="E3077" s="124">
        <v>144.85</v>
      </c>
    </row>
    <row r="3078" spans="1:5" x14ac:dyDescent="0.25">
      <c r="A3078" s="123">
        <v>97243</v>
      </c>
      <c r="B3078" s="123" t="s">
        <v>21</v>
      </c>
      <c r="C3078" s="123" t="s">
        <v>10365</v>
      </c>
      <c r="D3078" s="123" t="s">
        <v>23</v>
      </c>
      <c r="E3078" s="124">
        <v>171.16</v>
      </c>
    </row>
    <row r="3079" spans="1:5" x14ac:dyDescent="0.25">
      <c r="A3079" s="123">
        <v>97244</v>
      </c>
      <c r="B3079" s="123" t="s">
        <v>21</v>
      </c>
      <c r="C3079" s="123" t="s">
        <v>10366</v>
      </c>
      <c r="D3079" s="123" t="s">
        <v>23</v>
      </c>
      <c r="E3079" s="124">
        <v>191.96</v>
      </c>
    </row>
    <row r="3080" spans="1:5" x14ac:dyDescent="0.25">
      <c r="A3080" s="123">
        <v>97245</v>
      </c>
      <c r="B3080" s="123" t="s">
        <v>21</v>
      </c>
      <c r="C3080" s="123" t="s">
        <v>10367</v>
      </c>
      <c r="D3080" s="123" t="s">
        <v>23</v>
      </c>
      <c r="E3080" s="124">
        <v>226.85</v>
      </c>
    </row>
    <row r="3081" spans="1:5" x14ac:dyDescent="0.25">
      <c r="A3081" s="123">
        <v>97236</v>
      </c>
      <c r="B3081" s="123" t="s">
        <v>21</v>
      </c>
      <c r="C3081" s="123" t="s">
        <v>10368</v>
      </c>
      <c r="D3081" s="123" t="s">
        <v>23</v>
      </c>
      <c r="E3081" s="124">
        <v>111.88</v>
      </c>
    </row>
    <row r="3082" spans="1:5" x14ac:dyDescent="0.25">
      <c r="A3082" s="123">
        <v>97246</v>
      </c>
      <c r="B3082" s="123" t="s">
        <v>21</v>
      </c>
      <c r="C3082" s="123" t="s">
        <v>10369</v>
      </c>
      <c r="D3082" s="123" t="s">
        <v>23</v>
      </c>
      <c r="E3082" s="124">
        <v>249.22</v>
      </c>
    </row>
    <row r="3083" spans="1:5" x14ac:dyDescent="0.25">
      <c r="A3083" s="123">
        <v>97247</v>
      </c>
      <c r="B3083" s="123" t="s">
        <v>21</v>
      </c>
      <c r="C3083" s="123" t="s">
        <v>10370</v>
      </c>
      <c r="D3083" s="123" t="s">
        <v>23</v>
      </c>
      <c r="E3083" s="124">
        <v>292.35000000000002</v>
      </c>
    </row>
    <row r="3084" spans="1:5" x14ac:dyDescent="0.25">
      <c r="A3084" s="123">
        <v>97237</v>
      </c>
      <c r="B3084" s="123" t="s">
        <v>21</v>
      </c>
      <c r="C3084" s="123" t="s">
        <v>10371</v>
      </c>
      <c r="D3084" s="123" t="s">
        <v>23</v>
      </c>
      <c r="E3084" s="124">
        <v>115.96</v>
      </c>
    </row>
    <row r="3085" spans="1:5" x14ac:dyDescent="0.25">
      <c r="A3085" s="123">
        <v>97248</v>
      </c>
      <c r="B3085" s="123" t="s">
        <v>21</v>
      </c>
      <c r="C3085" s="123" t="s">
        <v>10372</v>
      </c>
      <c r="D3085" s="123" t="s">
        <v>23</v>
      </c>
      <c r="E3085" s="124">
        <v>324.94</v>
      </c>
    </row>
    <row r="3086" spans="1:5" x14ac:dyDescent="0.25">
      <c r="A3086" s="123">
        <v>97251</v>
      </c>
      <c r="B3086" s="123" t="s">
        <v>21</v>
      </c>
      <c r="C3086" s="123" t="s">
        <v>10373</v>
      </c>
      <c r="D3086" s="123" t="s">
        <v>195</v>
      </c>
      <c r="E3086" s="124">
        <v>94.63</v>
      </c>
    </row>
    <row r="3087" spans="1:5" x14ac:dyDescent="0.25">
      <c r="A3087" s="123">
        <v>97254</v>
      </c>
      <c r="B3087" s="123" t="s">
        <v>21</v>
      </c>
      <c r="C3087" s="123" t="s">
        <v>10374</v>
      </c>
      <c r="D3087" s="123" t="s">
        <v>195</v>
      </c>
      <c r="E3087" s="124">
        <v>98.06</v>
      </c>
    </row>
    <row r="3088" spans="1:5" x14ac:dyDescent="0.25">
      <c r="A3088" s="123">
        <v>97255</v>
      </c>
      <c r="B3088" s="123" t="s">
        <v>21</v>
      </c>
      <c r="C3088" s="123" t="s">
        <v>10375</v>
      </c>
      <c r="D3088" s="123" t="s">
        <v>195</v>
      </c>
      <c r="E3088" s="124">
        <v>100.62</v>
      </c>
    </row>
    <row r="3089" spans="1:5" x14ac:dyDescent="0.25">
      <c r="A3089" s="123">
        <v>97249</v>
      </c>
      <c r="B3089" s="123" t="s">
        <v>21</v>
      </c>
      <c r="C3089" s="123" t="s">
        <v>10376</v>
      </c>
      <c r="D3089" s="123" t="s">
        <v>195</v>
      </c>
      <c r="E3089" s="124">
        <v>89.16</v>
      </c>
    </row>
    <row r="3090" spans="1:5" x14ac:dyDescent="0.25">
      <c r="A3090" s="123">
        <v>97250</v>
      </c>
      <c r="B3090" s="123" t="s">
        <v>21</v>
      </c>
      <c r="C3090" s="123" t="s">
        <v>10377</v>
      </c>
      <c r="D3090" s="123" t="s">
        <v>195</v>
      </c>
      <c r="E3090" s="124">
        <v>91.96</v>
      </c>
    </row>
    <row r="3091" spans="1:5" x14ac:dyDescent="0.25">
      <c r="A3091" s="123">
        <v>97258</v>
      </c>
      <c r="B3091" s="123" t="s">
        <v>21</v>
      </c>
      <c r="C3091" s="123" t="s">
        <v>10378</v>
      </c>
      <c r="D3091" s="123" t="s">
        <v>195</v>
      </c>
      <c r="E3091" s="124">
        <v>105.98</v>
      </c>
    </row>
    <row r="3092" spans="1:5" x14ac:dyDescent="0.25">
      <c r="A3092" s="123">
        <v>97259</v>
      </c>
      <c r="B3092" s="123" t="s">
        <v>21</v>
      </c>
      <c r="C3092" s="123" t="s">
        <v>10379</v>
      </c>
      <c r="D3092" s="123" t="s">
        <v>195</v>
      </c>
      <c r="E3092" s="124">
        <v>112.27</v>
      </c>
    </row>
    <row r="3093" spans="1:5" x14ac:dyDescent="0.25">
      <c r="A3093" s="123">
        <v>97262</v>
      </c>
      <c r="B3093" s="123" t="s">
        <v>21</v>
      </c>
      <c r="C3093" s="123" t="s">
        <v>10380</v>
      </c>
      <c r="D3093" s="123" t="s">
        <v>195</v>
      </c>
      <c r="E3093" s="124">
        <v>121.51</v>
      </c>
    </row>
    <row r="3094" spans="1:5" x14ac:dyDescent="0.25">
      <c r="A3094" s="123">
        <v>97263</v>
      </c>
      <c r="B3094" s="123" t="s">
        <v>21</v>
      </c>
      <c r="C3094" s="123" t="s">
        <v>10381</v>
      </c>
      <c r="D3094" s="123" t="s">
        <v>195</v>
      </c>
      <c r="E3094" s="124">
        <v>133.41</v>
      </c>
    </row>
    <row r="3095" spans="1:5" x14ac:dyDescent="0.25">
      <c r="A3095" s="123">
        <v>97266</v>
      </c>
      <c r="B3095" s="123" t="s">
        <v>21</v>
      </c>
      <c r="C3095" s="123" t="s">
        <v>10382</v>
      </c>
      <c r="D3095" s="123" t="s">
        <v>195</v>
      </c>
      <c r="E3095" s="124">
        <v>149.21</v>
      </c>
    </row>
    <row r="3096" spans="1:5" x14ac:dyDescent="0.25">
      <c r="A3096" s="123">
        <v>97267</v>
      </c>
      <c r="B3096" s="123" t="s">
        <v>21</v>
      </c>
      <c r="C3096" s="123" t="s">
        <v>10383</v>
      </c>
      <c r="D3096" s="123" t="s">
        <v>195</v>
      </c>
      <c r="E3096" s="124">
        <v>162.13999999999999</v>
      </c>
    </row>
    <row r="3097" spans="1:5" x14ac:dyDescent="0.25">
      <c r="A3097" s="123">
        <v>97270</v>
      </c>
      <c r="B3097" s="123" t="s">
        <v>21</v>
      </c>
      <c r="C3097" s="123" t="s">
        <v>10384</v>
      </c>
      <c r="D3097" s="123" t="s">
        <v>195</v>
      </c>
      <c r="E3097" s="124">
        <v>176.72</v>
      </c>
    </row>
    <row r="3098" spans="1:5" x14ac:dyDescent="0.25">
      <c r="A3098" s="123">
        <v>97271</v>
      </c>
      <c r="B3098" s="123" t="s">
        <v>21</v>
      </c>
      <c r="C3098" s="123" t="s">
        <v>10385</v>
      </c>
      <c r="D3098" s="123" t="s">
        <v>195</v>
      </c>
      <c r="E3098" s="124">
        <v>188.98</v>
      </c>
    </row>
    <row r="3099" spans="1:5" x14ac:dyDescent="0.25">
      <c r="A3099" s="123">
        <v>97252</v>
      </c>
      <c r="B3099" s="123" t="s">
        <v>21</v>
      </c>
      <c r="C3099" s="123" t="s">
        <v>10386</v>
      </c>
      <c r="D3099" s="123" t="s">
        <v>195</v>
      </c>
      <c r="E3099" s="124">
        <v>100.38</v>
      </c>
    </row>
    <row r="3100" spans="1:5" x14ac:dyDescent="0.25">
      <c r="A3100" s="123">
        <v>97257</v>
      </c>
      <c r="B3100" s="123" t="s">
        <v>21</v>
      </c>
      <c r="C3100" s="123" t="s">
        <v>10387</v>
      </c>
      <c r="D3100" s="123" t="s">
        <v>195</v>
      </c>
      <c r="E3100" s="124">
        <v>104.63</v>
      </c>
    </row>
    <row r="3101" spans="1:5" x14ac:dyDescent="0.25">
      <c r="A3101" s="123">
        <v>97256</v>
      </c>
      <c r="B3101" s="123" t="s">
        <v>21</v>
      </c>
      <c r="C3101" s="123" t="s">
        <v>10388</v>
      </c>
      <c r="D3101" s="123" t="s">
        <v>195</v>
      </c>
      <c r="E3101" s="124">
        <v>108.57</v>
      </c>
    </row>
    <row r="3102" spans="1:5" x14ac:dyDescent="0.25">
      <c r="A3102" s="123">
        <v>97253</v>
      </c>
      <c r="B3102" s="123" t="s">
        <v>21</v>
      </c>
      <c r="C3102" s="123" t="s">
        <v>10389</v>
      </c>
      <c r="D3102" s="123" t="s">
        <v>195</v>
      </c>
      <c r="E3102" s="124">
        <v>96.65</v>
      </c>
    </row>
    <row r="3103" spans="1:5" x14ac:dyDescent="0.25">
      <c r="A3103" s="123">
        <v>97261</v>
      </c>
      <c r="B3103" s="123" t="s">
        <v>21</v>
      </c>
      <c r="C3103" s="123" t="s">
        <v>10390</v>
      </c>
      <c r="D3103" s="123" t="s">
        <v>195</v>
      </c>
      <c r="E3103" s="124">
        <v>114.79</v>
      </c>
    </row>
    <row r="3104" spans="1:5" x14ac:dyDescent="0.25">
      <c r="A3104" s="123">
        <v>97260</v>
      </c>
      <c r="B3104" s="123" t="s">
        <v>21</v>
      </c>
      <c r="C3104" s="123" t="s">
        <v>10391</v>
      </c>
      <c r="D3104" s="123" t="s">
        <v>195</v>
      </c>
      <c r="E3104" s="124">
        <v>122.23</v>
      </c>
    </row>
    <row r="3105" spans="1:5" x14ac:dyDescent="0.25">
      <c r="A3105" s="123">
        <v>97265</v>
      </c>
      <c r="B3105" s="123" t="s">
        <v>21</v>
      </c>
      <c r="C3105" s="123" t="s">
        <v>10392</v>
      </c>
      <c r="D3105" s="123" t="s">
        <v>195</v>
      </c>
      <c r="E3105" s="124">
        <v>139.86000000000001</v>
      </c>
    </row>
    <row r="3106" spans="1:5" x14ac:dyDescent="0.25">
      <c r="A3106" s="123">
        <v>97264</v>
      </c>
      <c r="B3106" s="123" t="s">
        <v>21</v>
      </c>
      <c r="C3106" s="123" t="s">
        <v>10393</v>
      </c>
      <c r="D3106" s="123" t="s">
        <v>195</v>
      </c>
      <c r="E3106" s="124">
        <v>158.34</v>
      </c>
    </row>
    <row r="3107" spans="1:5" x14ac:dyDescent="0.25">
      <c r="A3107" s="123">
        <v>97269</v>
      </c>
      <c r="B3107" s="123" t="s">
        <v>21</v>
      </c>
      <c r="C3107" s="123" t="s">
        <v>10394</v>
      </c>
      <c r="D3107" s="123" t="s">
        <v>195</v>
      </c>
      <c r="E3107" s="124">
        <v>178.57</v>
      </c>
    </row>
    <row r="3108" spans="1:5" x14ac:dyDescent="0.25">
      <c r="A3108" s="123">
        <v>97268</v>
      </c>
      <c r="B3108" s="123" t="s">
        <v>21</v>
      </c>
      <c r="C3108" s="123" t="s">
        <v>10395</v>
      </c>
      <c r="D3108" s="123" t="s">
        <v>195</v>
      </c>
      <c r="E3108" s="124">
        <v>197.32</v>
      </c>
    </row>
    <row r="3109" spans="1:5" x14ac:dyDescent="0.25">
      <c r="A3109" s="123">
        <v>97273</v>
      </c>
      <c r="B3109" s="123" t="s">
        <v>21</v>
      </c>
      <c r="C3109" s="123" t="s">
        <v>10396</v>
      </c>
      <c r="D3109" s="123" t="s">
        <v>195</v>
      </c>
      <c r="E3109" s="124">
        <v>233.57</v>
      </c>
    </row>
    <row r="3110" spans="1:5" x14ac:dyDescent="0.25">
      <c r="A3110" s="123">
        <v>97272</v>
      </c>
      <c r="B3110" s="123" t="s">
        <v>21</v>
      </c>
      <c r="C3110" s="123" t="s">
        <v>10397</v>
      </c>
      <c r="D3110" s="123" t="s">
        <v>195</v>
      </c>
      <c r="E3110" s="124">
        <v>264.57</v>
      </c>
    </row>
    <row r="3111" spans="1:5" x14ac:dyDescent="0.25">
      <c r="A3111" s="123">
        <v>97315</v>
      </c>
      <c r="B3111" s="123" t="s">
        <v>21</v>
      </c>
      <c r="C3111" s="123" t="s">
        <v>10398</v>
      </c>
      <c r="D3111" s="123" t="s">
        <v>195</v>
      </c>
      <c r="E3111" s="124">
        <v>170.24</v>
      </c>
    </row>
    <row r="3112" spans="1:5" x14ac:dyDescent="0.25">
      <c r="A3112" s="123">
        <v>97316</v>
      </c>
      <c r="B3112" s="123" t="s">
        <v>21</v>
      </c>
      <c r="C3112" s="123" t="s">
        <v>10399</v>
      </c>
      <c r="D3112" s="123" t="s">
        <v>195</v>
      </c>
      <c r="E3112" s="124">
        <v>176.86</v>
      </c>
    </row>
    <row r="3113" spans="1:5" x14ac:dyDescent="0.25">
      <c r="A3113" s="123">
        <v>97317</v>
      </c>
      <c r="B3113" s="123" t="s">
        <v>21</v>
      </c>
      <c r="C3113" s="123" t="s">
        <v>10400</v>
      </c>
      <c r="D3113" s="123" t="s">
        <v>195</v>
      </c>
      <c r="E3113" s="124">
        <v>187.03</v>
      </c>
    </row>
    <row r="3114" spans="1:5" x14ac:dyDescent="0.25">
      <c r="A3114" s="123">
        <v>97318</v>
      </c>
      <c r="B3114" s="123" t="s">
        <v>21</v>
      </c>
      <c r="C3114" s="123" t="s">
        <v>10401</v>
      </c>
      <c r="D3114" s="123" t="s">
        <v>195</v>
      </c>
      <c r="E3114" s="124">
        <v>204.14</v>
      </c>
    </row>
    <row r="3115" spans="1:5" x14ac:dyDescent="0.25">
      <c r="A3115" s="123">
        <v>97319</v>
      </c>
      <c r="B3115" s="123" t="s">
        <v>21</v>
      </c>
      <c r="C3115" s="123" t="s">
        <v>10402</v>
      </c>
      <c r="D3115" s="123" t="s">
        <v>195</v>
      </c>
      <c r="E3115" s="124">
        <v>219.39</v>
      </c>
    </row>
    <row r="3116" spans="1:5" x14ac:dyDescent="0.25">
      <c r="A3116" s="123">
        <v>97320</v>
      </c>
      <c r="B3116" s="123" t="s">
        <v>21</v>
      </c>
      <c r="C3116" s="123" t="s">
        <v>10403</v>
      </c>
      <c r="D3116" s="123" t="s">
        <v>195</v>
      </c>
      <c r="E3116" s="124">
        <v>246.42</v>
      </c>
    </row>
    <row r="3117" spans="1:5" x14ac:dyDescent="0.25">
      <c r="A3117" s="123">
        <v>97321</v>
      </c>
      <c r="B3117" s="123" t="s">
        <v>21</v>
      </c>
      <c r="C3117" s="123" t="s">
        <v>10404</v>
      </c>
      <c r="D3117" s="123" t="s">
        <v>195</v>
      </c>
      <c r="E3117" s="124">
        <v>288.91000000000003</v>
      </c>
    </row>
    <row r="3118" spans="1:5" x14ac:dyDescent="0.25">
      <c r="A3118" s="123">
        <v>97322</v>
      </c>
      <c r="B3118" s="123" t="s">
        <v>21</v>
      </c>
      <c r="C3118" s="123" t="s">
        <v>10405</v>
      </c>
      <c r="D3118" s="123" t="s">
        <v>195</v>
      </c>
      <c r="E3118" s="124">
        <v>377</v>
      </c>
    </row>
    <row r="3119" spans="1:5" x14ac:dyDescent="0.25">
      <c r="A3119" s="123">
        <v>97313</v>
      </c>
      <c r="B3119" s="123" t="s">
        <v>21</v>
      </c>
      <c r="C3119" s="123" t="s">
        <v>10406</v>
      </c>
      <c r="D3119" s="123" t="s">
        <v>195</v>
      </c>
      <c r="E3119" s="124">
        <v>153.72999999999999</v>
      </c>
    </row>
    <row r="3120" spans="1:5" x14ac:dyDescent="0.25">
      <c r="A3120" s="123">
        <v>97323</v>
      </c>
      <c r="B3120" s="123" t="s">
        <v>21</v>
      </c>
      <c r="C3120" s="123" t="s">
        <v>10407</v>
      </c>
      <c r="D3120" s="123" t="s">
        <v>195</v>
      </c>
      <c r="E3120" s="124">
        <v>437.89</v>
      </c>
    </row>
    <row r="3121" spans="1:5" x14ac:dyDescent="0.25">
      <c r="A3121" s="123">
        <v>97324</v>
      </c>
      <c r="B3121" s="123" t="s">
        <v>21</v>
      </c>
      <c r="C3121" s="123" t="s">
        <v>10408</v>
      </c>
      <c r="D3121" s="123" t="s">
        <v>195</v>
      </c>
      <c r="E3121" s="124">
        <v>518.89</v>
      </c>
    </row>
    <row r="3122" spans="1:5" x14ac:dyDescent="0.25">
      <c r="A3122" s="123">
        <v>97314</v>
      </c>
      <c r="B3122" s="123" t="s">
        <v>21</v>
      </c>
      <c r="C3122" s="123" t="s">
        <v>10409</v>
      </c>
      <c r="D3122" s="123" t="s">
        <v>195</v>
      </c>
      <c r="E3122" s="124">
        <v>162.6</v>
      </c>
    </row>
    <row r="3123" spans="1:5" x14ac:dyDescent="0.25">
      <c r="A3123" s="123">
        <v>97325</v>
      </c>
      <c r="B3123" s="123" t="s">
        <v>21</v>
      </c>
      <c r="C3123" s="123" t="s">
        <v>10410</v>
      </c>
      <c r="D3123" s="123" t="s">
        <v>195</v>
      </c>
      <c r="E3123" s="124">
        <v>608.08000000000004</v>
      </c>
    </row>
    <row r="3124" spans="1:5" x14ac:dyDescent="0.25">
      <c r="A3124" s="123">
        <v>103518</v>
      </c>
      <c r="B3124" s="123" t="s">
        <v>21</v>
      </c>
      <c r="C3124" s="123" t="s">
        <v>10411</v>
      </c>
      <c r="D3124" s="123" t="s">
        <v>195</v>
      </c>
      <c r="E3124" s="124">
        <v>0</v>
      </c>
    </row>
    <row r="3125" spans="1:5" x14ac:dyDescent="0.25">
      <c r="A3125" s="123">
        <v>103517</v>
      </c>
      <c r="B3125" s="123" t="s">
        <v>21</v>
      </c>
      <c r="C3125" s="123" t="s">
        <v>10412</v>
      </c>
      <c r="D3125" s="123" t="s">
        <v>195</v>
      </c>
      <c r="E3125" s="124">
        <v>3341.86</v>
      </c>
    </row>
    <row r="3126" spans="1:5" x14ac:dyDescent="0.25">
      <c r="A3126" s="123">
        <v>103519</v>
      </c>
      <c r="B3126" s="123" t="s">
        <v>21</v>
      </c>
      <c r="C3126" s="123" t="s">
        <v>10413</v>
      </c>
      <c r="D3126" s="123" t="s">
        <v>195</v>
      </c>
      <c r="E3126" s="124">
        <v>12.72</v>
      </c>
    </row>
    <row r="3127" spans="1:5" x14ac:dyDescent="0.25">
      <c r="A3127" s="123">
        <v>103515</v>
      </c>
      <c r="B3127" s="123" t="s">
        <v>21</v>
      </c>
      <c r="C3127" s="123" t="s">
        <v>10414</v>
      </c>
      <c r="D3127" s="123" t="s">
        <v>195</v>
      </c>
      <c r="E3127" s="124">
        <v>0</v>
      </c>
    </row>
    <row r="3128" spans="1:5" x14ac:dyDescent="0.25">
      <c r="A3128" s="123">
        <v>103502</v>
      </c>
      <c r="B3128" s="123" t="s">
        <v>21</v>
      </c>
      <c r="C3128" s="123" t="s">
        <v>10415</v>
      </c>
      <c r="D3128" s="123" t="s">
        <v>23</v>
      </c>
      <c r="E3128" s="124">
        <v>0</v>
      </c>
    </row>
    <row r="3129" spans="1:5" x14ac:dyDescent="0.25">
      <c r="A3129" s="123">
        <v>103503</v>
      </c>
      <c r="B3129" s="123" t="s">
        <v>21</v>
      </c>
      <c r="C3129" s="123" t="s">
        <v>10416</v>
      </c>
      <c r="D3129" s="123" t="s">
        <v>23</v>
      </c>
      <c r="E3129" s="124">
        <v>0</v>
      </c>
    </row>
    <row r="3130" spans="1:5" x14ac:dyDescent="0.25">
      <c r="A3130" s="123">
        <v>103499</v>
      </c>
      <c r="B3130" s="123" t="s">
        <v>21</v>
      </c>
      <c r="C3130" s="123" t="s">
        <v>10417</v>
      </c>
      <c r="D3130" s="123" t="s">
        <v>195</v>
      </c>
      <c r="E3130" s="124">
        <v>0</v>
      </c>
    </row>
    <row r="3131" spans="1:5" x14ac:dyDescent="0.25">
      <c r="A3131" s="123">
        <v>103501</v>
      </c>
      <c r="B3131" s="123" t="s">
        <v>21</v>
      </c>
      <c r="C3131" s="123" t="s">
        <v>10418</v>
      </c>
      <c r="D3131" s="123" t="s">
        <v>195</v>
      </c>
      <c r="E3131" s="124">
        <v>0</v>
      </c>
    </row>
    <row r="3132" spans="1:5" x14ac:dyDescent="0.25">
      <c r="A3132" s="123">
        <v>103500</v>
      </c>
      <c r="B3132" s="123" t="s">
        <v>21</v>
      </c>
      <c r="C3132" s="123" t="s">
        <v>10419</v>
      </c>
      <c r="D3132" s="123" t="s">
        <v>195</v>
      </c>
      <c r="E3132" s="124">
        <v>0</v>
      </c>
    </row>
    <row r="3133" spans="1:5" x14ac:dyDescent="0.25">
      <c r="A3133" s="123">
        <v>106678</v>
      </c>
      <c r="B3133" s="123" t="s">
        <v>21</v>
      </c>
      <c r="C3133" s="123" t="s">
        <v>10420</v>
      </c>
      <c r="D3133" s="123" t="s">
        <v>195</v>
      </c>
      <c r="E3133" s="124">
        <v>0</v>
      </c>
    </row>
    <row r="3134" spans="1:5" x14ac:dyDescent="0.25">
      <c r="A3134" s="123">
        <v>106680</v>
      </c>
      <c r="B3134" s="123" t="s">
        <v>21</v>
      </c>
      <c r="C3134" s="123" t="s">
        <v>10421</v>
      </c>
      <c r="D3134" s="123" t="s">
        <v>195</v>
      </c>
      <c r="E3134" s="124">
        <v>0</v>
      </c>
    </row>
    <row r="3135" spans="1:5" x14ac:dyDescent="0.25">
      <c r="A3135" s="123">
        <v>106679</v>
      </c>
      <c r="B3135" s="123" t="s">
        <v>21</v>
      </c>
      <c r="C3135" s="123" t="s">
        <v>10422</v>
      </c>
      <c r="D3135" s="123" t="s">
        <v>195</v>
      </c>
      <c r="E3135" s="124">
        <v>0</v>
      </c>
    </row>
    <row r="3136" spans="1:5" x14ac:dyDescent="0.25">
      <c r="A3136" s="123">
        <v>103496</v>
      </c>
      <c r="B3136" s="123" t="s">
        <v>21</v>
      </c>
      <c r="C3136" s="123" t="s">
        <v>10423</v>
      </c>
      <c r="D3136" s="123" t="s">
        <v>195</v>
      </c>
      <c r="E3136" s="124">
        <v>0</v>
      </c>
    </row>
    <row r="3137" spans="1:5" x14ac:dyDescent="0.25">
      <c r="A3137" s="123">
        <v>103498</v>
      </c>
      <c r="B3137" s="123" t="s">
        <v>21</v>
      </c>
      <c r="C3137" s="123" t="s">
        <v>10424</v>
      </c>
      <c r="D3137" s="123" t="s">
        <v>195</v>
      </c>
      <c r="E3137" s="124">
        <v>0</v>
      </c>
    </row>
    <row r="3138" spans="1:5" x14ac:dyDescent="0.25">
      <c r="A3138" s="123">
        <v>103497</v>
      </c>
      <c r="B3138" s="123" t="s">
        <v>21</v>
      </c>
      <c r="C3138" s="123" t="s">
        <v>10425</v>
      </c>
      <c r="D3138" s="123" t="s">
        <v>195</v>
      </c>
      <c r="E3138" s="124">
        <v>0</v>
      </c>
    </row>
    <row r="3139" spans="1:5" x14ac:dyDescent="0.25">
      <c r="A3139" s="123">
        <v>103516</v>
      </c>
      <c r="B3139" s="123" t="s">
        <v>21</v>
      </c>
      <c r="C3139" s="123" t="s">
        <v>10426</v>
      </c>
      <c r="D3139" s="123" t="s">
        <v>195</v>
      </c>
      <c r="E3139" s="124">
        <v>0</v>
      </c>
    </row>
    <row r="3140" spans="1:5" x14ac:dyDescent="0.25">
      <c r="A3140" s="123">
        <v>103506</v>
      </c>
      <c r="B3140" s="123" t="s">
        <v>21</v>
      </c>
      <c r="C3140" s="123" t="s">
        <v>10427</v>
      </c>
      <c r="D3140" s="123" t="s">
        <v>195</v>
      </c>
      <c r="E3140" s="124">
        <v>0</v>
      </c>
    </row>
    <row r="3141" spans="1:5" x14ac:dyDescent="0.25">
      <c r="A3141" s="123">
        <v>106681</v>
      </c>
      <c r="B3141" s="123" t="s">
        <v>21</v>
      </c>
      <c r="C3141" s="123" t="s">
        <v>10428</v>
      </c>
      <c r="D3141" s="123" t="s">
        <v>195</v>
      </c>
      <c r="E3141" s="124">
        <v>0</v>
      </c>
    </row>
    <row r="3142" spans="1:5" x14ac:dyDescent="0.25">
      <c r="A3142" s="123">
        <v>103507</v>
      </c>
      <c r="B3142" s="123" t="s">
        <v>21</v>
      </c>
      <c r="C3142" s="123" t="s">
        <v>10429</v>
      </c>
      <c r="D3142" s="123" t="s">
        <v>195</v>
      </c>
      <c r="E3142" s="124">
        <v>0</v>
      </c>
    </row>
    <row r="3143" spans="1:5" x14ac:dyDescent="0.25">
      <c r="A3143" s="123">
        <v>103493</v>
      </c>
      <c r="B3143" s="123" t="s">
        <v>21</v>
      </c>
      <c r="C3143" s="123" t="s">
        <v>10430</v>
      </c>
      <c r="D3143" s="123" t="s">
        <v>195</v>
      </c>
      <c r="E3143" s="124">
        <v>0</v>
      </c>
    </row>
    <row r="3144" spans="1:5" x14ac:dyDescent="0.25">
      <c r="A3144" s="123">
        <v>103495</v>
      </c>
      <c r="B3144" s="123" t="s">
        <v>21</v>
      </c>
      <c r="C3144" s="123" t="s">
        <v>10431</v>
      </c>
      <c r="D3144" s="123" t="s">
        <v>195</v>
      </c>
      <c r="E3144" s="124">
        <v>0</v>
      </c>
    </row>
    <row r="3145" spans="1:5" x14ac:dyDescent="0.25">
      <c r="A3145" s="123">
        <v>103494</v>
      </c>
      <c r="B3145" s="123" t="s">
        <v>21</v>
      </c>
      <c r="C3145" s="123" t="s">
        <v>10432</v>
      </c>
      <c r="D3145" s="123" t="s">
        <v>195</v>
      </c>
      <c r="E3145" s="124">
        <v>0</v>
      </c>
    </row>
    <row r="3146" spans="1:5" x14ac:dyDescent="0.25">
      <c r="A3146" s="123">
        <v>103513</v>
      </c>
      <c r="B3146" s="123" t="s">
        <v>21</v>
      </c>
      <c r="C3146" s="123" t="s">
        <v>10433</v>
      </c>
      <c r="D3146" s="123" t="s">
        <v>195</v>
      </c>
      <c r="E3146" s="124">
        <v>0</v>
      </c>
    </row>
    <row r="3147" spans="1:5" x14ac:dyDescent="0.25">
      <c r="A3147" s="123">
        <v>103523</v>
      </c>
      <c r="B3147" s="123" t="s">
        <v>21</v>
      </c>
      <c r="C3147" s="123" t="s">
        <v>10434</v>
      </c>
      <c r="D3147" s="123" t="s">
        <v>195</v>
      </c>
      <c r="E3147" s="124">
        <v>11230.16</v>
      </c>
    </row>
    <row r="3148" spans="1:5" x14ac:dyDescent="0.25">
      <c r="A3148" s="123">
        <v>103509</v>
      </c>
      <c r="B3148" s="123" t="s">
        <v>21</v>
      </c>
      <c r="C3148" s="123" t="s">
        <v>10435</v>
      </c>
      <c r="D3148" s="123" t="s">
        <v>195</v>
      </c>
      <c r="E3148" s="124">
        <v>0</v>
      </c>
    </row>
    <row r="3149" spans="1:5" x14ac:dyDescent="0.25">
      <c r="A3149" s="123">
        <v>103514</v>
      </c>
      <c r="B3149" s="123" t="s">
        <v>21</v>
      </c>
      <c r="C3149" s="123" t="s">
        <v>10436</v>
      </c>
      <c r="D3149" s="123" t="s">
        <v>195</v>
      </c>
      <c r="E3149" s="124">
        <v>0</v>
      </c>
    </row>
    <row r="3150" spans="1:5" x14ac:dyDescent="0.25">
      <c r="A3150" s="123">
        <v>103510</v>
      </c>
      <c r="B3150" s="123" t="s">
        <v>21</v>
      </c>
      <c r="C3150" s="123" t="s">
        <v>10437</v>
      </c>
      <c r="D3150" s="123" t="s">
        <v>195</v>
      </c>
      <c r="E3150" s="124">
        <v>0</v>
      </c>
    </row>
    <row r="3151" spans="1:5" x14ac:dyDescent="0.25">
      <c r="A3151" s="123">
        <v>103520</v>
      </c>
      <c r="B3151" s="123" t="s">
        <v>21</v>
      </c>
      <c r="C3151" s="123" t="s">
        <v>10438</v>
      </c>
      <c r="D3151" s="123" t="s">
        <v>195</v>
      </c>
      <c r="E3151" s="124">
        <v>5518.91</v>
      </c>
    </row>
    <row r="3152" spans="1:5" x14ac:dyDescent="0.25">
      <c r="A3152" s="123">
        <v>103511</v>
      </c>
      <c r="B3152" s="123" t="s">
        <v>21</v>
      </c>
      <c r="C3152" s="123" t="s">
        <v>10439</v>
      </c>
      <c r="D3152" s="123" t="s">
        <v>195</v>
      </c>
      <c r="E3152" s="124">
        <v>0</v>
      </c>
    </row>
    <row r="3153" spans="1:5" x14ac:dyDescent="0.25">
      <c r="A3153" s="123">
        <v>103521</v>
      </c>
      <c r="B3153" s="123" t="s">
        <v>21</v>
      </c>
      <c r="C3153" s="123" t="s">
        <v>10440</v>
      </c>
      <c r="D3153" s="123" t="s">
        <v>195</v>
      </c>
      <c r="E3153" s="124">
        <v>7326.82</v>
      </c>
    </row>
    <row r="3154" spans="1:5" x14ac:dyDescent="0.25">
      <c r="A3154" s="123">
        <v>103512</v>
      </c>
      <c r="B3154" s="123" t="s">
        <v>21</v>
      </c>
      <c r="C3154" s="123" t="s">
        <v>10441</v>
      </c>
      <c r="D3154" s="123" t="s">
        <v>195</v>
      </c>
      <c r="E3154" s="124">
        <v>0</v>
      </c>
    </row>
    <row r="3155" spans="1:5" x14ac:dyDescent="0.25">
      <c r="A3155" s="123">
        <v>103522</v>
      </c>
      <c r="B3155" s="123" t="s">
        <v>21</v>
      </c>
      <c r="C3155" s="123" t="s">
        <v>10442</v>
      </c>
      <c r="D3155" s="123" t="s">
        <v>195</v>
      </c>
      <c r="E3155" s="124">
        <v>7499.09</v>
      </c>
    </row>
    <row r="3156" spans="1:5" x14ac:dyDescent="0.25">
      <c r="A3156" s="123">
        <v>103508</v>
      </c>
      <c r="B3156" s="123" t="s">
        <v>21</v>
      </c>
      <c r="C3156" s="123" t="s">
        <v>10443</v>
      </c>
      <c r="D3156" s="123" t="s">
        <v>195</v>
      </c>
      <c r="E3156" s="124">
        <v>0</v>
      </c>
    </row>
    <row r="3157" spans="1:5" x14ac:dyDescent="0.25">
      <c r="A3157" s="123">
        <v>103524</v>
      </c>
      <c r="B3157" s="123" t="s">
        <v>21</v>
      </c>
      <c r="C3157" s="123" t="s">
        <v>10444</v>
      </c>
      <c r="D3157" s="123" t="s">
        <v>195</v>
      </c>
      <c r="E3157" s="124">
        <v>0</v>
      </c>
    </row>
    <row r="3158" spans="1:5" x14ac:dyDescent="0.25">
      <c r="A3158" s="123">
        <v>103526</v>
      </c>
      <c r="B3158" s="123" t="s">
        <v>21</v>
      </c>
      <c r="C3158" s="123" t="s">
        <v>10445</v>
      </c>
      <c r="D3158" s="123" t="s">
        <v>195</v>
      </c>
      <c r="E3158" s="124">
        <v>0</v>
      </c>
    </row>
    <row r="3159" spans="1:5" x14ac:dyDescent="0.25">
      <c r="A3159" s="123">
        <v>103525</v>
      </c>
      <c r="B3159" s="123" t="s">
        <v>21</v>
      </c>
      <c r="C3159" s="123" t="s">
        <v>10446</v>
      </c>
      <c r="D3159" s="123" t="s">
        <v>195</v>
      </c>
      <c r="E3159" s="124">
        <v>0</v>
      </c>
    </row>
    <row r="3160" spans="1:5" x14ac:dyDescent="0.25">
      <c r="A3160" s="123">
        <v>97062</v>
      </c>
      <c r="B3160" s="123" t="s">
        <v>21</v>
      </c>
      <c r="C3160" s="123" t="s">
        <v>6134</v>
      </c>
      <c r="D3160" s="123" t="s">
        <v>91</v>
      </c>
      <c r="E3160" s="124">
        <v>7.06</v>
      </c>
    </row>
    <row r="3161" spans="1:5" x14ac:dyDescent="0.25">
      <c r="A3161" s="123">
        <v>97061</v>
      </c>
      <c r="B3161" s="123" t="s">
        <v>21</v>
      </c>
      <c r="C3161" s="123" t="s">
        <v>10447</v>
      </c>
      <c r="D3161" s="123" t="s">
        <v>91</v>
      </c>
      <c r="E3161" s="124">
        <v>0</v>
      </c>
    </row>
    <row r="3162" spans="1:5" x14ac:dyDescent="0.25">
      <c r="A3162" s="123">
        <v>104988</v>
      </c>
      <c r="B3162" s="123" t="s">
        <v>21</v>
      </c>
      <c r="C3162" s="123" t="s">
        <v>10448</v>
      </c>
      <c r="D3162" s="123" t="s">
        <v>91</v>
      </c>
      <c r="E3162" s="124">
        <v>0</v>
      </c>
    </row>
    <row r="3163" spans="1:5" x14ac:dyDescent="0.25">
      <c r="A3163" s="123">
        <v>104979</v>
      </c>
      <c r="B3163" s="123" t="s">
        <v>21</v>
      </c>
      <c r="C3163" s="123" t="s">
        <v>10449</v>
      </c>
      <c r="D3163" s="123" t="s">
        <v>91</v>
      </c>
      <c r="E3163" s="124">
        <v>0</v>
      </c>
    </row>
    <row r="3164" spans="1:5" x14ac:dyDescent="0.25">
      <c r="A3164" s="123">
        <v>97040</v>
      </c>
      <c r="B3164" s="123" t="s">
        <v>21</v>
      </c>
      <c r="C3164" s="123" t="s">
        <v>6128</v>
      </c>
      <c r="D3164" s="123" t="s">
        <v>91</v>
      </c>
      <c r="E3164" s="124">
        <v>22.89</v>
      </c>
    </row>
    <row r="3165" spans="1:5" x14ac:dyDescent="0.25">
      <c r="A3165" s="123">
        <v>97041</v>
      </c>
      <c r="B3165" s="123" t="s">
        <v>21</v>
      </c>
      <c r="C3165" s="123" t="s">
        <v>6129</v>
      </c>
      <c r="D3165" s="123" t="s">
        <v>91</v>
      </c>
      <c r="E3165" s="124">
        <v>154.86000000000001</v>
      </c>
    </row>
    <row r="3166" spans="1:5" x14ac:dyDescent="0.25">
      <c r="A3166" s="123">
        <v>97039</v>
      </c>
      <c r="B3166" s="123" t="s">
        <v>21</v>
      </c>
      <c r="C3166" s="123" t="s">
        <v>6127</v>
      </c>
      <c r="D3166" s="123" t="s">
        <v>91</v>
      </c>
      <c r="E3166" s="124">
        <v>92.71</v>
      </c>
    </row>
    <row r="3167" spans="1:5" x14ac:dyDescent="0.25">
      <c r="A3167" s="123">
        <v>102655</v>
      </c>
      <c r="B3167" s="123" t="s">
        <v>21</v>
      </c>
      <c r="C3167" s="123" t="s">
        <v>10450</v>
      </c>
      <c r="D3167" s="123" t="s">
        <v>23</v>
      </c>
      <c r="E3167" s="124">
        <v>0</v>
      </c>
    </row>
    <row r="3168" spans="1:5" x14ac:dyDescent="0.25">
      <c r="A3168" s="123">
        <v>104987</v>
      </c>
      <c r="B3168" s="123" t="s">
        <v>21</v>
      </c>
      <c r="C3168" s="123" t="s">
        <v>10451</v>
      </c>
      <c r="D3168" s="123" t="s">
        <v>23</v>
      </c>
      <c r="E3168" s="124">
        <v>0</v>
      </c>
    </row>
    <row r="3169" spans="1:5" x14ac:dyDescent="0.25">
      <c r="A3169" s="123">
        <v>104986</v>
      </c>
      <c r="B3169" s="123" t="s">
        <v>21</v>
      </c>
      <c r="C3169" s="123" t="s">
        <v>10452</v>
      </c>
      <c r="D3169" s="123" t="s">
        <v>23</v>
      </c>
      <c r="E3169" s="124">
        <v>0</v>
      </c>
    </row>
    <row r="3170" spans="1:5" x14ac:dyDescent="0.25">
      <c r="A3170" s="123">
        <v>104984</v>
      </c>
      <c r="B3170" s="123" t="s">
        <v>21</v>
      </c>
      <c r="C3170" s="123" t="s">
        <v>10453</v>
      </c>
      <c r="D3170" s="123" t="s">
        <v>23</v>
      </c>
      <c r="E3170" s="124">
        <v>0</v>
      </c>
    </row>
    <row r="3171" spans="1:5" x14ac:dyDescent="0.25">
      <c r="A3171" s="123">
        <v>104985</v>
      </c>
      <c r="B3171" s="123" t="s">
        <v>21</v>
      </c>
      <c r="C3171" s="123" t="s">
        <v>10454</v>
      </c>
      <c r="D3171" s="123" t="s">
        <v>23</v>
      </c>
      <c r="E3171" s="124">
        <v>0</v>
      </c>
    </row>
    <row r="3172" spans="1:5" x14ac:dyDescent="0.25">
      <c r="A3172" s="123">
        <v>97026</v>
      </c>
      <c r="B3172" s="123" t="s">
        <v>21</v>
      </c>
      <c r="C3172" s="123" t="s">
        <v>10455</v>
      </c>
      <c r="D3172" s="123" t="s">
        <v>23</v>
      </c>
      <c r="E3172" s="124">
        <v>0</v>
      </c>
    </row>
    <row r="3173" spans="1:5" x14ac:dyDescent="0.25">
      <c r="A3173" s="123">
        <v>97025</v>
      </c>
      <c r="B3173" s="123" t="s">
        <v>21</v>
      </c>
      <c r="C3173" s="123" t="s">
        <v>10456</v>
      </c>
      <c r="D3173" s="123" t="s">
        <v>23</v>
      </c>
      <c r="E3173" s="124">
        <v>0</v>
      </c>
    </row>
    <row r="3174" spans="1:5" x14ac:dyDescent="0.25">
      <c r="A3174" s="123">
        <v>97032</v>
      </c>
      <c r="B3174" s="123" t="s">
        <v>21</v>
      </c>
      <c r="C3174" s="123" t="s">
        <v>6124</v>
      </c>
      <c r="D3174" s="123" t="s">
        <v>23</v>
      </c>
      <c r="E3174" s="124">
        <v>65.84</v>
      </c>
    </row>
    <row r="3175" spans="1:5" x14ac:dyDescent="0.25">
      <c r="A3175" s="123">
        <v>97031</v>
      </c>
      <c r="B3175" s="123" t="s">
        <v>21</v>
      </c>
      <c r="C3175" s="123" t="s">
        <v>6123</v>
      </c>
      <c r="D3175" s="123" t="s">
        <v>23</v>
      </c>
      <c r="E3175" s="124">
        <v>104.55</v>
      </c>
    </row>
    <row r="3176" spans="1:5" x14ac:dyDescent="0.25">
      <c r="A3176" s="123">
        <v>97036</v>
      </c>
      <c r="B3176" s="123" t="s">
        <v>21</v>
      </c>
      <c r="C3176" s="123" t="s">
        <v>10457</v>
      </c>
      <c r="D3176" s="123" t="s">
        <v>23</v>
      </c>
      <c r="E3176" s="124">
        <v>0</v>
      </c>
    </row>
    <row r="3177" spans="1:5" x14ac:dyDescent="0.25">
      <c r="A3177" s="123">
        <v>97035</v>
      </c>
      <c r="B3177" s="123" t="s">
        <v>21</v>
      </c>
      <c r="C3177" s="123" t="s">
        <v>10458</v>
      </c>
      <c r="D3177" s="123" t="s">
        <v>23</v>
      </c>
      <c r="E3177" s="124">
        <v>0</v>
      </c>
    </row>
    <row r="3178" spans="1:5" x14ac:dyDescent="0.25">
      <c r="A3178" s="123">
        <v>97034</v>
      </c>
      <c r="B3178" s="123" t="s">
        <v>21</v>
      </c>
      <c r="C3178" s="123" t="s">
        <v>6126</v>
      </c>
      <c r="D3178" s="123" t="s">
        <v>23</v>
      </c>
      <c r="E3178" s="124">
        <v>67.53</v>
      </c>
    </row>
    <row r="3179" spans="1:5" x14ac:dyDescent="0.25">
      <c r="A3179" s="123">
        <v>97033</v>
      </c>
      <c r="B3179" s="123" t="s">
        <v>21</v>
      </c>
      <c r="C3179" s="123" t="s">
        <v>6125</v>
      </c>
      <c r="D3179" s="123" t="s">
        <v>23</v>
      </c>
      <c r="E3179" s="124">
        <v>100.47</v>
      </c>
    </row>
    <row r="3180" spans="1:5" x14ac:dyDescent="0.25">
      <c r="A3180" s="123">
        <v>97030</v>
      </c>
      <c r="B3180" s="123" t="s">
        <v>21</v>
      </c>
      <c r="C3180" s="123" t="s">
        <v>10459</v>
      </c>
      <c r="D3180" s="123" t="s">
        <v>23</v>
      </c>
      <c r="E3180" s="124">
        <v>0</v>
      </c>
    </row>
    <row r="3181" spans="1:5" x14ac:dyDescent="0.25">
      <c r="A3181" s="123">
        <v>97029</v>
      </c>
      <c r="B3181" s="123" t="s">
        <v>21</v>
      </c>
      <c r="C3181" s="123" t="s">
        <v>10460</v>
      </c>
      <c r="D3181" s="123" t="s">
        <v>23</v>
      </c>
      <c r="E3181" s="124">
        <v>0</v>
      </c>
    </row>
    <row r="3182" spans="1:5" x14ac:dyDescent="0.25">
      <c r="A3182" s="123">
        <v>97028</v>
      </c>
      <c r="B3182" s="123" t="s">
        <v>21</v>
      </c>
      <c r="C3182" s="123" t="s">
        <v>10461</v>
      </c>
      <c r="D3182" s="123" t="s">
        <v>23</v>
      </c>
      <c r="E3182" s="124">
        <v>0</v>
      </c>
    </row>
    <row r="3183" spans="1:5" x14ac:dyDescent="0.25">
      <c r="A3183" s="123">
        <v>97027</v>
      </c>
      <c r="B3183" s="123" t="s">
        <v>21</v>
      </c>
      <c r="C3183" s="123" t="s">
        <v>10462</v>
      </c>
      <c r="D3183" s="123" t="s">
        <v>23</v>
      </c>
      <c r="E3183" s="124">
        <v>0</v>
      </c>
    </row>
    <row r="3184" spans="1:5" x14ac:dyDescent="0.25">
      <c r="A3184" s="123">
        <v>97038</v>
      </c>
      <c r="B3184" s="123" t="s">
        <v>21</v>
      </c>
      <c r="C3184" s="123" t="s">
        <v>10463</v>
      </c>
      <c r="D3184" s="123" t="s">
        <v>23</v>
      </c>
      <c r="E3184" s="124">
        <v>0</v>
      </c>
    </row>
    <row r="3185" spans="1:5" x14ac:dyDescent="0.25">
      <c r="A3185" s="123">
        <v>97037</v>
      </c>
      <c r="B3185" s="123" t="s">
        <v>21</v>
      </c>
      <c r="C3185" s="123" t="s">
        <v>10464</v>
      </c>
      <c r="D3185" s="123" t="s">
        <v>23</v>
      </c>
      <c r="E3185" s="124">
        <v>0</v>
      </c>
    </row>
    <row r="3186" spans="1:5" x14ac:dyDescent="0.25">
      <c r="A3186" s="123">
        <v>97014</v>
      </c>
      <c r="B3186" s="123" t="s">
        <v>21</v>
      </c>
      <c r="C3186" s="123" t="s">
        <v>6118</v>
      </c>
      <c r="D3186" s="123" t="s">
        <v>23</v>
      </c>
      <c r="E3186" s="124">
        <v>73.31</v>
      </c>
    </row>
    <row r="3187" spans="1:5" x14ac:dyDescent="0.25">
      <c r="A3187" s="123">
        <v>97015</v>
      </c>
      <c r="B3187" s="123" t="s">
        <v>21</v>
      </c>
      <c r="C3187" s="123" t="s">
        <v>6119</v>
      </c>
      <c r="D3187" s="123" t="s">
        <v>23</v>
      </c>
      <c r="E3187" s="124">
        <v>61.42</v>
      </c>
    </row>
    <row r="3188" spans="1:5" x14ac:dyDescent="0.25">
      <c r="A3188" s="123">
        <v>97013</v>
      </c>
      <c r="B3188" s="123" t="s">
        <v>21</v>
      </c>
      <c r="C3188" s="123" t="s">
        <v>6117</v>
      </c>
      <c r="D3188" s="123" t="s">
        <v>23</v>
      </c>
      <c r="E3188" s="124">
        <v>97.13</v>
      </c>
    </row>
    <row r="3189" spans="1:5" x14ac:dyDescent="0.25">
      <c r="A3189" s="123">
        <v>97017</v>
      </c>
      <c r="B3189" s="123" t="s">
        <v>21</v>
      </c>
      <c r="C3189" s="123" t="s">
        <v>6121</v>
      </c>
      <c r="D3189" s="123" t="s">
        <v>23</v>
      </c>
      <c r="E3189" s="124">
        <v>54.03</v>
      </c>
    </row>
    <row r="3190" spans="1:5" x14ac:dyDescent="0.25">
      <c r="A3190" s="123">
        <v>97018</v>
      </c>
      <c r="B3190" s="123" t="s">
        <v>21</v>
      </c>
      <c r="C3190" s="123" t="s">
        <v>6122</v>
      </c>
      <c r="D3190" s="123" t="s">
        <v>23</v>
      </c>
      <c r="E3190" s="124">
        <v>45.52</v>
      </c>
    </row>
    <row r="3191" spans="1:5" x14ac:dyDescent="0.25">
      <c r="A3191" s="123">
        <v>97016</v>
      </c>
      <c r="B3191" s="123" t="s">
        <v>21</v>
      </c>
      <c r="C3191" s="123" t="s">
        <v>6120</v>
      </c>
      <c r="D3191" s="123" t="s">
        <v>23</v>
      </c>
      <c r="E3191" s="124">
        <v>71.23</v>
      </c>
    </row>
    <row r="3192" spans="1:5" x14ac:dyDescent="0.25">
      <c r="A3192" s="123">
        <v>97024</v>
      </c>
      <c r="B3192" s="123" t="s">
        <v>21</v>
      </c>
      <c r="C3192" s="123" t="s">
        <v>10465</v>
      </c>
      <c r="D3192" s="123" t="s">
        <v>23</v>
      </c>
      <c r="E3192" s="124">
        <v>0</v>
      </c>
    </row>
    <row r="3193" spans="1:5" x14ac:dyDescent="0.25">
      <c r="A3193" s="123">
        <v>97023</v>
      </c>
      <c r="B3193" s="123" t="s">
        <v>21</v>
      </c>
      <c r="C3193" s="123" t="s">
        <v>10466</v>
      </c>
      <c r="D3193" s="123" t="s">
        <v>23</v>
      </c>
      <c r="E3193" s="124">
        <v>0</v>
      </c>
    </row>
    <row r="3194" spans="1:5" x14ac:dyDescent="0.25">
      <c r="A3194" s="123">
        <v>105804</v>
      </c>
      <c r="B3194" s="123" t="s">
        <v>21</v>
      </c>
      <c r="C3194" s="123" t="s">
        <v>10467</v>
      </c>
      <c r="D3194" s="123" t="s">
        <v>23</v>
      </c>
      <c r="E3194" s="124">
        <v>0</v>
      </c>
    </row>
    <row r="3195" spans="1:5" x14ac:dyDescent="0.25">
      <c r="A3195" s="123">
        <v>104990</v>
      </c>
      <c r="B3195" s="123" t="s">
        <v>21</v>
      </c>
      <c r="C3195" s="123" t="s">
        <v>6141</v>
      </c>
      <c r="D3195" s="123" t="s">
        <v>23</v>
      </c>
      <c r="E3195" s="124">
        <v>12.58</v>
      </c>
    </row>
    <row r="3196" spans="1:5" x14ac:dyDescent="0.25">
      <c r="A3196" s="123">
        <v>97052</v>
      </c>
      <c r="B3196" s="123" t="s">
        <v>21</v>
      </c>
      <c r="C3196" s="123" t="s">
        <v>10468</v>
      </c>
      <c r="D3196" s="123" t="s">
        <v>195</v>
      </c>
      <c r="E3196" s="124">
        <v>0</v>
      </c>
    </row>
    <row r="3197" spans="1:5" x14ac:dyDescent="0.25">
      <c r="A3197" s="123">
        <v>97054</v>
      </c>
      <c r="B3197" s="123" t="s">
        <v>21</v>
      </c>
      <c r="C3197" s="123" t="s">
        <v>6133</v>
      </c>
      <c r="D3197" s="123" t="s">
        <v>195</v>
      </c>
      <c r="E3197" s="124">
        <v>31.2</v>
      </c>
    </row>
    <row r="3198" spans="1:5" x14ac:dyDescent="0.25">
      <c r="A3198" s="123">
        <v>104981</v>
      </c>
      <c r="B3198" s="123" t="s">
        <v>21</v>
      </c>
      <c r="C3198" s="123" t="s">
        <v>10469</v>
      </c>
      <c r="D3198" s="123" t="s">
        <v>23</v>
      </c>
      <c r="E3198" s="124">
        <v>0</v>
      </c>
    </row>
    <row r="3199" spans="1:5" x14ac:dyDescent="0.25">
      <c r="A3199" s="123">
        <v>104980</v>
      </c>
      <c r="B3199" s="123" t="s">
        <v>21</v>
      </c>
      <c r="C3199" s="123" t="s">
        <v>10470</v>
      </c>
      <c r="D3199" s="123" t="s">
        <v>23</v>
      </c>
      <c r="E3199" s="124">
        <v>0</v>
      </c>
    </row>
    <row r="3200" spans="1:5" x14ac:dyDescent="0.25">
      <c r="A3200" s="123">
        <v>97042</v>
      </c>
      <c r="B3200" s="123" t="s">
        <v>21</v>
      </c>
      <c r="C3200" s="123" t="s">
        <v>10471</v>
      </c>
      <c r="D3200" s="123" t="s">
        <v>23</v>
      </c>
      <c r="E3200" s="124">
        <v>0</v>
      </c>
    </row>
    <row r="3201" spans="1:5" x14ac:dyDescent="0.25">
      <c r="A3201" s="123">
        <v>97045</v>
      </c>
      <c r="B3201" s="123" t="s">
        <v>21</v>
      </c>
      <c r="C3201" s="123" t="s">
        <v>10472</v>
      </c>
      <c r="D3201" s="123" t="s">
        <v>23</v>
      </c>
      <c r="E3201" s="124">
        <v>0</v>
      </c>
    </row>
    <row r="3202" spans="1:5" x14ac:dyDescent="0.25">
      <c r="A3202" s="123">
        <v>97044</v>
      </c>
      <c r="B3202" s="123" t="s">
        <v>21</v>
      </c>
      <c r="C3202" s="123" t="s">
        <v>10473</v>
      </c>
      <c r="D3202" s="123" t="s">
        <v>23</v>
      </c>
      <c r="E3202" s="124">
        <v>0</v>
      </c>
    </row>
    <row r="3203" spans="1:5" x14ac:dyDescent="0.25">
      <c r="A3203" s="123">
        <v>97043</v>
      </c>
      <c r="B3203" s="123" t="s">
        <v>21</v>
      </c>
      <c r="C3203" s="123" t="s">
        <v>10474</v>
      </c>
      <c r="D3203" s="123" t="s">
        <v>23</v>
      </c>
      <c r="E3203" s="124">
        <v>0</v>
      </c>
    </row>
    <row r="3204" spans="1:5" x14ac:dyDescent="0.25">
      <c r="A3204" s="123">
        <v>97063</v>
      </c>
      <c r="B3204" s="123" t="s">
        <v>21</v>
      </c>
      <c r="C3204" s="123" t="s">
        <v>6135</v>
      </c>
      <c r="D3204" s="123" t="s">
        <v>91</v>
      </c>
      <c r="E3204" s="124">
        <v>27.32</v>
      </c>
    </row>
    <row r="3205" spans="1:5" x14ac:dyDescent="0.25">
      <c r="A3205" s="123">
        <v>97065</v>
      </c>
      <c r="B3205" s="123" t="s">
        <v>21</v>
      </c>
      <c r="C3205" s="123" t="s">
        <v>6137</v>
      </c>
      <c r="D3205" s="123" t="s">
        <v>86</v>
      </c>
      <c r="E3205" s="124">
        <v>18</v>
      </c>
    </row>
    <row r="3206" spans="1:5" x14ac:dyDescent="0.25">
      <c r="A3206" s="123">
        <v>97064</v>
      </c>
      <c r="B3206" s="123" t="s">
        <v>21</v>
      </c>
      <c r="C3206" s="123" t="s">
        <v>6136</v>
      </c>
      <c r="D3206" s="123" t="s">
        <v>23</v>
      </c>
      <c r="E3206" s="124">
        <v>37.76</v>
      </c>
    </row>
    <row r="3207" spans="1:5" x14ac:dyDescent="0.25">
      <c r="A3207" s="123">
        <v>97049</v>
      </c>
      <c r="B3207" s="123" t="s">
        <v>21</v>
      </c>
      <c r="C3207" s="123" t="s">
        <v>10475</v>
      </c>
      <c r="D3207" s="123" t="s">
        <v>91</v>
      </c>
      <c r="E3207" s="124">
        <v>0</v>
      </c>
    </row>
    <row r="3208" spans="1:5" x14ac:dyDescent="0.25">
      <c r="A3208" s="123">
        <v>96997</v>
      </c>
      <c r="B3208" s="123" t="s">
        <v>21</v>
      </c>
      <c r="C3208" s="123" t="s">
        <v>10476</v>
      </c>
      <c r="D3208" s="123" t="s">
        <v>23</v>
      </c>
      <c r="E3208" s="124">
        <v>0</v>
      </c>
    </row>
    <row r="3209" spans="1:5" x14ac:dyDescent="0.25">
      <c r="A3209" s="123">
        <v>96999</v>
      </c>
      <c r="B3209" s="123" t="s">
        <v>21</v>
      </c>
      <c r="C3209" s="123" t="s">
        <v>10477</v>
      </c>
      <c r="D3209" s="123" t="s">
        <v>23</v>
      </c>
      <c r="E3209" s="124">
        <v>0</v>
      </c>
    </row>
    <row r="3210" spans="1:5" x14ac:dyDescent="0.25">
      <c r="A3210" s="123">
        <v>96996</v>
      </c>
      <c r="B3210" s="123" t="s">
        <v>21</v>
      </c>
      <c r="C3210" s="123" t="s">
        <v>10478</v>
      </c>
      <c r="D3210" s="123" t="s">
        <v>23</v>
      </c>
      <c r="E3210" s="124">
        <v>0</v>
      </c>
    </row>
    <row r="3211" spans="1:5" x14ac:dyDescent="0.25">
      <c r="A3211" s="123">
        <v>96998</v>
      </c>
      <c r="B3211" s="123" t="s">
        <v>21</v>
      </c>
      <c r="C3211" s="123" t="s">
        <v>10479</v>
      </c>
      <c r="D3211" s="123" t="s">
        <v>23</v>
      </c>
      <c r="E3211" s="124">
        <v>0</v>
      </c>
    </row>
    <row r="3212" spans="1:5" x14ac:dyDescent="0.25">
      <c r="A3212" s="123">
        <v>97067</v>
      </c>
      <c r="B3212" s="123" t="s">
        <v>21</v>
      </c>
      <c r="C3212" s="123" t="s">
        <v>6139</v>
      </c>
      <c r="D3212" s="123" t="s">
        <v>23</v>
      </c>
      <c r="E3212" s="124">
        <v>752.95</v>
      </c>
    </row>
    <row r="3213" spans="1:5" x14ac:dyDescent="0.25">
      <c r="A3213" s="123">
        <v>97001</v>
      </c>
      <c r="B3213" s="123" t="s">
        <v>21</v>
      </c>
      <c r="C3213" s="123" t="s">
        <v>10480</v>
      </c>
      <c r="D3213" s="123" t="s">
        <v>23</v>
      </c>
      <c r="E3213" s="124">
        <v>0</v>
      </c>
    </row>
    <row r="3214" spans="1:5" x14ac:dyDescent="0.25">
      <c r="A3214" s="123">
        <v>97003</v>
      </c>
      <c r="B3214" s="123" t="s">
        <v>21</v>
      </c>
      <c r="C3214" s="123" t="s">
        <v>10481</v>
      </c>
      <c r="D3214" s="123" t="s">
        <v>23</v>
      </c>
      <c r="E3214" s="124">
        <v>0</v>
      </c>
    </row>
    <row r="3215" spans="1:5" x14ac:dyDescent="0.25">
      <c r="A3215" s="123">
        <v>97005</v>
      </c>
      <c r="B3215" s="123" t="s">
        <v>21</v>
      </c>
      <c r="C3215" s="123" t="s">
        <v>10482</v>
      </c>
      <c r="D3215" s="123" t="s">
        <v>23</v>
      </c>
      <c r="E3215" s="124">
        <v>0</v>
      </c>
    </row>
    <row r="3216" spans="1:5" x14ac:dyDescent="0.25">
      <c r="A3216" s="123">
        <v>97000</v>
      </c>
      <c r="B3216" s="123" t="s">
        <v>21</v>
      </c>
      <c r="C3216" s="123" t="s">
        <v>10483</v>
      </c>
      <c r="D3216" s="123" t="s">
        <v>23</v>
      </c>
      <c r="E3216" s="124">
        <v>0</v>
      </c>
    </row>
    <row r="3217" spans="1:5" x14ac:dyDescent="0.25">
      <c r="A3217" s="123">
        <v>97002</v>
      </c>
      <c r="B3217" s="123" t="s">
        <v>21</v>
      </c>
      <c r="C3217" s="123" t="s">
        <v>10484</v>
      </c>
      <c r="D3217" s="123" t="s">
        <v>23</v>
      </c>
      <c r="E3217" s="124">
        <v>0</v>
      </c>
    </row>
    <row r="3218" spans="1:5" x14ac:dyDescent="0.25">
      <c r="A3218" s="123">
        <v>97004</v>
      </c>
      <c r="B3218" s="123" t="s">
        <v>21</v>
      </c>
      <c r="C3218" s="123" t="s">
        <v>10485</v>
      </c>
      <c r="D3218" s="123" t="s">
        <v>23</v>
      </c>
      <c r="E3218" s="124">
        <v>0</v>
      </c>
    </row>
    <row r="3219" spans="1:5" x14ac:dyDescent="0.25">
      <c r="A3219" s="123">
        <v>97007</v>
      </c>
      <c r="B3219" s="123" t="s">
        <v>21</v>
      </c>
      <c r="C3219" s="123" t="s">
        <v>10486</v>
      </c>
      <c r="D3219" s="123" t="s">
        <v>23</v>
      </c>
      <c r="E3219" s="124">
        <v>0</v>
      </c>
    </row>
    <row r="3220" spans="1:5" x14ac:dyDescent="0.25">
      <c r="A3220" s="123">
        <v>97009</v>
      </c>
      <c r="B3220" s="123" t="s">
        <v>21</v>
      </c>
      <c r="C3220" s="123" t="s">
        <v>10487</v>
      </c>
      <c r="D3220" s="123" t="s">
        <v>23</v>
      </c>
      <c r="E3220" s="124">
        <v>0</v>
      </c>
    </row>
    <row r="3221" spans="1:5" x14ac:dyDescent="0.25">
      <c r="A3221" s="123">
        <v>97006</v>
      </c>
      <c r="B3221" s="123" t="s">
        <v>21</v>
      </c>
      <c r="C3221" s="123" t="s">
        <v>10488</v>
      </c>
      <c r="D3221" s="123" t="s">
        <v>23</v>
      </c>
      <c r="E3221" s="124">
        <v>0</v>
      </c>
    </row>
    <row r="3222" spans="1:5" x14ac:dyDescent="0.25">
      <c r="A3222" s="123">
        <v>97008</v>
      </c>
      <c r="B3222" s="123" t="s">
        <v>21</v>
      </c>
      <c r="C3222" s="123" t="s">
        <v>10489</v>
      </c>
      <c r="D3222" s="123" t="s">
        <v>23</v>
      </c>
      <c r="E3222" s="124">
        <v>0</v>
      </c>
    </row>
    <row r="3223" spans="1:5" x14ac:dyDescent="0.25">
      <c r="A3223" s="123">
        <v>97048</v>
      </c>
      <c r="B3223" s="123" t="s">
        <v>21</v>
      </c>
      <c r="C3223" s="123" t="s">
        <v>6132</v>
      </c>
      <c r="D3223" s="123" t="s">
        <v>91</v>
      </c>
      <c r="E3223" s="124">
        <v>0.09</v>
      </c>
    </row>
    <row r="3224" spans="1:5" x14ac:dyDescent="0.25">
      <c r="A3224" s="123">
        <v>97047</v>
      </c>
      <c r="B3224" s="123" t="s">
        <v>21</v>
      </c>
      <c r="C3224" s="123" t="s">
        <v>6131</v>
      </c>
      <c r="D3224" s="123" t="s">
        <v>91</v>
      </c>
      <c r="E3224" s="124">
        <v>0.12</v>
      </c>
    </row>
    <row r="3225" spans="1:5" x14ac:dyDescent="0.25">
      <c r="A3225" s="123">
        <v>97046</v>
      </c>
      <c r="B3225" s="123" t="s">
        <v>21</v>
      </c>
      <c r="C3225" s="123" t="s">
        <v>6130</v>
      </c>
      <c r="D3225" s="123" t="s">
        <v>91</v>
      </c>
      <c r="E3225" s="124">
        <v>0.33</v>
      </c>
    </row>
    <row r="3226" spans="1:5" x14ac:dyDescent="0.25">
      <c r="A3226" s="123">
        <v>104989</v>
      </c>
      <c r="B3226" s="123" t="s">
        <v>21</v>
      </c>
      <c r="C3226" s="123" t="s">
        <v>6140</v>
      </c>
      <c r="D3226" s="123" t="s">
        <v>195</v>
      </c>
      <c r="E3226" s="124">
        <v>48.4</v>
      </c>
    </row>
    <row r="3227" spans="1:5" x14ac:dyDescent="0.25">
      <c r="A3227" s="123">
        <v>97066</v>
      </c>
      <c r="B3227" s="123" t="s">
        <v>21</v>
      </c>
      <c r="C3227" s="123" t="s">
        <v>6138</v>
      </c>
      <c r="D3227" s="123" t="s">
        <v>91</v>
      </c>
      <c r="E3227" s="124">
        <v>421.79</v>
      </c>
    </row>
    <row r="3228" spans="1:5" x14ac:dyDescent="0.25">
      <c r="A3228" s="123">
        <v>104982</v>
      </c>
      <c r="B3228" s="123" t="s">
        <v>21</v>
      </c>
      <c r="C3228" s="123" t="s">
        <v>10490</v>
      </c>
      <c r="D3228" s="123" t="s">
        <v>23</v>
      </c>
      <c r="E3228" s="124">
        <v>0</v>
      </c>
    </row>
    <row r="3229" spans="1:5" x14ac:dyDescent="0.25">
      <c r="A3229" s="123">
        <v>97060</v>
      </c>
      <c r="B3229" s="123" t="s">
        <v>21</v>
      </c>
      <c r="C3229" s="123" t="s">
        <v>10491</v>
      </c>
      <c r="D3229" s="123" t="s">
        <v>23</v>
      </c>
      <c r="E3229" s="124">
        <v>0</v>
      </c>
    </row>
    <row r="3230" spans="1:5" x14ac:dyDescent="0.25">
      <c r="A3230" s="123">
        <v>97059</v>
      </c>
      <c r="B3230" s="123" t="s">
        <v>21</v>
      </c>
      <c r="C3230" s="123" t="s">
        <v>10492</v>
      </c>
      <c r="D3230" s="123" t="s">
        <v>23</v>
      </c>
      <c r="E3230" s="124">
        <v>0</v>
      </c>
    </row>
    <row r="3231" spans="1:5" x14ac:dyDescent="0.25">
      <c r="A3231" s="123">
        <v>97058</v>
      </c>
      <c r="B3231" s="123" t="s">
        <v>21</v>
      </c>
      <c r="C3231" s="123" t="s">
        <v>10493</v>
      </c>
      <c r="D3231" s="123" t="s">
        <v>23</v>
      </c>
      <c r="E3231" s="124">
        <v>0</v>
      </c>
    </row>
    <row r="3232" spans="1:5" x14ac:dyDescent="0.25">
      <c r="A3232" s="123">
        <v>97056</v>
      </c>
      <c r="B3232" s="123" t="s">
        <v>21</v>
      </c>
      <c r="C3232" s="123" t="s">
        <v>10494</v>
      </c>
      <c r="D3232" s="123" t="s">
        <v>23</v>
      </c>
      <c r="E3232" s="124">
        <v>0</v>
      </c>
    </row>
    <row r="3233" spans="1:5" x14ac:dyDescent="0.25">
      <c r="A3233" s="123">
        <v>97057</v>
      </c>
      <c r="B3233" s="123" t="s">
        <v>21</v>
      </c>
      <c r="C3233" s="123" t="s">
        <v>10495</v>
      </c>
      <c r="D3233" s="123" t="s">
        <v>23</v>
      </c>
      <c r="E3233" s="124">
        <v>0</v>
      </c>
    </row>
    <row r="3234" spans="1:5" x14ac:dyDescent="0.25">
      <c r="A3234" s="123">
        <v>97055</v>
      </c>
      <c r="B3234" s="123" t="s">
        <v>21</v>
      </c>
      <c r="C3234" s="123" t="s">
        <v>10496</v>
      </c>
      <c r="D3234" s="123" t="s">
        <v>23</v>
      </c>
      <c r="E3234" s="124">
        <v>0</v>
      </c>
    </row>
    <row r="3235" spans="1:5" x14ac:dyDescent="0.25">
      <c r="A3235" s="123">
        <v>102656</v>
      </c>
      <c r="B3235" s="123" t="s">
        <v>21</v>
      </c>
      <c r="C3235" s="123" t="s">
        <v>10497</v>
      </c>
      <c r="D3235" s="123" t="s">
        <v>23</v>
      </c>
      <c r="E3235" s="124">
        <v>0</v>
      </c>
    </row>
    <row r="3236" spans="1:5" x14ac:dyDescent="0.25">
      <c r="A3236" s="123">
        <v>104983</v>
      </c>
      <c r="B3236" s="123" t="s">
        <v>21</v>
      </c>
      <c r="C3236" s="123" t="s">
        <v>10498</v>
      </c>
      <c r="D3236" s="123" t="s">
        <v>195</v>
      </c>
      <c r="E3236" s="124">
        <v>0</v>
      </c>
    </row>
    <row r="3237" spans="1:5" x14ac:dyDescent="0.25">
      <c r="A3237" s="123">
        <v>97050</v>
      </c>
      <c r="B3237" s="123" t="s">
        <v>21</v>
      </c>
      <c r="C3237" s="123" t="s">
        <v>10499</v>
      </c>
      <c r="D3237" s="123" t="s">
        <v>91</v>
      </c>
      <c r="E3237" s="124">
        <v>0</v>
      </c>
    </row>
    <row r="3238" spans="1:5" x14ac:dyDescent="0.25">
      <c r="A3238" s="123">
        <v>95946</v>
      </c>
      <c r="B3238" s="123" t="s">
        <v>21</v>
      </c>
      <c r="C3238" s="123" t="s">
        <v>2951</v>
      </c>
      <c r="D3238" s="123" t="s">
        <v>94</v>
      </c>
      <c r="E3238" s="124">
        <v>14.77</v>
      </c>
    </row>
    <row r="3239" spans="1:5" x14ac:dyDescent="0.25">
      <c r="A3239" s="123">
        <v>95947</v>
      </c>
      <c r="B3239" s="123" t="s">
        <v>21</v>
      </c>
      <c r="C3239" s="123" t="s">
        <v>2952</v>
      </c>
      <c r="D3239" s="123" t="s">
        <v>94</v>
      </c>
      <c r="E3239" s="124">
        <v>11.21</v>
      </c>
    </row>
    <row r="3240" spans="1:5" x14ac:dyDescent="0.25">
      <c r="A3240" s="123">
        <v>95948</v>
      </c>
      <c r="B3240" s="123" t="s">
        <v>21</v>
      </c>
      <c r="C3240" s="123" t="s">
        <v>2953</v>
      </c>
      <c r="D3240" s="123" t="s">
        <v>94</v>
      </c>
      <c r="E3240" s="124">
        <v>9.6999999999999993</v>
      </c>
    </row>
    <row r="3241" spans="1:5" x14ac:dyDescent="0.25">
      <c r="A3241" s="123">
        <v>95944</v>
      </c>
      <c r="B3241" s="123" t="s">
        <v>21</v>
      </c>
      <c r="C3241" s="123" t="s">
        <v>2949</v>
      </c>
      <c r="D3241" s="123" t="s">
        <v>94</v>
      </c>
      <c r="E3241" s="124">
        <v>23.85</v>
      </c>
    </row>
    <row r="3242" spans="1:5" x14ac:dyDescent="0.25">
      <c r="A3242" s="123">
        <v>95945</v>
      </c>
      <c r="B3242" s="123" t="s">
        <v>21</v>
      </c>
      <c r="C3242" s="123" t="s">
        <v>2950</v>
      </c>
      <c r="D3242" s="123" t="s">
        <v>94</v>
      </c>
      <c r="E3242" s="124">
        <v>18.899999999999999</v>
      </c>
    </row>
    <row r="3243" spans="1:5" x14ac:dyDescent="0.25">
      <c r="A3243" s="123">
        <v>95943</v>
      </c>
      <c r="B3243" s="123" t="s">
        <v>21</v>
      </c>
      <c r="C3243" s="123" t="s">
        <v>2948</v>
      </c>
      <c r="D3243" s="123" t="s">
        <v>94</v>
      </c>
      <c r="E3243" s="124">
        <v>26.63</v>
      </c>
    </row>
    <row r="3244" spans="1:5" x14ac:dyDescent="0.25">
      <c r="A3244" s="123">
        <v>102077</v>
      </c>
      <c r="B3244" s="123" t="s">
        <v>21</v>
      </c>
      <c r="C3244" s="123" t="s">
        <v>10500</v>
      </c>
      <c r="D3244" s="123" t="s">
        <v>86</v>
      </c>
      <c r="E3244" s="124">
        <v>6129.82</v>
      </c>
    </row>
    <row r="3245" spans="1:5" x14ac:dyDescent="0.25">
      <c r="A3245" s="123">
        <v>102073</v>
      </c>
      <c r="B3245" s="123" t="s">
        <v>21</v>
      </c>
      <c r="C3245" s="123" t="s">
        <v>10501</v>
      </c>
      <c r="D3245" s="123" t="s">
        <v>86</v>
      </c>
      <c r="E3245" s="124">
        <v>4400.45</v>
      </c>
    </row>
    <row r="3246" spans="1:5" x14ac:dyDescent="0.25">
      <c r="A3246" s="123">
        <v>102079</v>
      </c>
      <c r="B3246" s="123" t="s">
        <v>21</v>
      </c>
      <c r="C3246" s="123" t="s">
        <v>10502</v>
      </c>
      <c r="D3246" s="123" t="s">
        <v>86</v>
      </c>
      <c r="E3246" s="124">
        <v>5998.25</v>
      </c>
    </row>
    <row r="3247" spans="1:5" x14ac:dyDescent="0.25">
      <c r="A3247" s="123">
        <v>102075</v>
      </c>
      <c r="B3247" s="123" t="s">
        <v>21</v>
      </c>
      <c r="C3247" s="123" t="s">
        <v>10503</v>
      </c>
      <c r="D3247" s="123" t="s">
        <v>86</v>
      </c>
      <c r="E3247" s="124">
        <v>5419.63</v>
      </c>
    </row>
    <row r="3248" spans="1:5" x14ac:dyDescent="0.25">
      <c r="A3248" s="123">
        <v>102078</v>
      </c>
      <c r="B3248" s="123" t="s">
        <v>21</v>
      </c>
      <c r="C3248" s="123" t="s">
        <v>10504</v>
      </c>
      <c r="D3248" s="123" t="s">
        <v>86</v>
      </c>
      <c r="E3248" s="124">
        <v>6260.11</v>
      </c>
    </row>
    <row r="3249" spans="1:5" ht="37.5" customHeight="1" x14ac:dyDescent="0.25">
      <c r="A3249" s="123">
        <v>102074</v>
      </c>
      <c r="B3249" s="123" t="s">
        <v>21</v>
      </c>
      <c r="C3249" s="123" t="s">
        <v>10505</v>
      </c>
      <c r="D3249" s="123" t="s">
        <v>86</v>
      </c>
      <c r="E3249" s="124">
        <v>5220.68</v>
      </c>
    </row>
    <row r="3250" spans="1:5" x14ac:dyDescent="0.25">
      <c r="A3250" s="123">
        <v>102080</v>
      </c>
      <c r="B3250" s="123" t="s">
        <v>21</v>
      </c>
      <c r="C3250" s="123" t="s">
        <v>10506</v>
      </c>
      <c r="D3250" s="123" t="s">
        <v>86</v>
      </c>
      <c r="E3250" s="124">
        <v>5216.79</v>
      </c>
    </row>
    <row r="3251" spans="1:5" x14ac:dyDescent="0.25">
      <c r="A3251" s="123">
        <v>102076</v>
      </c>
      <c r="B3251" s="123" t="s">
        <v>21</v>
      </c>
      <c r="C3251" s="123" t="s">
        <v>10507</v>
      </c>
      <c r="D3251" s="123" t="s">
        <v>86</v>
      </c>
      <c r="E3251" s="124">
        <v>5537.02</v>
      </c>
    </row>
    <row r="3252" spans="1:5" x14ac:dyDescent="0.25">
      <c r="A3252" s="123">
        <v>102084</v>
      </c>
      <c r="B3252" s="123" t="s">
        <v>21</v>
      </c>
      <c r="C3252" s="123" t="s">
        <v>10508</v>
      </c>
      <c r="D3252" s="123" t="s">
        <v>23</v>
      </c>
      <c r="E3252" s="124">
        <v>0</v>
      </c>
    </row>
    <row r="3253" spans="1:5" x14ac:dyDescent="0.25">
      <c r="A3253" s="123">
        <v>102082</v>
      </c>
      <c r="B3253" s="123" t="s">
        <v>21</v>
      </c>
      <c r="C3253" s="123" t="s">
        <v>10509</v>
      </c>
      <c r="D3253" s="123" t="s">
        <v>23</v>
      </c>
      <c r="E3253" s="124">
        <v>0</v>
      </c>
    </row>
    <row r="3254" spans="1:5" x14ac:dyDescent="0.25">
      <c r="A3254" s="123">
        <v>102081</v>
      </c>
      <c r="B3254" s="123" t="s">
        <v>21</v>
      </c>
      <c r="C3254" s="123" t="s">
        <v>10510</v>
      </c>
      <c r="D3254" s="123" t="s">
        <v>23</v>
      </c>
      <c r="E3254" s="124">
        <v>0</v>
      </c>
    </row>
    <row r="3255" spans="1:5" x14ac:dyDescent="0.25">
      <c r="A3255" s="123">
        <v>102092</v>
      </c>
      <c r="B3255" s="123" t="s">
        <v>21</v>
      </c>
      <c r="C3255" s="123" t="s">
        <v>10511</v>
      </c>
      <c r="D3255" s="123" t="s">
        <v>23</v>
      </c>
      <c r="E3255" s="124">
        <v>0</v>
      </c>
    </row>
    <row r="3256" spans="1:5" x14ac:dyDescent="0.25">
      <c r="A3256" s="123">
        <v>102089</v>
      </c>
      <c r="B3256" s="123" t="s">
        <v>21</v>
      </c>
      <c r="C3256" s="123" t="s">
        <v>2874</v>
      </c>
      <c r="D3256" s="123" t="s">
        <v>91</v>
      </c>
      <c r="E3256" s="124">
        <v>213.64</v>
      </c>
    </row>
    <row r="3257" spans="1:5" x14ac:dyDescent="0.25">
      <c r="A3257" s="123">
        <v>102090</v>
      </c>
      <c r="B3257" s="123" t="s">
        <v>21</v>
      </c>
      <c r="C3257" s="123" t="s">
        <v>2875</v>
      </c>
      <c r="D3257" s="123" t="s">
        <v>91</v>
      </c>
      <c r="E3257" s="124">
        <v>160.44999999999999</v>
      </c>
    </row>
    <row r="3258" spans="1:5" x14ac:dyDescent="0.25">
      <c r="A3258" s="123">
        <v>102086</v>
      </c>
      <c r="B3258" s="123" t="s">
        <v>21</v>
      </c>
      <c r="C3258" s="123" t="s">
        <v>2871</v>
      </c>
      <c r="D3258" s="123" t="s">
        <v>91</v>
      </c>
      <c r="E3258" s="124">
        <v>223.06</v>
      </c>
    </row>
    <row r="3259" spans="1:5" x14ac:dyDescent="0.25">
      <c r="A3259" s="123">
        <v>102087</v>
      </c>
      <c r="B3259" s="123" t="s">
        <v>21</v>
      </c>
      <c r="C3259" s="123" t="s">
        <v>2872</v>
      </c>
      <c r="D3259" s="123" t="s">
        <v>91</v>
      </c>
      <c r="E3259" s="124">
        <v>176.18</v>
      </c>
    </row>
    <row r="3260" spans="1:5" x14ac:dyDescent="0.25">
      <c r="A3260" s="123">
        <v>102091</v>
      </c>
      <c r="B3260" s="123" t="s">
        <v>21</v>
      </c>
      <c r="C3260" s="123" t="s">
        <v>2876</v>
      </c>
      <c r="D3260" s="123" t="s">
        <v>91</v>
      </c>
      <c r="E3260" s="124">
        <v>297.7</v>
      </c>
    </row>
    <row r="3261" spans="1:5" x14ac:dyDescent="0.25">
      <c r="A3261" s="123">
        <v>102088</v>
      </c>
      <c r="B3261" s="123" t="s">
        <v>21</v>
      </c>
      <c r="C3261" s="123" t="s">
        <v>2873</v>
      </c>
      <c r="D3261" s="123" t="s">
        <v>91</v>
      </c>
      <c r="E3261" s="124">
        <v>256.48</v>
      </c>
    </row>
    <row r="3262" spans="1:5" x14ac:dyDescent="0.25">
      <c r="A3262" s="123">
        <v>101997</v>
      </c>
      <c r="B3262" s="123" t="s">
        <v>21</v>
      </c>
      <c r="C3262" s="123" t="s">
        <v>2819</v>
      </c>
      <c r="D3262" s="123" t="s">
        <v>91</v>
      </c>
      <c r="E3262" s="124">
        <v>225.8</v>
      </c>
    </row>
    <row r="3263" spans="1:5" x14ac:dyDescent="0.25">
      <c r="A3263" s="123">
        <v>101998</v>
      </c>
      <c r="B3263" s="123" t="s">
        <v>21</v>
      </c>
      <c r="C3263" s="123" t="s">
        <v>2820</v>
      </c>
      <c r="D3263" s="123" t="s">
        <v>91</v>
      </c>
      <c r="E3263" s="124">
        <v>169.59</v>
      </c>
    </row>
    <row r="3264" spans="1:5" x14ac:dyDescent="0.25">
      <c r="A3264" s="123">
        <v>101999</v>
      </c>
      <c r="B3264" s="123" t="s">
        <v>21</v>
      </c>
      <c r="C3264" s="123" t="s">
        <v>2821</v>
      </c>
      <c r="D3264" s="123" t="s">
        <v>91</v>
      </c>
      <c r="E3264" s="124">
        <v>350.11</v>
      </c>
    </row>
    <row r="3265" spans="1:5" x14ac:dyDescent="0.25">
      <c r="A3265" s="123">
        <v>101994</v>
      </c>
      <c r="B3265" s="123" t="s">
        <v>21</v>
      </c>
      <c r="C3265" s="123" t="s">
        <v>2816</v>
      </c>
      <c r="D3265" s="123" t="s">
        <v>91</v>
      </c>
      <c r="E3265" s="124">
        <v>232.23</v>
      </c>
    </row>
    <row r="3266" spans="1:5" x14ac:dyDescent="0.25">
      <c r="A3266" s="123">
        <v>101995</v>
      </c>
      <c r="B3266" s="123" t="s">
        <v>21</v>
      </c>
      <c r="C3266" s="123" t="s">
        <v>2817</v>
      </c>
      <c r="D3266" s="123" t="s">
        <v>91</v>
      </c>
      <c r="E3266" s="124">
        <v>182.1</v>
      </c>
    </row>
    <row r="3267" spans="1:5" x14ac:dyDescent="0.25">
      <c r="A3267" s="123">
        <v>101996</v>
      </c>
      <c r="B3267" s="123" t="s">
        <v>21</v>
      </c>
      <c r="C3267" s="123" t="s">
        <v>2818</v>
      </c>
      <c r="D3267" s="123" t="s">
        <v>91</v>
      </c>
      <c r="E3267" s="124">
        <v>274.73</v>
      </c>
    </row>
    <row r="3268" spans="1:5" x14ac:dyDescent="0.25">
      <c r="A3268" s="123">
        <v>101991</v>
      </c>
      <c r="B3268" s="123" t="s">
        <v>21</v>
      </c>
      <c r="C3268" s="123" t="s">
        <v>2813</v>
      </c>
      <c r="D3268" s="123" t="s">
        <v>91</v>
      </c>
      <c r="E3268" s="124">
        <v>225.94</v>
      </c>
    </row>
    <row r="3269" spans="1:5" x14ac:dyDescent="0.25">
      <c r="A3269" s="123">
        <v>101992</v>
      </c>
      <c r="B3269" s="123" t="s">
        <v>21</v>
      </c>
      <c r="C3269" s="123" t="s">
        <v>2814</v>
      </c>
      <c r="D3269" s="123" t="s">
        <v>91</v>
      </c>
      <c r="E3269" s="124">
        <v>170.98</v>
      </c>
    </row>
    <row r="3270" spans="1:5" x14ac:dyDescent="0.25">
      <c r="A3270" s="123">
        <v>101993</v>
      </c>
      <c r="B3270" s="123" t="s">
        <v>21</v>
      </c>
      <c r="C3270" s="123" t="s">
        <v>2815</v>
      </c>
      <c r="D3270" s="123" t="s">
        <v>91</v>
      </c>
      <c r="E3270" s="124">
        <v>327.24</v>
      </c>
    </row>
    <row r="3271" spans="1:5" x14ac:dyDescent="0.25">
      <c r="A3271" s="123">
        <v>101988</v>
      </c>
      <c r="B3271" s="123" t="s">
        <v>21</v>
      </c>
      <c r="C3271" s="123" t="s">
        <v>2810</v>
      </c>
      <c r="D3271" s="123" t="s">
        <v>91</v>
      </c>
      <c r="E3271" s="124">
        <v>220.22</v>
      </c>
    </row>
    <row r="3272" spans="1:5" x14ac:dyDescent="0.25">
      <c r="A3272" s="123">
        <v>101989</v>
      </c>
      <c r="B3272" s="123" t="s">
        <v>21</v>
      </c>
      <c r="C3272" s="123" t="s">
        <v>2811</v>
      </c>
      <c r="D3272" s="123" t="s">
        <v>91</v>
      </c>
      <c r="E3272" s="124">
        <v>175.56</v>
      </c>
    </row>
    <row r="3273" spans="1:5" x14ac:dyDescent="0.25">
      <c r="A3273" s="123">
        <v>101990</v>
      </c>
      <c r="B3273" s="123" t="s">
        <v>21</v>
      </c>
      <c r="C3273" s="123" t="s">
        <v>2812</v>
      </c>
      <c r="D3273" s="123" t="s">
        <v>91</v>
      </c>
      <c r="E3273" s="124">
        <v>256.43</v>
      </c>
    </row>
    <row r="3274" spans="1:5" x14ac:dyDescent="0.25">
      <c r="A3274" s="123">
        <v>101985</v>
      </c>
      <c r="B3274" s="123" t="s">
        <v>21</v>
      </c>
      <c r="C3274" s="123" t="s">
        <v>2807</v>
      </c>
      <c r="D3274" s="123" t="s">
        <v>91</v>
      </c>
      <c r="E3274" s="124">
        <v>223.98</v>
      </c>
    </row>
    <row r="3275" spans="1:5" x14ac:dyDescent="0.25">
      <c r="A3275" s="123">
        <v>101986</v>
      </c>
      <c r="B3275" s="123" t="s">
        <v>21</v>
      </c>
      <c r="C3275" s="123" t="s">
        <v>2808</v>
      </c>
      <c r="D3275" s="123" t="s">
        <v>91</v>
      </c>
      <c r="E3275" s="124">
        <v>166.49</v>
      </c>
    </row>
    <row r="3276" spans="1:5" x14ac:dyDescent="0.25">
      <c r="A3276" s="123">
        <v>101987</v>
      </c>
      <c r="B3276" s="123" t="s">
        <v>21</v>
      </c>
      <c r="C3276" s="123" t="s">
        <v>2809</v>
      </c>
      <c r="D3276" s="123" t="s">
        <v>91</v>
      </c>
      <c r="E3276" s="124">
        <v>279.57</v>
      </c>
    </row>
    <row r="3277" spans="1:5" x14ac:dyDescent="0.25">
      <c r="A3277" s="123">
        <v>101969</v>
      </c>
      <c r="B3277" s="123" t="s">
        <v>21</v>
      </c>
      <c r="C3277" s="123" t="s">
        <v>2798</v>
      </c>
      <c r="D3277" s="123" t="s">
        <v>91</v>
      </c>
      <c r="E3277" s="124">
        <v>210.43</v>
      </c>
    </row>
    <row r="3278" spans="1:5" x14ac:dyDescent="0.25">
      <c r="A3278" s="123">
        <v>101971</v>
      </c>
      <c r="B3278" s="123" t="s">
        <v>21</v>
      </c>
      <c r="C3278" s="123" t="s">
        <v>2799</v>
      </c>
      <c r="D3278" s="123" t="s">
        <v>91</v>
      </c>
      <c r="E3278" s="124">
        <v>165.2</v>
      </c>
    </row>
    <row r="3279" spans="1:5" x14ac:dyDescent="0.25">
      <c r="A3279" s="123">
        <v>101973</v>
      </c>
      <c r="B3279" s="123" t="s">
        <v>21</v>
      </c>
      <c r="C3279" s="123" t="s">
        <v>2800</v>
      </c>
      <c r="D3279" s="123" t="s">
        <v>91</v>
      </c>
      <c r="E3279" s="124">
        <v>238.12</v>
      </c>
    </row>
    <row r="3280" spans="1:5" x14ac:dyDescent="0.25">
      <c r="A3280" s="123">
        <v>102072</v>
      </c>
      <c r="B3280" s="123" t="s">
        <v>21</v>
      </c>
      <c r="C3280" s="123" t="s">
        <v>2870</v>
      </c>
      <c r="D3280" s="123" t="s">
        <v>91</v>
      </c>
      <c r="E3280" s="124">
        <v>217.83</v>
      </c>
    </row>
    <row r="3281" spans="1:5" x14ac:dyDescent="0.25">
      <c r="A3281" s="123">
        <v>102070</v>
      </c>
      <c r="B3281" s="123" t="s">
        <v>21</v>
      </c>
      <c r="C3281" s="123" t="s">
        <v>2868</v>
      </c>
      <c r="D3281" s="123" t="s">
        <v>91</v>
      </c>
      <c r="E3281" s="124">
        <v>260.95</v>
      </c>
    </row>
    <row r="3282" spans="1:5" x14ac:dyDescent="0.25">
      <c r="A3282" s="123">
        <v>102071</v>
      </c>
      <c r="B3282" s="123" t="s">
        <v>21</v>
      </c>
      <c r="C3282" s="123" t="s">
        <v>2869</v>
      </c>
      <c r="D3282" s="123" t="s">
        <v>91</v>
      </c>
      <c r="E3282" s="124">
        <v>231.11</v>
      </c>
    </row>
    <row r="3283" spans="1:5" x14ac:dyDescent="0.25">
      <c r="A3283" s="123">
        <v>102068</v>
      </c>
      <c r="B3283" s="123" t="s">
        <v>21</v>
      </c>
      <c r="C3283" s="123" t="s">
        <v>2866</v>
      </c>
      <c r="D3283" s="123" t="s">
        <v>91</v>
      </c>
      <c r="E3283" s="124">
        <v>330.19</v>
      </c>
    </row>
    <row r="3284" spans="1:5" x14ac:dyDescent="0.25">
      <c r="A3284" s="123">
        <v>102069</v>
      </c>
      <c r="B3284" s="123" t="s">
        <v>21</v>
      </c>
      <c r="C3284" s="123" t="s">
        <v>2867</v>
      </c>
      <c r="D3284" s="123" t="s">
        <v>91</v>
      </c>
      <c r="E3284" s="124">
        <v>299.99</v>
      </c>
    </row>
    <row r="3285" spans="1:5" x14ac:dyDescent="0.25">
      <c r="A3285" s="123">
        <v>102066</v>
      </c>
      <c r="B3285" s="123" t="s">
        <v>21</v>
      </c>
      <c r="C3285" s="123" t="s">
        <v>2864</v>
      </c>
      <c r="D3285" s="123" t="s">
        <v>91</v>
      </c>
      <c r="E3285" s="124">
        <v>594.16</v>
      </c>
    </row>
    <row r="3286" spans="1:5" x14ac:dyDescent="0.25">
      <c r="A3286" s="123">
        <v>102067</v>
      </c>
      <c r="B3286" s="123" t="s">
        <v>21</v>
      </c>
      <c r="C3286" s="123" t="s">
        <v>2865</v>
      </c>
      <c r="D3286" s="123" t="s">
        <v>91</v>
      </c>
      <c r="E3286" s="124">
        <v>504.72</v>
      </c>
    </row>
    <row r="3287" spans="1:5" x14ac:dyDescent="0.25">
      <c r="A3287" s="123">
        <v>102065</v>
      </c>
      <c r="B3287" s="123" t="s">
        <v>21</v>
      </c>
      <c r="C3287" s="123" t="s">
        <v>2863</v>
      </c>
      <c r="D3287" s="123" t="s">
        <v>91</v>
      </c>
      <c r="E3287" s="124">
        <v>226.07</v>
      </c>
    </row>
    <row r="3288" spans="1:5" x14ac:dyDescent="0.25">
      <c r="A3288" s="123">
        <v>102063</v>
      </c>
      <c r="B3288" s="123" t="s">
        <v>21</v>
      </c>
      <c r="C3288" s="123" t="s">
        <v>2861</v>
      </c>
      <c r="D3288" s="123" t="s">
        <v>91</v>
      </c>
      <c r="E3288" s="124">
        <v>274.13</v>
      </c>
    </row>
    <row r="3289" spans="1:5" x14ac:dyDescent="0.25">
      <c r="A3289" s="123">
        <v>102064</v>
      </c>
      <c r="B3289" s="123" t="s">
        <v>21</v>
      </c>
      <c r="C3289" s="123" t="s">
        <v>2862</v>
      </c>
      <c r="D3289" s="123" t="s">
        <v>91</v>
      </c>
      <c r="E3289" s="124">
        <v>243.25</v>
      </c>
    </row>
    <row r="3290" spans="1:5" x14ac:dyDescent="0.25">
      <c r="A3290" s="123">
        <v>102061</v>
      </c>
      <c r="B3290" s="123" t="s">
        <v>21</v>
      </c>
      <c r="C3290" s="123" t="s">
        <v>2859</v>
      </c>
      <c r="D3290" s="123" t="s">
        <v>91</v>
      </c>
      <c r="E3290" s="124">
        <v>349.56</v>
      </c>
    </row>
    <row r="3291" spans="1:5" x14ac:dyDescent="0.25">
      <c r="A3291" s="123">
        <v>102062</v>
      </c>
      <c r="B3291" s="123" t="s">
        <v>21</v>
      </c>
      <c r="C3291" s="123" t="s">
        <v>2860</v>
      </c>
      <c r="D3291" s="123" t="s">
        <v>91</v>
      </c>
      <c r="E3291" s="124">
        <v>319.62</v>
      </c>
    </row>
    <row r="3292" spans="1:5" x14ac:dyDescent="0.25">
      <c r="A3292" s="123">
        <v>102059</v>
      </c>
      <c r="B3292" s="123" t="s">
        <v>21</v>
      </c>
      <c r="C3292" s="123" t="s">
        <v>2857</v>
      </c>
      <c r="D3292" s="123" t="s">
        <v>91</v>
      </c>
      <c r="E3292" s="124">
        <v>569.66999999999996</v>
      </c>
    </row>
    <row r="3293" spans="1:5" x14ac:dyDescent="0.25">
      <c r="A3293" s="123">
        <v>102060</v>
      </c>
      <c r="B3293" s="123" t="s">
        <v>21</v>
      </c>
      <c r="C3293" s="123" t="s">
        <v>2858</v>
      </c>
      <c r="D3293" s="123" t="s">
        <v>91</v>
      </c>
      <c r="E3293" s="124">
        <v>475.02</v>
      </c>
    </row>
    <row r="3294" spans="1:5" x14ac:dyDescent="0.25">
      <c r="A3294" s="123">
        <v>102052</v>
      </c>
      <c r="B3294" s="123" t="s">
        <v>21</v>
      </c>
      <c r="C3294" s="123" t="s">
        <v>2856</v>
      </c>
      <c r="D3294" s="123" t="s">
        <v>91</v>
      </c>
      <c r="E3294" s="124">
        <v>228.9</v>
      </c>
    </row>
    <row r="3295" spans="1:5" x14ac:dyDescent="0.25">
      <c r="A3295" s="123">
        <v>102050</v>
      </c>
      <c r="B3295" s="123" t="s">
        <v>21</v>
      </c>
      <c r="C3295" s="123" t="s">
        <v>2854</v>
      </c>
      <c r="D3295" s="123" t="s">
        <v>91</v>
      </c>
      <c r="E3295" s="124">
        <v>279.39</v>
      </c>
    </row>
    <row r="3296" spans="1:5" x14ac:dyDescent="0.25">
      <c r="A3296" s="123">
        <v>102051</v>
      </c>
      <c r="B3296" s="123" t="s">
        <v>21</v>
      </c>
      <c r="C3296" s="123" t="s">
        <v>2855</v>
      </c>
      <c r="D3296" s="123" t="s">
        <v>91</v>
      </c>
      <c r="E3296" s="124">
        <v>246.99</v>
      </c>
    </row>
    <row r="3297" spans="1:5" x14ac:dyDescent="0.25">
      <c r="A3297" s="123">
        <v>102048</v>
      </c>
      <c r="B3297" s="123" t="s">
        <v>21</v>
      </c>
      <c r="C3297" s="123" t="s">
        <v>2852</v>
      </c>
      <c r="D3297" s="123" t="s">
        <v>91</v>
      </c>
      <c r="E3297" s="124">
        <v>363.04</v>
      </c>
    </row>
    <row r="3298" spans="1:5" x14ac:dyDescent="0.25">
      <c r="A3298" s="123">
        <v>102049</v>
      </c>
      <c r="B3298" s="123" t="s">
        <v>21</v>
      </c>
      <c r="C3298" s="123" t="s">
        <v>2853</v>
      </c>
      <c r="D3298" s="123" t="s">
        <v>91</v>
      </c>
      <c r="E3298" s="124">
        <v>321.27</v>
      </c>
    </row>
    <row r="3299" spans="1:5" x14ac:dyDescent="0.25">
      <c r="A3299" s="123">
        <v>102046</v>
      </c>
      <c r="B3299" s="123" t="s">
        <v>21</v>
      </c>
      <c r="C3299" s="123" t="s">
        <v>2850</v>
      </c>
      <c r="D3299" s="123" t="s">
        <v>91</v>
      </c>
      <c r="E3299" s="124">
        <v>667.63</v>
      </c>
    </row>
    <row r="3300" spans="1:5" x14ac:dyDescent="0.25">
      <c r="A3300" s="123">
        <v>102047</v>
      </c>
      <c r="B3300" s="123" t="s">
        <v>21</v>
      </c>
      <c r="C3300" s="123" t="s">
        <v>2851</v>
      </c>
      <c r="D3300" s="123" t="s">
        <v>91</v>
      </c>
      <c r="E3300" s="124">
        <v>564.35</v>
      </c>
    </row>
    <row r="3301" spans="1:5" x14ac:dyDescent="0.25">
      <c r="A3301" s="123">
        <v>102045</v>
      </c>
      <c r="B3301" s="123" t="s">
        <v>21</v>
      </c>
      <c r="C3301" s="123" t="s">
        <v>2849</v>
      </c>
      <c r="D3301" s="123" t="s">
        <v>91</v>
      </c>
      <c r="E3301" s="124">
        <v>242.99</v>
      </c>
    </row>
    <row r="3302" spans="1:5" x14ac:dyDescent="0.25">
      <c r="A3302" s="123">
        <v>102043</v>
      </c>
      <c r="B3302" s="123" t="s">
        <v>21</v>
      </c>
      <c r="C3302" s="123" t="s">
        <v>2847</v>
      </c>
      <c r="D3302" s="123" t="s">
        <v>91</v>
      </c>
      <c r="E3302" s="124">
        <v>292.24</v>
      </c>
    </row>
    <row r="3303" spans="1:5" x14ac:dyDescent="0.25">
      <c r="A3303" s="123">
        <v>102044</v>
      </c>
      <c r="B3303" s="123" t="s">
        <v>21</v>
      </c>
      <c r="C3303" s="123" t="s">
        <v>2848</v>
      </c>
      <c r="D3303" s="123" t="s">
        <v>91</v>
      </c>
      <c r="E3303" s="124">
        <v>261.45999999999998</v>
      </c>
    </row>
    <row r="3304" spans="1:5" x14ac:dyDescent="0.25">
      <c r="A3304" s="123">
        <v>102041</v>
      </c>
      <c r="B3304" s="123" t="s">
        <v>21</v>
      </c>
      <c r="C3304" s="123" t="s">
        <v>2845</v>
      </c>
      <c r="D3304" s="123" t="s">
        <v>91</v>
      </c>
      <c r="E3304" s="124">
        <v>380.14</v>
      </c>
    </row>
    <row r="3305" spans="1:5" x14ac:dyDescent="0.25">
      <c r="A3305" s="123">
        <v>102042</v>
      </c>
      <c r="B3305" s="123" t="s">
        <v>21</v>
      </c>
      <c r="C3305" s="123" t="s">
        <v>2846</v>
      </c>
      <c r="D3305" s="123" t="s">
        <v>91</v>
      </c>
      <c r="E3305" s="124">
        <v>339.59</v>
      </c>
    </row>
    <row r="3306" spans="1:5" x14ac:dyDescent="0.25">
      <c r="A3306" s="123">
        <v>102039</v>
      </c>
      <c r="B3306" s="123" t="s">
        <v>21</v>
      </c>
      <c r="C3306" s="123" t="s">
        <v>2843</v>
      </c>
      <c r="D3306" s="123" t="s">
        <v>91</v>
      </c>
      <c r="E3306" s="124">
        <v>614.55999999999995</v>
      </c>
    </row>
    <row r="3307" spans="1:5" x14ac:dyDescent="0.25">
      <c r="A3307" s="123">
        <v>102040</v>
      </c>
      <c r="B3307" s="123" t="s">
        <v>21</v>
      </c>
      <c r="C3307" s="123" t="s">
        <v>2844</v>
      </c>
      <c r="D3307" s="123" t="s">
        <v>91</v>
      </c>
      <c r="E3307" s="124">
        <v>508.18</v>
      </c>
    </row>
    <row r="3308" spans="1:5" x14ac:dyDescent="0.25">
      <c r="A3308" s="123">
        <v>102038</v>
      </c>
      <c r="B3308" s="123" t="s">
        <v>21</v>
      </c>
      <c r="C3308" s="123" t="s">
        <v>2842</v>
      </c>
      <c r="D3308" s="123" t="s">
        <v>91</v>
      </c>
      <c r="E3308" s="124">
        <v>239.19</v>
      </c>
    </row>
    <row r="3309" spans="1:5" x14ac:dyDescent="0.25">
      <c r="A3309" s="123">
        <v>102036</v>
      </c>
      <c r="B3309" s="123" t="s">
        <v>21</v>
      </c>
      <c r="C3309" s="123" t="s">
        <v>2840</v>
      </c>
      <c r="D3309" s="123" t="s">
        <v>91</v>
      </c>
      <c r="E3309" s="124">
        <v>289.7</v>
      </c>
    </row>
    <row r="3310" spans="1:5" x14ac:dyDescent="0.25">
      <c r="A3310" s="123">
        <v>102037</v>
      </c>
      <c r="B3310" s="123" t="s">
        <v>21</v>
      </c>
      <c r="C3310" s="123" t="s">
        <v>2841</v>
      </c>
      <c r="D3310" s="123" t="s">
        <v>91</v>
      </c>
      <c r="E3310" s="124">
        <v>257.29000000000002</v>
      </c>
    </row>
    <row r="3311" spans="1:5" x14ac:dyDescent="0.25">
      <c r="A3311" s="123">
        <v>102016</v>
      </c>
      <c r="B3311" s="123" t="s">
        <v>21</v>
      </c>
      <c r="C3311" s="123" t="s">
        <v>2838</v>
      </c>
      <c r="D3311" s="123" t="s">
        <v>91</v>
      </c>
      <c r="E3311" s="124">
        <v>371.48</v>
      </c>
    </row>
    <row r="3312" spans="1:5" x14ac:dyDescent="0.25">
      <c r="A3312" s="123">
        <v>102017</v>
      </c>
      <c r="B3312" s="123" t="s">
        <v>21</v>
      </c>
      <c r="C3312" s="123" t="s">
        <v>2839</v>
      </c>
      <c r="D3312" s="123" t="s">
        <v>91</v>
      </c>
      <c r="E3312" s="124">
        <v>333.91</v>
      </c>
    </row>
    <row r="3313" spans="1:5" x14ac:dyDescent="0.25">
      <c r="A3313" s="123">
        <v>102014</v>
      </c>
      <c r="B3313" s="123" t="s">
        <v>21</v>
      </c>
      <c r="C3313" s="123" t="s">
        <v>2836</v>
      </c>
      <c r="D3313" s="123" t="s">
        <v>91</v>
      </c>
      <c r="E3313" s="124">
        <v>656.09</v>
      </c>
    </row>
    <row r="3314" spans="1:5" x14ac:dyDescent="0.25">
      <c r="A3314" s="123">
        <v>102015</v>
      </c>
      <c r="B3314" s="123" t="s">
        <v>21</v>
      </c>
      <c r="C3314" s="123" t="s">
        <v>2837</v>
      </c>
      <c r="D3314" s="123" t="s">
        <v>91</v>
      </c>
      <c r="E3314" s="124">
        <v>546.16</v>
      </c>
    </row>
    <row r="3315" spans="1:5" x14ac:dyDescent="0.25">
      <c r="A3315" s="123">
        <v>102013</v>
      </c>
      <c r="B3315" s="123" t="s">
        <v>21</v>
      </c>
      <c r="C3315" s="123" t="s">
        <v>2835</v>
      </c>
      <c r="D3315" s="123" t="s">
        <v>91</v>
      </c>
      <c r="E3315" s="124">
        <v>244.89</v>
      </c>
    </row>
    <row r="3316" spans="1:5" x14ac:dyDescent="0.25">
      <c r="A3316" s="123">
        <v>102011</v>
      </c>
      <c r="B3316" s="123" t="s">
        <v>21</v>
      </c>
      <c r="C3316" s="123" t="s">
        <v>2833</v>
      </c>
      <c r="D3316" s="123" t="s">
        <v>91</v>
      </c>
      <c r="E3316" s="124">
        <v>294.42</v>
      </c>
    </row>
    <row r="3317" spans="1:5" x14ac:dyDescent="0.25">
      <c r="A3317" s="123">
        <v>102012</v>
      </c>
      <c r="B3317" s="123" t="s">
        <v>21</v>
      </c>
      <c r="C3317" s="123" t="s">
        <v>2834</v>
      </c>
      <c r="D3317" s="123" t="s">
        <v>91</v>
      </c>
      <c r="E3317" s="124">
        <v>262.64</v>
      </c>
    </row>
    <row r="3318" spans="1:5" x14ac:dyDescent="0.25">
      <c r="A3318" s="123">
        <v>102009</v>
      </c>
      <c r="B3318" s="123" t="s">
        <v>21</v>
      </c>
      <c r="C3318" s="123" t="s">
        <v>2831</v>
      </c>
      <c r="D3318" s="123" t="s">
        <v>91</v>
      </c>
      <c r="E3318" s="124">
        <v>380.68</v>
      </c>
    </row>
    <row r="3319" spans="1:5" x14ac:dyDescent="0.25">
      <c r="A3319" s="123">
        <v>102010</v>
      </c>
      <c r="B3319" s="123" t="s">
        <v>21</v>
      </c>
      <c r="C3319" s="123" t="s">
        <v>2832</v>
      </c>
      <c r="D3319" s="123" t="s">
        <v>91</v>
      </c>
      <c r="E3319" s="124">
        <v>343.38</v>
      </c>
    </row>
    <row r="3320" spans="1:5" x14ac:dyDescent="0.25">
      <c r="A3320" s="123">
        <v>102007</v>
      </c>
      <c r="B3320" s="123" t="s">
        <v>21</v>
      </c>
      <c r="C3320" s="123" t="s">
        <v>2829</v>
      </c>
      <c r="D3320" s="123" t="s">
        <v>91</v>
      </c>
      <c r="E3320" s="124">
        <v>590.32000000000005</v>
      </c>
    </row>
    <row r="3321" spans="1:5" x14ac:dyDescent="0.25">
      <c r="A3321" s="123">
        <v>102008</v>
      </c>
      <c r="B3321" s="123" t="s">
        <v>21</v>
      </c>
      <c r="C3321" s="123" t="s">
        <v>2830</v>
      </c>
      <c r="D3321" s="123" t="s">
        <v>91</v>
      </c>
      <c r="E3321" s="124">
        <v>489.36</v>
      </c>
    </row>
    <row r="3322" spans="1:5" x14ac:dyDescent="0.25">
      <c r="A3322" s="123">
        <v>102006</v>
      </c>
      <c r="B3322" s="123" t="s">
        <v>21</v>
      </c>
      <c r="C3322" s="123" t="s">
        <v>2828</v>
      </c>
      <c r="D3322" s="123" t="s">
        <v>91</v>
      </c>
      <c r="E3322" s="124">
        <v>242.91</v>
      </c>
    </row>
    <row r="3323" spans="1:5" x14ac:dyDescent="0.25">
      <c r="A3323" s="123">
        <v>102004</v>
      </c>
      <c r="B3323" s="123" t="s">
        <v>21</v>
      </c>
      <c r="C3323" s="123" t="s">
        <v>2826</v>
      </c>
      <c r="D3323" s="123" t="s">
        <v>91</v>
      </c>
      <c r="E3323" s="124">
        <v>295.32</v>
      </c>
    </row>
    <row r="3324" spans="1:5" x14ac:dyDescent="0.25">
      <c r="A3324" s="123">
        <v>102005</v>
      </c>
      <c r="B3324" s="123" t="s">
        <v>21</v>
      </c>
      <c r="C3324" s="123" t="s">
        <v>2827</v>
      </c>
      <c r="D3324" s="123" t="s">
        <v>91</v>
      </c>
      <c r="E3324" s="124">
        <v>263.13</v>
      </c>
    </row>
    <row r="3325" spans="1:5" x14ac:dyDescent="0.25">
      <c r="A3325" s="123">
        <v>102002</v>
      </c>
      <c r="B3325" s="123" t="s">
        <v>21</v>
      </c>
      <c r="C3325" s="123" t="s">
        <v>2824</v>
      </c>
      <c r="D3325" s="123" t="s">
        <v>91</v>
      </c>
      <c r="E3325" s="124">
        <v>372.23</v>
      </c>
    </row>
    <row r="3326" spans="1:5" x14ac:dyDescent="0.25">
      <c r="A3326" s="123">
        <v>102003</v>
      </c>
      <c r="B3326" s="123" t="s">
        <v>21</v>
      </c>
      <c r="C3326" s="123" t="s">
        <v>2825</v>
      </c>
      <c r="D3326" s="123" t="s">
        <v>91</v>
      </c>
      <c r="E3326" s="124">
        <v>337.06</v>
      </c>
    </row>
    <row r="3327" spans="1:5" x14ac:dyDescent="0.25">
      <c r="A3327" s="123">
        <v>102000</v>
      </c>
      <c r="B3327" s="123" t="s">
        <v>21</v>
      </c>
      <c r="C3327" s="123" t="s">
        <v>2822</v>
      </c>
      <c r="D3327" s="123" t="s">
        <v>91</v>
      </c>
      <c r="E3327" s="124">
        <v>608.42999999999995</v>
      </c>
    </row>
    <row r="3328" spans="1:5" x14ac:dyDescent="0.25">
      <c r="A3328" s="123">
        <v>102001</v>
      </c>
      <c r="B3328" s="123" t="s">
        <v>21</v>
      </c>
      <c r="C3328" s="123" t="s">
        <v>2823</v>
      </c>
      <c r="D3328" s="123" t="s">
        <v>91</v>
      </c>
      <c r="E3328" s="124">
        <v>518.91999999999996</v>
      </c>
    </row>
    <row r="3329" spans="1:5" x14ac:dyDescent="0.25">
      <c r="A3329" s="123">
        <v>101983</v>
      </c>
      <c r="B3329" s="123" t="s">
        <v>21</v>
      </c>
      <c r="C3329" s="123" t="s">
        <v>2806</v>
      </c>
      <c r="D3329" s="123" t="s">
        <v>91</v>
      </c>
      <c r="E3329" s="124">
        <v>247.58</v>
      </c>
    </row>
    <row r="3330" spans="1:5" x14ac:dyDescent="0.25">
      <c r="A3330" s="123">
        <v>101981</v>
      </c>
      <c r="B3330" s="123" t="s">
        <v>21</v>
      </c>
      <c r="C3330" s="123" t="s">
        <v>2804</v>
      </c>
      <c r="D3330" s="123" t="s">
        <v>91</v>
      </c>
      <c r="E3330" s="124">
        <v>297.56</v>
      </c>
    </row>
    <row r="3331" spans="1:5" x14ac:dyDescent="0.25">
      <c r="A3331" s="123">
        <v>101982</v>
      </c>
      <c r="B3331" s="123" t="s">
        <v>21</v>
      </c>
      <c r="C3331" s="123" t="s">
        <v>2805</v>
      </c>
      <c r="D3331" s="123" t="s">
        <v>91</v>
      </c>
      <c r="E3331" s="124">
        <v>266.85000000000002</v>
      </c>
    </row>
    <row r="3332" spans="1:5" x14ac:dyDescent="0.25">
      <c r="A3332" s="123">
        <v>101977</v>
      </c>
      <c r="B3332" s="123" t="s">
        <v>21</v>
      </c>
      <c r="C3332" s="123" t="s">
        <v>2802</v>
      </c>
      <c r="D3332" s="123" t="s">
        <v>91</v>
      </c>
      <c r="E3332" s="124">
        <v>377.64</v>
      </c>
    </row>
    <row r="3333" spans="1:5" x14ac:dyDescent="0.25">
      <c r="A3333" s="123">
        <v>101980</v>
      </c>
      <c r="B3333" s="123" t="s">
        <v>21</v>
      </c>
      <c r="C3333" s="123" t="s">
        <v>2803</v>
      </c>
      <c r="D3333" s="123" t="s">
        <v>91</v>
      </c>
      <c r="E3333" s="124">
        <v>343.54</v>
      </c>
    </row>
    <row r="3334" spans="1:5" x14ac:dyDescent="0.25">
      <c r="A3334" s="123">
        <v>101974</v>
      </c>
      <c r="B3334" s="123" t="s">
        <v>21</v>
      </c>
      <c r="C3334" s="123" t="s">
        <v>2801</v>
      </c>
      <c r="D3334" s="123" t="s">
        <v>91</v>
      </c>
      <c r="E3334" s="124">
        <v>595.69000000000005</v>
      </c>
    </row>
    <row r="3335" spans="1:5" x14ac:dyDescent="0.25">
      <c r="A3335" s="123">
        <v>101975</v>
      </c>
      <c r="B3335" s="123" t="s">
        <v>21</v>
      </c>
      <c r="C3335" s="123" t="s">
        <v>10512</v>
      </c>
      <c r="D3335" s="123" t="s">
        <v>91</v>
      </c>
      <c r="E3335" s="124">
        <v>502.03</v>
      </c>
    </row>
    <row r="3336" spans="1:5" x14ac:dyDescent="0.25">
      <c r="A3336" s="123">
        <v>101114</v>
      </c>
      <c r="B3336" s="123" t="s">
        <v>21</v>
      </c>
      <c r="C3336" s="123" t="s">
        <v>4893</v>
      </c>
      <c r="D3336" s="123" t="s">
        <v>86</v>
      </c>
      <c r="E3336" s="124">
        <v>5.28</v>
      </c>
    </row>
    <row r="3337" spans="1:5" x14ac:dyDescent="0.25">
      <c r="A3337" s="123">
        <v>101118</v>
      </c>
      <c r="B3337" s="123" t="s">
        <v>21</v>
      </c>
      <c r="C3337" s="123" t="s">
        <v>4897</v>
      </c>
      <c r="D3337" s="123" t="s">
        <v>86</v>
      </c>
      <c r="E3337" s="124">
        <v>4.5</v>
      </c>
    </row>
    <row r="3338" spans="1:5" x14ac:dyDescent="0.25">
      <c r="A3338" s="123">
        <v>101115</v>
      </c>
      <c r="B3338" s="123" t="s">
        <v>21</v>
      </c>
      <c r="C3338" s="123" t="s">
        <v>4894</v>
      </c>
      <c r="D3338" s="123" t="s">
        <v>86</v>
      </c>
      <c r="E3338" s="124">
        <v>4.33</v>
      </c>
    </row>
    <row r="3339" spans="1:5" x14ac:dyDescent="0.25">
      <c r="A3339" s="123">
        <v>101116</v>
      </c>
      <c r="B3339" s="123" t="s">
        <v>21</v>
      </c>
      <c r="C3339" s="123" t="s">
        <v>4895</v>
      </c>
      <c r="D3339" s="123" t="s">
        <v>86</v>
      </c>
      <c r="E3339" s="124">
        <v>2.69</v>
      </c>
    </row>
    <row r="3340" spans="1:5" x14ac:dyDescent="0.25">
      <c r="A3340" s="123">
        <v>101117</v>
      </c>
      <c r="B3340" s="123" t="s">
        <v>21</v>
      </c>
      <c r="C3340" s="123" t="s">
        <v>4896</v>
      </c>
      <c r="D3340" s="123" t="s">
        <v>86</v>
      </c>
      <c r="E3340" s="124">
        <v>3.65</v>
      </c>
    </row>
    <row r="3341" spans="1:5" x14ac:dyDescent="0.25">
      <c r="A3341" s="123">
        <v>101124</v>
      </c>
      <c r="B3341" s="123" t="s">
        <v>21</v>
      </c>
      <c r="C3341" s="123" t="s">
        <v>4903</v>
      </c>
      <c r="D3341" s="123" t="s">
        <v>86</v>
      </c>
      <c r="E3341" s="124">
        <v>16.73</v>
      </c>
    </row>
    <row r="3342" spans="1:5" x14ac:dyDescent="0.25">
      <c r="A3342" s="123">
        <v>101128</v>
      </c>
      <c r="B3342" s="123" t="s">
        <v>21</v>
      </c>
      <c r="C3342" s="123" t="s">
        <v>4907</v>
      </c>
      <c r="D3342" s="123" t="s">
        <v>86</v>
      </c>
      <c r="E3342" s="124">
        <v>15.95</v>
      </c>
    </row>
    <row r="3343" spans="1:5" x14ac:dyDescent="0.25">
      <c r="A3343" s="123">
        <v>101125</v>
      </c>
      <c r="B3343" s="123" t="s">
        <v>21</v>
      </c>
      <c r="C3343" s="123" t="s">
        <v>4904</v>
      </c>
      <c r="D3343" s="123" t="s">
        <v>86</v>
      </c>
      <c r="E3343" s="124">
        <v>15.78</v>
      </c>
    </row>
    <row r="3344" spans="1:5" x14ac:dyDescent="0.25">
      <c r="A3344" s="123">
        <v>101126</v>
      </c>
      <c r="B3344" s="123" t="s">
        <v>21</v>
      </c>
      <c r="C3344" s="123" t="s">
        <v>4905</v>
      </c>
      <c r="D3344" s="123" t="s">
        <v>86</v>
      </c>
      <c r="E3344" s="124">
        <v>14.14</v>
      </c>
    </row>
    <row r="3345" spans="1:5" x14ac:dyDescent="0.25">
      <c r="A3345" s="123">
        <v>101127</v>
      </c>
      <c r="B3345" s="123" t="s">
        <v>21</v>
      </c>
      <c r="C3345" s="123" t="s">
        <v>4906</v>
      </c>
      <c r="D3345" s="123" t="s">
        <v>86</v>
      </c>
      <c r="E3345" s="124">
        <v>15.1</v>
      </c>
    </row>
    <row r="3346" spans="1:5" x14ac:dyDescent="0.25">
      <c r="A3346" s="123">
        <v>101134</v>
      </c>
      <c r="B3346" s="123" t="s">
        <v>21</v>
      </c>
      <c r="C3346" s="123" t="s">
        <v>4913</v>
      </c>
      <c r="D3346" s="123" t="s">
        <v>86</v>
      </c>
      <c r="E3346" s="124">
        <v>17.440000000000001</v>
      </c>
    </row>
    <row r="3347" spans="1:5" x14ac:dyDescent="0.25">
      <c r="A3347" s="123">
        <v>101144</v>
      </c>
      <c r="B3347" s="123" t="s">
        <v>21</v>
      </c>
      <c r="C3347" s="123" t="s">
        <v>4922</v>
      </c>
      <c r="D3347" s="123" t="s">
        <v>86</v>
      </c>
      <c r="E3347" s="124">
        <v>17.239999999999998</v>
      </c>
    </row>
    <row r="3348" spans="1:5" x14ac:dyDescent="0.25">
      <c r="A3348" s="123">
        <v>101138</v>
      </c>
      <c r="B3348" s="123" t="s">
        <v>21</v>
      </c>
      <c r="C3348" s="123" t="s">
        <v>4917</v>
      </c>
      <c r="D3348" s="123" t="s">
        <v>86</v>
      </c>
      <c r="E3348" s="124">
        <v>16.66</v>
      </c>
    </row>
    <row r="3349" spans="1:5" x14ac:dyDescent="0.25">
      <c r="A3349" s="123">
        <v>101148</v>
      </c>
      <c r="B3349" s="123" t="s">
        <v>21</v>
      </c>
      <c r="C3349" s="123" t="s">
        <v>4926</v>
      </c>
      <c r="D3349" s="123" t="s">
        <v>86</v>
      </c>
      <c r="E3349" s="124">
        <v>16.46</v>
      </c>
    </row>
    <row r="3350" spans="1:5" x14ac:dyDescent="0.25">
      <c r="A3350" s="123">
        <v>101135</v>
      </c>
      <c r="B3350" s="123" t="s">
        <v>21</v>
      </c>
      <c r="C3350" s="123" t="s">
        <v>4914</v>
      </c>
      <c r="D3350" s="123" t="s">
        <v>86</v>
      </c>
      <c r="E3350" s="124">
        <v>16.489999999999998</v>
      </c>
    </row>
    <row r="3351" spans="1:5" x14ac:dyDescent="0.25">
      <c r="A3351" s="123">
        <v>101145</v>
      </c>
      <c r="B3351" s="123" t="s">
        <v>21</v>
      </c>
      <c r="C3351" s="123" t="s">
        <v>4923</v>
      </c>
      <c r="D3351" s="123" t="s">
        <v>86</v>
      </c>
      <c r="E3351" s="124">
        <v>16.29</v>
      </c>
    </row>
    <row r="3352" spans="1:5" x14ac:dyDescent="0.25">
      <c r="A3352" s="123">
        <v>101136</v>
      </c>
      <c r="B3352" s="123" t="s">
        <v>21</v>
      </c>
      <c r="C3352" s="123" t="s">
        <v>4915</v>
      </c>
      <c r="D3352" s="123" t="s">
        <v>86</v>
      </c>
      <c r="E3352" s="124">
        <v>14.85</v>
      </c>
    </row>
    <row r="3353" spans="1:5" x14ac:dyDescent="0.25">
      <c r="A3353" s="123">
        <v>101146</v>
      </c>
      <c r="B3353" s="123" t="s">
        <v>21</v>
      </c>
      <c r="C3353" s="123" t="s">
        <v>4924</v>
      </c>
      <c r="D3353" s="123" t="s">
        <v>86</v>
      </c>
      <c r="E3353" s="124">
        <v>14.65</v>
      </c>
    </row>
    <row r="3354" spans="1:5" x14ac:dyDescent="0.25">
      <c r="A3354" s="123">
        <v>101137</v>
      </c>
      <c r="B3354" s="123" t="s">
        <v>21</v>
      </c>
      <c r="C3354" s="123" t="s">
        <v>4916</v>
      </c>
      <c r="D3354" s="123" t="s">
        <v>86</v>
      </c>
      <c r="E3354" s="124">
        <v>15.81</v>
      </c>
    </row>
    <row r="3355" spans="1:5" x14ac:dyDescent="0.25">
      <c r="A3355" s="123">
        <v>101147</v>
      </c>
      <c r="B3355" s="123" t="s">
        <v>21</v>
      </c>
      <c r="C3355" s="123" t="s">
        <v>4925</v>
      </c>
      <c r="D3355" s="123" t="s">
        <v>86</v>
      </c>
      <c r="E3355" s="124">
        <v>15.61</v>
      </c>
    </row>
    <row r="3356" spans="1:5" x14ac:dyDescent="0.25">
      <c r="A3356" s="123">
        <v>101119</v>
      </c>
      <c r="B3356" s="123" t="s">
        <v>21</v>
      </c>
      <c r="C3356" s="123" t="s">
        <v>4898</v>
      </c>
      <c r="D3356" s="123" t="s">
        <v>86</v>
      </c>
      <c r="E3356" s="124">
        <v>10.08</v>
      </c>
    </row>
    <row r="3357" spans="1:5" x14ac:dyDescent="0.25">
      <c r="A3357" s="123">
        <v>101123</v>
      </c>
      <c r="B3357" s="123" t="s">
        <v>21</v>
      </c>
      <c r="C3357" s="123" t="s">
        <v>4902</v>
      </c>
      <c r="D3357" s="123" t="s">
        <v>86</v>
      </c>
      <c r="E3357" s="124">
        <v>8.6</v>
      </c>
    </row>
    <row r="3358" spans="1:5" x14ac:dyDescent="0.25">
      <c r="A3358" s="123">
        <v>101120</v>
      </c>
      <c r="B3358" s="123" t="s">
        <v>21</v>
      </c>
      <c r="C3358" s="123" t="s">
        <v>4899</v>
      </c>
      <c r="D3358" s="123" t="s">
        <v>86</v>
      </c>
      <c r="E3358" s="124">
        <v>8.3000000000000007</v>
      </c>
    </row>
    <row r="3359" spans="1:5" x14ac:dyDescent="0.25">
      <c r="A3359" s="123">
        <v>101121</v>
      </c>
      <c r="B3359" s="123" t="s">
        <v>21</v>
      </c>
      <c r="C3359" s="123" t="s">
        <v>4900</v>
      </c>
      <c r="D3359" s="123" t="s">
        <v>86</v>
      </c>
      <c r="E3359" s="124">
        <v>5.17</v>
      </c>
    </row>
    <row r="3360" spans="1:5" x14ac:dyDescent="0.25">
      <c r="A3360" s="123">
        <v>101122</v>
      </c>
      <c r="B3360" s="123" t="s">
        <v>21</v>
      </c>
      <c r="C3360" s="123" t="s">
        <v>4901</v>
      </c>
      <c r="D3360" s="123" t="s">
        <v>86</v>
      </c>
      <c r="E3360" s="124">
        <v>6.98</v>
      </c>
    </row>
    <row r="3361" spans="1:5" x14ac:dyDescent="0.25">
      <c r="A3361" s="123">
        <v>101129</v>
      </c>
      <c r="B3361" s="123" t="s">
        <v>21</v>
      </c>
      <c r="C3361" s="123" t="s">
        <v>4908</v>
      </c>
      <c r="D3361" s="123" t="s">
        <v>86</v>
      </c>
      <c r="E3361" s="124">
        <v>21.98</v>
      </c>
    </row>
    <row r="3362" spans="1:5" x14ac:dyDescent="0.25">
      <c r="A3362" s="123">
        <v>101133</v>
      </c>
      <c r="B3362" s="123" t="s">
        <v>21</v>
      </c>
      <c r="C3362" s="123" t="s">
        <v>4912</v>
      </c>
      <c r="D3362" s="123" t="s">
        <v>86</v>
      </c>
      <c r="E3362" s="124">
        <v>20.5</v>
      </c>
    </row>
    <row r="3363" spans="1:5" x14ac:dyDescent="0.25">
      <c r="A3363" s="123">
        <v>101130</v>
      </c>
      <c r="B3363" s="123" t="s">
        <v>21</v>
      </c>
      <c r="C3363" s="123" t="s">
        <v>4909</v>
      </c>
      <c r="D3363" s="123" t="s">
        <v>86</v>
      </c>
      <c r="E3363" s="124">
        <v>20.2</v>
      </c>
    </row>
    <row r="3364" spans="1:5" x14ac:dyDescent="0.25">
      <c r="A3364" s="123">
        <v>101131</v>
      </c>
      <c r="B3364" s="123" t="s">
        <v>21</v>
      </c>
      <c r="C3364" s="123" t="s">
        <v>4910</v>
      </c>
      <c r="D3364" s="123" t="s">
        <v>86</v>
      </c>
      <c r="E3364" s="124">
        <v>17.07</v>
      </c>
    </row>
    <row r="3365" spans="1:5" x14ac:dyDescent="0.25">
      <c r="A3365" s="123">
        <v>101132</v>
      </c>
      <c r="B3365" s="123" t="s">
        <v>21</v>
      </c>
      <c r="C3365" s="123" t="s">
        <v>4911</v>
      </c>
      <c r="D3365" s="123" t="s">
        <v>86</v>
      </c>
      <c r="E3365" s="124">
        <v>18.88</v>
      </c>
    </row>
    <row r="3366" spans="1:5" x14ac:dyDescent="0.25">
      <c r="A3366" s="123">
        <v>101139</v>
      </c>
      <c r="B3366" s="123" t="s">
        <v>21</v>
      </c>
      <c r="C3366" s="123" t="s">
        <v>10513</v>
      </c>
      <c r="D3366" s="123" t="s">
        <v>86</v>
      </c>
      <c r="E3366" s="124">
        <v>22.71</v>
      </c>
    </row>
    <row r="3367" spans="1:5" x14ac:dyDescent="0.25">
      <c r="A3367" s="123">
        <v>101149</v>
      </c>
      <c r="B3367" s="123" t="s">
        <v>21</v>
      </c>
      <c r="C3367" s="123" t="s">
        <v>4927</v>
      </c>
      <c r="D3367" s="123" t="s">
        <v>86</v>
      </c>
      <c r="E3367" s="124">
        <v>22.52</v>
      </c>
    </row>
    <row r="3368" spans="1:5" x14ac:dyDescent="0.25">
      <c r="A3368" s="123">
        <v>101143</v>
      </c>
      <c r="B3368" s="123" t="s">
        <v>21</v>
      </c>
      <c r="C3368" s="123" t="s">
        <v>4921</v>
      </c>
      <c r="D3368" s="123" t="s">
        <v>86</v>
      </c>
      <c r="E3368" s="124">
        <v>21.23</v>
      </c>
    </row>
    <row r="3369" spans="1:5" x14ac:dyDescent="0.25">
      <c r="A3369" s="123">
        <v>101153</v>
      </c>
      <c r="B3369" s="123" t="s">
        <v>21</v>
      </c>
      <c r="C3369" s="123" t="s">
        <v>4931</v>
      </c>
      <c r="D3369" s="123" t="s">
        <v>86</v>
      </c>
      <c r="E3369" s="124">
        <v>21.04</v>
      </c>
    </row>
    <row r="3370" spans="1:5" x14ac:dyDescent="0.25">
      <c r="A3370" s="123">
        <v>101140</v>
      </c>
      <c r="B3370" s="123" t="s">
        <v>21</v>
      </c>
      <c r="C3370" s="123" t="s">
        <v>4918</v>
      </c>
      <c r="D3370" s="123" t="s">
        <v>86</v>
      </c>
      <c r="E3370" s="124">
        <v>20.93</v>
      </c>
    </row>
    <row r="3371" spans="1:5" x14ac:dyDescent="0.25">
      <c r="A3371" s="123">
        <v>101150</v>
      </c>
      <c r="B3371" s="123" t="s">
        <v>21</v>
      </c>
      <c r="C3371" s="123" t="s">
        <v>4928</v>
      </c>
      <c r="D3371" s="123" t="s">
        <v>86</v>
      </c>
      <c r="E3371" s="124">
        <v>20.74</v>
      </c>
    </row>
    <row r="3372" spans="1:5" x14ac:dyDescent="0.25">
      <c r="A3372" s="123">
        <v>101141</v>
      </c>
      <c r="B3372" s="123" t="s">
        <v>21</v>
      </c>
      <c r="C3372" s="123" t="s">
        <v>4919</v>
      </c>
      <c r="D3372" s="123" t="s">
        <v>86</v>
      </c>
      <c r="E3372" s="124">
        <v>17.8</v>
      </c>
    </row>
    <row r="3373" spans="1:5" x14ac:dyDescent="0.25">
      <c r="A3373" s="123">
        <v>101151</v>
      </c>
      <c r="B3373" s="123" t="s">
        <v>21</v>
      </c>
      <c r="C3373" s="123" t="s">
        <v>4929</v>
      </c>
      <c r="D3373" s="123" t="s">
        <v>86</v>
      </c>
      <c r="E3373" s="124">
        <v>17.61</v>
      </c>
    </row>
    <row r="3374" spans="1:5" x14ac:dyDescent="0.25">
      <c r="A3374" s="123">
        <v>101142</v>
      </c>
      <c r="B3374" s="123" t="s">
        <v>21</v>
      </c>
      <c r="C3374" s="123" t="s">
        <v>4920</v>
      </c>
      <c r="D3374" s="123" t="s">
        <v>86</v>
      </c>
      <c r="E3374" s="124">
        <v>19.61</v>
      </c>
    </row>
    <row r="3375" spans="1:5" x14ac:dyDescent="0.25">
      <c r="A3375" s="123">
        <v>101152</v>
      </c>
      <c r="B3375" s="123" t="s">
        <v>21</v>
      </c>
      <c r="C3375" s="123" t="s">
        <v>4930</v>
      </c>
      <c r="D3375" s="123" t="s">
        <v>86</v>
      </c>
      <c r="E3375" s="124">
        <v>19.420000000000002</v>
      </c>
    </row>
    <row r="3376" spans="1:5" x14ac:dyDescent="0.25">
      <c r="A3376" s="123">
        <v>101207</v>
      </c>
      <c r="B3376" s="123" t="s">
        <v>21</v>
      </c>
      <c r="C3376" s="123" t="s">
        <v>4932</v>
      </c>
      <c r="D3376" s="123" t="s">
        <v>86</v>
      </c>
      <c r="E3376" s="124">
        <v>11.45</v>
      </c>
    </row>
    <row r="3377" spans="1:5" x14ac:dyDescent="0.25">
      <c r="A3377" s="123">
        <v>101206</v>
      </c>
      <c r="B3377" s="123" t="s">
        <v>21</v>
      </c>
      <c r="C3377" s="123" t="s">
        <v>10514</v>
      </c>
      <c r="D3377" s="123" t="s">
        <v>86</v>
      </c>
      <c r="E3377" s="124">
        <v>13.37</v>
      </c>
    </row>
    <row r="3378" spans="1:5" x14ac:dyDescent="0.25">
      <c r="A3378" s="123">
        <v>101210</v>
      </c>
      <c r="B3378" s="123" t="s">
        <v>21</v>
      </c>
      <c r="C3378" s="123" t="s">
        <v>10515</v>
      </c>
      <c r="D3378" s="123" t="s">
        <v>86</v>
      </c>
      <c r="E3378" s="124">
        <v>18.5</v>
      </c>
    </row>
    <row r="3379" spans="1:5" x14ac:dyDescent="0.25">
      <c r="A3379" s="123">
        <v>101211</v>
      </c>
      <c r="B3379" s="123" t="s">
        <v>21</v>
      </c>
      <c r="C3379" s="123" t="s">
        <v>10516</v>
      </c>
      <c r="D3379" s="123" t="s">
        <v>86</v>
      </c>
      <c r="E3379" s="124">
        <v>19.84</v>
      </c>
    </row>
    <row r="3380" spans="1:5" x14ac:dyDescent="0.25">
      <c r="A3380" s="123">
        <v>101215</v>
      </c>
      <c r="B3380" s="123" t="s">
        <v>21</v>
      </c>
      <c r="C3380" s="123" t="s">
        <v>10517</v>
      </c>
      <c r="D3380" s="123" t="s">
        <v>86</v>
      </c>
      <c r="E3380" s="124">
        <v>17.79</v>
      </c>
    </row>
    <row r="3381" spans="1:5" x14ac:dyDescent="0.25">
      <c r="A3381" s="123">
        <v>101216</v>
      </c>
      <c r="B3381" s="123" t="s">
        <v>21</v>
      </c>
      <c r="C3381" s="123" t="s">
        <v>10518</v>
      </c>
      <c r="D3381" s="123" t="s">
        <v>86</v>
      </c>
      <c r="E3381" s="124">
        <v>18.62</v>
      </c>
    </row>
    <row r="3382" spans="1:5" x14ac:dyDescent="0.25">
      <c r="A3382" s="123">
        <v>101212</v>
      </c>
      <c r="B3382" s="123" t="s">
        <v>21</v>
      </c>
      <c r="C3382" s="123" t="s">
        <v>10519</v>
      </c>
      <c r="D3382" s="123" t="s">
        <v>86</v>
      </c>
      <c r="E3382" s="124">
        <v>23.16</v>
      </c>
    </row>
    <row r="3383" spans="1:5" x14ac:dyDescent="0.25">
      <c r="A3383" s="123">
        <v>101217</v>
      </c>
      <c r="B3383" s="123" t="s">
        <v>21</v>
      </c>
      <c r="C3383" s="123" t="s">
        <v>10520</v>
      </c>
      <c r="D3383" s="123" t="s">
        <v>86</v>
      </c>
      <c r="E3383" s="124">
        <v>21.69</v>
      </c>
    </row>
    <row r="3384" spans="1:5" x14ac:dyDescent="0.25">
      <c r="A3384" s="123">
        <v>101218</v>
      </c>
      <c r="B3384" s="123" t="s">
        <v>21</v>
      </c>
      <c r="C3384" s="123" t="s">
        <v>10521</v>
      </c>
      <c r="D3384" s="123" t="s">
        <v>86</v>
      </c>
      <c r="E3384" s="124">
        <v>22.9</v>
      </c>
    </row>
    <row r="3385" spans="1:5" x14ac:dyDescent="0.25">
      <c r="A3385" s="123">
        <v>101213</v>
      </c>
      <c r="B3385" s="123" t="s">
        <v>21</v>
      </c>
      <c r="C3385" s="123" t="s">
        <v>10522</v>
      </c>
      <c r="D3385" s="123" t="s">
        <v>86</v>
      </c>
      <c r="E3385" s="124">
        <v>25.92</v>
      </c>
    </row>
    <row r="3386" spans="1:5" x14ac:dyDescent="0.25">
      <c r="A3386" s="123">
        <v>101219</v>
      </c>
      <c r="B3386" s="123" t="s">
        <v>21</v>
      </c>
      <c r="C3386" s="123" t="s">
        <v>10523</v>
      </c>
      <c r="D3386" s="123" t="s">
        <v>86</v>
      </c>
      <c r="E3386" s="124">
        <v>27.7</v>
      </c>
    </row>
    <row r="3387" spans="1:5" x14ac:dyDescent="0.25">
      <c r="A3387" s="123">
        <v>101214</v>
      </c>
      <c r="B3387" s="123" t="s">
        <v>21</v>
      </c>
      <c r="C3387" s="123" t="s">
        <v>10524</v>
      </c>
      <c r="D3387" s="123" t="s">
        <v>86</v>
      </c>
      <c r="E3387" s="124">
        <v>31.24</v>
      </c>
    </row>
    <row r="3388" spans="1:5" x14ac:dyDescent="0.25">
      <c r="A3388" s="123">
        <v>101254</v>
      </c>
      <c r="B3388" s="123" t="s">
        <v>21</v>
      </c>
      <c r="C3388" s="123" t="s">
        <v>10525</v>
      </c>
      <c r="D3388" s="123" t="s">
        <v>86</v>
      </c>
      <c r="E3388" s="124">
        <v>13.72</v>
      </c>
    </row>
    <row r="3389" spans="1:5" x14ac:dyDescent="0.25">
      <c r="A3389" s="123">
        <v>101256</v>
      </c>
      <c r="B3389" s="123" t="s">
        <v>21</v>
      </c>
      <c r="C3389" s="123" t="s">
        <v>10526</v>
      </c>
      <c r="D3389" s="123" t="s">
        <v>86</v>
      </c>
      <c r="E3389" s="124">
        <v>21.08</v>
      </c>
    </row>
    <row r="3390" spans="1:5" x14ac:dyDescent="0.25">
      <c r="A3390" s="123">
        <v>101257</v>
      </c>
      <c r="B3390" s="123" t="s">
        <v>21</v>
      </c>
      <c r="C3390" s="123" t="s">
        <v>10527</v>
      </c>
      <c r="D3390" s="123" t="s">
        <v>86</v>
      </c>
      <c r="E3390" s="124">
        <v>22.16</v>
      </c>
    </row>
    <row r="3391" spans="1:5" x14ac:dyDescent="0.25">
      <c r="A3391" s="123">
        <v>101258</v>
      </c>
      <c r="B3391" s="123" t="s">
        <v>21</v>
      </c>
      <c r="C3391" s="123" t="s">
        <v>10528</v>
      </c>
      <c r="D3391" s="123" t="s">
        <v>86</v>
      </c>
      <c r="E3391" s="124">
        <v>25.68</v>
      </c>
    </row>
    <row r="3392" spans="1:5" x14ac:dyDescent="0.25">
      <c r="A3392" s="123">
        <v>101259</v>
      </c>
      <c r="B3392" s="123" t="s">
        <v>21</v>
      </c>
      <c r="C3392" s="123" t="s">
        <v>10529</v>
      </c>
      <c r="D3392" s="123" t="s">
        <v>86</v>
      </c>
      <c r="E3392" s="124">
        <v>28.57</v>
      </c>
    </row>
    <row r="3393" spans="1:5" x14ac:dyDescent="0.25">
      <c r="A3393" s="123">
        <v>101260</v>
      </c>
      <c r="B3393" s="123" t="s">
        <v>21</v>
      </c>
      <c r="C3393" s="123" t="s">
        <v>10530</v>
      </c>
      <c r="D3393" s="123" t="s">
        <v>86</v>
      </c>
      <c r="E3393" s="124">
        <v>35.68</v>
      </c>
    </row>
    <row r="3394" spans="1:5" x14ac:dyDescent="0.25">
      <c r="A3394" s="123">
        <v>101208</v>
      </c>
      <c r="B3394" s="123" t="s">
        <v>21</v>
      </c>
      <c r="C3394" s="123" t="s">
        <v>10531</v>
      </c>
      <c r="D3394" s="123" t="s">
        <v>86</v>
      </c>
      <c r="E3394" s="124">
        <v>11.24</v>
      </c>
    </row>
    <row r="3395" spans="1:5" x14ac:dyDescent="0.25">
      <c r="A3395" s="123">
        <v>101209</v>
      </c>
      <c r="B3395" s="123" t="s">
        <v>21</v>
      </c>
      <c r="C3395" s="123" t="s">
        <v>10532</v>
      </c>
      <c r="D3395" s="123" t="s">
        <v>86</v>
      </c>
      <c r="E3395" s="124">
        <v>10.42</v>
      </c>
    </row>
    <row r="3396" spans="1:5" x14ac:dyDescent="0.25">
      <c r="A3396" s="123">
        <v>101220</v>
      </c>
      <c r="B3396" s="123" t="s">
        <v>21</v>
      </c>
      <c r="C3396" s="123" t="s">
        <v>10533</v>
      </c>
      <c r="D3396" s="123" t="s">
        <v>86</v>
      </c>
      <c r="E3396" s="124">
        <v>17.46</v>
      </c>
    </row>
    <row r="3397" spans="1:5" x14ac:dyDescent="0.25">
      <c r="A3397" s="123">
        <v>101221</v>
      </c>
      <c r="B3397" s="123" t="s">
        <v>21</v>
      </c>
      <c r="C3397" s="123" t="s">
        <v>10534</v>
      </c>
      <c r="D3397" s="123" t="s">
        <v>86</v>
      </c>
      <c r="E3397" s="124">
        <v>18.41</v>
      </c>
    </row>
    <row r="3398" spans="1:5" x14ac:dyDescent="0.25">
      <c r="A3398" s="123">
        <v>101225</v>
      </c>
      <c r="B3398" s="123" t="s">
        <v>21</v>
      </c>
      <c r="C3398" s="123" t="s">
        <v>10535</v>
      </c>
      <c r="D3398" s="123" t="s">
        <v>86</v>
      </c>
      <c r="E3398" s="124">
        <v>16.010000000000002</v>
      </c>
    </row>
    <row r="3399" spans="1:5" x14ac:dyDescent="0.25">
      <c r="A3399" s="123">
        <v>101226</v>
      </c>
      <c r="B3399" s="123" t="s">
        <v>21</v>
      </c>
      <c r="C3399" s="123" t="s">
        <v>10536</v>
      </c>
      <c r="D3399" s="123" t="s">
        <v>86</v>
      </c>
      <c r="E3399" s="124">
        <v>16.84</v>
      </c>
    </row>
    <row r="3400" spans="1:5" x14ac:dyDescent="0.25">
      <c r="A3400" s="123">
        <v>101222</v>
      </c>
      <c r="B3400" s="123" t="s">
        <v>21</v>
      </c>
      <c r="C3400" s="123" t="s">
        <v>10537</v>
      </c>
      <c r="D3400" s="123" t="s">
        <v>86</v>
      </c>
      <c r="E3400" s="124">
        <v>21.39</v>
      </c>
    </row>
    <row r="3401" spans="1:5" x14ac:dyDescent="0.25">
      <c r="A3401" s="123">
        <v>101227</v>
      </c>
      <c r="B3401" s="123" t="s">
        <v>21</v>
      </c>
      <c r="C3401" s="123" t="s">
        <v>10538</v>
      </c>
      <c r="D3401" s="123" t="s">
        <v>86</v>
      </c>
      <c r="E3401" s="124">
        <v>19.510000000000002</v>
      </c>
    </row>
    <row r="3402" spans="1:5" x14ac:dyDescent="0.25">
      <c r="A3402" s="123">
        <v>101228</v>
      </c>
      <c r="B3402" s="123" t="s">
        <v>21</v>
      </c>
      <c r="C3402" s="123" t="s">
        <v>10539</v>
      </c>
      <c r="D3402" s="123" t="s">
        <v>86</v>
      </c>
      <c r="E3402" s="124">
        <v>20.76</v>
      </c>
    </row>
    <row r="3403" spans="1:5" x14ac:dyDescent="0.25">
      <c r="A3403" s="123">
        <v>101223</v>
      </c>
      <c r="B3403" s="123" t="s">
        <v>21</v>
      </c>
      <c r="C3403" s="123" t="s">
        <v>10540</v>
      </c>
      <c r="D3403" s="123" t="s">
        <v>86</v>
      </c>
      <c r="E3403" s="124">
        <v>23.81</v>
      </c>
    </row>
    <row r="3404" spans="1:5" x14ac:dyDescent="0.25">
      <c r="A3404" s="123">
        <v>101229</v>
      </c>
      <c r="B3404" s="123" t="s">
        <v>21</v>
      </c>
      <c r="C3404" s="123" t="s">
        <v>10541</v>
      </c>
      <c r="D3404" s="123" t="s">
        <v>86</v>
      </c>
      <c r="E3404" s="124">
        <v>26.18</v>
      </c>
    </row>
    <row r="3405" spans="1:5" x14ac:dyDescent="0.25">
      <c r="A3405" s="123">
        <v>101224</v>
      </c>
      <c r="B3405" s="123" t="s">
        <v>21</v>
      </c>
      <c r="C3405" s="123" t="s">
        <v>10542</v>
      </c>
      <c r="D3405" s="123" t="s">
        <v>86</v>
      </c>
      <c r="E3405" s="124">
        <v>29.83</v>
      </c>
    </row>
    <row r="3406" spans="1:5" x14ac:dyDescent="0.25">
      <c r="A3406" s="123">
        <v>101265</v>
      </c>
      <c r="B3406" s="123" t="s">
        <v>21</v>
      </c>
      <c r="C3406" s="123" t="s">
        <v>10543</v>
      </c>
      <c r="D3406" s="123" t="s">
        <v>86</v>
      </c>
      <c r="E3406" s="124">
        <v>33.43</v>
      </c>
    </row>
    <row r="3407" spans="1:5" x14ac:dyDescent="0.25">
      <c r="A3407" s="123">
        <v>101255</v>
      </c>
      <c r="B3407" s="123" t="s">
        <v>21</v>
      </c>
      <c r="C3407" s="123" t="s">
        <v>10544</v>
      </c>
      <c r="D3407" s="123" t="s">
        <v>86</v>
      </c>
      <c r="E3407" s="124">
        <v>12.06</v>
      </c>
    </row>
    <row r="3408" spans="1:5" x14ac:dyDescent="0.25">
      <c r="A3408" s="123">
        <v>101261</v>
      </c>
      <c r="B3408" s="123" t="s">
        <v>21</v>
      </c>
      <c r="C3408" s="123" t="s">
        <v>10545</v>
      </c>
      <c r="D3408" s="123" t="s">
        <v>86</v>
      </c>
      <c r="E3408" s="124">
        <v>19.93</v>
      </c>
    </row>
    <row r="3409" spans="1:5" x14ac:dyDescent="0.25">
      <c r="A3409" s="123">
        <v>101262</v>
      </c>
      <c r="B3409" s="123" t="s">
        <v>21</v>
      </c>
      <c r="C3409" s="123" t="s">
        <v>10546</v>
      </c>
      <c r="D3409" s="123" t="s">
        <v>86</v>
      </c>
      <c r="E3409" s="124">
        <v>20.98</v>
      </c>
    </row>
    <row r="3410" spans="1:5" x14ac:dyDescent="0.25">
      <c r="A3410" s="123">
        <v>101263</v>
      </c>
      <c r="B3410" s="123" t="s">
        <v>21</v>
      </c>
      <c r="C3410" s="123" t="s">
        <v>10547</v>
      </c>
      <c r="D3410" s="123" t="s">
        <v>86</v>
      </c>
      <c r="E3410" s="124">
        <v>24.24</v>
      </c>
    </row>
    <row r="3411" spans="1:5" x14ac:dyDescent="0.25">
      <c r="A3411" s="123">
        <v>101264</v>
      </c>
      <c r="B3411" s="123" t="s">
        <v>21</v>
      </c>
      <c r="C3411" s="123" t="s">
        <v>10548</v>
      </c>
      <c r="D3411" s="123" t="s">
        <v>86</v>
      </c>
      <c r="E3411" s="124">
        <v>26.87</v>
      </c>
    </row>
    <row r="3412" spans="1:5" x14ac:dyDescent="0.25">
      <c r="A3412" s="123">
        <v>101230</v>
      </c>
      <c r="B3412" s="123" t="s">
        <v>21</v>
      </c>
      <c r="C3412" s="123" t="s">
        <v>4933</v>
      </c>
      <c r="D3412" s="123" t="s">
        <v>86</v>
      </c>
      <c r="E3412" s="124">
        <v>11.74</v>
      </c>
    </row>
    <row r="3413" spans="1:5" x14ac:dyDescent="0.25">
      <c r="A3413" s="123">
        <v>101231</v>
      </c>
      <c r="B3413" s="123" t="s">
        <v>21</v>
      </c>
      <c r="C3413" s="123" t="s">
        <v>4934</v>
      </c>
      <c r="D3413" s="123" t="s">
        <v>86</v>
      </c>
      <c r="E3413" s="124">
        <v>11.16</v>
      </c>
    </row>
    <row r="3414" spans="1:5" x14ac:dyDescent="0.25">
      <c r="A3414" s="123">
        <v>101272</v>
      </c>
      <c r="B3414" s="123" t="s">
        <v>21</v>
      </c>
      <c r="C3414" s="123" t="s">
        <v>4963</v>
      </c>
      <c r="D3414" s="123" t="s">
        <v>86</v>
      </c>
      <c r="E3414" s="124">
        <v>34.020000000000003</v>
      </c>
    </row>
    <row r="3415" spans="1:5" x14ac:dyDescent="0.25">
      <c r="A3415" s="123">
        <v>101266</v>
      </c>
      <c r="B3415" s="123" t="s">
        <v>21</v>
      </c>
      <c r="C3415" s="123" t="s">
        <v>4957</v>
      </c>
      <c r="D3415" s="123" t="s">
        <v>86</v>
      </c>
      <c r="E3415" s="124">
        <v>12.16</v>
      </c>
    </row>
    <row r="3416" spans="1:5" x14ac:dyDescent="0.25">
      <c r="A3416" s="123">
        <v>101239</v>
      </c>
      <c r="B3416" s="123" t="s">
        <v>21</v>
      </c>
      <c r="C3416" s="123" t="s">
        <v>4942</v>
      </c>
      <c r="D3416" s="123" t="s">
        <v>86</v>
      </c>
      <c r="E3416" s="124">
        <v>15.9</v>
      </c>
    </row>
    <row r="3417" spans="1:5" x14ac:dyDescent="0.25">
      <c r="A3417" s="123">
        <v>101240</v>
      </c>
      <c r="B3417" s="123" t="s">
        <v>21</v>
      </c>
      <c r="C3417" s="123" t="s">
        <v>4943</v>
      </c>
      <c r="D3417" s="123" t="s">
        <v>86</v>
      </c>
      <c r="E3417" s="124">
        <v>16.739999999999998</v>
      </c>
    </row>
    <row r="3418" spans="1:5" x14ac:dyDescent="0.25">
      <c r="A3418" s="123">
        <v>101268</v>
      </c>
      <c r="B3418" s="123" t="s">
        <v>21</v>
      </c>
      <c r="C3418" s="123" t="s">
        <v>4959</v>
      </c>
      <c r="D3418" s="123" t="s">
        <v>86</v>
      </c>
      <c r="E3418" s="124">
        <v>19.079999999999998</v>
      </c>
    </row>
    <row r="3419" spans="1:5" x14ac:dyDescent="0.25">
      <c r="A3419" s="123">
        <v>101234</v>
      </c>
      <c r="B3419" s="123" t="s">
        <v>21</v>
      </c>
      <c r="C3419" s="123" t="s">
        <v>4937</v>
      </c>
      <c r="D3419" s="123" t="s">
        <v>86</v>
      </c>
      <c r="E3419" s="124">
        <v>18.190000000000001</v>
      </c>
    </row>
    <row r="3420" spans="1:5" x14ac:dyDescent="0.25">
      <c r="A3420" s="123">
        <v>101235</v>
      </c>
      <c r="B3420" s="123" t="s">
        <v>21</v>
      </c>
      <c r="C3420" s="123" t="s">
        <v>4938</v>
      </c>
      <c r="D3420" s="123" t="s">
        <v>86</v>
      </c>
      <c r="E3420" s="124">
        <v>19.11</v>
      </c>
    </row>
    <row r="3421" spans="1:5" x14ac:dyDescent="0.25">
      <c r="A3421" s="123">
        <v>101241</v>
      </c>
      <c r="B3421" s="123" t="s">
        <v>21</v>
      </c>
      <c r="C3421" s="123" t="s">
        <v>4944</v>
      </c>
      <c r="D3421" s="123" t="s">
        <v>86</v>
      </c>
      <c r="E3421" s="124">
        <v>19.57</v>
      </c>
    </row>
    <row r="3422" spans="1:5" x14ac:dyDescent="0.25">
      <c r="A3422" s="123">
        <v>101269</v>
      </c>
      <c r="B3422" s="123" t="s">
        <v>21</v>
      </c>
      <c r="C3422" s="123" t="s">
        <v>4960</v>
      </c>
      <c r="D3422" s="123" t="s">
        <v>86</v>
      </c>
      <c r="E3422" s="124">
        <v>21.27</v>
      </c>
    </row>
    <row r="3423" spans="1:5" x14ac:dyDescent="0.25">
      <c r="A3423" s="123">
        <v>101236</v>
      </c>
      <c r="B3423" s="123" t="s">
        <v>21</v>
      </c>
      <c r="C3423" s="123" t="s">
        <v>4939</v>
      </c>
      <c r="D3423" s="123" t="s">
        <v>86</v>
      </c>
      <c r="E3423" s="124">
        <v>22.25</v>
      </c>
    </row>
    <row r="3424" spans="1:5" x14ac:dyDescent="0.25">
      <c r="A3424" s="123">
        <v>101237</v>
      </c>
      <c r="B3424" s="123" t="s">
        <v>21</v>
      </c>
      <c r="C3424" s="123" t="s">
        <v>4940</v>
      </c>
      <c r="D3424" s="123" t="s">
        <v>86</v>
      </c>
      <c r="E3424" s="124">
        <v>23.63</v>
      </c>
    </row>
    <row r="3425" spans="1:5" x14ac:dyDescent="0.25">
      <c r="A3425" s="123">
        <v>101242</v>
      </c>
      <c r="B3425" s="123" t="s">
        <v>21</v>
      </c>
      <c r="C3425" s="123" t="s">
        <v>4945</v>
      </c>
      <c r="D3425" s="123" t="s">
        <v>86</v>
      </c>
      <c r="E3425" s="124">
        <v>21.9</v>
      </c>
    </row>
    <row r="3426" spans="1:5" x14ac:dyDescent="0.25">
      <c r="A3426" s="123">
        <v>101270</v>
      </c>
      <c r="B3426" s="123" t="s">
        <v>21</v>
      </c>
      <c r="C3426" s="123" t="s">
        <v>4961</v>
      </c>
      <c r="D3426" s="123" t="s">
        <v>86</v>
      </c>
      <c r="E3426" s="124">
        <v>24.6</v>
      </c>
    </row>
    <row r="3427" spans="1:5" x14ac:dyDescent="0.25">
      <c r="A3427" s="123">
        <v>101243</v>
      </c>
      <c r="B3427" s="123" t="s">
        <v>21</v>
      </c>
      <c r="C3427" s="123" t="s">
        <v>4946</v>
      </c>
      <c r="D3427" s="123" t="s">
        <v>86</v>
      </c>
      <c r="E3427" s="124">
        <v>26.48</v>
      </c>
    </row>
    <row r="3428" spans="1:5" x14ac:dyDescent="0.25">
      <c r="A3428" s="123">
        <v>101271</v>
      </c>
      <c r="B3428" s="123" t="s">
        <v>21</v>
      </c>
      <c r="C3428" s="123" t="s">
        <v>4962</v>
      </c>
      <c r="D3428" s="123" t="s">
        <v>86</v>
      </c>
      <c r="E3428" s="124">
        <v>27.3</v>
      </c>
    </row>
    <row r="3429" spans="1:5" x14ac:dyDescent="0.25">
      <c r="A3429" s="123">
        <v>101238</v>
      </c>
      <c r="B3429" s="123" t="s">
        <v>21</v>
      </c>
      <c r="C3429" s="123" t="s">
        <v>4941</v>
      </c>
      <c r="D3429" s="123" t="s">
        <v>86</v>
      </c>
      <c r="E3429" s="124">
        <v>29.89</v>
      </c>
    </row>
    <row r="3430" spans="1:5" x14ac:dyDescent="0.25">
      <c r="A3430" s="123">
        <v>101232</v>
      </c>
      <c r="B3430" s="123" t="s">
        <v>21</v>
      </c>
      <c r="C3430" s="123" t="s">
        <v>4935</v>
      </c>
      <c r="D3430" s="123" t="s">
        <v>86</v>
      </c>
      <c r="E3430" s="124">
        <v>10.01</v>
      </c>
    </row>
    <row r="3431" spans="1:5" x14ac:dyDescent="0.25">
      <c r="A3431" s="123">
        <v>101233</v>
      </c>
      <c r="B3431" s="123" t="s">
        <v>21</v>
      </c>
      <c r="C3431" s="123" t="s">
        <v>4936</v>
      </c>
      <c r="D3431" s="123" t="s">
        <v>86</v>
      </c>
      <c r="E3431" s="124">
        <v>9.2200000000000006</v>
      </c>
    </row>
    <row r="3432" spans="1:5" x14ac:dyDescent="0.25">
      <c r="A3432" s="123">
        <v>101248</v>
      </c>
      <c r="B3432" s="123" t="s">
        <v>21</v>
      </c>
      <c r="C3432" s="123" t="s">
        <v>4951</v>
      </c>
      <c r="D3432" s="123" t="s">
        <v>86</v>
      </c>
      <c r="E3432" s="124">
        <v>28.52</v>
      </c>
    </row>
    <row r="3433" spans="1:5" x14ac:dyDescent="0.25">
      <c r="A3433" s="123">
        <v>101277</v>
      </c>
      <c r="B3433" s="123" t="s">
        <v>21</v>
      </c>
      <c r="C3433" s="123" t="s">
        <v>4968</v>
      </c>
      <c r="D3433" s="123" t="s">
        <v>86</v>
      </c>
      <c r="E3433" s="124">
        <v>32.9</v>
      </c>
    </row>
    <row r="3434" spans="1:5" x14ac:dyDescent="0.25">
      <c r="A3434" s="123">
        <v>101267</v>
      </c>
      <c r="B3434" s="123" t="s">
        <v>21</v>
      </c>
      <c r="C3434" s="123" t="s">
        <v>4958</v>
      </c>
      <c r="D3434" s="123" t="s">
        <v>86</v>
      </c>
      <c r="E3434" s="124">
        <v>11.71</v>
      </c>
    </row>
    <row r="3435" spans="1:5" x14ac:dyDescent="0.25">
      <c r="A3435" s="123">
        <v>101249</v>
      </c>
      <c r="B3435" s="123" t="s">
        <v>21</v>
      </c>
      <c r="C3435" s="123" t="s">
        <v>4952</v>
      </c>
      <c r="D3435" s="123" t="s">
        <v>86</v>
      </c>
      <c r="E3435" s="124">
        <v>14.52</v>
      </c>
    </row>
    <row r="3436" spans="1:5" x14ac:dyDescent="0.25">
      <c r="A3436" s="123">
        <v>101273</v>
      </c>
      <c r="B3436" s="123" t="s">
        <v>21</v>
      </c>
      <c r="C3436" s="123" t="s">
        <v>4964</v>
      </c>
      <c r="D3436" s="123" t="s">
        <v>86</v>
      </c>
      <c r="E3436" s="124">
        <v>18.21</v>
      </c>
    </row>
    <row r="3437" spans="1:5" x14ac:dyDescent="0.25">
      <c r="A3437" s="123">
        <v>101245</v>
      </c>
      <c r="B3437" s="123" t="s">
        <v>21</v>
      </c>
      <c r="C3437" s="123" t="s">
        <v>4948</v>
      </c>
      <c r="D3437" s="123" t="s">
        <v>86</v>
      </c>
      <c r="E3437" s="124">
        <v>17.7</v>
      </c>
    </row>
    <row r="3438" spans="1:5" x14ac:dyDescent="0.25">
      <c r="A3438" s="123">
        <v>101250</v>
      </c>
      <c r="B3438" s="123" t="s">
        <v>21</v>
      </c>
      <c r="C3438" s="123" t="s">
        <v>4953</v>
      </c>
      <c r="D3438" s="123" t="s">
        <v>86</v>
      </c>
      <c r="E3438" s="124">
        <v>16.149999999999999</v>
      </c>
    </row>
    <row r="3439" spans="1:5" x14ac:dyDescent="0.25">
      <c r="A3439" s="123">
        <v>101251</v>
      </c>
      <c r="B3439" s="123" t="s">
        <v>21</v>
      </c>
      <c r="C3439" s="123" t="s">
        <v>4954</v>
      </c>
      <c r="D3439" s="123" t="s">
        <v>86</v>
      </c>
      <c r="E3439" s="124">
        <v>18.34</v>
      </c>
    </row>
    <row r="3440" spans="1:5" x14ac:dyDescent="0.25">
      <c r="A3440" s="123">
        <v>101274</v>
      </c>
      <c r="B3440" s="123" t="s">
        <v>21</v>
      </c>
      <c r="C3440" s="123" t="s">
        <v>4965</v>
      </c>
      <c r="D3440" s="123" t="s">
        <v>86</v>
      </c>
      <c r="E3440" s="124">
        <v>20.149999999999999</v>
      </c>
    </row>
    <row r="3441" spans="1:5" x14ac:dyDescent="0.25">
      <c r="A3441" s="123">
        <v>101246</v>
      </c>
      <c r="B3441" s="123" t="s">
        <v>21</v>
      </c>
      <c r="C3441" s="123" t="s">
        <v>4949</v>
      </c>
      <c r="D3441" s="123" t="s">
        <v>86</v>
      </c>
      <c r="E3441" s="124">
        <v>20.55</v>
      </c>
    </row>
    <row r="3442" spans="1:5" x14ac:dyDescent="0.25">
      <c r="A3442" s="123">
        <v>101252</v>
      </c>
      <c r="B3442" s="123" t="s">
        <v>21</v>
      </c>
      <c r="C3442" s="123" t="s">
        <v>4955</v>
      </c>
      <c r="D3442" s="123" t="s">
        <v>86</v>
      </c>
      <c r="E3442" s="124">
        <v>19.89</v>
      </c>
    </row>
    <row r="3443" spans="1:5" x14ac:dyDescent="0.25">
      <c r="A3443" s="123">
        <v>101275</v>
      </c>
      <c r="B3443" s="123" t="s">
        <v>21</v>
      </c>
      <c r="C3443" s="123" t="s">
        <v>4966</v>
      </c>
      <c r="D3443" s="123" t="s">
        <v>86</v>
      </c>
      <c r="E3443" s="124">
        <v>23.3</v>
      </c>
    </row>
    <row r="3444" spans="1:5" x14ac:dyDescent="0.25">
      <c r="A3444" s="123">
        <v>101247</v>
      </c>
      <c r="B3444" s="123" t="s">
        <v>21</v>
      </c>
      <c r="C3444" s="123" t="s">
        <v>4950</v>
      </c>
      <c r="D3444" s="123" t="s">
        <v>86</v>
      </c>
      <c r="E3444" s="124">
        <v>22.82</v>
      </c>
    </row>
    <row r="3445" spans="1:5" x14ac:dyDescent="0.25">
      <c r="A3445" s="123">
        <v>101276</v>
      </c>
      <c r="B3445" s="123" t="s">
        <v>21</v>
      </c>
      <c r="C3445" s="123" t="s">
        <v>4967</v>
      </c>
      <c r="D3445" s="123" t="s">
        <v>86</v>
      </c>
      <c r="E3445" s="124">
        <v>25.74</v>
      </c>
    </row>
    <row r="3446" spans="1:5" x14ac:dyDescent="0.25">
      <c r="A3446" s="123">
        <v>101253</v>
      </c>
      <c r="B3446" s="123" t="s">
        <v>21</v>
      </c>
      <c r="C3446" s="123" t="s">
        <v>4956</v>
      </c>
      <c r="D3446" s="123" t="s">
        <v>86</v>
      </c>
      <c r="E3446" s="124">
        <v>25.04</v>
      </c>
    </row>
    <row r="3447" spans="1:5" x14ac:dyDescent="0.25">
      <c r="A3447" s="123">
        <v>101244</v>
      </c>
      <c r="B3447" s="123" t="s">
        <v>21</v>
      </c>
      <c r="C3447" s="123" t="s">
        <v>4947</v>
      </c>
      <c r="D3447" s="123" t="s">
        <v>86</v>
      </c>
      <c r="E3447" s="124">
        <v>16.78</v>
      </c>
    </row>
    <row r="3448" spans="1:5" x14ac:dyDescent="0.25">
      <c r="A3448" s="123">
        <v>93358</v>
      </c>
      <c r="B3448" s="123" t="s">
        <v>21</v>
      </c>
      <c r="C3448" s="123" t="s">
        <v>4990</v>
      </c>
      <c r="D3448" s="123" t="s">
        <v>86</v>
      </c>
      <c r="E3448" s="124">
        <v>114.59</v>
      </c>
    </row>
    <row r="3449" spans="1:5" x14ac:dyDescent="0.25">
      <c r="A3449" s="123">
        <v>90082</v>
      </c>
      <c r="B3449" s="123" t="s">
        <v>21</v>
      </c>
      <c r="C3449" s="123" t="s">
        <v>4972</v>
      </c>
      <c r="D3449" s="123" t="s">
        <v>86</v>
      </c>
      <c r="E3449" s="124">
        <v>10.51</v>
      </c>
    </row>
    <row r="3450" spans="1:5" x14ac:dyDescent="0.25">
      <c r="A3450" s="123">
        <v>90091</v>
      </c>
      <c r="B3450" s="123" t="s">
        <v>21</v>
      </c>
      <c r="C3450" s="123" t="s">
        <v>4977</v>
      </c>
      <c r="D3450" s="123" t="s">
        <v>86</v>
      </c>
      <c r="E3450" s="124">
        <v>6.62</v>
      </c>
    </row>
    <row r="3451" spans="1:5" x14ac:dyDescent="0.25">
      <c r="A3451" s="123">
        <v>102307</v>
      </c>
      <c r="B3451" s="123" t="s">
        <v>21</v>
      </c>
      <c r="C3451" s="123" t="s">
        <v>5022</v>
      </c>
      <c r="D3451" s="123" t="s">
        <v>86</v>
      </c>
      <c r="E3451" s="124">
        <v>13.15</v>
      </c>
    </row>
    <row r="3452" spans="1:5" x14ac:dyDescent="0.25">
      <c r="A3452" s="123">
        <v>102315</v>
      </c>
      <c r="B3452" s="123" t="s">
        <v>21</v>
      </c>
      <c r="C3452" s="123" t="s">
        <v>5030</v>
      </c>
      <c r="D3452" s="123" t="s">
        <v>86</v>
      </c>
      <c r="E3452" s="124">
        <v>8.2799999999999994</v>
      </c>
    </row>
    <row r="3453" spans="1:5" x14ac:dyDescent="0.25">
      <c r="A3453" s="123">
        <v>102283</v>
      </c>
      <c r="B3453" s="123" t="s">
        <v>21</v>
      </c>
      <c r="C3453" s="123" t="s">
        <v>4998</v>
      </c>
      <c r="D3453" s="123" t="s">
        <v>86</v>
      </c>
      <c r="E3453" s="124">
        <v>13.76</v>
      </c>
    </row>
    <row r="3454" spans="1:5" x14ac:dyDescent="0.25">
      <c r="A3454" s="123">
        <v>102291</v>
      </c>
      <c r="B3454" s="123" t="s">
        <v>21</v>
      </c>
      <c r="C3454" s="123" t="s">
        <v>5006</v>
      </c>
      <c r="D3454" s="123" t="s">
        <v>86</v>
      </c>
      <c r="E3454" s="124">
        <v>8.67</v>
      </c>
    </row>
    <row r="3455" spans="1:5" x14ac:dyDescent="0.25">
      <c r="A3455" s="123">
        <v>102276</v>
      </c>
      <c r="B3455" s="123" t="s">
        <v>21</v>
      </c>
      <c r="C3455" s="123" t="s">
        <v>4991</v>
      </c>
      <c r="D3455" s="123" t="s">
        <v>86</v>
      </c>
      <c r="E3455" s="124">
        <v>11.84</v>
      </c>
    </row>
    <row r="3456" spans="1:5" x14ac:dyDescent="0.25">
      <c r="A3456" s="123">
        <v>102306</v>
      </c>
      <c r="B3456" s="123" t="s">
        <v>21</v>
      </c>
      <c r="C3456" s="123" t="s">
        <v>5021</v>
      </c>
      <c r="D3456" s="123" t="s">
        <v>86</v>
      </c>
      <c r="E3456" s="124">
        <v>14.81</v>
      </c>
    </row>
    <row r="3457" spans="1:5" x14ac:dyDescent="0.25">
      <c r="A3457" s="123">
        <v>102279</v>
      </c>
      <c r="B3457" s="123" t="s">
        <v>21</v>
      </c>
      <c r="C3457" s="123" t="s">
        <v>4994</v>
      </c>
      <c r="D3457" s="123" t="s">
        <v>86</v>
      </c>
      <c r="E3457" s="124">
        <v>7.46</v>
      </c>
    </row>
    <row r="3458" spans="1:5" x14ac:dyDescent="0.25">
      <c r="A3458" s="123">
        <v>102282</v>
      </c>
      <c r="B3458" s="123" t="s">
        <v>21</v>
      </c>
      <c r="C3458" s="123" t="s">
        <v>4997</v>
      </c>
      <c r="D3458" s="123" t="s">
        <v>86</v>
      </c>
      <c r="E3458" s="124">
        <v>15.49</v>
      </c>
    </row>
    <row r="3459" spans="1:5" x14ac:dyDescent="0.25">
      <c r="A3459" s="123">
        <v>102290</v>
      </c>
      <c r="B3459" s="123" t="s">
        <v>21</v>
      </c>
      <c r="C3459" s="123" t="s">
        <v>5005</v>
      </c>
      <c r="D3459" s="123" t="s">
        <v>86</v>
      </c>
      <c r="E3459" s="124">
        <v>9.75</v>
      </c>
    </row>
    <row r="3460" spans="1:5" x14ac:dyDescent="0.25">
      <c r="A3460" s="123">
        <v>90100</v>
      </c>
      <c r="B3460" s="123" t="s">
        <v>21</v>
      </c>
      <c r="C3460" s="123" t="s">
        <v>4983</v>
      </c>
      <c r="D3460" s="123" t="s">
        <v>86</v>
      </c>
      <c r="E3460" s="124">
        <v>14.7</v>
      </c>
    </row>
    <row r="3461" spans="1:5" x14ac:dyDescent="0.25">
      <c r="A3461" s="123">
        <v>102323</v>
      </c>
      <c r="B3461" s="123" t="s">
        <v>21</v>
      </c>
      <c r="C3461" s="123" t="s">
        <v>5038</v>
      </c>
      <c r="D3461" s="123" t="s">
        <v>86</v>
      </c>
      <c r="E3461" s="124">
        <v>18.39</v>
      </c>
    </row>
    <row r="3462" spans="1:5" x14ac:dyDescent="0.25">
      <c r="A3462" s="123">
        <v>102327</v>
      </c>
      <c r="B3462" s="123" t="s">
        <v>21</v>
      </c>
      <c r="C3462" s="123" t="s">
        <v>5042</v>
      </c>
      <c r="D3462" s="123" t="s">
        <v>86</v>
      </c>
      <c r="E3462" s="124">
        <v>11.59</v>
      </c>
    </row>
    <row r="3463" spans="1:5" x14ac:dyDescent="0.25">
      <c r="A3463" s="123">
        <v>102299</v>
      </c>
      <c r="B3463" s="123" t="s">
        <v>21</v>
      </c>
      <c r="C3463" s="123" t="s">
        <v>5014</v>
      </c>
      <c r="D3463" s="123" t="s">
        <v>86</v>
      </c>
      <c r="E3463" s="124">
        <v>19.239999999999998</v>
      </c>
    </row>
    <row r="3464" spans="1:5" x14ac:dyDescent="0.25">
      <c r="A3464" s="123">
        <v>102303</v>
      </c>
      <c r="B3464" s="123" t="s">
        <v>21</v>
      </c>
      <c r="C3464" s="123" t="s">
        <v>5018</v>
      </c>
      <c r="D3464" s="123" t="s">
        <v>86</v>
      </c>
      <c r="E3464" s="124">
        <v>12.13</v>
      </c>
    </row>
    <row r="3465" spans="1:5" x14ac:dyDescent="0.25">
      <c r="A3465" s="123">
        <v>90099</v>
      </c>
      <c r="B3465" s="123" t="s">
        <v>21</v>
      </c>
      <c r="C3465" s="123" t="s">
        <v>4982</v>
      </c>
      <c r="D3465" s="123" t="s">
        <v>86</v>
      </c>
      <c r="E3465" s="124">
        <v>17.170000000000002</v>
      </c>
    </row>
    <row r="3466" spans="1:5" x14ac:dyDescent="0.25">
      <c r="A3466" s="123">
        <v>102322</v>
      </c>
      <c r="B3466" s="123" t="s">
        <v>21</v>
      </c>
      <c r="C3466" s="123" t="s">
        <v>5037</v>
      </c>
      <c r="D3466" s="123" t="s">
        <v>86</v>
      </c>
      <c r="E3466" s="124">
        <v>21.45</v>
      </c>
    </row>
    <row r="3467" spans="1:5" x14ac:dyDescent="0.25">
      <c r="A3467" s="123">
        <v>102298</v>
      </c>
      <c r="B3467" s="123" t="s">
        <v>21</v>
      </c>
      <c r="C3467" s="123" t="s">
        <v>5013</v>
      </c>
      <c r="D3467" s="123" t="s">
        <v>86</v>
      </c>
      <c r="E3467" s="124">
        <v>22.46</v>
      </c>
    </row>
    <row r="3468" spans="1:5" x14ac:dyDescent="0.25">
      <c r="A3468" s="123">
        <v>102302</v>
      </c>
      <c r="B3468" s="123" t="s">
        <v>21</v>
      </c>
      <c r="C3468" s="123" t="s">
        <v>5017</v>
      </c>
      <c r="D3468" s="123" t="s">
        <v>86</v>
      </c>
      <c r="E3468" s="124">
        <v>14.14</v>
      </c>
    </row>
    <row r="3469" spans="1:5" x14ac:dyDescent="0.25">
      <c r="A3469" s="123">
        <v>102326</v>
      </c>
      <c r="B3469" s="123" t="s">
        <v>21</v>
      </c>
      <c r="C3469" s="123" t="s">
        <v>5041</v>
      </c>
      <c r="D3469" s="123" t="s">
        <v>86</v>
      </c>
      <c r="E3469" s="124">
        <v>13.51</v>
      </c>
    </row>
    <row r="3470" spans="1:5" x14ac:dyDescent="0.25">
      <c r="A3470" s="123">
        <v>102314</v>
      </c>
      <c r="B3470" s="123" t="s">
        <v>21</v>
      </c>
      <c r="C3470" s="123" t="s">
        <v>5029</v>
      </c>
      <c r="D3470" s="123" t="s">
        <v>86</v>
      </c>
      <c r="E3470" s="124">
        <v>9.33</v>
      </c>
    </row>
    <row r="3471" spans="1:5" x14ac:dyDescent="0.25">
      <c r="A3471" s="123">
        <v>102312</v>
      </c>
      <c r="B3471" s="123" t="s">
        <v>21</v>
      </c>
      <c r="C3471" s="123" t="s">
        <v>5027</v>
      </c>
      <c r="D3471" s="123" t="s">
        <v>86</v>
      </c>
      <c r="E3471" s="124">
        <v>11.73</v>
      </c>
    </row>
    <row r="3472" spans="1:5" x14ac:dyDescent="0.25">
      <c r="A3472" s="123">
        <v>102288</v>
      </c>
      <c r="B3472" s="123" t="s">
        <v>21</v>
      </c>
      <c r="C3472" s="123" t="s">
        <v>5003</v>
      </c>
      <c r="D3472" s="123" t="s">
        <v>86</v>
      </c>
      <c r="E3472" s="124">
        <v>12.27</v>
      </c>
    </row>
    <row r="3473" spans="1:5" x14ac:dyDescent="0.25">
      <c r="A3473" s="123">
        <v>90087</v>
      </c>
      <c r="B3473" s="123" t="s">
        <v>21</v>
      </c>
      <c r="C3473" s="123" t="s">
        <v>4975</v>
      </c>
      <c r="D3473" s="123" t="s">
        <v>86</v>
      </c>
      <c r="E3473" s="124">
        <v>9.3699999999999992</v>
      </c>
    </row>
    <row r="3474" spans="1:5" x14ac:dyDescent="0.25">
      <c r="A3474" s="123">
        <v>102308</v>
      </c>
      <c r="B3474" s="123" t="s">
        <v>21</v>
      </c>
      <c r="C3474" s="123" t="s">
        <v>5023</v>
      </c>
      <c r="D3474" s="123" t="s">
        <v>86</v>
      </c>
      <c r="E3474" s="124">
        <v>12.73</v>
      </c>
    </row>
    <row r="3475" spans="1:5" x14ac:dyDescent="0.25">
      <c r="A3475" s="123">
        <v>90084</v>
      </c>
      <c r="B3475" s="123" t="s">
        <v>21</v>
      </c>
      <c r="C3475" s="123" t="s">
        <v>4973</v>
      </c>
      <c r="D3475" s="123" t="s">
        <v>86</v>
      </c>
      <c r="E3475" s="124">
        <v>10.19</v>
      </c>
    </row>
    <row r="3476" spans="1:5" x14ac:dyDescent="0.25">
      <c r="A3476" s="123">
        <v>102284</v>
      </c>
      <c r="B3476" s="123" t="s">
        <v>21</v>
      </c>
      <c r="C3476" s="123" t="s">
        <v>4999</v>
      </c>
      <c r="D3476" s="123" t="s">
        <v>86</v>
      </c>
      <c r="E3476" s="124">
        <v>13.33</v>
      </c>
    </row>
    <row r="3477" spans="1:5" x14ac:dyDescent="0.25">
      <c r="A3477" s="123">
        <v>102325</v>
      </c>
      <c r="B3477" s="123" t="s">
        <v>21</v>
      </c>
      <c r="C3477" s="123" t="s">
        <v>5040</v>
      </c>
      <c r="D3477" s="123" t="s">
        <v>86</v>
      </c>
      <c r="E3477" s="124">
        <v>16.63</v>
      </c>
    </row>
    <row r="3478" spans="1:5" x14ac:dyDescent="0.25">
      <c r="A3478" s="123">
        <v>102329</v>
      </c>
      <c r="B3478" s="123" t="s">
        <v>21</v>
      </c>
      <c r="C3478" s="123" t="s">
        <v>5044</v>
      </c>
      <c r="D3478" s="123" t="s">
        <v>86</v>
      </c>
      <c r="E3478" s="124">
        <v>10.47</v>
      </c>
    </row>
    <row r="3479" spans="1:5" x14ac:dyDescent="0.25">
      <c r="A3479" s="123">
        <v>102301</v>
      </c>
      <c r="B3479" s="123" t="s">
        <v>21</v>
      </c>
      <c r="C3479" s="123" t="s">
        <v>5016</v>
      </c>
      <c r="D3479" s="123" t="s">
        <v>86</v>
      </c>
      <c r="E3479" s="124">
        <v>17.41</v>
      </c>
    </row>
    <row r="3480" spans="1:5" x14ac:dyDescent="0.25">
      <c r="A3480" s="123">
        <v>102305</v>
      </c>
      <c r="B3480" s="123" t="s">
        <v>21</v>
      </c>
      <c r="C3480" s="123" t="s">
        <v>5020</v>
      </c>
      <c r="D3480" s="123" t="s">
        <v>86</v>
      </c>
      <c r="E3480" s="124">
        <v>10.97</v>
      </c>
    </row>
    <row r="3481" spans="1:5" x14ac:dyDescent="0.25">
      <c r="A3481" s="123">
        <v>90101</v>
      </c>
      <c r="B3481" s="123" t="s">
        <v>21</v>
      </c>
      <c r="C3481" s="123" t="s">
        <v>4984</v>
      </c>
      <c r="D3481" s="123" t="s">
        <v>86</v>
      </c>
      <c r="E3481" s="124">
        <v>14.53</v>
      </c>
    </row>
    <row r="3482" spans="1:5" x14ac:dyDescent="0.25">
      <c r="A3482" s="123">
        <v>102324</v>
      </c>
      <c r="B3482" s="123" t="s">
        <v>21</v>
      </c>
      <c r="C3482" s="123" t="s">
        <v>5039</v>
      </c>
      <c r="D3482" s="123" t="s">
        <v>86</v>
      </c>
      <c r="E3482" s="124">
        <v>18.170000000000002</v>
      </c>
    </row>
    <row r="3483" spans="1:5" x14ac:dyDescent="0.25">
      <c r="A3483" s="123">
        <v>102300</v>
      </c>
      <c r="B3483" s="123" t="s">
        <v>21</v>
      </c>
      <c r="C3483" s="123" t="s">
        <v>5015</v>
      </c>
      <c r="D3483" s="123" t="s">
        <v>86</v>
      </c>
      <c r="E3483" s="124">
        <v>19.02</v>
      </c>
    </row>
    <row r="3484" spans="1:5" x14ac:dyDescent="0.25">
      <c r="A3484" s="123">
        <v>90102</v>
      </c>
      <c r="B3484" s="123" t="s">
        <v>21</v>
      </c>
      <c r="C3484" s="123" t="s">
        <v>4985</v>
      </c>
      <c r="D3484" s="123" t="s">
        <v>86</v>
      </c>
      <c r="E3484" s="124">
        <v>13.31</v>
      </c>
    </row>
    <row r="3485" spans="1:5" x14ac:dyDescent="0.25">
      <c r="A3485" s="123">
        <v>102328</v>
      </c>
      <c r="B3485" s="123" t="s">
        <v>21</v>
      </c>
      <c r="C3485" s="123" t="s">
        <v>5043</v>
      </c>
      <c r="D3485" s="123" t="s">
        <v>86</v>
      </c>
      <c r="E3485" s="124">
        <v>11.44</v>
      </c>
    </row>
    <row r="3486" spans="1:5" x14ac:dyDescent="0.25">
      <c r="A3486" s="123">
        <v>102304</v>
      </c>
      <c r="B3486" s="123" t="s">
        <v>21</v>
      </c>
      <c r="C3486" s="123" t="s">
        <v>5019</v>
      </c>
      <c r="D3486" s="123" t="s">
        <v>86</v>
      </c>
      <c r="E3486" s="124">
        <v>11.98</v>
      </c>
    </row>
    <row r="3487" spans="1:5" x14ac:dyDescent="0.25">
      <c r="A3487" s="123">
        <v>102295</v>
      </c>
      <c r="B3487" s="123" t="s">
        <v>21</v>
      </c>
      <c r="C3487" s="123" t="s">
        <v>5010</v>
      </c>
      <c r="D3487" s="123" t="s">
        <v>86</v>
      </c>
      <c r="E3487" s="124">
        <v>8.0399999999999991</v>
      </c>
    </row>
    <row r="3488" spans="1:5" x14ac:dyDescent="0.25">
      <c r="A3488" s="123">
        <v>102281</v>
      </c>
      <c r="B3488" s="123" t="s">
        <v>21</v>
      </c>
      <c r="C3488" s="123" t="s">
        <v>4996</v>
      </c>
      <c r="D3488" s="123" t="s">
        <v>86</v>
      </c>
      <c r="E3488" s="124">
        <v>6.13</v>
      </c>
    </row>
    <row r="3489" spans="1:5" x14ac:dyDescent="0.25">
      <c r="A3489" s="123">
        <v>102311</v>
      </c>
      <c r="B3489" s="123" t="s">
        <v>21</v>
      </c>
      <c r="C3489" s="123" t="s">
        <v>5026</v>
      </c>
      <c r="D3489" s="123" t="s">
        <v>86</v>
      </c>
      <c r="E3489" s="124">
        <v>12.19</v>
      </c>
    </row>
    <row r="3490" spans="1:5" x14ac:dyDescent="0.25">
      <c r="A3490" s="123">
        <v>102319</v>
      </c>
      <c r="B3490" s="123" t="s">
        <v>21</v>
      </c>
      <c r="C3490" s="123" t="s">
        <v>5034</v>
      </c>
      <c r="D3490" s="123" t="s">
        <v>86</v>
      </c>
      <c r="E3490" s="124">
        <v>7.68</v>
      </c>
    </row>
    <row r="3491" spans="1:5" x14ac:dyDescent="0.25">
      <c r="A3491" s="123">
        <v>102287</v>
      </c>
      <c r="B3491" s="123" t="s">
        <v>21</v>
      </c>
      <c r="C3491" s="123" t="s">
        <v>5002</v>
      </c>
      <c r="D3491" s="123" t="s">
        <v>86</v>
      </c>
      <c r="E3491" s="124">
        <v>12.76</v>
      </c>
    </row>
    <row r="3492" spans="1:5" x14ac:dyDescent="0.25">
      <c r="A3492" s="123">
        <v>102316</v>
      </c>
      <c r="B3492" s="123" t="s">
        <v>21</v>
      </c>
      <c r="C3492" s="123" t="s">
        <v>5031</v>
      </c>
      <c r="D3492" s="123" t="s">
        <v>86</v>
      </c>
      <c r="E3492" s="124">
        <v>8.01</v>
      </c>
    </row>
    <row r="3493" spans="1:5" x14ac:dyDescent="0.25">
      <c r="A3493" s="123">
        <v>102292</v>
      </c>
      <c r="B3493" s="123" t="s">
        <v>21</v>
      </c>
      <c r="C3493" s="123" t="s">
        <v>5007</v>
      </c>
      <c r="D3493" s="123" t="s">
        <v>86</v>
      </c>
      <c r="E3493" s="124">
        <v>8.4</v>
      </c>
    </row>
    <row r="3494" spans="1:5" x14ac:dyDescent="0.25">
      <c r="A3494" s="123">
        <v>90092</v>
      </c>
      <c r="B3494" s="123" t="s">
        <v>21</v>
      </c>
      <c r="C3494" s="123" t="s">
        <v>4978</v>
      </c>
      <c r="D3494" s="123" t="s">
        <v>86</v>
      </c>
      <c r="E3494" s="124">
        <v>6.41</v>
      </c>
    </row>
    <row r="3495" spans="1:5" x14ac:dyDescent="0.25">
      <c r="A3495" s="123">
        <v>102278</v>
      </c>
      <c r="B3495" s="123" t="s">
        <v>21</v>
      </c>
      <c r="C3495" s="123" t="s">
        <v>4993</v>
      </c>
      <c r="D3495" s="123" t="s">
        <v>86</v>
      </c>
      <c r="E3495" s="124">
        <v>9.75</v>
      </c>
    </row>
    <row r="3496" spans="1:5" x14ac:dyDescent="0.25">
      <c r="A3496" s="123">
        <v>90094</v>
      </c>
      <c r="B3496" s="123" t="s">
        <v>21</v>
      </c>
      <c r="C3496" s="123" t="s">
        <v>4979</v>
      </c>
      <c r="D3496" s="123" t="s">
        <v>86</v>
      </c>
      <c r="E3496" s="124">
        <v>6.06</v>
      </c>
    </row>
    <row r="3497" spans="1:5" x14ac:dyDescent="0.25">
      <c r="A3497" s="123">
        <v>102309</v>
      </c>
      <c r="B3497" s="123" t="s">
        <v>21</v>
      </c>
      <c r="C3497" s="123" t="s">
        <v>5024</v>
      </c>
      <c r="D3497" s="123" t="s">
        <v>86</v>
      </c>
      <c r="E3497" s="124">
        <v>12.05</v>
      </c>
    </row>
    <row r="3498" spans="1:5" x14ac:dyDescent="0.25">
      <c r="A3498" s="123">
        <v>102285</v>
      </c>
      <c r="B3498" s="123" t="s">
        <v>21</v>
      </c>
      <c r="C3498" s="123" t="s">
        <v>5000</v>
      </c>
      <c r="D3498" s="123" t="s">
        <v>86</v>
      </c>
      <c r="E3498" s="124">
        <v>12.6</v>
      </c>
    </row>
    <row r="3499" spans="1:5" x14ac:dyDescent="0.25">
      <c r="A3499" s="123">
        <v>90095</v>
      </c>
      <c r="B3499" s="123" t="s">
        <v>21</v>
      </c>
      <c r="C3499" s="123" t="s">
        <v>4980</v>
      </c>
      <c r="D3499" s="123" t="s">
        <v>86</v>
      </c>
      <c r="E3499" s="124">
        <v>5.9</v>
      </c>
    </row>
    <row r="3500" spans="1:5" x14ac:dyDescent="0.25">
      <c r="A3500" s="123">
        <v>102320</v>
      </c>
      <c r="B3500" s="123" t="s">
        <v>21</v>
      </c>
      <c r="C3500" s="123" t="s">
        <v>5035</v>
      </c>
      <c r="D3500" s="123" t="s">
        <v>86</v>
      </c>
      <c r="E3500" s="124">
        <v>7.38</v>
      </c>
    </row>
    <row r="3501" spans="1:5" x14ac:dyDescent="0.25">
      <c r="A3501" s="123">
        <v>102296</v>
      </c>
      <c r="B3501" s="123" t="s">
        <v>21</v>
      </c>
      <c r="C3501" s="123" t="s">
        <v>5011</v>
      </c>
      <c r="D3501" s="123" t="s">
        <v>86</v>
      </c>
      <c r="E3501" s="124">
        <v>7.73</v>
      </c>
    </row>
    <row r="3502" spans="1:5" x14ac:dyDescent="0.25">
      <c r="A3502" s="123">
        <v>90086</v>
      </c>
      <c r="B3502" s="123" t="s">
        <v>21</v>
      </c>
      <c r="C3502" s="123" t="s">
        <v>4974</v>
      </c>
      <c r="D3502" s="123" t="s">
        <v>86</v>
      </c>
      <c r="E3502" s="124">
        <v>9.64</v>
      </c>
    </row>
    <row r="3503" spans="1:5" x14ac:dyDescent="0.25">
      <c r="A3503" s="123">
        <v>102277</v>
      </c>
      <c r="B3503" s="123" t="s">
        <v>21</v>
      </c>
      <c r="C3503" s="123" t="s">
        <v>4992</v>
      </c>
      <c r="D3503" s="123" t="s">
        <v>86</v>
      </c>
      <c r="E3503" s="124">
        <v>9.36</v>
      </c>
    </row>
    <row r="3504" spans="1:5" x14ac:dyDescent="0.25">
      <c r="A3504" s="123">
        <v>102286</v>
      </c>
      <c r="B3504" s="123" t="s">
        <v>21</v>
      </c>
      <c r="C3504" s="123" t="s">
        <v>5001</v>
      </c>
      <c r="D3504" s="123" t="s">
        <v>86</v>
      </c>
      <c r="E3504" s="124">
        <v>12.24</v>
      </c>
    </row>
    <row r="3505" spans="1:5" x14ac:dyDescent="0.25">
      <c r="A3505" s="123">
        <v>90098</v>
      </c>
      <c r="B3505" s="123" t="s">
        <v>21</v>
      </c>
      <c r="C3505" s="123" t="s">
        <v>4981</v>
      </c>
      <c r="D3505" s="123" t="s">
        <v>86</v>
      </c>
      <c r="E3505" s="124">
        <v>5.79</v>
      </c>
    </row>
    <row r="3506" spans="1:5" x14ac:dyDescent="0.25">
      <c r="A3506" s="123">
        <v>102313</v>
      </c>
      <c r="B3506" s="123" t="s">
        <v>21</v>
      </c>
      <c r="C3506" s="123" t="s">
        <v>5028</v>
      </c>
      <c r="D3506" s="123" t="s">
        <v>86</v>
      </c>
      <c r="E3506" s="124">
        <v>11.49</v>
      </c>
    </row>
    <row r="3507" spans="1:5" x14ac:dyDescent="0.25">
      <c r="A3507" s="123">
        <v>102321</v>
      </c>
      <c r="B3507" s="123" t="s">
        <v>21</v>
      </c>
      <c r="C3507" s="123" t="s">
        <v>5036</v>
      </c>
      <c r="D3507" s="123" t="s">
        <v>86</v>
      </c>
      <c r="E3507" s="124">
        <v>7.24</v>
      </c>
    </row>
    <row r="3508" spans="1:5" x14ac:dyDescent="0.25">
      <c r="A3508" s="123">
        <v>102289</v>
      </c>
      <c r="B3508" s="123" t="s">
        <v>21</v>
      </c>
      <c r="C3508" s="123" t="s">
        <v>5004</v>
      </c>
      <c r="D3508" s="123" t="s">
        <v>86</v>
      </c>
      <c r="E3508" s="124">
        <v>12.02</v>
      </c>
    </row>
    <row r="3509" spans="1:5" x14ac:dyDescent="0.25">
      <c r="A3509" s="123">
        <v>102297</v>
      </c>
      <c r="B3509" s="123" t="s">
        <v>21</v>
      </c>
      <c r="C3509" s="123" t="s">
        <v>5012</v>
      </c>
      <c r="D3509" s="123" t="s">
        <v>86</v>
      </c>
      <c r="E3509" s="124">
        <v>7.58</v>
      </c>
    </row>
    <row r="3510" spans="1:5" x14ac:dyDescent="0.25">
      <c r="A3510" s="123">
        <v>102280</v>
      </c>
      <c r="B3510" s="123" t="s">
        <v>21</v>
      </c>
      <c r="C3510" s="123" t="s">
        <v>4995</v>
      </c>
      <c r="D3510" s="123" t="s">
        <v>86</v>
      </c>
      <c r="E3510" s="124">
        <v>5.88</v>
      </c>
    </row>
    <row r="3511" spans="1:5" x14ac:dyDescent="0.25">
      <c r="A3511" s="123">
        <v>102294</v>
      </c>
      <c r="B3511" s="123" t="s">
        <v>21</v>
      </c>
      <c r="C3511" s="123" t="s">
        <v>5009</v>
      </c>
      <c r="D3511" s="123" t="s">
        <v>86</v>
      </c>
      <c r="E3511" s="124">
        <v>7.71</v>
      </c>
    </row>
    <row r="3512" spans="1:5" x14ac:dyDescent="0.25">
      <c r="A3512" s="123">
        <v>90090</v>
      </c>
      <c r="B3512" s="123" t="s">
        <v>21</v>
      </c>
      <c r="C3512" s="123" t="s">
        <v>4976</v>
      </c>
      <c r="D3512" s="123" t="s">
        <v>86</v>
      </c>
      <c r="E3512" s="124">
        <v>9.19</v>
      </c>
    </row>
    <row r="3513" spans="1:5" x14ac:dyDescent="0.25">
      <c r="A3513" s="123">
        <v>102317</v>
      </c>
      <c r="B3513" s="123" t="s">
        <v>21</v>
      </c>
      <c r="C3513" s="123" t="s">
        <v>5032</v>
      </c>
      <c r="D3513" s="123" t="s">
        <v>86</v>
      </c>
      <c r="E3513" s="124">
        <v>7.59</v>
      </c>
    </row>
    <row r="3514" spans="1:5" x14ac:dyDescent="0.25">
      <c r="A3514" s="123">
        <v>102293</v>
      </c>
      <c r="B3514" s="123" t="s">
        <v>21</v>
      </c>
      <c r="C3514" s="123" t="s">
        <v>5008</v>
      </c>
      <c r="D3514" s="123" t="s">
        <v>86</v>
      </c>
      <c r="E3514" s="124">
        <v>7.93</v>
      </c>
    </row>
    <row r="3515" spans="1:5" x14ac:dyDescent="0.25">
      <c r="A3515" s="123">
        <v>102310</v>
      </c>
      <c r="B3515" s="123" t="s">
        <v>21</v>
      </c>
      <c r="C3515" s="123" t="s">
        <v>5025</v>
      </c>
      <c r="D3515" s="123" t="s">
        <v>86</v>
      </c>
      <c r="E3515" s="124">
        <v>11.7</v>
      </c>
    </row>
    <row r="3516" spans="1:5" x14ac:dyDescent="0.25">
      <c r="A3516" s="123">
        <v>102318</v>
      </c>
      <c r="B3516" s="123" t="s">
        <v>21</v>
      </c>
      <c r="C3516" s="123" t="s">
        <v>5033</v>
      </c>
      <c r="D3516" s="123" t="s">
        <v>86</v>
      </c>
      <c r="E3516" s="124">
        <v>7.37</v>
      </c>
    </row>
    <row r="3517" spans="1:5" x14ac:dyDescent="0.25">
      <c r="A3517" s="123">
        <v>90106</v>
      </c>
      <c r="B3517" s="123" t="s">
        <v>21</v>
      </c>
      <c r="C3517" s="123" t="s">
        <v>4987</v>
      </c>
      <c r="D3517" s="123" t="s">
        <v>86</v>
      </c>
      <c r="E3517" s="124">
        <v>9.26</v>
      </c>
    </row>
    <row r="3518" spans="1:5" x14ac:dyDescent="0.25">
      <c r="A3518" s="123">
        <v>90105</v>
      </c>
      <c r="B3518" s="123" t="s">
        <v>21</v>
      </c>
      <c r="C3518" s="123" t="s">
        <v>4986</v>
      </c>
      <c r="D3518" s="123" t="s">
        <v>86</v>
      </c>
      <c r="E3518" s="124">
        <v>10.199999999999999</v>
      </c>
    </row>
    <row r="3519" spans="1:5" x14ac:dyDescent="0.25">
      <c r="A3519" s="123">
        <v>90108</v>
      </c>
      <c r="B3519" s="123" t="s">
        <v>21</v>
      </c>
      <c r="C3519" s="123" t="s">
        <v>4989</v>
      </c>
      <c r="D3519" s="123" t="s">
        <v>86</v>
      </c>
      <c r="E3519" s="124">
        <v>8.3800000000000008</v>
      </c>
    </row>
    <row r="3520" spans="1:5" x14ac:dyDescent="0.25">
      <c r="A3520" s="123">
        <v>90107</v>
      </c>
      <c r="B3520" s="123" t="s">
        <v>21</v>
      </c>
      <c r="C3520" s="123" t="s">
        <v>4988</v>
      </c>
      <c r="D3520" s="123" t="s">
        <v>86</v>
      </c>
      <c r="E3520" s="124">
        <v>9.15</v>
      </c>
    </row>
    <row r="3521" spans="1:5" x14ac:dyDescent="0.25">
      <c r="A3521" s="123">
        <v>102354</v>
      </c>
      <c r="B3521" s="123" t="s">
        <v>21</v>
      </c>
      <c r="C3521" s="123" t="s">
        <v>4969</v>
      </c>
      <c r="D3521" s="123" t="s">
        <v>86</v>
      </c>
      <c r="E3521" s="124">
        <v>172.7</v>
      </c>
    </row>
    <row r="3522" spans="1:5" x14ac:dyDescent="0.25">
      <c r="A3522" s="123">
        <v>102355</v>
      </c>
      <c r="B3522" s="123" t="s">
        <v>21</v>
      </c>
      <c r="C3522" s="123" t="s">
        <v>10549</v>
      </c>
      <c r="D3522" s="123" t="s">
        <v>86</v>
      </c>
      <c r="E3522" s="124">
        <v>206.17</v>
      </c>
    </row>
    <row r="3523" spans="1:5" x14ac:dyDescent="0.25">
      <c r="A3523" s="123">
        <v>102356</v>
      </c>
      <c r="B3523" s="123" t="s">
        <v>21</v>
      </c>
      <c r="C3523" s="123" t="s">
        <v>10550</v>
      </c>
      <c r="D3523" s="123" t="s">
        <v>86</v>
      </c>
      <c r="E3523" s="124">
        <v>0</v>
      </c>
    </row>
    <row r="3524" spans="1:5" x14ac:dyDescent="0.25">
      <c r="A3524" s="123">
        <v>102357</v>
      </c>
      <c r="B3524" s="123" t="s">
        <v>21</v>
      </c>
      <c r="C3524" s="123" t="s">
        <v>10551</v>
      </c>
      <c r="D3524" s="123" t="s">
        <v>86</v>
      </c>
      <c r="E3524" s="124">
        <v>0</v>
      </c>
    </row>
    <row r="3525" spans="1:5" x14ac:dyDescent="0.25">
      <c r="A3525" s="123">
        <v>102358</v>
      </c>
      <c r="B3525" s="123" t="s">
        <v>21</v>
      </c>
      <c r="C3525" s="123" t="s">
        <v>10552</v>
      </c>
      <c r="D3525" s="123" t="s">
        <v>86</v>
      </c>
      <c r="E3525" s="124">
        <v>0</v>
      </c>
    </row>
    <row r="3526" spans="1:5" x14ac:dyDescent="0.25">
      <c r="A3526" s="123">
        <v>102359</v>
      </c>
      <c r="B3526" s="123" t="s">
        <v>21</v>
      </c>
      <c r="C3526" s="123" t="s">
        <v>10553</v>
      </c>
      <c r="D3526" s="123" t="s">
        <v>86</v>
      </c>
      <c r="E3526" s="124">
        <v>0</v>
      </c>
    </row>
    <row r="3527" spans="1:5" x14ac:dyDescent="0.25">
      <c r="A3527" s="123">
        <v>102348</v>
      </c>
      <c r="B3527" s="123" t="s">
        <v>21</v>
      </c>
      <c r="C3527" s="123" t="s">
        <v>10554</v>
      </c>
      <c r="D3527" s="123" t="s">
        <v>86</v>
      </c>
      <c r="E3527" s="124">
        <v>0</v>
      </c>
    </row>
    <row r="3528" spans="1:5" x14ac:dyDescent="0.25">
      <c r="A3528" s="123">
        <v>102346</v>
      </c>
      <c r="B3528" s="123" t="s">
        <v>21</v>
      </c>
      <c r="C3528" s="123" t="s">
        <v>10555</v>
      </c>
      <c r="D3528" s="123" t="s">
        <v>86</v>
      </c>
      <c r="E3528" s="124">
        <v>0</v>
      </c>
    </row>
    <row r="3529" spans="1:5" x14ac:dyDescent="0.25">
      <c r="A3529" s="123">
        <v>102347</v>
      </c>
      <c r="B3529" s="123" t="s">
        <v>21</v>
      </c>
      <c r="C3529" s="123" t="s">
        <v>10556</v>
      </c>
      <c r="D3529" s="123" t="s">
        <v>86</v>
      </c>
      <c r="E3529" s="124">
        <v>0</v>
      </c>
    </row>
    <row r="3530" spans="1:5" x14ac:dyDescent="0.25">
      <c r="A3530" s="123">
        <v>102350</v>
      </c>
      <c r="B3530" s="123" t="s">
        <v>21</v>
      </c>
      <c r="C3530" s="123" t="s">
        <v>10557</v>
      </c>
      <c r="D3530" s="123" t="s">
        <v>86</v>
      </c>
      <c r="E3530" s="124">
        <v>0</v>
      </c>
    </row>
    <row r="3531" spans="1:5" x14ac:dyDescent="0.25">
      <c r="A3531" s="123">
        <v>102351</v>
      </c>
      <c r="B3531" s="123" t="s">
        <v>21</v>
      </c>
      <c r="C3531" s="123" t="s">
        <v>10558</v>
      </c>
      <c r="D3531" s="123" t="s">
        <v>86</v>
      </c>
      <c r="E3531" s="124">
        <v>0</v>
      </c>
    </row>
    <row r="3532" spans="1:5" x14ac:dyDescent="0.25">
      <c r="A3532" s="123">
        <v>102352</v>
      </c>
      <c r="B3532" s="123" t="s">
        <v>21</v>
      </c>
      <c r="C3532" s="123" t="s">
        <v>10559</v>
      </c>
      <c r="D3532" s="123" t="s">
        <v>86</v>
      </c>
      <c r="E3532" s="124">
        <v>0</v>
      </c>
    </row>
    <row r="3533" spans="1:5" x14ac:dyDescent="0.25">
      <c r="A3533" s="123">
        <v>102353</v>
      </c>
      <c r="B3533" s="123" t="s">
        <v>21</v>
      </c>
      <c r="C3533" s="123" t="s">
        <v>10560</v>
      </c>
      <c r="D3533" s="123" t="s">
        <v>86</v>
      </c>
      <c r="E3533" s="124">
        <v>0</v>
      </c>
    </row>
    <row r="3534" spans="1:5" x14ac:dyDescent="0.25">
      <c r="A3534" s="123">
        <v>102349</v>
      </c>
      <c r="B3534" s="123" t="s">
        <v>21</v>
      </c>
      <c r="C3534" s="123" t="s">
        <v>10561</v>
      </c>
      <c r="D3534" s="123" t="s">
        <v>86</v>
      </c>
      <c r="E3534" s="124">
        <v>0</v>
      </c>
    </row>
    <row r="3535" spans="1:5" x14ac:dyDescent="0.25">
      <c r="A3535" s="123">
        <v>102360</v>
      </c>
      <c r="B3535" s="123" t="s">
        <v>21</v>
      </c>
      <c r="C3535" s="123" t="s">
        <v>4970</v>
      </c>
      <c r="D3535" s="123" t="s">
        <v>86</v>
      </c>
      <c r="E3535" s="124">
        <v>27.47</v>
      </c>
    </row>
    <row r="3536" spans="1:5" x14ac:dyDescent="0.25">
      <c r="A3536" s="123">
        <v>102361</v>
      </c>
      <c r="B3536" s="123" t="s">
        <v>21</v>
      </c>
      <c r="C3536" s="123" t="s">
        <v>4971</v>
      </c>
      <c r="D3536" s="123" t="s">
        <v>86</v>
      </c>
      <c r="E3536" s="124">
        <v>42.39</v>
      </c>
    </row>
    <row r="3537" spans="1:5" x14ac:dyDescent="0.25">
      <c r="A3537" s="123">
        <v>101595</v>
      </c>
      <c r="B3537" s="123" t="s">
        <v>21</v>
      </c>
      <c r="C3537" s="123" t="s">
        <v>10562</v>
      </c>
      <c r="D3537" s="123" t="s">
        <v>91</v>
      </c>
      <c r="E3537" s="124">
        <v>0</v>
      </c>
    </row>
    <row r="3538" spans="1:5" x14ac:dyDescent="0.25">
      <c r="A3538" s="123">
        <v>101601</v>
      </c>
      <c r="B3538" s="123" t="s">
        <v>21</v>
      </c>
      <c r="C3538" s="123" t="s">
        <v>10563</v>
      </c>
      <c r="D3538" s="123" t="s">
        <v>91</v>
      </c>
      <c r="E3538" s="124">
        <v>26.66</v>
      </c>
    </row>
    <row r="3539" spans="1:5" x14ac:dyDescent="0.25">
      <c r="A3539" s="123">
        <v>101594</v>
      </c>
      <c r="B3539" s="123" t="s">
        <v>21</v>
      </c>
      <c r="C3539" s="123" t="s">
        <v>10564</v>
      </c>
      <c r="D3539" s="123" t="s">
        <v>91</v>
      </c>
      <c r="E3539" s="124">
        <v>0</v>
      </c>
    </row>
    <row r="3540" spans="1:5" x14ac:dyDescent="0.25">
      <c r="A3540" s="123">
        <v>101600</v>
      </c>
      <c r="B3540" s="123" t="s">
        <v>21</v>
      </c>
      <c r="C3540" s="123" t="s">
        <v>10565</v>
      </c>
      <c r="D3540" s="123" t="s">
        <v>91</v>
      </c>
      <c r="E3540" s="124">
        <v>18.8</v>
      </c>
    </row>
    <row r="3541" spans="1:5" x14ac:dyDescent="0.25">
      <c r="A3541" s="123">
        <v>101597</v>
      </c>
      <c r="B3541" s="123" t="s">
        <v>21</v>
      </c>
      <c r="C3541" s="123" t="s">
        <v>10566</v>
      </c>
      <c r="D3541" s="123" t="s">
        <v>91</v>
      </c>
      <c r="E3541" s="124">
        <v>0</v>
      </c>
    </row>
    <row r="3542" spans="1:5" x14ac:dyDescent="0.25">
      <c r="A3542" s="123">
        <v>101603</v>
      </c>
      <c r="B3542" s="123" t="s">
        <v>21</v>
      </c>
      <c r="C3542" s="123" t="s">
        <v>10567</v>
      </c>
      <c r="D3542" s="123" t="s">
        <v>91</v>
      </c>
      <c r="E3542" s="124">
        <v>22.25</v>
      </c>
    </row>
    <row r="3543" spans="1:5" x14ac:dyDescent="0.25">
      <c r="A3543" s="123">
        <v>101596</v>
      </c>
      <c r="B3543" s="123" t="s">
        <v>21</v>
      </c>
      <c r="C3543" s="123" t="s">
        <v>10568</v>
      </c>
      <c r="D3543" s="123" t="s">
        <v>91</v>
      </c>
      <c r="E3543" s="124">
        <v>0</v>
      </c>
    </row>
    <row r="3544" spans="1:5" x14ac:dyDescent="0.25">
      <c r="A3544" s="123">
        <v>101602</v>
      </c>
      <c r="B3544" s="123" t="s">
        <v>21</v>
      </c>
      <c r="C3544" s="123" t="s">
        <v>10569</v>
      </c>
      <c r="D3544" s="123" t="s">
        <v>91</v>
      </c>
      <c r="E3544" s="124">
        <v>14.4</v>
      </c>
    </row>
    <row r="3545" spans="1:5" x14ac:dyDescent="0.25">
      <c r="A3545" s="123">
        <v>101599</v>
      </c>
      <c r="B3545" s="123" t="s">
        <v>21</v>
      </c>
      <c r="C3545" s="123" t="s">
        <v>10570</v>
      </c>
      <c r="D3545" s="123" t="s">
        <v>91</v>
      </c>
      <c r="E3545" s="124">
        <v>0</v>
      </c>
    </row>
    <row r="3546" spans="1:5" x14ac:dyDescent="0.25">
      <c r="A3546" s="123">
        <v>101605</v>
      </c>
      <c r="B3546" s="123" t="s">
        <v>21</v>
      </c>
      <c r="C3546" s="123" t="s">
        <v>10571</v>
      </c>
      <c r="D3546" s="123" t="s">
        <v>91</v>
      </c>
      <c r="E3546" s="124">
        <v>17.87</v>
      </c>
    </row>
    <row r="3547" spans="1:5" x14ac:dyDescent="0.25">
      <c r="A3547" s="123">
        <v>101598</v>
      </c>
      <c r="B3547" s="123" t="s">
        <v>21</v>
      </c>
      <c r="C3547" s="123" t="s">
        <v>10572</v>
      </c>
      <c r="D3547" s="123" t="s">
        <v>91</v>
      </c>
      <c r="E3547" s="124">
        <v>0</v>
      </c>
    </row>
    <row r="3548" spans="1:5" x14ac:dyDescent="0.25">
      <c r="A3548" s="123">
        <v>101604</v>
      </c>
      <c r="B3548" s="123" t="s">
        <v>21</v>
      </c>
      <c r="C3548" s="123" t="s">
        <v>10573</v>
      </c>
      <c r="D3548" s="123" t="s">
        <v>91</v>
      </c>
      <c r="E3548" s="124">
        <v>10.01</v>
      </c>
    </row>
    <row r="3549" spans="1:5" x14ac:dyDescent="0.25">
      <c r="A3549" s="123">
        <v>101588</v>
      </c>
      <c r="B3549" s="123" t="s">
        <v>21</v>
      </c>
      <c r="C3549" s="123" t="s">
        <v>10574</v>
      </c>
      <c r="D3549" s="123" t="s">
        <v>91</v>
      </c>
      <c r="E3549" s="124">
        <v>120.47</v>
      </c>
    </row>
    <row r="3550" spans="1:5" x14ac:dyDescent="0.25">
      <c r="A3550" s="123">
        <v>101591</v>
      </c>
      <c r="B3550" s="123" t="s">
        <v>21</v>
      </c>
      <c r="C3550" s="123" t="s">
        <v>10575</v>
      </c>
      <c r="D3550" s="123" t="s">
        <v>91</v>
      </c>
      <c r="E3550" s="124">
        <v>141.94999999999999</v>
      </c>
    </row>
    <row r="3551" spans="1:5" x14ac:dyDescent="0.25">
      <c r="A3551" s="123">
        <v>101590</v>
      </c>
      <c r="B3551" s="123" t="s">
        <v>21</v>
      </c>
      <c r="C3551" s="123" t="s">
        <v>10576</v>
      </c>
      <c r="D3551" s="123" t="s">
        <v>91</v>
      </c>
      <c r="E3551" s="124">
        <v>93.81</v>
      </c>
    </row>
    <row r="3552" spans="1:5" x14ac:dyDescent="0.25">
      <c r="A3552" s="123">
        <v>101593</v>
      </c>
      <c r="B3552" s="123" t="s">
        <v>21</v>
      </c>
      <c r="C3552" s="123" t="s">
        <v>10577</v>
      </c>
      <c r="D3552" s="123" t="s">
        <v>91</v>
      </c>
      <c r="E3552" s="124">
        <v>117.7</v>
      </c>
    </row>
    <row r="3553" spans="1:5" x14ac:dyDescent="0.25">
      <c r="A3553" s="123">
        <v>101592</v>
      </c>
      <c r="B3553" s="123" t="s">
        <v>21</v>
      </c>
      <c r="C3553" s="123" t="s">
        <v>10578</v>
      </c>
      <c r="D3553" s="123" t="s">
        <v>91</v>
      </c>
      <c r="E3553" s="124">
        <v>69.37</v>
      </c>
    </row>
    <row r="3554" spans="1:5" x14ac:dyDescent="0.25">
      <c r="A3554" s="123">
        <v>101583</v>
      </c>
      <c r="B3554" s="123" t="s">
        <v>21</v>
      </c>
      <c r="C3554" s="123" t="s">
        <v>10579</v>
      </c>
      <c r="D3554" s="123" t="s">
        <v>91</v>
      </c>
      <c r="E3554" s="124">
        <v>105.28</v>
      </c>
    </row>
    <row r="3555" spans="1:5" x14ac:dyDescent="0.25">
      <c r="A3555" s="123">
        <v>101582</v>
      </c>
      <c r="B3555" s="123" t="s">
        <v>21</v>
      </c>
      <c r="C3555" s="123" t="s">
        <v>10580</v>
      </c>
      <c r="D3555" s="123" t="s">
        <v>91</v>
      </c>
      <c r="E3555" s="124">
        <v>84.79</v>
      </c>
    </row>
    <row r="3556" spans="1:5" x14ac:dyDescent="0.25">
      <c r="A3556" s="123">
        <v>101585</v>
      </c>
      <c r="B3556" s="123" t="s">
        <v>21</v>
      </c>
      <c r="C3556" s="123" t="s">
        <v>10581</v>
      </c>
      <c r="D3556" s="123" t="s">
        <v>91</v>
      </c>
      <c r="E3556" s="124">
        <v>90.39</v>
      </c>
    </row>
    <row r="3557" spans="1:5" x14ac:dyDescent="0.25">
      <c r="A3557" s="123">
        <v>101584</v>
      </c>
      <c r="B3557" s="123" t="s">
        <v>21</v>
      </c>
      <c r="C3557" s="123" t="s">
        <v>10582</v>
      </c>
      <c r="D3557" s="123" t="s">
        <v>91</v>
      </c>
      <c r="E3557" s="124">
        <v>69.900000000000006</v>
      </c>
    </row>
    <row r="3558" spans="1:5" x14ac:dyDescent="0.25">
      <c r="A3558" s="123">
        <v>101587</v>
      </c>
      <c r="B3558" s="123" t="s">
        <v>21</v>
      </c>
      <c r="C3558" s="123" t="s">
        <v>10583</v>
      </c>
      <c r="D3558" s="123" t="s">
        <v>91</v>
      </c>
      <c r="E3558" s="124">
        <v>80.59</v>
      </c>
    </row>
    <row r="3559" spans="1:5" x14ac:dyDescent="0.25">
      <c r="A3559" s="123">
        <v>101586</v>
      </c>
      <c r="B3559" s="123" t="s">
        <v>21</v>
      </c>
      <c r="C3559" s="123" t="s">
        <v>10584</v>
      </c>
      <c r="D3559" s="123" t="s">
        <v>91</v>
      </c>
      <c r="E3559" s="124">
        <v>59.91</v>
      </c>
    </row>
    <row r="3560" spans="1:5" x14ac:dyDescent="0.25">
      <c r="A3560" s="123">
        <v>101577</v>
      </c>
      <c r="B3560" s="123" t="s">
        <v>21</v>
      </c>
      <c r="C3560" s="123" t="s">
        <v>10585</v>
      </c>
      <c r="D3560" s="123" t="s">
        <v>91</v>
      </c>
      <c r="E3560" s="124">
        <v>65.08</v>
      </c>
    </row>
    <row r="3561" spans="1:5" x14ac:dyDescent="0.25">
      <c r="A3561" s="123">
        <v>101576</v>
      </c>
      <c r="B3561" s="123" t="s">
        <v>21</v>
      </c>
      <c r="C3561" s="123" t="s">
        <v>10586</v>
      </c>
      <c r="D3561" s="123" t="s">
        <v>91</v>
      </c>
      <c r="E3561" s="124">
        <v>51.92</v>
      </c>
    </row>
    <row r="3562" spans="1:5" x14ac:dyDescent="0.25">
      <c r="A3562" s="123">
        <v>101579</v>
      </c>
      <c r="B3562" s="123" t="s">
        <v>21</v>
      </c>
      <c r="C3562" s="123" t="s">
        <v>10587</v>
      </c>
      <c r="D3562" s="123" t="s">
        <v>91</v>
      </c>
      <c r="E3562" s="124">
        <v>56.17</v>
      </c>
    </row>
    <row r="3563" spans="1:5" x14ac:dyDescent="0.25">
      <c r="A3563" s="123">
        <v>101578</v>
      </c>
      <c r="B3563" s="123" t="s">
        <v>21</v>
      </c>
      <c r="C3563" s="123" t="s">
        <v>10588</v>
      </c>
      <c r="D3563" s="123" t="s">
        <v>91</v>
      </c>
      <c r="E3563" s="124">
        <v>43.01</v>
      </c>
    </row>
    <row r="3564" spans="1:5" x14ac:dyDescent="0.25">
      <c r="A3564" s="123">
        <v>101581</v>
      </c>
      <c r="B3564" s="123" t="s">
        <v>21</v>
      </c>
      <c r="C3564" s="123" t="s">
        <v>10589</v>
      </c>
      <c r="D3564" s="123" t="s">
        <v>91</v>
      </c>
      <c r="E3564" s="124">
        <v>50.99</v>
      </c>
    </row>
    <row r="3565" spans="1:5" x14ac:dyDescent="0.25">
      <c r="A3565" s="123">
        <v>101580</v>
      </c>
      <c r="B3565" s="123" t="s">
        <v>21</v>
      </c>
      <c r="C3565" s="123" t="s">
        <v>10590</v>
      </c>
      <c r="D3565" s="123" t="s">
        <v>91</v>
      </c>
      <c r="E3565" s="124">
        <v>37.64</v>
      </c>
    </row>
    <row r="3566" spans="1:5" x14ac:dyDescent="0.25">
      <c r="A3566" s="123">
        <v>101606</v>
      </c>
      <c r="B3566" s="123" t="s">
        <v>21</v>
      </c>
      <c r="C3566" s="123" t="s">
        <v>10591</v>
      </c>
      <c r="D3566" s="123" t="s">
        <v>91</v>
      </c>
      <c r="E3566" s="124">
        <v>0</v>
      </c>
    </row>
    <row r="3567" spans="1:5" x14ac:dyDescent="0.25">
      <c r="A3567" s="123">
        <v>101607</v>
      </c>
      <c r="B3567" s="123" t="s">
        <v>21</v>
      </c>
      <c r="C3567" s="123" t="s">
        <v>10592</v>
      </c>
      <c r="D3567" s="123" t="s">
        <v>91</v>
      </c>
      <c r="E3567" s="124">
        <v>0</v>
      </c>
    </row>
    <row r="3568" spans="1:5" x14ac:dyDescent="0.25">
      <c r="A3568" s="123">
        <v>101608</v>
      </c>
      <c r="B3568" s="123" t="s">
        <v>21</v>
      </c>
      <c r="C3568" s="123" t="s">
        <v>10593</v>
      </c>
      <c r="D3568" s="123" t="s">
        <v>91</v>
      </c>
      <c r="E3568" s="124">
        <v>0</v>
      </c>
    </row>
    <row r="3569" spans="1:5" x14ac:dyDescent="0.25">
      <c r="A3569" s="123">
        <v>101571</v>
      </c>
      <c r="B3569" s="123" t="s">
        <v>21</v>
      </c>
      <c r="C3569" s="123" t="s">
        <v>10594</v>
      </c>
      <c r="D3569" s="123" t="s">
        <v>91</v>
      </c>
      <c r="E3569" s="124">
        <v>39.72</v>
      </c>
    </row>
    <row r="3570" spans="1:5" x14ac:dyDescent="0.25">
      <c r="A3570" s="123">
        <v>101570</v>
      </c>
      <c r="B3570" s="123" t="s">
        <v>21</v>
      </c>
      <c r="C3570" s="123" t="s">
        <v>10595</v>
      </c>
      <c r="D3570" s="123" t="s">
        <v>91</v>
      </c>
      <c r="E3570" s="124">
        <v>29.79</v>
      </c>
    </row>
    <row r="3571" spans="1:5" x14ac:dyDescent="0.25">
      <c r="A3571" s="123">
        <v>101573</v>
      </c>
      <c r="B3571" s="123" t="s">
        <v>21</v>
      </c>
      <c r="C3571" s="123" t="s">
        <v>10596</v>
      </c>
      <c r="D3571" s="123" t="s">
        <v>91</v>
      </c>
      <c r="E3571" s="124">
        <v>33.659999999999997</v>
      </c>
    </row>
    <row r="3572" spans="1:5" x14ac:dyDescent="0.25">
      <c r="A3572" s="123">
        <v>101572</v>
      </c>
      <c r="B3572" s="123" t="s">
        <v>21</v>
      </c>
      <c r="C3572" s="123" t="s">
        <v>10597</v>
      </c>
      <c r="D3572" s="123" t="s">
        <v>91</v>
      </c>
      <c r="E3572" s="124">
        <v>23.72</v>
      </c>
    </row>
    <row r="3573" spans="1:5" x14ac:dyDescent="0.25">
      <c r="A3573" s="123">
        <v>101575</v>
      </c>
      <c r="B3573" s="123" t="s">
        <v>21</v>
      </c>
      <c r="C3573" s="123" t="s">
        <v>10598</v>
      </c>
      <c r="D3573" s="123" t="s">
        <v>91</v>
      </c>
      <c r="E3573" s="124">
        <v>28.6</v>
      </c>
    </row>
    <row r="3574" spans="1:5" x14ac:dyDescent="0.25">
      <c r="A3574" s="123">
        <v>101574</v>
      </c>
      <c r="B3574" s="123" t="s">
        <v>21</v>
      </c>
      <c r="C3574" s="123" t="s">
        <v>10599</v>
      </c>
      <c r="D3574" s="123" t="s">
        <v>91</v>
      </c>
      <c r="E3574" s="124">
        <v>18.47</v>
      </c>
    </row>
    <row r="3575" spans="1:5" x14ac:dyDescent="0.25">
      <c r="A3575" s="123">
        <v>101589</v>
      </c>
      <c r="B3575" s="123" t="s">
        <v>21</v>
      </c>
      <c r="C3575" s="123" t="s">
        <v>10600</v>
      </c>
      <c r="D3575" s="123" t="s">
        <v>91</v>
      </c>
      <c r="E3575" s="124">
        <v>168.6</v>
      </c>
    </row>
    <row r="3576" spans="1:5" x14ac:dyDescent="0.25">
      <c r="A3576" s="123">
        <v>106673</v>
      </c>
      <c r="B3576" s="123" t="s">
        <v>21</v>
      </c>
      <c r="C3576" s="123" t="s">
        <v>10601</v>
      </c>
      <c r="D3576" s="123" t="s">
        <v>91</v>
      </c>
      <c r="E3576" s="124">
        <v>7.63</v>
      </c>
    </row>
    <row r="3577" spans="1:5" x14ac:dyDescent="0.25">
      <c r="A3577" s="123">
        <v>101617</v>
      </c>
      <c r="B3577" s="123" t="s">
        <v>21</v>
      </c>
      <c r="C3577" s="123" t="s">
        <v>10602</v>
      </c>
      <c r="D3577" s="123" t="s">
        <v>91</v>
      </c>
      <c r="E3577" s="124">
        <v>4.43</v>
      </c>
    </row>
    <row r="3578" spans="1:5" x14ac:dyDescent="0.25">
      <c r="A3578" s="123">
        <v>101620</v>
      </c>
      <c r="B3578" s="123" t="s">
        <v>21</v>
      </c>
      <c r="C3578" s="123" t="s">
        <v>10603</v>
      </c>
      <c r="D3578" s="123" t="s">
        <v>86</v>
      </c>
      <c r="E3578" s="124">
        <v>220.34</v>
      </c>
    </row>
    <row r="3579" spans="1:5" x14ac:dyDescent="0.25">
      <c r="A3579" s="123">
        <v>101625</v>
      </c>
      <c r="B3579" s="123" t="s">
        <v>21</v>
      </c>
      <c r="C3579" s="123" t="s">
        <v>10604</v>
      </c>
      <c r="D3579" s="123" t="s">
        <v>86</v>
      </c>
      <c r="E3579" s="124">
        <v>196.09</v>
      </c>
    </row>
    <row r="3580" spans="1:5" x14ac:dyDescent="0.25">
      <c r="A3580" s="123">
        <v>101621</v>
      </c>
      <c r="B3580" s="123" t="s">
        <v>21</v>
      </c>
      <c r="C3580" s="123" t="s">
        <v>10605</v>
      </c>
      <c r="D3580" s="123" t="s">
        <v>86</v>
      </c>
      <c r="E3580" s="124">
        <v>325.95999999999998</v>
      </c>
    </row>
    <row r="3581" spans="1:5" x14ac:dyDescent="0.25">
      <c r="A3581" s="123">
        <v>101624</v>
      </c>
      <c r="B3581" s="123" t="s">
        <v>21</v>
      </c>
      <c r="C3581" s="123" t="s">
        <v>10606</v>
      </c>
      <c r="D3581" s="123" t="s">
        <v>86</v>
      </c>
      <c r="E3581" s="124">
        <v>297.51</v>
      </c>
    </row>
    <row r="3582" spans="1:5" x14ac:dyDescent="0.25">
      <c r="A3582" s="123">
        <v>106672</v>
      </c>
      <c r="B3582" s="123" t="s">
        <v>21</v>
      </c>
      <c r="C3582" s="123" t="s">
        <v>10607</v>
      </c>
      <c r="D3582" s="123" t="s">
        <v>91</v>
      </c>
      <c r="E3582" s="124">
        <v>12.92</v>
      </c>
    </row>
    <row r="3583" spans="1:5" x14ac:dyDescent="0.25">
      <c r="A3583" s="123">
        <v>101616</v>
      </c>
      <c r="B3583" s="123" t="s">
        <v>21</v>
      </c>
      <c r="C3583" s="123" t="s">
        <v>10608</v>
      </c>
      <c r="D3583" s="123" t="s">
        <v>91</v>
      </c>
      <c r="E3583" s="124">
        <v>9.73</v>
      </c>
    </row>
    <row r="3584" spans="1:5" x14ac:dyDescent="0.25">
      <c r="A3584" s="123">
        <v>101618</v>
      </c>
      <c r="B3584" s="123" t="s">
        <v>21</v>
      </c>
      <c r="C3584" s="123" t="s">
        <v>10609</v>
      </c>
      <c r="D3584" s="123" t="s">
        <v>86</v>
      </c>
      <c r="E3584" s="124">
        <v>252.39</v>
      </c>
    </row>
    <row r="3585" spans="1:5" x14ac:dyDescent="0.25">
      <c r="A3585" s="123">
        <v>101622</v>
      </c>
      <c r="B3585" s="123" t="s">
        <v>21</v>
      </c>
      <c r="C3585" s="123" t="s">
        <v>10610</v>
      </c>
      <c r="D3585" s="123" t="s">
        <v>86</v>
      </c>
      <c r="E3585" s="124">
        <v>258.26</v>
      </c>
    </row>
    <row r="3586" spans="1:5" x14ac:dyDescent="0.25">
      <c r="A3586" s="123">
        <v>101619</v>
      </c>
      <c r="B3586" s="123" t="s">
        <v>21</v>
      </c>
      <c r="C3586" s="123" t="s">
        <v>10611</v>
      </c>
      <c r="D3586" s="123" t="s">
        <v>86</v>
      </c>
      <c r="E3586" s="124">
        <v>358.02</v>
      </c>
    </row>
    <row r="3587" spans="1:5" x14ac:dyDescent="0.25">
      <c r="A3587" s="123">
        <v>101623</v>
      </c>
      <c r="B3587" s="123" t="s">
        <v>21</v>
      </c>
      <c r="C3587" s="123" t="s">
        <v>10612</v>
      </c>
      <c r="D3587" s="123" t="s">
        <v>86</v>
      </c>
      <c r="E3587" s="124">
        <v>364.7</v>
      </c>
    </row>
    <row r="3588" spans="1:5" x14ac:dyDescent="0.25">
      <c r="A3588" s="123">
        <v>104482</v>
      </c>
      <c r="B3588" s="123" t="s">
        <v>21</v>
      </c>
      <c r="C3588" s="123" t="s">
        <v>2345</v>
      </c>
      <c r="D3588" s="123" t="s">
        <v>1716</v>
      </c>
      <c r="E3588" s="124">
        <v>45.13</v>
      </c>
    </row>
    <row r="3589" spans="1:5" x14ac:dyDescent="0.25">
      <c r="A3589" s="123">
        <v>104189</v>
      </c>
      <c r="B3589" s="123" t="s">
        <v>21</v>
      </c>
      <c r="C3589" s="123" t="s">
        <v>2348</v>
      </c>
      <c r="D3589" s="123" t="s">
        <v>86</v>
      </c>
      <c r="E3589" s="124">
        <v>146.56</v>
      </c>
    </row>
    <row r="3590" spans="1:5" x14ac:dyDescent="0.25">
      <c r="A3590" s="123">
        <v>104465</v>
      </c>
      <c r="B3590" s="123" t="s">
        <v>21</v>
      </c>
      <c r="C3590" s="123" t="s">
        <v>10613</v>
      </c>
      <c r="D3590" s="123" t="s">
        <v>23</v>
      </c>
      <c r="E3590" s="124">
        <v>0</v>
      </c>
    </row>
    <row r="3591" spans="1:5" x14ac:dyDescent="0.25">
      <c r="A3591" s="123">
        <v>104188</v>
      </c>
      <c r="B3591" s="123" t="s">
        <v>21</v>
      </c>
      <c r="C3591" s="123" t="s">
        <v>10614</v>
      </c>
      <c r="D3591" s="123" t="s">
        <v>23</v>
      </c>
      <c r="E3591" s="124">
        <v>0</v>
      </c>
    </row>
    <row r="3592" spans="1:5" x14ac:dyDescent="0.25">
      <c r="A3592" s="123">
        <v>104185</v>
      </c>
      <c r="B3592" s="123" t="s">
        <v>21</v>
      </c>
      <c r="C3592" s="123" t="s">
        <v>2347</v>
      </c>
      <c r="D3592" s="123" t="s">
        <v>195</v>
      </c>
      <c r="E3592" s="124">
        <v>37.93</v>
      </c>
    </row>
    <row r="3593" spans="1:5" x14ac:dyDescent="0.25">
      <c r="A3593" s="123">
        <v>104182</v>
      </c>
      <c r="B3593" s="123" t="s">
        <v>21</v>
      </c>
      <c r="C3593" s="123" t="s">
        <v>10615</v>
      </c>
      <c r="D3593" s="123" t="s">
        <v>23</v>
      </c>
      <c r="E3593" s="124">
        <v>0</v>
      </c>
    </row>
    <row r="3594" spans="1:5" x14ac:dyDescent="0.25">
      <c r="A3594" s="123">
        <v>104184</v>
      </c>
      <c r="B3594" s="123" t="s">
        <v>21</v>
      </c>
      <c r="C3594" s="123" t="s">
        <v>2346</v>
      </c>
      <c r="D3594" s="123" t="s">
        <v>195</v>
      </c>
      <c r="E3594" s="124">
        <v>43.35</v>
      </c>
    </row>
    <row r="3595" spans="1:5" x14ac:dyDescent="0.25">
      <c r="A3595" s="123">
        <v>104190</v>
      </c>
      <c r="B3595" s="123" t="s">
        <v>21</v>
      </c>
      <c r="C3595" s="123" t="s">
        <v>2349</v>
      </c>
      <c r="D3595" s="123" t="s">
        <v>195</v>
      </c>
      <c r="E3595" s="124">
        <v>966.03</v>
      </c>
    </row>
    <row r="3596" spans="1:5" x14ac:dyDescent="0.25">
      <c r="A3596" s="123">
        <v>104463</v>
      </c>
      <c r="B3596" s="123" t="s">
        <v>21</v>
      </c>
      <c r="C3596" s="123" t="s">
        <v>10616</v>
      </c>
      <c r="D3596" s="123" t="s">
        <v>195</v>
      </c>
      <c r="E3596" s="124">
        <v>0</v>
      </c>
    </row>
    <row r="3597" spans="1:5" x14ac:dyDescent="0.25">
      <c r="A3597" s="123">
        <v>104464</v>
      </c>
      <c r="B3597" s="123" t="s">
        <v>21</v>
      </c>
      <c r="C3597" s="123" t="s">
        <v>10617</v>
      </c>
      <c r="D3597" s="123" t="s">
        <v>195</v>
      </c>
      <c r="E3597" s="124">
        <v>0</v>
      </c>
    </row>
    <row r="3598" spans="1:5" x14ac:dyDescent="0.25">
      <c r="A3598" s="123">
        <v>104183</v>
      </c>
      <c r="B3598" s="123" t="s">
        <v>21</v>
      </c>
      <c r="C3598" s="123" t="s">
        <v>10618</v>
      </c>
      <c r="D3598" s="123" t="s">
        <v>23</v>
      </c>
      <c r="E3598" s="124">
        <v>302.77999999999997</v>
      </c>
    </row>
    <row r="3599" spans="1:5" x14ac:dyDescent="0.25">
      <c r="A3599" s="123">
        <v>104187</v>
      </c>
      <c r="B3599" s="123" t="s">
        <v>21</v>
      </c>
      <c r="C3599" s="123" t="s">
        <v>10619</v>
      </c>
      <c r="D3599" s="123" t="s">
        <v>23</v>
      </c>
      <c r="E3599" s="124">
        <v>1495.4</v>
      </c>
    </row>
    <row r="3600" spans="1:5" x14ac:dyDescent="0.25">
      <c r="A3600" s="123">
        <v>104186</v>
      </c>
      <c r="B3600" s="123" t="s">
        <v>21</v>
      </c>
      <c r="C3600" s="123" t="s">
        <v>10620</v>
      </c>
      <c r="D3600" s="123" t="s">
        <v>23</v>
      </c>
      <c r="E3600" s="124">
        <v>295.55</v>
      </c>
    </row>
    <row r="3601" spans="1:5" x14ac:dyDescent="0.25">
      <c r="A3601" s="123">
        <v>104180</v>
      </c>
      <c r="B3601" s="123" t="s">
        <v>21</v>
      </c>
      <c r="C3601" s="123" t="s">
        <v>10621</v>
      </c>
      <c r="D3601" s="123" t="s">
        <v>23</v>
      </c>
      <c r="E3601" s="124">
        <v>0</v>
      </c>
    </row>
    <row r="3602" spans="1:5" x14ac:dyDescent="0.25">
      <c r="A3602" s="123">
        <v>104181</v>
      </c>
      <c r="B3602" s="123" t="s">
        <v>21</v>
      </c>
      <c r="C3602" s="123" t="s">
        <v>10622</v>
      </c>
      <c r="D3602" s="123" t="s">
        <v>23</v>
      </c>
      <c r="E3602" s="124">
        <v>0</v>
      </c>
    </row>
    <row r="3603" spans="1:5" x14ac:dyDescent="0.25">
      <c r="A3603" s="123">
        <v>100674</v>
      </c>
      <c r="B3603" s="123" t="s">
        <v>21</v>
      </c>
      <c r="C3603" s="123" t="s">
        <v>10623</v>
      </c>
      <c r="D3603" s="123" t="s">
        <v>91</v>
      </c>
      <c r="E3603" s="124">
        <v>682.23</v>
      </c>
    </row>
    <row r="3604" spans="1:5" x14ac:dyDescent="0.25">
      <c r="A3604" s="123">
        <v>100664</v>
      </c>
      <c r="B3604" s="123" t="s">
        <v>21</v>
      </c>
      <c r="C3604" s="123" t="s">
        <v>10624</v>
      </c>
      <c r="D3604" s="123" t="s">
        <v>91</v>
      </c>
      <c r="E3604" s="124">
        <v>0</v>
      </c>
    </row>
    <row r="3605" spans="1:5" x14ac:dyDescent="0.25">
      <c r="A3605" s="123">
        <v>94589</v>
      </c>
      <c r="B3605" s="123" t="s">
        <v>21</v>
      </c>
      <c r="C3605" s="123" t="s">
        <v>10625</v>
      </c>
      <c r="D3605" s="123" t="s">
        <v>23</v>
      </c>
      <c r="E3605" s="124">
        <v>22.52</v>
      </c>
    </row>
    <row r="3606" spans="1:5" x14ac:dyDescent="0.25">
      <c r="A3606" s="123">
        <v>94590</v>
      </c>
      <c r="B3606" s="123" t="s">
        <v>21</v>
      </c>
      <c r="C3606" s="123" t="s">
        <v>10626</v>
      </c>
      <c r="D3606" s="123" t="s">
        <v>23</v>
      </c>
      <c r="E3606" s="124">
        <v>29.79</v>
      </c>
    </row>
    <row r="3607" spans="1:5" x14ac:dyDescent="0.25">
      <c r="A3607" s="123">
        <v>94587</v>
      </c>
      <c r="B3607" s="123" t="s">
        <v>21</v>
      </c>
      <c r="C3607" s="123" t="s">
        <v>10627</v>
      </c>
      <c r="D3607" s="123" t="s">
        <v>23</v>
      </c>
      <c r="E3607" s="124">
        <v>71.760000000000005</v>
      </c>
    </row>
    <row r="3608" spans="1:5" x14ac:dyDescent="0.25">
      <c r="A3608" s="123">
        <v>94588</v>
      </c>
      <c r="B3608" s="123" t="s">
        <v>21</v>
      </c>
      <c r="C3608" s="123" t="s">
        <v>10628</v>
      </c>
      <c r="D3608" s="123" t="s">
        <v>23</v>
      </c>
      <c r="E3608" s="124">
        <v>84.41</v>
      </c>
    </row>
    <row r="3609" spans="1:5" x14ac:dyDescent="0.25">
      <c r="A3609" s="123">
        <v>105812</v>
      </c>
      <c r="B3609" s="123" t="s">
        <v>21</v>
      </c>
      <c r="C3609" s="123" t="s">
        <v>10629</v>
      </c>
      <c r="D3609" s="123" t="s">
        <v>23</v>
      </c>
      <c r="E3609" s="124">
        <v>28.07</v>
      </c>
    </row>
    <row r="3610" spans="1:5" x14ac:dyDescent="0.25">
      <c r="A3610" s="123">
        <v>94571</v>
      </c>
      <c r="B3610" s="123" t="s">
        <v>21</v>
      </c>
      <c r="C3610" s="123" t="s">
        <v>10630</v>
      </c>
      <c r="D3610" s="123" t="s">
        <v>91</v>
      </c>
      <c r="E3610" s="124">
        <v>0</v>
      </c>
    </row>
    <row r="3611" spans="1:5" x14ac:dyDescent="0.25">
      <c r="A3611" s="123">
        <v>94570</v>
      </c>
      <c r="B3611" s="123" t="s">
        <v>21</v>
      </c>
      <c r="C3611" s="123" t="s">
        <v>10631</v>
      </c>
      <c r="D3611" s="123" t="s">
        <v>91</v>
      </c>
      <c r="E3611" s="124">
        <v>313.26</v>
      </c>
    </row>
    <row r="3612" spans="1:5" x14ac:dyDescent="0.25">
      <c r="A3612" s="123">
        <v>105811</v>
      </c>
      <c r="B3612" s="123" t="s">
        <v>21</v>
      </c>
      <c r="C3612" s="123" t="s">
        <v>10632</v>
      </c>
      <c r="D3612" s="123" t="s">
        <v>91</v>
      </c>
      <c r="E3612" s="124">
        <v>0</v>
      </c>
    </row>
    <row r="3613" spans="1:5" x14ac:dyDescent="0.25">
      <c r="A3613" s="123">
        <v>94572</v>
      </c>
      <c r="B3613" s="123" t="s">
        <v>21</v>
      </c>
      <c r="C3613" s="123" t="s">
        <v>10633</v>
      </c>
      <c r="D3613" s="123" t="s">
        <v>91</v>
      </c>
      <c r="E3613" s="124">
        <v>448.54</v>
      </c>
    </row>
    <row r="3614" spans="1:5" x14ac:dyDescent="0.25">
      <c r="A3614" s="123">
        <v>94573</v>
      </c>
      <c r="B3614" s="123" t="s">
        <v>21</v>
      </c>
      <c r="C3614" s="123" t="s">
        <v>10634</v>
      </c>
      <c r="D3614" s="123" t="s">
        <v>91</v>
      </c>
      <c r="E3614" s="124">
        <v>348.49</v>
      </c>
    </row>
    <row r="3615" spans="1:5" x14ac:dyDescent="0.25">
      <c r="A3615" s="123">
        <v>105809</v>
      </c>
      <c r="B3615" s="123" t="s">
        <v>21</v>
      </c>
      <c r="C3615" s="123" t="s">
        <v>10635</v>
      </c>
      <c r="D3615" s="123" t="s">
        <v>91</v>
      </c>
      <c r="E3615" s="124">
        <v>0</v>
      </c>
    </row>
    <row r="3616" spans="1:5" x14ac:dyDescent="0.25">
      <c r="A3616" s="123">
        <v>94569</v>
      </c>
      <c r="B3616" s="123" t="s">
        <v>21</v>
      </c>
      <c r="C3616" s="123" t="s">
        <v>10636</v>
      </c>
      <c r="D3616" s="123" t="s">
        <v>91</v>
      </c>
      <c r="E3616" s="124">
        <v>598.09</v>
      </c>
    </row>
    <row r="3617" spans="1:5" x14ac:dyDescent="0.25">
      <c r="A3617" s="123">
        <v>105810</v>
      </c>
      <c r="B3617" s="123" t="s">
        <v>21</v>
      </c>
      <c r="C3617" s="123" t="s">
        <v>10637</v>
      </c>
      <c r="D3617" s="123" t="s">
        <v>91</v>
      </c>
      <c r="E3617" s="124">
        <v>0</v>
      </c>
    </row>
    <row r="3618" spans="1:5" x14ac:dyDescent="0.25">
      <c r="A3618" s="123">
        <v>94561</v>
      </c>
      <c r="B3618" s="123" t="s">
        <v>21</v>
      </c>
      <c r="C3618" s="123" t="s">
        <v>10638</v>
      </c>
      <c r="D3618" s="123" t="s">
        <v>91</v>
      </c>
      <c r="E3618" s="124">
        <v>0</v>
      </c>
    </row>
    <row r="3619" spans="1:5" x14ac:dyDescent="0.25">
      <c r="A3619" s="123">
        <v>94562</v>
      </c>
      <c r="B3619" s="123" t="s">
        <v>21</v>
      </c>
      <c r="C3619" s="123" t="s">
        <v>10639</v>
      </c>
      <c r="D3619" s="123" t="s">
        <v>91</v>
      </c>
      <c r="E3619" s="124">
        <v>599.72</v>
      </c>
    </row>
    <row r="3620" spans="1:5" x14ac:dyDescent="0.25">
      <c r="A3620" s="123">
        <v>105813</v>
      </c>
      <c r="B3620" s="123" t="s">
        <v>21</v>
      </c>
      <c r="C3620" s="123" t="s">
        <v>10640</v>
      </c>
      <c r="D3620" s="123" t="s">
        <v>91</v>
      </c>
      <c r="E3620" s="124">
        <v>1041.0899999999999</v>
      </c>
    </row>
    <row r="3621" spans="1:5" x14ac:dyDescent="0.25">
      <c r="A3621" s="123">
        <v>94559</v>
      </c>
      <c r="B3621" s="123" t="s">
        <v>21</v>
      </c>
      <c r="C3621" s="123" t="s">
        <v>10641</v>
      </c>
      <c r="D3621" s="123" t="s">
        <v>91</v>
      </c>
      <c r="E3621" s="124">
        <v>740.87</v>
      </c>
    </row>
    <row r="3622" spans="1:5" x14ac:dyDescent="0.25">
      <c r="A3622" s="123">
        <v>100668</v>
      </c>
      <c r="B3622" s="123" t="s">
        <v>21</v>
      </c>
      <c r="C3622" s="123" t="s">
        <v>10642</v>
      </c>
      <c r="D3622" s="123" t="s">
        <v>91</v>
      </c>
      <c r="E3622" s="124">
        <v>1248.4000000000001</v>
      </c>
    </row>
    <row r="3623" spans="1:5" x14ac:dyDescent="0.25">
      <c r="A3623" s="123">
        <v>100670</v>
      </c>
      <c r="B3623" s="123" t="s">
        <v>21</v>
      </c>
      <c r="C3623" s="123" t="s">
        <v>10643</v>
      </c>
      <c r="D3623" s="123" t="s">
        <v>91</v>
      </c>
      <c r="E3623" s="124">
        <v>914.1</v>
      </c>
    </row>
    <row r="3624" spans="1:5" x14ac:dyDescent="0.25">
      <c r="A3624" s="123">
        <v>100665</v>
      </c>
      <c r="B3624" s="123" t="s">
        <v>21</v>
      </c>
      <c r="C3624" s="123" t="s">
        <v>10644</v>
      </c>
      <c r="D3624" s="123" t="s">
        <v>91</v>
      </c>
      <c r="E3624" s="124">
        <v>772.41</v>
      </c>
    </row>
    <row r="3625" spans="1:5" x14ac:dyDescent="0.25">
      <c r="A3625" s="123">
        <v>100924</v>
      </c>
      <c r="B3625" s="123" t="s">
        <v>21</v>
      </c>
      <c r="C3625" s="123" t="s">
        <v>10645</v>
      </c>
      <c r="D3625" s="123" t="s">
        <v>91</v>
      </c>
      <c r="E3625" s="124">
        <v>0</v>
      </c>
    </row>
    <row r="3626" spans="1:5" x14ac:dyDescent="0.25">
      <c r="A3626" s="123">
        <v>100671</v>
      </c>
      <c r="B3626" s="123" t="s">
        <v>21</v>
      </c>
      <c r="C3626" s="123" t="s">
        <v>10646</v>
      </c>
      <c r="D3626" s="123" t="s">
        <v>91</v>
      </c>
      <c r="E3626" s="124">
        <v>1119.73</v>
      </c>
    </row>
    <row r="3627" spans="1:5" x14ac:dyDescent="0.25">
      <c r="A3627" s="123">
        <v>100667</v>
      </c>
      <c r="B3627" s="123" t="s">
        <v>21</v>
      </c>
      <c r="C3627" s="123" t="s">
        <v>10647</v>
      </c>
      <c r="D3627" s="123" t="s">
        <v>91</v>
      </c>
      <c r="E3627" s="124">
        <v>974.85</v>
      </c>
    </row>
    <row r="3628" spans="1:5" x14ac:dyDescent="0.25">
      <c r="A3628" s="123">
        <v>100669</v>
      </c>
      <c r="B3628" s="123" t="s">
        <v>21</v>
      </c>
      <c r="C3628" s="123" t="s">
        <v>10648</v>
      </c>
      <c r="D3628" s="123" t="s">
        <v>91</v>
      </c>
      <c r="E3628" s="124">
        <v>940.37</v>
      </c>
    </row>
    <row r="3629" spans="1:5" x14ac:dyDescent="0.25">
      <c r="A3629" s="123">
        <v>100672</v>
      </c>
      <c r="B3629" s="123" t="s">
        <v>21</v>
      </c>
      <c r="C3629" s="123" t="s">
        <v>10649</v>
      </c>
      <c r="D3629" s="123" t="s">
        <v>91</v>
      </c>
      <c r="E3629" s="124">
        <v>744.3</v>
      </c>
    </row>
    <row r="3630" spans="1:5" x14ac:dyDescent="0.25">
      <c r="A3630" s="123">
        <v>100666</v>
      </c>
      <c r="B3630" s="123" t="s">
        <v>21</v>
      </c>
      <c r="C3630" s="123" t="s">
        <v>10650</v>
      </c>
      <c r="D3630" s="123" t="s">
        <v>91</v>
      </c>
      <c r="E3630" s="124">
        <v>629.22</v>
      </c>
    </row>
    <row r="3631" spans="1:5" x14ac:dyDescent="0.25">
      <c r="A3631" s="123">
        <v>100663</v>
      </c>
      <c r="B3631" s="123" t="s">
        <v>21</v>
      </c>
      <c r="C3631" s="123" t="s">
        <v>10651</v>
      </c>
      <c r="D3631" s="123" t="s">
        <v>91</v>
      </c>
      <c r="E3631" s="124">
        <v>0</v>
      </c>
    </row>
    <row r="3632" spans="1:5" x14ac:dyDescent="0.25">
      <c r="A3632" s="123">
        <v>100662</v>
      </c>
      <c r="B3632" s="123" t="s">
        <v>21</v>
      </c>
      <c r="C3632" s="123" t="s">
        <v>10652</v>
      </c>
      <c r="D3632" s="123" t="s">
        <v>91</v>
      </c>
      <c r="E3632" s="124">
        <v>0</v>
      </c>
    </row>
    <row r="3633" spans="1:5" x14ac:dyDescent="0.25">
      <c r="A3633" s="123">
        <v>100661</v>
      </c>
      <c r="B3633" s="123" t="s">
        <v>21</v>
      </c>
      <c r="C3633" s="123" t="s">
        <v>10653</v>
      </c>
      <c r="D3633" s="123" t="s">
        <v>91</v>
      </c>
      <c r="E3633" s="124">
        <v>0</v>
      </c>
    </row>
    <row r="3634" spans="1:5" x14ac:dyDescent="0.25">
      <c r="A3634" s="123">
        <v>105925</v>
      </c>
      <c r="B3634" s="123" t="s">
        <v>21</v>
      </c>
      <c r="C3634" s="123" t="s">
        <v>10654</v>
      </c>
      <c r="D3634" s="123" t="s">
        <v>23</v>
      </c>
      <c r="E3634" s="124">
        <v>3.38</v>
      </c>
    </row>
    <row r="3635" spans="1:5" x14ac:dyDescent="0.25">
      <c r="A3635" s="123">
        <v>100659</v>
      </c>
      <c r="B3635" s="123" t="s">
        <v>21</v>
      </c>
      <c r="C3635" s="123" t="s">
        <v>10655</v>
      </c>
      <c r="D3635" s="123" t="s">
        <v>23</v>
      </c>
      <c r="E3635" s="124">
        <v>11.62</v>
      </c>
    </row>
    <row r="3636" spans="1:5" x14ac:dyDescent="0.25">
      <c r="A3636" s="123">
        <v>100660</v>
      </c>
      <c r="B3636" s="123" t="s">
        <v>21</v>
      </c>
      <c r="C3636" s="123" t="s">
        <v>10656</v>
      </c>
      <c r="D3636" s="123" t="s">
        <v>23</v>
      </c>
      <c r="E3636" s="124">
        <v>8.2899999999999991</v>
      </c>
    </row>
    <row r="3637" spans="1:5" x14ac:dyDescent="0.25">
      <c r="A3637" s="123">
        <v>100711</v>
      </c>
      <c r="B3637" s="123" t="s">
        <v>21</v>
      </c>
      <c r="C3637" s="123" t="s">
        <v>10657</v>
      </c>
      <c r="D3637" s="123" t="s">
        <v>23</v>
      </c>
      <c r="E3637" s="124">
        <v>0</v>
      </c>
    </row>
    <row r="3638" spans="1:5" x14ac:dyDescent="0.25">
      <c r="A3638" s="123">
        <v>100676</v>
      </c>
      <c r="B3638" s="123" t="s">
        <v>21</v>
      </c>
      <c r="C3638" s="123" t="s">
        <v>10658</v>
      </c>
      <c r="D3638" s="123" t="s">
        <v>195</v>
      </c>
      <c r="E3638" s="124">
        <v>250.6</v>
      </c>
    </row>
    <row r="3639" spans="1:5" x14ac:dyDescent="0.25">
      <c r="A3639" s="123">
        <v>90806</v>
      </c>
      <c r="B3639" s="123" t="s">
        <v>21</v>
      </c>
      <c r="C3639" s="123" t="s">
        <v>10659</v>
      </c>
      <c r="D3639" s="123" t="s">
        <v>195</v>
      </c>
      <c r="E3639" s="124">
        <v>505.42</v>
      </c>
    </row>
    <row r="3640" spans="1:5" x14ac:dyDescent="0.25">
      <c r="A3640" s="123">
        <v>91292</v>
      </c>
      <c r="B3640" s="123" t="s">
        <v>21</v>
      </c>
      <c r="C3640" s="123" t="s">
        <v>10660</v>
      </c>
      <c r="D3640" s="123" t="s">
        <v>195</v>
      </c>
      <c r="E3640" s="124">
        <v>431.19</v>
      </c>
    </row>
    <row r="3641" spans="1:5" x14ac:dyDescent="0.25">
      <c r="A3641" s="123">
        <v>90801</v>
      </c>
      <c r="B3641" s="123" t="s">
        <v>21</v>
      </c>
      <c r="C3641" s="123" t="s">
        <v>10661</v>
      </c>
      <c r="D3641" s="123" t="s">
        <v>195</v>
      </c>
      <c r="E3641" s="124">
        <v>377.47</v>
      </c>
    </row>
    <row r="3642" spans="1:5" x14ac:dyDescent="0.25">
      <c r="A3642" s="123">
        <v>91287</v>
      </c>
      <c r="B3642" s="123" t="s">
        <v>21</v>
      </c>
      <c r="C3642" s="123" t="s">
        <v>10662</v>
      </c>
      <c r="D3642" s="123" t="s">
        <v>195</v>
      </c>
      <c r="E3642" s="124">
        <v>303.24</v>
      </c>
    </row>
    <row r="3643" spans="1:5" x14ac:dyDescent="0.25">
      <c r="A3643" s="123">
        <v>100706</v>
      </c>
      <c r="B3643" s="123" t="s">
        <v>21</v>
      </c>
      <c r="C3643" s="123" t="s">
        <v>10663</v>
      </c>
      <c r="D3643" s="123" t="s">
        <v>195</v>
      </c>
      <c r="E3643" s="124">
        <v>106.76</v>
      </c>
    </row>
    <row r="3644" spans="1:5" x14ac:dyDescent="0.25">
      <c r="A3644" s="123">
        <v>100709</v>
      </c>
      <c r="B3644" s="123" t="s">
        <v>21</v>
      </c>
      <c r="C3644" s="123" t="s">
        <v>10664</v>
      </c>
      <c r="D3644" s="123" t="s">
        <v>195</v>
      </c>
      <c r="E3644" s="124">
        <v>74.650000000000006</v>
      </c>
    </row>
    <row r="3645" spans="1:5" x14ac:dyDescent="0.25">
      <c r="A3645" s="123">
        <v>100710</v>
      </c>
      <c r="B3645" s="123" t="s">
        <v>21</v>
      </c>
      <c r="C3645" s="123" t="s">
        <v>10665</v>
      </c>
      <c r="D3645" s="123" t="s">
        <v>195</v>
      </c>
      <c r="E3645" s="124">
        <v>152.38999999999999</v>
      </c>
    </row>
    <row r="3646" spans="1:5" x14ac:dyDescent="0.25">
      <c r="A3646" s="123">
        <v>90830</v>
      </c>
      <c r="B3646" s="123" t="s">
        <v>21</v>
      </c>
      <c r="C3646" s="123" t="s">
        <v>10666</v>
      </c>
      <c r="D3646" s="123" t="s">
        <v>195</v>
      </c>
      <c r="E3646" s="124">
        <v>188.23</v>
      </c>
    </row>
    <row r="3647" spans="1:5" x14ac:dyDescent="0.25">
      <c r="A3647" s="123">
        <v>91304</v>
      </c>
      <c r="B3647" s="123" t="s">
        <v>21</v>
      </c>
      <c r="C3647" s="123" t="s">
        <v>10667</v>
      </c>
      <c r="D3647" s="123" t="s">
        <v>195</v>
      </c>
      <c r="E3647" s="124">
        <v>128.29</v>
      </c>
    </row>
    <row r="3648" spans="1:5" x14ac:dyDescent="0.25">
      <c r="A3648" s="123">
        <v>90831</v>
      </c>
      <c r="B3648" s="123" t="s">
        <v>21</v>
      </c>
      <c r="C3648" s="123" t="s">
        <v>10668</v>
      </c>
      <c r="D3648" s="123" t="s">
        <v>195</v>
      </c>
      <c r="E3648" s="124">
        <v>161.15</v>
      </c>
    </row>
    <row r="3649" spans="1:5" x14ac:dyDescent="0.25">
      <c r="A3649" s="123">
        <v>91305</v>
      </c>
      <c r="B3649" s="123" t="s">
        <v>21</v>
      </c>
      <c r="C3649" s="123" t="s">
        <v>10669</v>
      </c>
      <c r="D3649" s="123" t="s">
        <v>195</v>
      </c>
      <c r="E3649" s="124">
        <v>119.92</v>
      </c>
    </row>
    <row r="3650" spans="1:5" x14ac:dyDescent="0.25">
      <c r="A3650" s="123">
        <v>91306</v>
      </c>
      <c r="B3650" s="123" t="s">
        <v>21</v>
      </c>
      <c r="C3650" s="123" t="s">
        <v>10670</v>
      </c>
      <c r="D3650" s="123" t="s">
        <v>195</v>
      </c>
      <c r="E3650" s="124">
        <v>161.15</v>
      </c>
    </row>
    <row r="3651" spans="1:5" x14ac:dyDescent="0.25">
      <c r="A3651" s="123">
        <v>91307</v>
      </c>
      <c r="B3651" s="123" t="s">
        <v>21</v>
      </c>
      <c r="C3651" s="123" t="s">
        <v>10671</v>
      </c>
      <c r="D3651" s="123" t="s">
        <v>195</v>
      </c>
      <c r="E3651" s="124">
        <v>106.01</v>
      </c>
    </row>
    <row r="3652" spans="1:5" x14ac:dyDescent="0.25">
      <c r="A3652" s="123">
        <v>100707</v>
      </c>
      <c r="B3652" s="123" t="s">
        <v>21</v>
      </c>
      <c r="C3652" s="123" t="s">
        <v>10672</v>
      </c>
      <c r="D3652" s="123" t="s">
        <v>195</v>
      </c>
      <c r="E3652" s="124">
        <v>179.14</v>
      </c>
    </row>
    <row r="3653" spans="1:5" x14ac:dyDescent="0.25">
      <c r="A3653" s="123">
        <v>100708</v>
      </c>
      <c r="B3653" s="123" t="s">
        <v>21</v>
      </c>
      <c r="C3653" s="123" t="s">
        <v>10673</v>
      </c>
      <c r="D3653" s="123" t="s">
        <v>195</v>
      </c>
      <c r="E3653" s="124">
        <v>219.29</v>
      </c>
    </row>
    <row r="3654" spans="1:5" x14ac:dyDescent="0.25">
      <c r="A3654" s="123">
        <v>91328</v>
      </c>
      <c r="B3654" s="123" t="s">
        <v>21</v>
      </c>
      <c r="C3654" s="123" t="s">
        <v>10674</v>
      </c>
      <c r="D3654" s="123" t="s">
        <v>195</v>
      </c>
      <c r="E3654" s="124">
        <v>997.64</v>
      </c>
    </row>
    <row r="3655" spans="1:5" x14ac:dyDescent="0.25">
      <c r="A3655" s="123">
        <v>100687</v>
      </c>
      <c r="B3655" s="123" t="s">
        <v>21</v>
      </c>
      <c r="C3655" s="123" t="s">
        <v>10675</v>
      </c>
      <c r="D3655" s="123" t="s">
        <v>195</v>
      </c>
      <c r="E3655" s="124">
        <v>1158.79</v>
      </c>
    </row>
    <row r="3656" spans="1:5" x14ac:dyDescent="0.25">
      <c r="A3656" s="123">
        <v>100681</v>
      </c>
      <c r="B3656" s="123" t="s">
        <v>21</v>
      </c>
      <c r="C3656" s="123" t="s">
        <v>10676</v>
      </c>
      <c r="D3656" s="123" t="s">
        <v>195</v>
      </c>
      <c r="E3656" s="124">
        <v>1189.3699999999999</v>
      </c>
    </row>
    <row r="3657" spans="1:5" x14ac:dyDescent="0.25">
      <c r="A3657" s="123">
        <v>91330</v>
      </c>
      <c r="B3657" s="123" t="s">
        <v>21</v>
      </c>
      <c r="C3657" s="123" t="s">
        <v>10677</v>
      </c>
      <c r="D3657" s="123" t="s">
        <v>195</v>
      </c>
      <c r="E3657" s="124">
        <v>1028.22</v>
      </c>
    </row>
    <row r="3658" spans="1:5" x14ac:dyDescent="0.25">
      <c r="A3658" s="123">
        <v>100689</v>
      </c>
      <c r="B3658" s="123" t="s">
        <v>21</v>
      </c>
      <c r="C3658" s="123" t="s">
        <v>10678</v>
      </c>
      <c r="D3658" s="123" t="s">
        <v>195</v>
      </c>
      <c r="E3658" s="124">
        <v>1259.01</v>
      </c>
    </row>
    <row r="3659" spans="1:5" x14ac:dyDescent="0.25">
      <c r="A3659" s="123">
        <v>91332</v>
      </c>
      <c r="B3659" s="123" t="s">
        <v>21</v>
      </c>
      <c r="C3659" s="123" t="s">
        <v>10679</v>
      </c>
      <c r="D3659" s="123" t="s">
        <v>195</v>
      </c>
      <c r="E3659" s="124">
        <v>1070.78</v>
      </c>
    </row>
    <row r="3660" spans="1:5" x14ac:dyDescent="0.25">
      <c r="A3660" s="123">
        <v>100688</v>
      </c>
      <c r="B3660" s="123" t="s">
        <v>21</v>
      </c>
      <c r="C3660" s="123" t="s">
        <v>10680</v>
      </c>
      <c r="D3660" s="123" t="s">
        <v>195</v>
      </c>
      <c r="E3660" s="124">
        <v>1011.36</v>
      </c>
    </row>
    <row r="3661" spans="1:5" x14ac:dyDescent="0.25">
      <c r="A3661" s="123">
        <v>91329</v>
      </c>
      <c r="B3661" s="123" t="s">
        <v>21</v>
      </c>
      <c r="C3661" s="123" t="s">
        <v>10681</v>
      </c>
      <c r="D3661" s="123" t="s">
        <v>195</v>
      </c>
      <c r="E3661" s="124">
        <v>891.44</v>
      </c>
    </row>
    <row r="3662" spans="1:5" x14ac:dyDescent="0.25">
      <c r="A3662" s="123">
        <v>100682</v>
      </c>
      <c r="B3662" s="123" t="s">
        <v>21</v>
      </c>
      <c r="C3662" s="123" t="s">
        <v>10682</v>
      </c>
      <c r="D3662" s="123" t="s">
        <v>195</v>
      </c>
      <c r="E3662" s="124">
        <v>1027.3699999999999</v>
      </c>
    </row>
    <row r="3663" spans="1:5" x14ac:dyDescent="0.25">
      <c r="A3663" s="123">
        <v>91331</v>
      </c>
      <c r="B3663" s="123" t="s">
        <v>21</v>
      </c>
      <c r="C3663" s="123" t="s">
        <v>10683</v>
      </c>
      <c r="D3663" s="123" t="s">
        <v>195</v>
      </c>
      <c r="E3663" s="124">
        <v>921.36</v>
      </c>
    </row>
    <row r="3664" spans="1:5" x14ac:dyDescent="0.25">
      <c r="A3664" s="123">
        <v>100690</v>
      </c>
      <c r="B3664" s="123" t="s">
        <v>21</v>
      </c>
      <c r="C3664" s="123" t="s">
        <v>10684</v>
      </c>
      <c r="D3664" s="123" t="s">
        <v>195</v>
      </c>
      <c r="E3664" s="124">
        <v>1091.54</v>
      </c>
    </row>
    <row r="3665" spans="1:5" x14ac:dyDescent="0.25">
      <c r="A3665" s="123">
        <v>91333</v>
      </c>
      <c r="B3665" s="123" t="s">
        <v>21</v>
      </c>
      <c r="C3665" s="123" t="s">
        <v>10685</v>
      </c>
      <c r="D3665" s="123" t="s">
        <v>195</v>
      </c>
      <c r="E3665" s="124">
        <v>963.25</v>
      </c>
    </row>
    <row r="3666" spans="1:5" x14ac:dyDescent="0.25">
      <c r="A3666" s="123">
        <v>90841</v>
      </c>
      <c r="B3666" s="123" t="s">
        <v>21</v>
      </c>
      <c r="C3666" s="123" t="s">
        <v>10686</v>
      </c>
      <c r="D3666" s="123" t="s">
        <v>195</v>
      </c>
      <c r="E3666" s="124">
        <v>1138.25</v>
      </c>
    </row>
    <row r="3667" spans="1:5" x14ac:dyDescent="0.25">
      <c r="A3667" s="123">
        <v>90847</v>
      </c>
      <c r="B3667" s="123" t="s">
        <v>21</v>
      </c>
      <c r="C3667" s="123" t="s">
        <v>10687</v>
      </c>
      <c r="D3667" s="123" t="s">
        <v>195</v>
      </c>
      <c r="E3667" s="124">
        <v>977.1</v>
      </c>
    </row>
    <row r="3668" spans="1:5" x14ac:dyDescent="0.25">
      <c r="A3668" s="123">
        <v>90842</v>
      </c>
      <c r="B3668" s="123" t="s">
        <v>21</v>
      </c>
      <c r="C3668" s="123" t="s">
        <v>10688</v>
      </c>
      <c r="D3668" s="123" t="s">
        <v>195</v>
      </c>
      <c r="E3668" s="124">
        <v>1151.21</v>
      </c>
    </row>
    <row r="3669" spans="1:5" x14ac:dyDescent="0.25">
      <c r="A3669" s="123">
        <v>90848</v>
      </c>
      <c r="B3669" s="123" t="s">
        <v>21</v>
      </c>
      <c r="C3669" s="123" t="s">
        <v>10689</v>
      </c>
      <c r="D3669" s="123" t="s">
        <v>195</v>
      </c>
      <c r="E3669" s="124">
        <v>990.06</v>
      </c>
    </row>
    <row r="3670" spans="1:5" x14ac:dyDescent="0.25">
      <c r="A3670" s="123">
        <v>90843</v>
      </c>
      <c r="B3670" s="123" t="s">
        <v>21</v>
      </c>
      <c r="C3670" s="123" t="s">
        <v>10690</v>
      </c>
      <c r="D3670" s="123" t="s">
        <v>195</v>
      </c>
      <c r="E3670" s="124">
        <v>1207.97</v>
      </c>
    </row>
    <row r="3671" spans="1:5" x14ac:dyDescent="0.25">
      <c r="A3671" s="123">
        <v>90849</v>
      </c>
      <c r="B3671" s="123" t="s">
        <v>21</v>
      </c>
      <c r="C3671" s="123" t="s">
        <v>10691</v>
      </c>
      <c r="D3671" s="123" t="s">
        <v>195</v>
      </c>
      <c r="E3671" s="124">
        <v>1019.74</v>
      </c>
    </row>
    <row r="3672" spans="1:5" x14ac:dyDescent="0.25">
      <c r="A3672" s="123">
        <v>90844</v>
      </c>
      <c r="B3672" s="123" t="s">
        <v>21</v>
      </c>
      <c r="C3672" s="123" t="s">
        <v>10692</v>
      </c>
      <c r="D3672" s="123" t="s">
        <v>195</v>
      </c>
      <c r="E3672" s="124">
        <v>1292.6300000000001</v>
      </c>
    </row>
    <row r="3673" spans="1:5" x14ac:dyDescent="0.25">
      <c r="A3673" s="123">
        <v>90850</v>
      </c>
      <c r="B3673" s="123" t="s">
        <v>21</v>
      </c>
      <c r="C3673" s="123" t="s">
        <v>10693</v>
      </c>
      <c r="D3673" s="123" t="s">
        <v>195</v>
      </c>
      <c r="E3673" s="124">
        <v>1104.4000000000001</v>
      </c>
    </row>
    <row r="3674" spans="1:5" x14ac:dyDescent="0.25">
      <c r="A3674" s="123">
        <v>91312</v>
      </c>
      <c r="B3674" s="123" t="s">
        <v>21</v>
      </c>
      <c r="C3674" s="123" t="s">
        <v>10694</v>
      </c>
      <c r="D3674" s="123" t="s">
        <v>195</v>
      </c>
      <c r="E3674" s="124">
        <v>990.82</v>
      </c>
    </row>
    <row r="3675" spans="1:5" x14ac:dyDescent="0.25">
      <c r="A3675" s="123">
        <v>91318</v>
      </c>
      <c r="B3675" s="123" t="s">
        <v>21</v>
      </c>
      <c r="C3675" s="123" t="s">
        <v>10695</v>
      </c>
      <c r="D3675" s="123" t="s">
        <v>195</v>
      </c>
      <c r="E3675" s="124">
        <v>870.9</v>
      </c>
    </row>
    <row r="3676" spans="1:5" x14ac:dyDescent="0.25">
      <c r="A3676" s="123">
        <v>91313</v>
      </c>
      <c r="B3676" s="123" t="s">
        <v>21</v>
      </c>
      <c r="C3676" s="123" t="s">
        <v>10696</v>
      </c>
      <c r="D3676" s="123" t="s">
        <v>195</v>
      </c>
      <c r="E3676" s="124">
        <v>989.21</v>
      </c>
    </row>
    <row r="3677" spans="1:5" x14ac:dyDescent="0.25">
      <c r="A3677" s="123">
        <v>91319</v>
      </c>
      <c r="B3677" s="123" t="s">
        <v>21</v>
      </c>
      <c r="C3677" s="123" t="s">
        <v>10697</v>
      </c>
      <c r="D3677" s="123" t="s">
        <v>195</v>
      </c>
      <c r="E3677" s="124">
        <v>883.2</v>
      </c>
    </row>
    <row r="3678" spans="1:5" x14ac:dyDescent="0.25">
      <c r="A3678" s="123">
        <v>91314</v>
      </c>
      <c r="B3678" s="123" t="s">
        <v>21</v>
      </c>
      <c r="C3678" s="123" t="s">
        <v>10698</v>
      </c>
      <c r="D3678" s="123" t="s">
        <v>195</v>
      </c>
      <c r="E3678" s="124">
        <v>1040.5</v>
      </c>
    </row>
    <row r="3679" spans="1:5" x14ac:dyDescent="0.25">
      <c r="A3679" s="123">
        <v>91320</v>
      </c>
      <c r="B3679" s="123" t="s">
        <v>21</v>
      </c>
      <c r="C3679" s="123" t="s">
        <v>10699</v>
      </c>
      <c r="D3679" s="123" t="s">
        <v>195</v>
      </c>
      <c r="E3679" s="124">
        <v>912.21</v>
      </c>
    </row>
    <row r="3680" spans="1:5" x14ac:dyDescent="0.25">
      <c r="A3680" s="123">
        <v>91315</v>
      </c>
      <c r="B3680" s="123" t="s">
        <v>21</v>
      </c>
      <c r="C3680" s="123" t="s">
        <v>10700</v>
      </c>
      <c r="D3680" s="123" t="s">
        <v>195</v>
      </c>
      <c r="E3680" s="124">
        <v>1124.49</v>
      </c>
    </row>
    <row r="3681" spans="1:5" x14ac:dyDescent="0.25">
      <c r="A3681" s="123">
        <v>91321</v>
      </c>
      <c r="B3681" s="123" t="s">
        <v>21</v>
      </c>
      <c r="C3681" s="123" t="s">
        <v>10701</v>
      </c>
      <c r="D3681" s="123" t="s">
        <v>195</v>
      </c>
      <c r="E3681" s="124">
        <v>996.2</v>
      </c>
    </row>
    <row r="3682" spans="1:5" x14ac:dyDescent="0.25">
      <c r="A3682" s="123">
        <v>90845</v>
      </c>
      <c r="B3682" s="123" t="s">
        <v>21</v>
      </c>
      <c r="C3682" s="123" t="s">
        <v>10702</v>
      </c>
      <c r="D3682" s="123" t="s">
        <v>195</v>
      </c>
      <c r="E3682" s="124">
        <v>1485.49</v>
      </c>
    </row>
    <row r="3683" spans="1:5" x14ac:dyDescent="0.25">
      <c r="A3683" s="123">
        <v>90851</v>
      </c>
      <c r="B3683" s="123" t="s">
        <v>21</v>
      </c>
      <c r="C3683" s="123" t="s">
        <v>10703</v>
      </c>
      <c r="D3683" s="123" t="s">
        <v>195</v>
      </c>
      <c r="E3683" s="124">
        <v>1297.26</v>
      </c>
    </row>
    <row r="3684" spans="1:5" x14ac:dyDescent="0.25">
      <c r="A3684" s="123">
        <v>90846</v>
      </c>
      <c r="B3684" s="123" t="s">
        <v>21</v>
      </c>
      <c r="C3684" s="123" t="s">
        <v>10704</v>
      </c>
      <c r="D3684" s="123" t="s">
        <v>195</v>
      </c>
      <c r="E3684" s="124">
        <v>1561.84</v>
      </c>
    </row>
    <row r="3685" spans="1:5" x14ac:dyDescent="0.25">
      <c r="A3685" s="123">
        <v>90852</v>
      </c>
      <c r="B3685" s="123" t="s">
        <v>21</v>
      </c>
      <c r="C3685" s="123" t="s">
        <v>10705</v>
      </c>
      <c r="D3685" s="123" t="s">
        <v>195</v>
      </c>
      <c r="E3685" s="124">
        <v>1373.61</v>
      </c>
    </row>
    <row r="3686" spans="1:5" x14ac:dyDescent="0.25">
      <c r="A3686" s="123">
        <v>91316</v>
      </c>
      <c r="B3686" s="123" t="s">
        <v>21</v>
      </c>
      <c r="C3686" s="123" t="s">
        <v>10706</v>
      </c>
      <c r="D3686" s="123" t="s">
        <v>195</v>
      </c>
      <c r="E3686" s="124">
        <v>1318.02</v>
      </c>
    </row>
    <row r="3687" spans="1:5" x14ac:dyDescent="0.25">
      <c r="A3687" s="123">
        <v>91322</v>
      </c>
      <c r="B3687" s="123" t="s">
        <v>21</v>
      </c>
      <c r="C3687" s="123" t="s">
        <v>10707</v>
      </c>
      <c r="D3687" s="123" t="s">
        <v>195</v>
      </c>
      <c r="E3687" s="124">
        <v>1189.73</v>
      </c>
    </row>
    <row r="3688" spans="1:5" x14ac:dyDescent="0.25">
      <c r="A3688" s="123">
        <v>91317</v>
      </c>
      <c r="B3688" s="123" t="s">
        <v>21</v>
      </c>
      <c r="C3688" s="123" t="s">
        <v>10708</v>
      </c>
      <c r="D3688" s="123" t="s">
        <v>195</v>
      </c>
      <c r="E3688" s="124">
        <v>1393.7</v>
      </c>
    </row>
    <row r="3689" spans="1:5" x14ac:dyDescent="0.25">
      <c r="A3689" s="123">
        <v>91323</v>
      </c>
      <c r="B3689" s="123" t="s">
        <v>21</v>
      </c>
      <c r="C3689" s="123" t="s">
        <v>10709</v>
      </c>
      <c r="D3689" s="123" t="s">
        <v>195</v>
      </c>
      <c r="E3689" s="124">
        <v>1265.4100000000001</v>
      </c>
    </row>
    <row r="3690" spans="1:5" x14ac:dyDescent="0.25">
      <c r="A3690" s="123">
        <v>100678</v>
      </c>
      <c r="B3690" s="123" t="s">
        <v>21</v>
      </c>
      <c r="C3690" s="123" t="s">
        <v>10710</v>
      </c>
      <c r="D3690" s="123" t="s">
        <v>195</v>
      </c>
      <c r="E3690" s="124">
        <v>1149.26</v>
      </c>
    </row>
    <row r="3691" spans="1:5" x14ac:dyDescent="0.25">
      <c r="A3691" s="123">
        <v>91013</v>
      </c>
      <c r="B3691" s="123" t="s">
        <v>21</v>
      </c>
      <c r="C3691" s="123" t="s">
        <v>10711</v>
      </c>
      <c r="D3691" s="123" t="s">
        <v>195</v>
      </c>
      <c r="E3691" s="124">
        <v>988.11</v>
      </c>
    </row>
    <row r="3692" spans="1:5" x14ac:dyDescent="0.25">
      <c r="A3692" s="123">
        <v>100680</v>
      </c>
      <c r="B3692" s="123" t="s">
        <v>21</v>
      </c>
      <c r="C3692" s="123" t="s">
        <v>10712</v>
      </c>
      <c r="D3692" s="123" t="s">
        <v>195</v>
      </c>
      <c r="E3692" s="124">
        <v>1162.74</v>
      </c>
    </row>
    <row r="3693" spans="1:5" x14ac:dyDescent="0.25">
      <c r="A3693" s="123">
        <v>91014</v>
      </c>
      <c r="B3693" s="123" t="s">
        <v>21</v>
      </c>
      <c r="C3693" s="123" t="s">
        <v>10713</v>
      </c>
      <c r="D3693" s="123" t="s">
        <v>195</v>
      </c>
      <c r="E3693" s="124">
        <v>1001.59</v>
      </c>
    </row>
    <row r="3694" spans="1:5" x14ac:dyDescent="0.25">
      <c r="A3694" s="123">
        <v>100683</v>
      </c>
      <c r="B3694" s="123" t="s">
        <v>21</v>
      </c>
      <c r="C3694" s="123" t="s">
        <v>10714</v>
      </c>
      <c r="D3694" s="123" t="s">
        <v>195</v>
      </c>
      <c r="E3694" s="124">
        <v>1252.6600000000001</v>
      </c>
    </row>
    <row r="3695" spans="1:5" x14ac:dyDescent="0.25">
      <c r="A3695" s="123">
        <v>91015</v>
      </c>
      <c r="B3695" s="123" t="s">
        <v>21</v>
      </c>
      <c r="C3695" s="123" t="s">
        <v>10715</v>
      </c>
      <c r="D3695" s="123" t="s">
        <v>195</v>
      </c>
      <c r="E3695" s="124">
        <v>1064.43</v>
      </c>
    </row>
    <row r="3696" spans="1:5" x14ac:dyDescent="0.25">
      <c r="A3696" s="123">
        <v>100685</v>
      </c>
      <c r="B3696" s="123" t="s">
        <v>21</v>
      </c>
      <c r="C3696" s="123" t="s">
        <v>10716</v>
      </c>
      <c r="D3696" s="123" t="s">
        <v>195</v>
      </c>
      <c r="E3696" s="124">
        <v>1302.3800000000001</v>
      </c>
    </row>
    <row r="3697" spans="1:5" x14ac:dyDescent="0.25">
      <c r="A3697" s="123">
        <v>91016</v>
      </c>
      <c r="B3697" s="123" t="s">
        <v>21</v>
      </c>
      <c r="C3697" s="123" t="s">
        <v>10717</v>
      </c>
      <c r="D3697" s="123" t="s">
        <v>195</v>
      </c>
      <c r="E3697" s="124">
        <v>1114.1500000000001</v>
      </c>
    </row>
    <row r="3698" spans="1:5" x14ac:dyDescent="0.25">
      <c r="A3698" s="123">
        <v>100679</v>
      </c>
      <c r="B3698" s="123" t="s">
        <v>21</v>
      </c>
      <c r="C3698" s="123" t="s">
        <v>10718</v>
      </c>
      <c r="D3698" s="123" t="s">
        <v>195</v>
      </c>
      <c r="E3698" s="124">
        <v>1001.83</v>
      </c>
    </row>
    <row r="3699" spans="1:5" x14ac:dyDescent="0.25">
      <c r="A3699" s="123">
        <v>91324</v>
      </c>
      <c r="B3699" s="123" t="s">
        <v>21</v>
      </c>
      <c r="C3699" s="123" t="s">
        <v>10719</v>
      </c>
      <c r="D3699" s="123" t="s">
        <v>195</v>
      </c>
      <c r="E3699" s="124">
        <v>881.91</v>
      </c>
    </row>
    <row r="3700" spans="1:5" x14ac:dyDescent="0.25">
      <c r="A3700" s="123">
        <v>100712</v>
      </c>
      <c r="B3700" s="123" t="s">
        <v>21</v>
      </c>
      <c r="C3700" s="123" t="s">
        <v>10720</v>
      </c>
      <c r="D3700" s="123" t="s">
        <v>195</v>
      </c>
      <c r="E3700" s="124">
        <v>1000.74</v>
      </c>
    </row>
    <row r="3701" spans="1:5" x14ac:dyDescent="0.25">
      <c r="A3701" s="123">
        <v>91325</v>
      </c>
      <c r="B3701" s="123" t="s">
        <v>21</v>
      </c>
      <c r="C3701" s="123" t="s">
        <v>10721</v>
      </c>
      <c r="D3701" s="123" t="s">
        <v>195</v>
      </c>
      <c r="E3701" s="124">
        <v>894.73</v>
      </c>
    </row>
    <row r="3702" spans="1:5" x14ac:dyDescent="0.25">
      <c r="A3702" s="123">
        <v>100684</v>
      </c>
      <c r="B3702" s="123" t="s">
        <v>21</v>
      </c>
      <c r="C3702" s="123" t="s">
        <v>10722</v>
      </c>
      <c r="D3702" s="123" t="s">
        <v>195</v>
      </c>
      <c r="E3702" s="124">
        <v>1085.19</v>
      </c>
    </row>
    <row r="3703" spans="1:5" x14ac:dyDescent="0.25">
      <c r="A3703" s="123">
        <v>91326</v>
      </c>
      <c r="B3703" s="123" t="s">
        <v>21</v>
      </c>
      <c r="C3703" s="123" t="s">
        <v>10723</v>
      </c>
      <c r="D3703" s="123" t="s">
        <v>195</v>
      </c>
      <c r="E3703" s="124">
        <v>956.9</v>
      </c>
    </row>
    <row r="3704" spans="1:5" x14ac:dyDescent="0.25">
      <c r="A3704" s="123">
        <v>91327</v>
      </c>
      <c r="B3704" s="123" t="s">
        <v>21</v>
      </c>
      <c r="C3704" s="123" t="s">
        <v>10724</v>
      </c>
      <c r="D3704" s="123" t="s">
        <v>195</v>
      </c>
      <c r="E3704" s="124">
        <v>1005.95</v>
      </c>
    </row>
    <row r="3705" spans="1:5" x14ac:dyDescent="0.25">
      <c r="A3705" s="123">
        <v>100686</v>
      </c>
      <c r="B3705" s="123" t="s">
        <v>21</v>
      </c>
      <c r="C3705" s="123" t="s">
        <v>10725</v>
      </c>
      <c r="D3705" s="123" t="s">
        <v>195</v>
      </c>
      <c r="E3705" s="124">
        <v>1134.24</v>
      </c>
    </row>
    <row r="3706" spans="1:5" x14ac:dyDescent="0.25">
      <c r="A3706" s="123">
        <v>100693</v>
      </c>
      <c r="B3706" s="123" t="s">
        <v>21</v>
      </c>
      <c r="C3706" s="123" t="s">
        <v>10726</v>
      </c>
      <c r="D3706" s="123" t="s">
        <v>195</v>
      </c>
      <c r="E3706" s="124">
        <v>2118.73</v>
      </c>
    </row>
    <row r="3707" spans="1:5" x14ac:dyDescent="0.25">
      <c r="A3707" s="123">
        <v>91336</v>
      </c>
      <c r="B3707" s="123" t="s">
        <v>21</v>
      </c>
      <c r="C3707" s="123" t="s">
        <v>10727</v>
      </c>
      <c r="D3707" s="123" t="s">
        <v>195</v>
      </c>
      <c r="E3707" s="124">
        <v>1930.5</v>
      </c>
    </row>
    <row r="3708" spans="1:5" x14ac:dyDescent="0.25">
      <c r="A3708" s="123">
        <v>100694</v>
      </c>
      <c r="B3708" s="123" t="s">
        <v>21</v>
      </c>
      <c r="C3708" s="123" t="s">
        <v>10728</v>
      </c>
      <c r="D3708" s="123" t="s">
        <v>195</v>
      </c>
      <c r="E3708" s="124">
        <v>1951.26</v>
      </c>
    </row>
    <row r="3709" spans="1:5" x14ac:dyDescent="0.25">
      <c r="A3709" s="123">
        <v>91337</v>
      </c>
      <c r="B3709" s="123" t="s">
        <v>21</v>
      </c>
      <c r="C3709" s="123" t="s">
        <v>10729</v>
      </c>
      <c r="D3709" s="123" t="s">
        <v>195</v>
      </c>
      <c r="E3709" s="124">
        <v>1822.97</v>
      </c>
    </row>
    <row r="3710" spans="1:5" x14ac:dyDescent="0.25">
      <c r="A3710" s="123">
        <v>100691</v>
      </c>
      <c r="B3710" s="123" t="s">
        <v>21</v>
      </c>
      <c r="C3710" s="123" t="s">
        <v>10730</v>
      </c>
      <c r="D3710" s="123" t="s">
        <v>195</v>
      </c>
      <c r="E3710" s="124">
        <v>1746.11</v>
      </c>
    </row>
    <row r="3711" spans="1:5" x14ac:dyDescent="0.25">
      <c r="A3711" s="123">
        <v>100692</v>
      </c>
      <c r="B3711" s="123" t="s">
        <v>21</v>
      </c>
      <c r="C3711" s="123" t="s">
        <v>10731</v>
      </c>
      <c r="D3711" s="123" t="s">
        <v>195</v>
      </c>
      <c r="E3711" s="124">
        <v>1578.64</v>
      </c>
    </row>
    <row r="3712" spans="1:5" x14ac:dyDescent="0.25">
      <c r="A3712" s="123">
        <v>91334</v>
      </c>
      <c r="B3712" s="123" t="s">
        <v>21</v>
      </c>
      <c r="C3712" s="123" t="s">
        <v>10732</v>
      </c>
      <c r="D3712" s="123" t="s">
        <v>195</v>
      </c>
      <c r="E3712" s="124">
        <v>1557.88</v>
      </c>
    </row>
    <row r="3713" spans="1:5" x14ac:dyDescent="0.25">
      <c r="A3713" s="123">
        <v>91335</v>
      </c>
      <c r="B3713" s="123" t="s">
        <v>21</v>
      </c>
      <c r="C3713" s="123" t="s">
        <v>10733</v>
      </c>
      <c r="D3713" s="123" t="s">
        <v>195</v>
      </c>
      <c r="E3713" s="124">
        <v>1450.35</v>
      </c>
    </row>
    <row r="3714" spans="1:5" x14ac:dyDescent="0.25">
      <c r="A3714" s="123">
        <v>90788</v>
      </c>
      <c r="B3714" s="123" t="s">
        <v>21</v>
      </c>
      <c r="C3714" s="123" t="s">
        <v>10734</v>
      </c>
      <c r="D3714" s="123" t="s">
        <v>195</v>
      </c>
      <c r="E3714" s="124">
        <v>823.86</v>
      </c>
    </row>
    <row r="3715" spans="1:5" x14ac:dyDescent="0.25">
      <c r="A3715" s="123">
        <v>90789</v>
      </c>
      <c r="B3715" s="123" t="s">
        <v>21</v>
      </c>
      <c r="C3715" s="123" t="s">
        <v>10735</v>
      </c>
      <c r="D3715" s="123" t="s">
        <v>195</v>
      </c>
      <c r="E3715" s="124">
        <v>825.58</v>
      </c>
    </row>
    <row r="3716" spans="1:5" x14ac:dyDescent="0.25">
      <c r="A3716" s="123">
        <v>90790</v>
      </c>
      <c r="B3716" s="123" t="s">
        <v>21</v>
      </c>
      <c r="C3716" s="123" t="s">
        <v>10736</v>
      </c>
      <c r="D3716" s="123" t="s">
        <v>195</v>
      </c>
      <c r="E3716" s="124">
        <v>851.09</v>
      </c>
    </row>
    <row r="3717" spans="1:5" x14ac:dyDescent="0.25">
      <c r="A3717" s="123">
        <v>100675</v>
      </c>
      <c r="B3717" s="123" t="s">
        <v>21</v>
      </c>
      <c r="C3717" s="123" t="s">
        <v>10737</v>
      </c>
      <c r="D3717" s="123" t="s">
        <v>195</v>
      </c>
      <c r="E3717" s="124">
        <v>921.26</v>
      </c>
    </row>
    <row r="3718" spans="1:5" x14ac:dyDescent="0.25">
      <c r="A3718" s="123">
        <v>90794</v>
      </c>
      <c r="B3718" s="123" t="s">
        <v>21</v>
      </c>
      <c r="C3718" s="123" t="s">
        <v>10738</v>
      </c>
      <c r="D3718" s="123" t="s">
        <v>195</v>
      </c>
      <c r="E3718" s="124">
        <v>737.89</v>
      </c>
    </row>
    <row r="3719" spans="1:5" x14ac:dyDescent="0.25">
      <c r="A3719" s="123">
        <v>90796</v>
      </c>
      <c r="B3719" s="123" t="s">
        <v>21</v>
      </c>
      <c r="C3719" s="123" t="s">
        <v>10739</v>
      </c>
      <c r="D3719" s="123" t="s">
        <v>195</v>
      </c>
      <c r="E3719" s="124">
        <v>749.46</v>
      </c>
    </row>
    <row r="3720" spans="1:5" x14ac:dyDescent="0.25">
      <c r="A3720" s="123">
        <v>90797</v>
      </c>
      <c r="B3720" s="123" t="s">
        <v>21</v>
      </c>
      <c r="C3720" s="123" t="s">
        <v>10740</v>
      </c>
      <c r="D3720" s="123" t="s">
        <v>195</v>
      </c>
      <c r="E3720" s="124">
        <v>755.24</v>
      </c>
    </row>
    <row r="3721" spans="1:5" x14ac:dyDescent="0.25">
      <c r="A3721" s="123">
        <v>90791</v>
      </c>
      <c r="B3721" s="123" t="s">
        <v>21</v>
      </c>
      <c r="C3721" s="123" t="s">
        <v>10741</v>
      </c>
      <c r="D3721" s="123" t="s">
        <v>195</v>
      </c>
      <c r="E3721" s="124">
        <v>1001.72</v>
      </c>
    </row>
    <row r="3722" spans="1:5" x14ac:dyDescent="0.25">
      <c r="A3722" s="123">
        <v>90793</v>
      </c>
      <c r="B3722" s="123" t="s">
        <v>21</v>
      </c>
      <c r="C3722" s="123" t="s">
        <v>10742</v>
      </c>
      <c r="D3722" s="123" t="s">
        <v>195</v>
      </c>
      <c r="E3722" s="124">
        <v>1050.49</v>
      </c>
    </row>
    <row r="3723" spans="1:5" x14ac:dyDescent="0.25">
      <c r="A3723" s="123">
        <v>90798</v>
      </c>
      <c r="B3723" s="123" t="s">
        <v>21</v>
      </c>
      <c r="C3723" s="123" t="s">
        <v>10743</v>
      </c>
      <c r="D3723" s="123" t="s">
        <v>195</v>
      </c>
      <c r="E3723" s="124">
        <v>1086.43</v>
      </c>
    </row>
    <row r="3724" spans="1:5" x14ac:dyDescent="0.25">
      <c r="A3724" s="123">
        <v>90799</v>
      </c>
      <c r="B3724" s="123" t="s">
        <v>21</v>
      </c>
      <c r="C3724" s="123" t="s">
        <v>10744</v>
      </c>
      <c r="D3724" s="123" t="s">
        <v>195</v>
      </c>
      <c r="E3724" s="124">
        <v>1118.5</v>
      </c>
    </row>
    <row r="3725" spans="1:5" x14ac:dyDescent="0.25">
      <c r="A3725" s="123">
        <v>100704</v>
      </c>
      <c r="B3725" s="123" t="s">
        <v>21</v>
      </c>
      <c r="C3725" s="123" t="s">
        <v>10745</v>
      </c>
      <c r="D3725" s="123" t="s">
        <v>195</v>
      </c>
      <c r="E3725" s="124">
        <v>84.64</v>
      </c>
    </row>
    <row r="3726" spans="1:5" x14ac:dyDescent="0.25">
      <c r="A3726" s="123">
        <v>106141</v>
      </c>
      <c r="B3726" s="123" t="s">
        <v>21</v>
      </c>
      <c r="C3726" s="123" t="s">
        <v>10746</v>
      </c>
      <c r="D3726" s="123" t="s">
        <v>195</v>
      </c>
      <c r="E3726" s="124">
        <v>0</v>
      </c>
    </row>
    <row r="3727" spans="1:5" x14ac:dyDescent="0.25">
      <c r="A3727" s="123">
        <v>106139</v>
      </c>
      <c r="B3727" s="123" t="s">
        <v>21</v>
      </c>
      <c r="C3727" s="123" t="s">
        <v>10747</v>
      </c>
      <c r="D3727" s="123" t="s">
        <v>195</v>
      </c>
      <c r="E3727" s="124">
        <v>0</v>
      </c>
    </row>
    <row r="3728" spans="1:5" x14ac:dyDescent="0.25">
      <c r="A3728" s="123">
        <v>106140</v>
      </c>
      <c r="B3728" s="123" t="s">
        <v>21</v>
      </c>
      <c r="C3728" s="123" t="s">
        <v>10748</v>
      </c>
      <c r="D3728" s="123" t="s">
        <v>195</v>
      </c>
      <c r="E3728" s="124">
        <v>0</v>
      </c>
    </row>
    <row r="3729" spans="1:5" x14ac:dyDescent="0.25">
      <c r="A3729" s="123">
        <v>90838</v>
      </c>
      <c r="B3729" s="123" t="s">
        <v>21</v>
      </c>
      <c r="C3729" s="123" t="s">
        <v>10749</v>
      </c>
      <c r="D3729" s="123" t="s">
        <v>195</v>
      </c>
      <c r="E3729" s="124">
        <v>1895.3</v>
      </c>
    </row>
    <row r="3730" spans="1:5" x14ac:dyDescent="0.25">
      <c r="A3730" s="123">
        <v>94805</v>
      </c>
      <c r="B3730" s="123" t="s">
        <v>21</v>
      </c>
      <c r="C3730" s="123" t="s">
        <v>10750</v>
      </c>
      <c r="D3730" s="123" t="s">
        <v>195</v>
      </c>
      <c r="E3730" s="124">
        <v>846.35</v>
      </c>
    </row>
    <row r="3731" spans="1:5" x14ac:dyDescent="0.25">
      <c r="A3731" s="123">
        <v>106145</v>
      </c>
      <c r="B3731" s="123" t="s">
        <v>21</v>
      </c>
      <c r="C3731" s="123" t="s">
        <v>10751</v>
      </c>
      <c r="D3731" s="123" t="s">
        <v>195</v>
      </c>
      <c r="E3731" s="124">
        <v>856.94</v>
      </c>
    </row>
    <row r="3732" spans="1:5" x14ac:dyDescent="0.25">
      <c r="A3732" s="123">
        <v>106146</v>
      </c>
      <c r="B3732" s="123" t="s">
        <v>21</v>
      </c>
      <c r="C3732" s="123" t="s">
        <v>10752</v>
      </c>
      <c r="D3732" s="123" t="s">
        <v>195</v>
      </c>
      <c r="E3732" s="124">
        <v>873.22</v>
      </c>
    </row>
    <row r="3733" spans="1:5" x14ac:dyDescent="0.25">
      <c r="A3733" s="123">
        <v>106148</v>
      </c>
      <c r="B3733" s="123" t="s">
        <v>21</v>
      </c>
      <c r="C3733" s="123" t="s">
        <v>10753</v>
      </c>
      <c r="D3733" s="123" t="s">
        <v>195</v>
      </c>
      <c r="E3733" s="124">
        <v>0</v>
      </c>
    </row>
    <row r="3734" spans="1:5" x14ac:dyDescent="0.25">
      <c r="A3734" s="123">
        <v>100702</v>
      </c>
      <c r="B3734" s="123" t="s">
        <v>21</v>
      </c>
      <c r="C3734" s="123" t="s">
        <v>10754</v>
      </c>
      <c r="D3734" s="123" t="s">
        <v>91</v>
      </c>
      <c r="E3734" s="124">
        <v>468.02</v>
      </c>
    </row>
    <row r="3735" spans="1:5" x14ac:dyDescent="0.25">
      <c r="A3735" s="123">
        <v>100701</v>
      </c>
      <c r="B3735" s="123" t="s">
        <v>21</v>
      </c>
      <c r="C3735" s="123" t="s">
        <v>10755</v>
      </c>
      <c r="D3735" s="123" t="s">
        <v>91</v>
      </c>
      <c r="E3735" s="124">
        <v>776.4</v>
      </c>
    </row>
    <row r="3736" spans="1:5" x14ac:dyDescent="0.25">
      <c r="A3736" s="123">
        <v>100700</v>
      </c>
      <c r="B3736" s="123" t="s">
        <v>21</v>
      </c>
      <c r="C3736" s="123" t="s">
        <v>10756</v>
      </c>
      <c r="D3736" s="123" t="s">
        <v>195</v>
      </c>
      <c r="E3736" s="124">
        <v>939.06</v>
      </c>
    </row>
    <row r="3737" spans="1:5" x14ac:dyDescent="0.25">
      <c r="A3737" s="123">
        <v>91295</v>
      </c>
      <c r="B3737" s="123" t="s">
        <v>21</v>
      </c>
      <c r="C3737" s="123" t="s">
        <v>10757</v>
      </c>
      <c r="D3737" s="123" t="s">
        <v>195</v>
      </c>
      <c r="E3737" s="124">
        <v>380.67</v>
      </c>
    </row>
    <row r="3738" spans="1:5" x14ac:dyDescent="0.25">
      <c r="A3738" s="123">
        <v>91296</v>
      </c>
      <c r="B3738" s="123" t="s">
        <v>21</v>
      </c>
      <c r="C3738" s="123" t="s">
        <v>10758</v>
      </c>
      <c r="D3738" s="123" t="s">
        <v>195</v>
      </c>
      <c r="E3738" s="124">
        <v>408.93</v>
      </c>
    </row>
    <row r="3739" spans="1:5" x14ac:dyDescent="0.25">
      <c r="A3739" s="123">
        <v>91297</v>
      </c>
      <c r="B3739" s="123" t="s">
        <v>21</v>
      </c>
      <c r="C3739" s="123" t="s">
        <v>10759</v>
      </c>
      <c r="D3739" s="123" t="s">
        <v>195</v>
      </c>
      <c r="E3739" s="124">
        <v>449.16</v>
      </c>
    </row>
    <row r="3740" spans="1:5" x14ac:dyDescent="0.25">
      <c r="A3740" s="123">
        <v>90820</v>
      </c>
      <c r="B3740" s="123" t="s">
        <v>21</v>
      </c>
      <c r="C3740" s="123" t="s">
        <v>10760</v>
      </c>
      <c r="D3740" s="123" t="s">
        <v>195</v>
      </c>
      <c r="E3740" s="124">
        <v>360.13</v>
      </c>
    </row>
    <row r="3741" spans="1:5" x14ac:dyDescent="0.25">
      <c r="A3741" s="123">
        <v>90821</v>
      </c>
      <c r="B3741" s="123" t="s">
        <v>21</v>
      </c>
      <c r="C3741" s="123" t="s">
        <v>10761</v>
      </c>
      <c r="D3741" s="123" t="s">
        <v>195</v>
      </c>
      <c r="E3741" s="124">
        <v>370.77</v>
      </c>
    </row>
    <row r="3742" spans="1:5" x14ac:dyDescent="0.25">
      <c r="A3742" s="123">
        <v>90822</v>
      </c>
      <c r="B3742" s="123" t="s">
        <v>21</v>
      </c>
      <c r="C3742" s="123" t="s">
        <v>10762</v>
      </c>
      <c r="D3742" s="123" t="s">
        <v>195</v>
      </c>
      <c r="E3742" s="124">
        <v>398.12</v>
      </c>
    </row>
    <row r="3743" spans="1:5" x14ac:dyDescent="0.25">
      <c r="A3743" s="123">
        <v>90823</v>
      </c>
      <c r="B3743" s="123" t="s">
        <v>21</v>
      </c>
      <c r="C3743" s="123" t="s">
        <v>10763</v>
      </c>
      <c r="D3743" s="123" t="s">
        <v>195</v>
      </c>
      <c r="E3743" s="124">
        <v>480.46</v>
      </c>
    </row>
    <row r="3744" spans="1:5" x14ac:dyDescent="0.25">
      <c r="A3744" s="123">
        <v>90824</v>
      </c>
      <c r="B3744" s="123" t="s">
        <v>21</v>
      </c>
      <c r="C3744" s="123" t="s">
        <v>10764</v>
      </c>
      <c r="D3744" s="123" t="s">
        <v>195</v>
      </c>
      <c r="E3744" s="124">
        <v>675.64</v>
      </c>
    </row>
    <row r="3745" spans="1:5" x14ac:dyDescent="0.25">
      <c r="A3745" s="123">
        <v>91009</v>
      </c>
      <c r="B3745" s="123" t="s">
        <v>21</v>
      </c>
      <c r="C3745" s="123" t="s">
        <v>10765</v>
      </c>
      <c r="D3745" s="123" t="s">
        <v>195</v>
      </c>
      <c r="E3745" s="124">
        <v>371.14</v>
      </c>
    </row>
    <row r="3746" spans="1:5" x14ac:dyDescent="0.25">
      <c r="A3746" s="123">
        <v>91010</v>
      </c>
      <c r="B3746" s="123" t="s">
        <v>21</v>
      </c>
      <c r="C3746" s="123" t="s">
        <v>10766</v>
      </c>
      <c r="D3746" s="123" t="s">
        <v>195</v>
      </c>
      <c r="E3746" s="124">
        <v>382.3</v>
      </c>
    </row>
    <row r="3747" spans="1:5" x14ac:dyDescent="0.25">
      <c r="A3747" s="123">
        <v>91011</v>
      </c>
      <c r="B3747" s="123" t="s">
        <v>21</v>
      </c>
      <c r="C3747" s="123" t="s">
        <v>10767</v>
      </c>
      <c r="D3747" s="123" t="s">
        <v>195</v>
      </c>
      <c r="E3747" s="124">
        <v>442.81</v>
      </c>
    </row>
    <row r="3748" spans="1:5" x14ac:dyDescent="0.25">
      <c r="A3748" s="123">
        <v>91012</v>
      </c>
      <c r="B3748" s="123" t="s">
        <v>21</v>
      </c>
      <c r="C3748" s="123" t="s">
        <v>10768</v>
      </c>
      <c r="D3748" s="123" t="s">
        <v>195</v>
      </c>
      <c r="E3748" s="124">
        <v>490.21</v>
      </c>
    </row>
    <row r="3749" spans="1:5" x14ac:dyDescent="0.25">
      <c r="A3749" s="123">
        <v>91298</v>
      </c>
      <c r="B3749" s="123" t="s">
        <v>21</v>
      </c>
      <c r="C3749" s="123" t="s">
        <v>10769</v>
      </c>
      <c r="D3749" s="123" t="s">
        <v>195</v>
      </c>
      <c r="E3749" s="124">
        <v>936.26</v>
      </c>
    </row>
    <row r="3750" spans="1:5" x14ac:dyDescent="0.25">
      <c r="A3750" s="123">
        <v>90825</v>
      </c>
      <c r="B3750" s="123" t="s">
        <v>21</v>
      </c>
      <c r="C3750" s="123" t="s">
        <v>10770</v>
      </c>
      <c r="D3750" s="123" t="s">
        <v>195</v>
      </c>
      <c r="E3750" s="124">
        <v>749.67</v>
      </c>
    </row>
    <row r="3751" spans="1:5" x14ac:dyDescent="0.25">
      <c r="A3751" s="123">
        <v>91299</v>
      </c>
      <c r="B3751" s="123" t="s">
        <v>21</v>
      </c>
      <c r="C3751" s="123" t="s">
        <v>10771</v>
      </c>
      <c r="D3751" s="123" t="s">
        <v>195</v>
      </c>
      <c r="E3751" s="124">
        <v>1308.8800000000001</v>
      </c>
    </row>
    <row r="3752" spans="1:5" x14ac:dyDescent="0.25">
      <c r="A3752" s="123">
        <v>91341</v>
      </c>
      <c r="B3752" s="123" t="s">
        <v>21</v>
      </c>
      <c r="C3752" s="123" t="s">
        <v>10772</v>
      </c>
      <c r="D3752" s="123" t="s">
        <v>91</v>
      </c>
      <c r="E3752" s="124">
        <v>646</v>
      </c>
    </row>
    <row r="3753" spans="1:5" x14ac:dyDescent="0.25">
      <c r="A3753" s="123">
        <v>94806</v>
      </c>
      <c r="B3753" s="123" t="s">
        <v>21</v>
      </c>
      <c r="C3753" s="123" t="s">
        <v>10773</v>
      </c>
      <c r="D3753" s="123" t="s">
        <v>195</v>
      </c>
      <c r="E3753" s="124">
        <v>869.39</v>
      </c>
    </row>
    <row r="3754" spans="1:5" x14ac:dyDescent="0.25">
      <c r="A3754" s="123">
        <v>94807</v>
      </c>
      <c r="B3754" s="123" t="s">
        <v>21</v>
      </c>
      <c r="C3754" s="123" t="s">
        <v>10774</v>
      </c>
      <c r="D3754" s="123" t="s">
        <v>195</v>
      </c>
      <c r="E3754" s="124">
        <v>793.24</v>
      </c>
    </row>
    <row r="3755" spans="1:5" x14ac:dyDescent="0.25">
      <c r="A3755" s="123">
        <v>106142</v>
      </c>
      <c r="B3755" s="123" t="s">
        <v>21</v>
      </c>
      <c r="C3755" s="123" t="s">
        <v>10775</v>
      </c>
      <c r="D3755" s="123" t="s">
        <v>195</v>
      </c>
      <c r="E3755" s="124">
        <v>842.84</v>
      </c>
    </row>
    <row r="3756" spans="1:5" x14ac:dyDescent="0.25">
      <c r="A3756" s="123">
        <v>106143</v>
      </c>
      <c r="B3756" s="123" t="s">
        <v>21</v>
      </c>
      <c r="C3756" s="123" t="s">
        <v>10776</v>
      </c>
      <c r="D3756" s="123" t="s">
        <v>195</v>
      </c>
      <c r="E3756" s="124">
        <v>868.71</v>
      </c>
    </row>
    <row r="3757" spans="1:5" x14ac:dyDescent="0.25">
      <c r="A3757" s="123">
        <v>106144</v>
      </c>
      <c r="B3757" s="123" t="s">
        <v>21</v>
      </c>
      <c r="C3757" s="123" t="s">
        <v>10777</v>
      </c>
      <c r="D3757" s="123" t="s">
        <v>195</v>
      </c>
      <c r="E3757" s="124">
        <v>1022.17</v>
      </c>
    </row>
    <row r="3758" spans="1:5" x14ac:dyDescent="0.25">
      <c r="A3758" s="123">
        <v>100703</v>
      </c>
      <c r="B3758" s="123" t="s">
        <v>21</v>
      </c>
      <c r="C3758" s="123" t="s">
        <v>10778</v>
      </c>
      <c r="D3758" s="123" t="s">
        <v>195</v>
      </c>
      <c r="E3758" s="124">
        <v>36.17</v>
      </c>
    </row>
    <row r="3759" spans="1:5" x14ac:dyDescent="0.25">
      <c r="A3759" s="123">
        <v>106147</v>
      </c>
      <c r="B3759" s="123" t="s">
        <v>21</v>
      </c>
      <c r="C3759" s="123" t="s">
        <v>10779</v>
      </c>
      <c r="D3759" s="123" t="s">
        <v>195</v>
      </c>
      <c r="E3759" s="124">
        <v>147.78</v>
      </c>
    </row>
    <row r="3760" spans="1:5" x14ac:dyDescent="0.25">
      <c r="A3760" s="123">
        <v>100695</v>
      </c>
      <c r="B3760" s="123" t="s">
        <v>21</v>
      </c>
      <c r="C3760" s="123" t="s">
        <v>10780</v>
      </c>
      <c r="D3760" s="123" t="s">
        <v>195</v>
      </c>
      <c r="E3760" s="124">
        <v>104.68</v>
      </c>
    </row>
    <row r="3761" spans="1:5" x14ac:dyDescent="0.25">
      <c r="A3761" s="123">
        <v>100696</v>
      </c>
      <c r="B3761" s="123" t="s">
        <v>21</v>
      </c>
      <c r="C3761" s="123" t="s">
        <v>10781</v>
      </c>
      <c r="D3761" s="123" t="s">
        <v>195</v>
      </c>
      <c r="E3761" s="124">
        <v>116.18</v>
      </c>
    </row>
    <row r="3762" spans="1:5" x14ac:dyDescent="0.25">
      <c r="A3762" s="123">
        <v>100697</v>
      </c>
      <c r="B3762" s="123" t="s">
        <v>21</v>
      </c>
      <c r="C3762" s="123" t="s">
        <v>10782</v>
      </c>
      <c r="D3762" s="123" t="s">
        <v>195</v>
      </c>
      <c r="E3762" s="124">
        <v>127.68</v>
      </c>
    </row>
    <row r="3763" spans="1:5" x14ac:dyDescent="0.25">
      <c r="A3763" s="123">
        <v>100698</v>
      </c>
      <c r="B3763" s="123" t="s">
        <v>21</v>
      </c>
      <c r="C3763" s="123" t="s">
        <v>10783</v>
      </c>
      <c r="D3763" s="123" t="s">
        <v>195</v>
      </c>
      <c r="E3763" s="124">
        <v>139.16999999999999</v>
      </c>
    </row>
    <row r="3764" spans="1:5" x14ac:dyDescent="0.25">
      <c r="A3764" s="123">
        <v>100699</v>
      </c>
      <c r="B3764" s="123" t="s">
        <v>21</v>
      </c>
      <c r="C3764" s="123" t="s">
        <v>10784</v>
      </c>
      <c r="D3764" s="123" t="s">
        <v>195</v>
      </c>
      <c r="E3764" s="124">
        <v>167.79</v>
      </c>
    </row>
    <row r="3765" spans="1:5" x14ac:dyDescent="0.25">
      <c r="A3765" s="123">
        <v>100705</v>
      </c>
      <c r="B3765" s="123" t="s">
        <v>21</v>
      </c>
      <c r="C3765" s="123" t="s">
        <v>10785</v>
      </c>
      <c r="D3765" s="123" t="s">
        <v>195</v>
      </c>
      <c r="E3765" s="124">
        <v>81.209999999999994</v>
      </c>
    </row>
    <row r="3766" spans="1:5" x14ac:dyDescent="0.25">
      <c r="A3766" s="123">
        <v>101173</v>
      </c>
      <c r="B3766" s="123" t="s">
        <v>21</v>
      </c>
      <c r="C3766" s="123" t="s">
        <v>2642</v>
      </c>
      <c r="D3766" s="123" t="s">
        <v>23</v>
      </c>
      <c r="E3766" s="124">
        <v>70.77</v>
      </c>
    </row>
    <row r="3767" spans="1:5" x14ac:dyDescent="0.25">
      <c r="A3767" s="123">
        <v>101174</v>
      </c>
      <c r="B3767" s="123" t="s">
        <v>21</v>
      </c>
      <c r="C3767" s="123" t="s">
        <v>2643</v>
      </c>
      <c r="D3767" s="123" t="s">
        <v>23</v>
      </c>
      <c r="E3767" s="124">
        <v>100.18</v>
      </c>
    </row>
    <row r="3768" spans="1:5" x14ac:dyDescent="0.25">
      <c r="A3768" s="123">
        <v>101175</v>
      </c>
      <c r="B3768" s="123" t="s">
        <v>21</v>
      </c>
      <c r="C3768" s="123" t="s">
        <v>2644</v>
      </c>
      <c r="D3768" s="123" t="s">
        <v>23</v>
      </c>
      <c r="E3768" s="124">
        <v>136.68</v>
      </c>
    </row>
    <row r="3769" spans="1:5" x14ac:dyDescent="0.25">
      <c r="A3769" s="123">
        <v>101176</v>
      </c>
      <c r="B3769" s="123" t="s">
        <v>21</v>
      </c>
      <c r="C3769" s="123" t="s">
        <v>10786</v>
      </c>
      <c r="D3769" s="123" t="s">
        <v>23</v>
      </c>
      <c r="E3769" s="124">
        <v>168.7</v>
      </c>
    </row>
    <row r="3770" spans="1:5" x14ac:dyDescent="0.25">
      <c r="A3770" s="123">
        <v>101183</v>
      </c>
      <c r="B3770" s="123" t="s">
        <v>21</v>
      </c>
      <c r="C3770" s="123" t="s">
        <v>10787</v>
      </c>
      <c r="D3770" s="123" t="s">
        <v>23</v>
      </c>
      <c r="E3770" s="124">
        <v>0</v>
      </c>
    </row>
    <row r="3771" spans="1:5" x14ac:dyDescent="0.25">
      <c r="A3771" s="123">
        <v>101184</v>
      </c>
      <c r="B3771" s="123" t="s">
        <v>21</v>
      </c>
      <c r="C3771" s="123" t="s">
        <v>10788</v>
      </c>
      <c r="D3771" s="123" t="s">
        <v>23</v>
      </c>
      <c r="E3771" s="124">
        <v>0</v>
      </c>
    </row>
    <row r="3772" spans="1:5" x14ac:dyDescent="0.25">
      <c r="A3772" s="123">
        <v>101182</v>
      </c>
      <c r="B3772" s="123" t="s">
        <v>21</v>
      </c>
      <c r="C3772" s="123" t="s">
        <v>10789</v>
      </c>
      <c r="D3772" s="123" t="s">
        <v>23</v>
      </c>
      <c r="E3772" s="124">
        <v>0</v>
      </c>
    </row>
    <row r="3773" spans="1:5" x14ac:dyDescent="0.25">
      <c r="A3773" s="123">
        <v>101185</v>
      </c>
      <c r="B3773" s="123" t="s">
        <v>21</v>
      </c>
      <c r="C3773" s="123" t="s">
        <v>10790</v>
      </c>
      <c r="D3773" s="123" t="s">
        <v>23</v>
      </c>
      <c r="E3773" s="124">
        <v>0</v>
      </c>
    </row>
    <row r="3774" spans="1:5" x14ac:dyDescent="0.25">
      <c r="A3774" s="123">
        <v>101186</v>
      </c>
      <c r="B3774" s="123" t="s">
        <v>21</v>
      </c>
      <c r="C3774" s="123" t="s">
        <v>10791</v>
      </c>
      <c r="D3774" s="123" t="s">
        <v>23</v>
      </c>
      <c r="E3774" s="124">
        <v>0</v>
      </c>
    </row>
    <row r="3775" spans="1:5" x14ac:dyDescent="0.25">
      <c r="A3775" s="123">
        <v>101187</v>
      </c>
      <c r="B3775" s="123" t="s">
        <v>21</v>
      </c>
      <c r="C3775" s="123" t="s">
        <v>10792</v>
      </c>
      <c r="D3775" s="123" t="s">
        <v>23</v>
      </c>
      <c r="E3775" s="124">
        <v>0</v>
      </c>
    </row>
    <row r="3776" spans="1:5" x14ac:dyDescent="0.25">
      <c r="A3776" s="123">
        <v>101177</v>
      </c>
      <c r="B3776" s="123" t="s">
        <v>21</v>
      </c>
      <c r="C3776" s="123" t="s">
        <v>10793</v>
      </c>
      <c r="D3776" s="123" t="s">
        <v>23</v>
      </c>
      <c r="E3776" s="124">
        <v>0</v>
      </c>
    </row>
    <row r="3777" spans="1:5" x14ac:dyDescent="0.25">
      <c r="A3777" s="123">
        <v>101178</v>
      </c>
      <c r="B3777" s="123" t="s">
        <v>21</v>
      </c>
      <c r="C3777" s="123" t="s">
        <v>10794</v>
      </c>
      <c r="D3777" s="123" t="s">
        <v>23</v>
      </c>
      <c r="E3777" s="124">
        <v>0</v>
      </c>
    </row>
    <row r="3778" spans="1:5" x14ac:dyDescent="0.25">
      <c r="A3778" s="123">
        <v>101180</v>
      </c>
      <c r="B3778" s="123" t="s">
        <v>21</v>
      </c>
      <c r="C3778" s="123" t="s">
        <v>10795</v>
      </c>
      <c r="D3778" s="123" t="s">
        <v>23</v>
      </c>
      <c r="E3778" s="124">
        <v>0</v>
      </c>
    </row>
    <row r="3779" spans="1:5" x14ac:dyDescent="0.25">
      <c r="A3779" s="123">
        <v>101179</v>
      </c>
      <c r="B3779" s="123" t="s">
        <v>21</v>
      </c>
      <c r="C3779" s="123" t="s">
        <v>10796</v>
      </c>
      <c r="D3779" s="123" t="s">
        <v>23</v>
      </c>
      <c r="E3779" s="124">
        <v>0</v>
      </c>
    </row>
    <row r="3780" spans="1:5" x14ac:dyDescent="0.25">
      <c r="A3780" s="123">
        <v>101181</v>
      </c>
      <c r="B3780" s="123" t="s">
        <v>21</v>
      </c>
      <c r="C3780" s="123" t="s">
        <v>10797</v>
      </c>
      <c r="D3780" s="123" t="s">
        <v>23</v>
      </c>
      <c r="E3780" s="124">
        <v>0</v>
      </c>
    </row>
    <row r="3781" spans="1:5" x14ac:dyDescent="0.25">
      <c r="A3781" s="123">
        <v>100899</v>
      </c>
      <c r="B3781" s="123" t="s">
        <v>21</v>
      </c>
      <c r="C3781" s="123" t="s">
        <v>10798</v>
      </c>
      <c r="D3781" s="123" t="s">
        <v>23</v>
      </c>
      <c r="E3781" s="124">
        <v>103.68</v>
      </c>
    </row>
    <row r="3782" spans="1:5" x14ac:dyDescent="0.25">
      <c r="A3782" s="123">
        <v>100896</v>
      </c>
      <c r="B3782" s="123" t="s">
        <v>21</v>
      </c>
      <c r="C3782" s="123" t="s">
        <v>10799</v>
      </c>
      <c r="D3782" s="123" t="s">
        <v>23</v>
      </c>
      <c r="E3782" s="124">
        <v>70.92</v>
      </c>
    </row>
    <row r="3783" spans="1:5" x14ac:dyDescent="0.25">
      <c r="A3783" s="123">
        <v>100897</v>
      </c>
      <c r="B3783" s="123" t="s">
        <v>21</v>
      </c>
      <c r="C3783" s="123" t="s">
        <v>10800</v>
      </c>
      <c r="D3783" s="123" t="s">
        <v>23</v>
      </c>
      <c r="E3783" s="124">
        <v>139.4</v>
      </c>
    </row>
    <row r="3784" spans="1:5" x14ac:dyDescent="0.25">
      <c r="A3784" s="123">
        <v>100900</v>
      </c>
      <c r="B3784" s="123" t="s">
        <v>21</v>
      </c>
      <c r="C3784" s="123" t="s">
        <v>10801</v>
      </c>
      <c r="D3784" s="123" t="s">
        <v>23</v>
      </c>
      <c r="E3784" s="124">
        <v>312.61</v>
      </c>
    </row>
    <row r="3785" spans="1:5" x14ac:dyDescent="0.25">
      <c r="A3785" s="123">
        <v>100898</v>
      </c>
      <c r="B3785" s="123" t="s">
        <v>21</v>
      </c>
      <c r="C3785" s="123" t="s">
        <v>10802</v>
      </c>
      <c r="D3785" s="123" t="s">
        <v>23</v>
      </c>
      <c r="E3785" s="124">
        <v>270.7</v>
      </c>
    </row>
    <row r="3786" spans="1:5" x14ac:dyDescent="0.25">
      <c r="A3786" s="123">
        <v>100892</v>
      </c>
      <c r="B3786" s="123" t="s">
        <v>21</v>
      </c>
      <c r="C3786" s="123" t="s">
        <v>2639</v>
      </c>
      <c r="D3786" s="123" t="s">
        <v>94</v>
      </c>
      <c r="E3786" s="124">
        <v>12.79</v>
      </c>
    </row>
    <row r="3787" spans="1:5" x14ac:dyDescent="0.25">
      <c r="A3787" s="123">
        <v>100893</v>
      </c>
      <c r="B3787" s="123" t="s">
        <v>21</v>
      </c>
      <c r="C3787" s="123" t="s">
        <v>2640</v>
      </c>
      <c r="D3787" s="123" t="s">
        <v>94</v>
      </c>
      <c r="E3787" s="124">
        <v>12.55</v>
      </c>
    </row>
    <row r="3788" spans="1:5" x14ac:dyDescent="0.25">
      <c r="A3788" s="123">
        <v>100894</v>
      </c>
      <c r="B3788" s="123" t="s">
        <v>21</v>
      </c>
      <c r="C3788" s="123" t="s">
        <v>2641</v>
      </c>
      <c r="D3788" s="123" t="s">
        <v>94</v>
      </c>
      <c r="E3788" s="124">
        <v>12.38</v>
      </c>
    </row>
    <row r="3789" spans="1:5" x14ac:dyDescent="0.25">
      <c r="A3789" s="123">
        <v>100889</v>
      </c>
      <c r="B3789" s="123" t="s">
        <v>21</v>
      </c>
      <c r="C3789" s="123" t="s">
        <v>2637</v>
      </c>
      <c r="D3789" s="123" t="s">
        <v>94</v>
      </c>
      <c r="E3789" s="124">
        <v>12.2</v>
      </c>
    </row>
    <row r="3790" spans="1:5" x14ac:dyDescent="0.25">
      <c r="A3790" s="123">
        <v>100891</v>
      </c>
      <c r="B3790" s="123" t="s">
        <v>21</v>
      </c>
      <c r="C3790" s="123" t="s">
        <v>10803</v>
      </c>
      <c r="D3790" s="123" t="s">
        <v>94</v>
      </c>
      <c r="E3790" s="124">
        <v>0</v>
      </c>
    </row>
    <row r="3791" spans="1:5" x14ac:dyDescent="0.25">
      <c r="A3791" s="123">
        <v>100890</v>
      </c>
      <c r="B3791" s="123" t="s">
        <v>21</v>
      </c>
      <c r="C3791" s="123" t="s">
        <v>2638</v>
      </c>
      <c r="D3791" s="123" t="s">
        <v>94</v>
      </c>
      <c r="E3791" s="124">
        <v>11.98</v>
      </c>
    </row>
    <row r="3792" spans="1:5" x14ac:dyDescent="0.25">
      <c r="A3792" s="123">
        <v>100658</v>
      </c>
      <c r="B3792" s="123" t="s">
        <v>21</v>
      </c>
      <c r="C3792" s="123" t="s">
        <v>2636</v>
      </c>
      <c r="D3792" s="123" t="s">
        <v>23</v>
      </c>
      <c r="E3792" s="124">
        <v>377.17</v>
      </c>
    </row>
    <row r="3793" spans="1:5" x14ac:dyDescent="0.25">
      <c r="A3793" s="123">
        <v>100657</v>
      </c>
      <c r="B3793" s="123" t="s">
        <v>21</v>
      </c>
      <c r="C3793" s="123" t="s">
        <v>2635</v>
      </c>
      <c r="D3793" s="123" t="s">
        <v>23</v>
      </c>
      <c r="E3793" s="124">
        <v>165.31</v>
      </c>
    </row>
    <row r="3794" spans="1:5" x14ac:dyDescent="0.25">
      <c r="A3794" s="123">
        <v>100656</v>
      </c>
      <c r="B3794" s="123" t="s">
        <v>21</v>
      </c>
      <c r="C3794" s="123" t="s">
        <v>2634</v>
      </c>
      <c r="D3794" s="123" t="s">
        <v>23</v>
      </c>
      <c r="E3794" s="124">
        <v>129.03</v>
      </c>
    </row>
    <row r="3795" spans="1:5" x14ac:dyDescent="0.25">
      <c r="A3795" s="123">
        <v>102649</v>
      </c>
      <c r="B3795" s="123" t="s">
        <v>21</v>
      </c>
      <c r="C3795" s="123" t="s">
        <v>10804</v>
      </c>
      <c r="D3795" s="123" t="s">
        <v>23</v>
      </c>
      <c r="E3795" s="124">
        <v>412.26</v>
      </c>
    </row>
    <row r="3796" spans="1:5" x14ac:dyDescent="0.25">
      <c r="A3796" s="123">
        <v>102645</v>
      </c>
      <c r="B3796" s="123" t="s">
        <v>21</v>
      </c>
      <c r="C3796" s="123" t="s">
        <v>10805</v>
      </c>
      <c r="D3796" s="123" t="s">
        <v>23</v>
      </c>
      <c r="E3796" s="124">
        <v>286.79000000000002</v>
      </c>
    </row>
    <row r="3797" spans="1:5" x14ac:dyDescent="0.25">
      <c r="A3797" s="123">
        <v>102650</v>
      </c>
      <c r="B3797" s="123" t="s">
        <v>21</v>
      </c>
      <c r="C3797" s="123" t="s">
        <v>10806</v>
      </c>
      <c r="D3797" s="123" t="s">
        <v>23</v>
      </c>
      <c r="E3797" s="124">
        <v>575.72</v>
      </c>
    </row>
    <row r="3798" spans="1:5" x14ac:dyDescent="0.25">
      <c r="A3798" s="123">
        <v>102646</v>
      </c>
      <c r="B3798" s="123" t="s">
        <v>21</v>
      </c>
      <c r="C3798" s="123" t="s">
        <v>10807</v>
      </c>
      <c r="D3798" s="123" t="s">
        <v>23</v>
      </c>
      <c r="E3798" s="124">
        <v>418.79</v>
      </c>
    </row>
    <row r="3799" spans="1:5" x14ac:dyDescent="0.25">
      <c r="A3799" s="123">
        <v>102651</v>
      </c>
      <c r="B3799" s="123" t="s">
        <v>21</v>
      </c>
      <c r="C3799" s="123" t="s">
        <v>10808</v>
      </c>
      <c r="D3799" s="123" t="s">
        <v>23</v>
      </c>
      <c r="E3799" s="124">
        <v>731.7</v>
      </c>
    </row>
    <row r="3800" spans="1:5" x14ac:dyDescent="0.25">
      <c r="A3800" s="123">
        <v>102647</v>
      </c>
      <c r="B3800" s="123" t="s">
        <v>21</v>
      </c>
      <c r="C3800" s="123" t="s">
        <v>10809</v>
      </c>
      <c r="D3800" s="123" t="s">
        <v>23</v>
      </c>
      <c r="E3800" s="124">
        <v>534.37</v>
      </c>
    </row>
    <row r="3801" spans="1:5" x14ac:dyDescent="0.25">
      <c r="A3801" s="123">
        <v>102652</v>
      </c>
      <c r="B3801" s="123" t="s">
        <v>21</v>
      </c>
      <c r="C3801" s="123" t="s">
        <v>10810</v>
      </c>
      <c r="D3801" s="123" t="s">
        <v>23</v>
      </c>
      <c r="E3801" s="124">
        <v>942.93</v>
      </c>
    </row>
    <row r="3802" spans="1:5" x14ac:dyDescent="0.25">
      <c r="A3802" s="123">
        <v>102648</v>
      </c>
      <c r="B3802" s="123" t="s">
        <v>21</v>
      </c>
      <c r="C3802" s="123" t="s">
        <v>10811</v>
      </c>
      <c r="D3802" s="123" t="s">
        <v>23</v>
      </c>
      <c r="E3802" s="124">
        <v>711.72</v>
      </c>
    </row>
    <row r="3803" spans="1:5" x14ac:dyDescent="0.25">
      <c r="A3803" s="123">
        <v>100651</v>
      </c>
      <c r="B3803" s="123" t="s">
        <v>21</v>
      </c>
      <c r="C3803" s="123" t="s">
        <v>10812</v>
      </c>
      <c r="D3803" s="123" t="s">
        <v>23</v>
      </c>
      <c r="E3803" s="124">
        <v>162.66</v>
      </c>
    </row>
    <row r="3804" spans="1:5" x14ac:dyDescent="0.25">
      <c r="A3804" s="123">
        <v>100652</v>
      </c>
      <c r="B3804" s="123" t="s">
        <v>21</v>
      </c>
      <c r="C3804" s="123" t="s">
        <v>10813</v>
      </c>
      <c r="D3804" s="123" t="s">
        <v>23</v>
      </c>
      <c r="E3804" s="124">
        <v>311.52999999999997</v>
      </c>
    </row>
    <row r="3805" spans="1:5" x14ac:dyDescent="0.25">
      <c r="A3805" s="123">
        <v>100653</v>
      </c>
      <c r="B3805" s="123" t="s">
        <v>21</v>
      </c>
      <c r="C3805" s="123" t="s">
        <v>10814</v>
      </c>
      <c r="D3805" s="123" t="s">
        <v>23</v>
      </c>
      <c r="E3805" s="124">
        <v>518.02</v>
      </c>
    </row>
    <row r="3806" spans="1:5" x14ac:dyDescent="0.25">
      <c r="A3806" s="123">
        <v>100654</v>
      </c>
      <c r="B3806" s="123" t="s">
        <v>21</v>
      </c>
      <c r="C3806" s="123" t="s">
        <v>10815</v>
      </c>
      <c r="D3806" s="123" t="s">
        <v>23</v>
      </c>
      <c r="E3806" s="124">
        <v>690.49</v>
      </c>
    </row>
    <row r="3807" spans="1:5" x14ac:dyDescent="0.25">
      <c r="A3807" s="123">
        <v>100655</v>
      </c>
      <c r="B3807" s="123" t="s">
        <v>21</v>
      </c>
      <c r="C3807" s="123" t="s">
        <v>10816</v>
      </c>
      <c r="D3807" s="123" t="s">
        <v>23</v>
      </c>
      <c r="E3807" s="124">
        <v>800.9</v>
      </c>
    </row>
    <row r="3808" spans="1:5" x14ac:dyDescent="0.25">
      <c r="A3808" s="123">
        <v>100364</v>
      </c>
      <c r="B3808" s="123" t="s">
        <v>21</v>
      </c>
      <c r="C3808" s="123" t="s">
        <v>10817</v>
      </c>
      <c r="D3808" s="123" t="s">
        <v>195</v>
      </c>
      <c r="E3808" s="124">
        <v>3830.24</v>
      </c>
    </row>
    <row r="3809" spans="1:5" x14ac:dyDescent="0.25">
      <c r="A3809" s="123">
        <v>100374</v>
      </c>
      <c r="B3809" s="123" t="s">
        <v>21</v>
      </c>
      <c r="C3809" s="123" t="s">
        <v>10818</v>
      </c>
      <c r="D3809" s="123" t="s">
        <v>195</v>
      </c>
      <c r="E3809" s="124">
        <v>3586.26</v>
      </c>
    </row>
    <row r="3810" spans="1:5" x14ac:dyDescent="0.25">
      <c r="A3810" s="123">
        <v>100365</v>
      </c>
      <c r="B3810" s="123" t="s">
        <v>21</v>
      </c>
      <c r="C3810" s="123" t="s">
        <v>10819</v>
      </c>
      <c r="D3810" s="123" t="s">
        <v>195</v>
      </c>
      <c r="E3810" s="124">
        <v>4463.68</v>
      </c>
    </row>
    <row r="3811" spans="1:5" x14ac:dyDescent="0.25">
      <c r="A3811" s="123">
        <v>100375</v>
      </c>
      <c r="B3811" s="123" t="s">
        <v>21</v>
      </c>
      <c r="C3811" s="123" t="s">
        <v>10820</v>
      </c>
      <c r="D3811" s="123" t="s">
        <v>195</v>
      </c>
      <c r="E3811" s="124">
        <v>4112.93</v>
      </c>
    </row>
    <row r="3812" spans="1:5" x14ac:dyDescent="0.25">
      <c r="A3812" s="123">
        <v>100366</v>
      </c>
      <c r="B3812" s="123" t="s">
        <v>21</v>
      </c>
      <c r="C3812" s="123" t="s">
        <v>10821</v>
      </c>
      <c r="D3812" s="123" t="s">
        <v>195</v>
      </c>
      <c r="E3812" s="124">
        <v>4729.21</v>
      </c>
    </row>
    <row r="3813" spans="1:5" x14ac:dyDescent="0.25">
      <c r="A3813" s="123">
        <v>100376</v>
      </c>
      <c r="B3813" s="123" t="s">
        <v>21</v>
      </c>
      <c r="C3813" s="123" t="s">
        <v>10822</v>
      </c>
      <c r="D3813" s="123" t="s">
        <v>195</v>
      </c>
      <c r="E3813" s="124">
        <v>4219.6899999999996</v>
      </c>
    </row>
    <row r="3814" spans="1:5" x14ac:dyDescent="0.25">
      <c r="A3814" s="123">
        <v>100357</v>
      </c>
      <c r="B3814" s="123" t="s">
        <v>21</v>
      </c>
      <c r="C3814" s="123" t="s">
        <v>10823</v>
      </c>
      <c r="D3814" s="123" t="s">
        <v>195</v>
      </c>
      <c r="E3814" s="124">
        <v>1317.23</v>
      </c>
    </row>
    <row r="3815" spans="1:5" x14ac:dyDescent="0.25">
      <c r="A3815" s="123">
        <v>100367</v>
      </c>
      <c r="B3815" s="123" t="s">
        <v>21</v>
      </c>
      <c r="C3815" s="123" t="s">
        <v>10824</v>
      </c>
      <c r="D3815" s="123" t="s">
        <v>195</v>
      </c>
      <c r="E3815" s="124">
        <v>1282.6400000000001</v>
      </c>
    </row>
    <row r="3816" spans="1:5" x14ac:dyDescent="0.25">
      <c r="A3816" s="123">
        <v>100358</v>
      </c>
      <c r="B3816" s="123" t="s">
        <v>21</v>
      </c>
      <c r="C3816" s="123" t="s">
        <v>10825</v>
      </c>
      <c r="D3816" s="123" t="s">
        <v>195</v>
      </c>
      <c r="E3816" s="124">
        <v>1852.29</v>
      </c>
    </row>
    <row r="3817" spans="1:5" x14ac:dyDescent="0.25">
      <c r="A3817" s="123">
        <v>100368</v>
      </c>
      <c r="B3817" s="123" t="s">
        <v>21</v>
      </c>
      <c r="C3817" s="123" t="s">
        <v>10826</v>
      </c>
      <c r="D3817" s="123" t="s">
        <v>195</v>
      </c>
      <c r="E3817" s="124">
        <v>1809.31</v>
      </c>
    </row>
    <row r="3818" spans="1:5" x14ac:dyDescent="0.25">
      <c r="A3818" s="123">
        <v>100359</v>
      </c>
      <c r="B3818" s="123" t="s">
        <v>21</v>
      </c>
      <c r="C3818" s="123" t="s">
        <v>10827</v>
      </c>
      <c r="D3818" s="123" t="s">
        <v>195</v>
      </c>
      <c r="E3818" s="124">
        <v>1935.53</v>
      </c>
    </row>
    <row r="3819" spans="1:5" x14ac:dyDescent="0.25">
      <c r="A3819" s="123">
        <v>100369</v>
      </c>
      <c r="B3819" s="123" t="s">
        <v>21</v>
      </c>
      <c r="C3819" s="123" t="s">
        <v>10828</v>
      </c>
      <c r="D3819" s="123" t="s">
        <v>195</v>
      </c>
      <c r="E3819" s="124">
        <v>1891.51</v>
      </c>
    </row>
    <row r="3820" spans="1:5" x14ac:dyDescent="0.25">
      <c r="A3820" s="123">
        <v>100360</v>
      </c>
      <c r="B3820" s="123" t="s">
        <v>21</v>
      </c>
      <c r="C3820" s="123" t="s">
        <v>10829</v>
      </c>
      <c r="D3820" s="123" t="s">
        <v>195</v>
      </c>
      <c r="E3820" s="124">
        <v>2155.4</v>
      </c>
    </row>
    <row r="3821" spans="1:5" x14ac:dyDescent="0.25">
      <c r="A3821" s="123">
        <v>100370</v>
      </c>
      <c r="B3821" s="123" t="s">
        <v>21</v>
      </c>
      <c r="C3821" s="123" t="s">
        <v>10830</v>
      </c>
      <c r="D3821" s="123" t="s">
        <v>195</v>
      </c>
      <c r="E3821" s="124">
        <v>2230.35</v>
      </c>
    </row>
    <row r="3822" spans="1:5" x14ac:dyDescent="0.25">
      <c r="A3822" s="123">
        <v>100361</v>
      </c>
      <c r="B3822" s="123" t="s">
        <v>21</v>
      </c>
      <c r="C3822" s="123" t="s">
        <v>10831</v>
      </c>
      <c r="D3822" s="123" t="s">
        <v>195</v>
      </c>
      <c r="E3822" s="124">
        <v>2725.31</v>
      </c>
    </row>
    <row r="3823" spans="1:5" x14ac:dyDescent="0.25">
      <c r="A3823" s="123">
        <v>100371</v>
      </c>
      <c r="B3823" s="123" t="s">
        <v>21</v>
      </c>
      <c r="C3823" s="123" t="s">
        <v>10832</v>
      </c>
      <c r="D3823" s="123" t="s">
        <v>195</v>
      </c>
      <c r="E3823" s="124">
        <v>2614.6</v>
      </c>
    </row>
    <row r="3824" spans="1:5" x14ac:dyDescent="0.25">
      <c r="A3824" s="123">
        <v>100362</v>
      </c>
      <c r="B3824" s="123" t="s">
        <v>21</v>
      </c>
      <c r="C3824" s="123" t="s">
        <v>10833</v>
      </c>
      <c r="D3824" s="123" t="s">
        <v>195</v>
      </c>
      <c r="E3824" s="124">
        <v>3401.12</v>
      </c>
    </row>
    <row r="3825" spans="1:5" x14ac:dyDescent="0.25">
      <c r="A3825" s="123">
        <v>100372</v>
      </c>
      <c r="B3825" s="123" t="s">
        <v>21</v>
      </c>
      <c r="C3825" s="123" t="s">
        <v>10834</v>
      </c>
      <c r="D3825" s="123" t="s">
        <v>195</v>
      </c>
      <c r="E3825" s="124">
        <v>3215.65</v>
      </c>
    </row>
    <row r="3826" spans="1:5" x14ac:dyDescent="0.25">
      <c r="A3826" s="123">
        <v>100363</v>
      </c>
      <c r="B3826" s="123" t="s">
        <v>21</v>
      </c>
      <c r="C3826" s="123" t="s">
        <v>10835</v>
      </c>
      <c r="D3826" s="123" t="s">
        <v>195</v>
      </c>
      <c r="E3826" s="124">
        <v>3506.11</v>
      </c>
    </row>
    <row r="3827" spans="1:5" x14ac:dyDescent="0.25">
      <c r="A3827" s="123">
        <v>100373</v>
      </c>
      <c r="B3827" s="123" t="s">
        <v>21</v>
      </c>
      <c r="C3827" s="123" t="s">
        <v>10836</v>
      </c>
      <c r="D3827" s="123" t="s">
        <v>195</v>
      </c>
      <c r="E3827" s="124">
        <v>3315.21</v>
      </c>
    </row>
    <row r="3828" spans="1:5" x14ac:dyDescent="0.25">
      <c r="A3828" s="123">
        <v>106154</v>
      </c>
      <c r="B3828" s="123" t="s">
        <v>21</v>
      </c>
      <c r="C3828" s="123" t="s">
        <v>10837</v>
      </c>
      <c r="D3828" s="123" t="s">
        <v>91</v>
      </c>
      <c r="E3828" s="124">
        <v>0</v>
      </c>
    </row>
    <row r="3829" spans="1:5" x14ac:dyDescent="0.25">
      <c r="A3829" s="123">
        <v>106153</v>
      </c>
      <c r="B3829" s="123" t="s">
        <v>21</v>
      </c>
      <c r="C3829" s="123" t="s">
        <v>10838</v>
      </c>
      <c r="D3829" s="123" t="s">
        <v>91</v>
      </c>
      <c r="E3829" s="124">
        <v>0</v>
      </c>
    </row>
    <row r="3830" spans="1:5" x14ac:dyDescent="0.25">
      <c r="A3830" s="123">
        <v>106152</v>
      </c>
      <c r="B3830" s="123" t="s">
        <v>21</v>
      </c>
      <c r="C3830" s="123" t="s">
        <v>10839</v>
      </c>
      <c r="D3830" s="123" t="s">
        <v>91</v>
      </c>
      <c r="E3830" s="124">
        <v>0</v>
      </c>
    </row>
    <row r="3831" spans="1:5" x14ac:dyDescent="0.25">
      <c r="A3831" s="123">
        <v>106157</v>
      </c>
      <c r="B3831" s="123" t="s">
        <v>21</v>
      </c>
      <c r="C3831" s="123" t="s">
        <v>10840</v>
      </c>
      <c r="D3831" s="123" t="s">
        <v>91</v>
      </c>
      <c r="E3831" s="124">
        <v>0</v>
      </c>
    </row>
    <row r="3832" spans="1:5" x14ac:dyDescent="0.25">
      <c r="A3832" s="123">
        <v>106156</v>
      </c>
      <c r="B3832" s="123" t="s">
        <v>21</v>
      </c>
      <c r="C3832" s="123" t="s">
        <v>10841</v>
      </c>
      <c r="D3832" s="123" t="s">
        <v>91</v>
      </c>
      <c r="E3832" s="124">
        <v>0</v>
      </c>
    </row>
    <row r="3833" spans="1:5" x14ac:dyDescent="0.25">
      <c r="A3833" s="123">
        <v>106155</v>
      </c>
      <c r="B3833" s="123" t="s">
        <v>21</v>
      </c>
      <c r="C3833" s="123" t="s">
        <v>10842</v>
      </c>
      <c r="D3833" s="123" t="s">
        <v>91</v>
      </c>
      <c r="E3833" s="124">
        <v>0</v>
      </c>
    </row>
    <row r="3834" spans="1:5" x14ac:dyDescent="0.25">
      <c r="A3834" s="123">
        <v>106160</v>
      </c>
      <c r="B3834" s="123" t="s">
        <v>21</v>
      </c>
      <c r="C3834" s="123" t="s">
        <v>10843</v>
      </c>
      <c r="D3834" s="123" t="s">
        <v>91</v>
      </c>
      <c r="E3834" s="124">
        <v>0</v>
      </c>
    </row>
    <row r="3835" spans="1:5" x14ac:dyDescent="0.25">
      <c r="A3835" s="123">
        <v>106159</v>
      </c>
      <c r="B3835" s="123" t="s">
        <v>21</v>
      </c>
      <c r="C3835" s="123" t="s">
        <v>10844</v>
      </c>
      <c r="D3835" s="123" t="s">
        <v>91</v>
      </c>
      <c r="E3835" s="124">
        <v>0</v>
      </c>
    </row>
    <row r="3836" spans="1:5" x14ac:dyDescent="0.25">
      <c r="A3836" s="123">
        <v>106158</v>
      </c>
      <c r="B3836" s="123" t="s">
        <v>21</v>
      </c>
      <c r="C3836" s="123" t="s">
        <v>10845</v>
      </c>
      <c r="D3836" s="123" t="s">
        <v>91</v>
      </c>
      <c r="E3836" s="124">
        <v>0</v>
      </c>
    </row>
    <row r="3837" spans="1:5" x14ac:dyDescent="0.25">
      <c r="A3837" s="123">
        <v>106163</v>
      </c>
      <c r="B3837" s="123" t="s">
        <v>21</v>
      </c>
      <c r="C3837" s="123" t="s">
        <v>10846</v>
      </c>
      <c r="D3837" s="123" t="s">
        <v>91</v>
      </c>
      <c r="E3837" s="124">
        <v>0</v>
      </c>
    </row>
    <row r="3838" spans="1:5" x14ac:dyDescent="0.25">
      <c r="A3838" s="123">
        <v>106162</v>
      </c>
      <c r="B3838" s="123" t="s">
        <v>21</v>
      </c>
      <c r="C3838" s="123" t="s">
        <v>10847</v>
      </c>
      <c r="D3838" s="123" t="s">
        <v>91</v>
      </c>
      <c r="E3838" s="124">
        <v>0</v>
      </c>
    </row>
    <row r="3839" spans="1:5" x14ac:dyDescent="0.25">
      <c r="A3839" s="123">
        <v>106161</v>
      </c>
      <c r="B3839" s="123" t="s">
        <v>21</v>
      </c>
      <c r="C3839" s="123" t="s">
        <v>10848</v>
      </c>
      <c r="D3839" s="123" t="s">
        <v>91</v>
      </c>
      <c r="E3839" s="124">
        <v>0</v>
      </c>
    </row>
    <row r="3840" spans="1:5" x14ac:dyDescent="0.25">
      <c r="A3840" s="123">
        <v>100381</v>
      </c>
      <c r="B3840" s="123" t="s">
        <v>21</v>
      </c>
      <c r="C3840" s="123" t="s">
        <v>10849</v>
      </c>
      <c r="D3840" s="123" t="s">
        <v>91</v>
      </c>
      <c r="E3840" s="124">
        <v>77</v>
      </c>
    </row>
    <row r="3841" spans="1:5" x14ac:dyDescent="0.25">
      <c r="A3841" s="123">
        <v>100380</v>
      </c>
      <c r="B3841" s="123" t="s">
        <v>21</v>
      </c>
      <c r="C3841" s="123" t="s">
        <v>10850</v>
      </c>
      <c r="D3841" s="123" t="s">
        <v>91</v>
      </c>
      <c r="E3841" s="124">
        <v>66.67</v>
      </c>
    </row>
    <row r="3842" spans="1:5" x14ac:dyDescent="0.25">
      <c r="A3842" s="123">
        <v>100379</v>
      </c>
      <c r="B3842" s="123" t="s">
        <v>21</v>
      </c>
      <c r="C3842" s="123" t="s">
        <v>10851</v>
      </c>
      <c r="D3842" s="123" t="s">
        <v>91</v>
      </c>
      <c r="E3842" s="124">
        <v>49.53</v>
      </c>
    </row>
    <row r="3843" spans="1:5" x14ac:dyDescent="0.25">
      <c r="A3843" s="123">
        <v>100384</v>
      </c>
      <c r="B3843" s="123" t="s">
        <v>21</v>
      </c>
      <c r="C3843" s="123" t="s">
        <v>10852</v>
      </c>
      <c r="D3843" s="123" t="s">
        <v>91</v>
      </c>
      <c r="E3843" s="124">
        <v>34.46</v>
      </c>
    </row>
    <row r="3844" spans="1:5" x14ac:dyDescent="0.25">
      <c r="A3844" s="123">
        <v>100383</v>
      </c>
      <c r="B3844" s="123" t="s">
        <v>21</v>
      </c>
      <c r="C3844" s="123" t="s">
        <v>10853</v>
      </c>
      <c r="D3844" s="123" t="s">
        <v>91</v>
      </c>
      <c r="E3844" s="124">
        <v>31.61</v>
      </c>
    </row>
    <row r="3845" spans="1:5" x14ac:dyDescent="0.25">
      <c r="A3845" s="123">
        <v>100382</v>
      </c>
      <c r="B3845" s="123" t="s">
        <v>21</v>
      </c>
      <c r="C3845" s="123" t="s">
        <v>10854</v>
      </c>
      <c r="D3845" s="123" t="s">
        <v>91</v>
      </c>
      <c r="E3845" s="124">
        <v>29.3</v>
      </c>
    </row>
    <row r="3846" spans="1:5" x14ac:dyDescent="0.25">
      <c r="A3846" s="123">
        <v>100387</v>
      </c>
      <c r="B3846" s="123" t="s">
        <v>21</v>
      </c>
      <c r="C3846" s="123" t="s">
        <v>10855</v>
      </c>
      <c r="D3846" s="123" t="s">
        <v>91</v>
      </c>
      <c r="E3846" s="124">
        <v>70.849999999999994</v>
      </c>
    </row>
    <row r="3847" spans="1:5" x14ac:dyDescent="0.25">
      <c r="A3847" s="123">
        <v>100386</v>
      </c>
      <c r="B3847" s="123" t="s">
        <v>21</v>
      </c>
      <c r="C3847" s="123" t="s">
        <v>10856</v>
      </c>
      <c r="D3847" s="123" t="s">
        <v>91</v>
      </c>
      <c r="E3847" s="124">
        <v>56.7</v>
      </c>
    </row>
    <row r="3848" spans="1:5" x14ac:dyDescent="0.25">
      <c r="A3848" s="123">
        <v>100385</v>
      </c>
      <c r="B3848" s="123" t="s">
        <v>21</v>
      </c>
      <c r="C3848" s="123" t="s">
        <v>10857</v>
      </c>
      <c r="D3848" s="123" t="s">
        <v>91</v>
      </c>
      <c r="E3848" s="124">
        <v>43.66</v>
      </c>
    </row>
    <row r="3849" spans="1:5" x14ac:dyDescent="0.25">
      <c r="A3849" s="123">
        <v>100377</v>
      </c>
      <c r="B3849" s="123" t="s">
        <v>21</v>
      </c>
      <c r="C3849" s="123" t="s">
        <v>10858</v>
      </c>
      <c r="D3849" s="123" t="s">
        <v>94</v>
      </c>
      <c r="E3849" s="124">
        <v>14.63</v>
      </c>
    </row>
    <row r="3850" spans="1:5" x14ac:dyDescent="0.25">
      <c r="A3850" s="123">
        <v>100378</v>
      </c>
      <c r="B3850" s="123" t="s">
        <v>21</v>
      </c>
      <c r="C3850" s="123" t="s">
        <v>10859</v>
      </c>
      <c r="D3850" s="123" t="s">
        <v>94</v>
      </c>
      <c r="E3850" s="124">
        <v>13.13</v>
      </c>
    </row>
    <row r="3851" spans="1:5" x14ac:dyDescent="0.25">
      <c r="A3851" s="123">
        <v>92596</v>
      </c>
      <c r="B3851" s="123" t="s">
        <v>21</v>
      </c>
      <c r="C3851" s="123" t="s">
        <v>10860</v>
      </c>
      <c r="D3851" s="123" t="s">
        <v>195</v>
      </c>
      <c r="E3851" s="124">
        <v>2270.67</v>
      </c>
    </row>
    <row r="3852" spans="1:5" x14ac:dyDescent="0.25">
      <c r="A3852" s="123">
        <v>92616</v>
      </c>
      <c r="B3852" s="123" t="s">
        <v>21</v>
      </c>
      <c r="C3852" s="123" t="s">
        <v>10861</v>
      </c>
      <c r="D3852" s="123" t="s">
        <v>195</v>
      </c>
      <c r="E3852" s="124">
        <v>2106.4</v>
      </c>
    </row>
    <row r="3853" spans="1:5" x14ac:dyDescent="0.25">
      <c r="A3853" s="123">
        <v>92598</v>
      </c>
      <c r="B3853" s="123" t="s">
        <v>21</v>
      </c>
      <c r="C3853" s="123" t="s">
        <v>10862</v>
      </c>
      <c r="D3853" s="123" t="s">
        <v>195</v>
      </c>
      <c r="E3853" s="124">
        <v>2412.7399999999998</v>
      </c>
    </row>
    <row r="3854" spans="1:5" x14ac:dyDescent="0.25">
      <c r="A3854" s="123">
        <v>92618</v>
      </c>
      <c r="B3854" s="123" t="s">
        <v>21</v>
      </c>
      <c r="C3854" s="123" t="s">
        <v>10863</v>
      </c>
      <c r="D3854" s="123" t="s">
        <v>195</v>
      </c>
      <c r="E3854" s="124">
        <v>2285.84</v>
      </c>
    </row>
    <row r="3855" spans="1:5" x14ac:dyDescent="0.25">
      <c r="A3855" s="123">
        <v>92600</v>
      </c>
      <c r="B3855" s="123" t="s">
        <v>21</v>
      </c>
      <c r="C3855" s="123" t="s">
        <v>10864</v>
      </c>
      <c r="D3855" s="123" t="s">
        <v>195</v>
      </c>
      <c r="E3855" s="124">
        <v>2557.37</v>
      </c>
    </row>
    <row r="3856" spans="1:5" x14ac:dyDescent="0.25">
      <c r="A3856" s="123">
        <v>92620</v>
      </c>
      <c r="B3856" s="123" t="s">
        <v>21</v>
      </c>
      <c r="C3856" s="123" t="s">
        <v>10865</v>
      </c>
      <c r="D3856" s="123" t="s">
        <v>195</v>
      </c>
      <c r="E3856" s="124">
        <v>2366</v>
      </c>
    </row>
    <row r="3857" spans="1:5" x14ac:dyDescent="0.25">
      <c r="A3857" s="123">
        <v>92582</v>
      </c>
      <c r="B3857" s="123" t="s">
        <v>21</v>
      </c>
      <c r="C3857" s="123" t="s">
        <v>10866</v>
      </c>
      <c r="D3857" s="123" t="s">
        <v>195</v>
      </c>
      <c r="E3857" s="124">
        <v>719.37</v>
      </c>
    </row>
    <row r="3858" spans="1:5" x14ac:dyDescent="0.25">
      <c r="A3858" s="123">
        <v>92602</v>
      </c>
      <c r="B3858" s="123" t="s">
        <v>21</v>
      </c>
      <c r="C3858" s="123" t="s">
        <v>10867</v>
      </c>
      <c r="D3858" s="123" t="s">
        <v>195</v>
      </c>
      <c r="E3858" s="124">
        <v>697.78</v>
      </c>
    </row>
    <row r="3859" spans="1:5" x14ac:dyDescent="0.25">
      <c r="A3859" s="123">
        <v>92584</v>
      </c>
      <c r="B3859" s="123" t="s">
        <v>21</v>
      </c>
      <c r="C3859" s="123" t="s">
        <v>10868</v>
      </c>
      <c r="D3859" s="123" t="s">
        <v>195</v>
      </c>
      <c r="E3859" s="124">
        <v>842.6</v>
      </c>
    </row>
    <row r="3860" spans="1:5" x14ac:dyDescent="0.25">
      <c r="A3860" s="123">
        <v>92604</v>
      </c>
      <c r="B3860" s="123" t="s">
        <v>21</v>
      </c>
      <c r="C3860" s="123" t="s">
        <v>10869</v>
      </c>
      <c r="D3860" s="123" t="s">
        <v>195</v>
      </c>
      <c r="E3860" s="124">
        <v>812.39</v>
      </c>
    </row>
    <row r="3861" spans="1:5" x14ac:dyDescent="0.25">
      <c r="A3861" s="123">
        <v>92586</v>
      </c>
      <c r="B3861" s="123" t="s">
        <v>21</v>
      </c>
      <c r="C3861" s="123" t="s">
        <v>10870</v>
      </c>
      <c r="D3861" s="123" t="s">
        <v>195</v>
      </c>
      <c r="E3861" s="124">
        <v>962.32</v>
      </c>
    </row>
    <row r="3862" spans="1:5" x14ac:dyDescent="0.25">
      <c r="A3862" s="123">
        <v>92606</v>
      </c>
      <c r="B3862" s="123" t="s">
        <v>21</v>
      </c>
      <c r="C3862" s="123" t="s">
        <v>10871</v>
      </c>
      <c r="D3862" s="123" t="s">
        <v>195</v>
      </c>
      <c r="E3862" s="124">
        <v>927.62</v>
      </c>
    </row>
    <row r="3863" spans="1:5" x14ac:dyDescent="0.25">
      <c r="A3863" s="123">
        <v>92588</v>
      </c>
      <c r="B3863" s="123" t="s">
        <v>21</v>
      </c>
      <c r="C3863" s="123" t="s">
        <v>10872</v>
      </c>
      <c r="D3863" s="123" t="s">
        <v>195</v>
      </c>
      <c r="E3863" s="124">
        <v>1303.53</v>
      </c>
    </row>
    <row r="3864" spans="1:5" x14ac:dyDescent="0.25">
      <c r="A3864" s="123">
        <v>92608</v>
      </c>
      <c r="B3864" s="123" t="s">
        <v>21</v>
      </c>
      <c r="C3864" s="123" t="s">
        <v>10873</v>
      </c>
      <c r="D3864" s="123" t="s">
        <v>195</v>
      </c>
      <c r="E3864" s="124">
        <v>1239.42</v>
      </c>
    </row>
    <row r="3865" spans="1:5" x14ac:dyDescent="0.25">
      <c r="A3865" s="123">
        <v>92590</v>
      </c>
      <c r="B3865" s="123" t="s">
        <v>21</v>
      </c>
      <c r="C3865" s="123" t="s">
        <v>10874</v>
      </c>
      <c r="D3865" s="123" t="s">
        <v>195</v>
      </c>
      <c r="E3865" s="124">
        <v>1435.07</v>
      </c>
    </row>
    <row r="3866" spans="1:5" x14ac:dyDescent="0.25">
      <c r="A3866" s="123">
        <v>92610</v>
      </c>
      <c r="B3866" s="123" t="s">
        <v>21</v>
      </c>
      <c r="C3866" s="123" t="s">
        <v>10875</v>
      </c>
      <c r="D3866" s="123" t="s">
        <v>195</v>
      </c>
      <c r="E3866" s="124">
        <v>1362.34</v>
      </c>
    </row>
    <row r="3867" spans="1:5" x14ac:dyDescent="0.25">
      <c r="A3867" s="123">
        <v>92592</v>
      </c>
      <c r="B3867" s="123" t="s">
        <v>21</v>
      </c>
      <c r="C3867" s="123" t="s">
        <v>10876</v>
      </c>
      <c r="D3867" s="123" t="s">
        <v>195</v>
      </c>
      <c r="E3867" s="124">
        <v>1671.31</v>
      </c>
    </row>
    <row r="3868" spans="1:5" x14ac:dyDescent="0.25">
      <c r="A3868" s="123">
        <v>92612</v>
      </c>
      <c r="B3868" s="123" t="s">
        <v>21</v>
      </c>
      <c r="C3868" s="123" t="s">
        <v>10877</v>
      </c>
      <c r="D3868" s="123" t="s">
        <v>195</v>
      </c>
      <c r="E3868" s="124">
        <v>1624.27</v>
      </c>
    </row>
    <row r="3869" spans="1:5" x14ac:dyDescent="0.25">
      <c r="A3869" s="123">
        <v>92594</v>
      </c>
      <c r="B3869" s="123" t="s">
        <v>21</v>
      </c>
      <c r="C3869" s="123" t="s">
        <v>10878</v>
      </c>
      <c r="D3869" s="123" t="s">
        <v>195</v>
      </c>
      <c r="E3869" s="124">
        <v>1938.8</v>
      </c>
    </row>
    <row r="3870" spans="1:5" x14ac:dyDescent="0.25">
      <c r="A3870" s="123">
        <v>92614</v>
      </c>
      <c r="B3870" s="123" t="s">
        <v>21</v>
      </c>
      <c r="C3870" s="123" t="s">
        <v>10879</v>
      </c>
      <c r="D3870" s="123" t="s">
        <v>195</v>
      </c>
      <c r="E3870" s="124">
        <v>1804.05</v>
      </c>
    </row>
    <row r="3871" spans="1:5" x14ac:dyDescent="0.25">
      <c r="A3871" s="123">
        <v>92552</v>
      </c>
      <c r="B3871" s="123" t="s">
        <v>21</v>
      </c>
      <c r="C3871" s="123" t="s">
        <v>10880</v>
      </c>
      <c r="D3871" s="123" t="s">
        <v>195</v>
      </c>
      <c r="E3871" s="124">
        <v>3231.74</v>
      </c>
    </row>
    <row r="3872" spans="1:5" x14ac:dyDescent="0.25">
      <c r="A3872" s="123">
        <v>92562</v>
      </c>
      <c r="B3872" s="123" t="s">
        <v>21</v>
      </c>
      <c r="C3872" s="123" t="s">
        <v>10881</v>
      </c>
      <c r="D3872" s="123" t="s">
        <v>195</v>
      </c>
      <c r="E3872" s="124">
        <v>3154.91</v>
      </c>
    </row>
    <row r="3873" spans="1:5" x14ac:dyDescent="0.25">
      <c r="A3873" s="123">
        <v>92553</v>
      </c>
      <c r="B3873" s="123" t="s">
        <v>21</v>
      </c>
      <c r="C3873" s="123" t="s">
        <v>10882</v>
      </c>
      <c r="D3873" s="123" t="s">
        <v>195</v>
      </c>
      <c r="E3873" s="124">
        <v>3770.86</v>
      </c>
    </row>
    <row r="3874" spans="1:5" x14ac:dyDescent="0.25">
      <c r="A3874" s="123">
        <v>92563</v>
      </c>
      <c r="B3874" s="123" t="s">
        <v>21</v>
      </c>
      <c r="C3874" s="123" t="s">
        <v>10883</v>
      </c>
      <c r="D3874" s="123" t="s">
        <v>195</v>
      </c>
      <c r="E3874" s="124">
        <v>3693.38</v>
      </c>
    </row>
    <row r="3875" spans="1:5" x14ac:dyDescent="0.25">
      <c r="A3875" s="123">
        <v>92554</v>
      </c>
      <c r="B3875" s="123" t="s">
        <v>21</v>
      </c>
      <c r="C3875" s="123" t="s">
        <v>10884</v>
      </c>
      <c r="D3875" s="123" t="s">
        <v>195</v>
      </c>
      <c r="E3875" s="124">
        <v>3889.43</v>
      </c>
    </row>
    <row r="3876" spans="1:5" x14ac:dyDescent="0.25">
      <c r="A3876" s="123">
        <v>92564</v>
      </c>
      <c r="B3876" s="123" t="s">
        <v>21</v>
      </c>
      <c r="C3876" s="123" t="s">
        <v>10885</v>
      </c>
      <c r="D3876" s="123" t="s">
        <v>195</v>
      </c>
      <c r="E3876" s="124">
        <v>3794.53</v>
      </c>
    </row>
    <row r="3877" spans="1:5" x14ac:dyDescent="0.25">
      <c r="A3877" s="123">
        <v>92545</v>
      </c>
      <c r="B3877" s="123" t="s">
        <v>21</v>
      </c>
      <c r="C3877" s="123" t="s">
        <v>10886</v>
      </c>
      <c r="D3877" s="123" t="s">
        <v>195</v>
      </c>
      <c r="E3877" s="124">
        <v>1254.27</v>
      </c>
    </row>
    <row r="3878" spans="1:5" x14ac:dyDescent="0.25">
      <c r="A3878" s="123">
        <v>92555</v>
      </c>
      <c r="B3878" s="123" t="s">
        <v>21</v>
      </c>
      <c r="C3878" s="123" t="s">
        <v>10887</v>
      </c>
      <c r="D3878" s="123" t="s">
        <v>195</v>
      </c>
      <c r="E3878" s="124">
        <v>1251.0899999999999</v>
      </c>
    </row>
    <row r="3879" spans="1:5" x14ac:dyDescent="0.25">
      <c r="A3879" s="123">
        <v>92546</v>
      </c>
      <c r="B3879" s="123" t="s">
        <v>21</v>
      </c>
      <c r="C3879" s="123" t="s">
        <v>10888</v>
      </c>
      <c r="D3879" s="123" t="s">
        <v>195</v>
      </c>
      <c r="E3879" s="124">
        <v>1588.18</v>
      </c>
    </row>
    <row r="3880" spans="1:5" x14ac:dyDescent="0.25">
      <c r="A3880" s="123">
        <v>92556</v>
      </c>
      <c r="B3880" s="123" t="s">
        <v>21</v>
      </c>
      <c r="C3880" s="123" t="s">
        <v>10889</v>
      </c>
      <c r="D3880" s="123" t="s">
        <v>195</v>
      </c>
      <c r="E3880" s="124">
        <v>1556.44</v>
      </c>
    </row>
    <row r="3881" spans="1:5" x14ac:dyDescent="0.25">
      <c r="A3881" s="123">
        <v>92547</v>
      </c>
      <c r="B3881" s="123" t="s">
        <v>21</v>
      </c>
      <c r="C3881" s="123" t="s">
        <v>10890</v>
      </c>
      <c r="D3881" s="123" t="s">
        <v>195</v>
      </c>
      <c r="E3881" s="124">
        <v>1668.63</v>
      </c>
    </row>
    <row r="3882" spans="1:5" x14ac:dyDescent="0.25">
      <c r="A3882" s="123">
        <v>92557</v>
      </c>
      <c r="B3882" s="123" t="s">
        <v>21</v>
      </c>
      <c r="C3882" s="123" t="s">
        <v>10891</v>
      </c>
      <c r="D3882" s="123" t="s">
        <v>195</v>
      </c>
      <c r="E3882" s="124">
        <v>1635.83</v>
      </c>
    </row>
    <row r="3883" spans="1:5" x14ac:dyDescent="0.25">
      <c r="A3883" s="123">
        <v>92548</v>
      </c>
      <c r="B3883" s="123" t="s">
        <v>21</v>
      </c>
      <c r="C3883" s="123" t="s">
        <v>10892</v>
      </c>
      <c r="D3883" s="123" t="s">
        <v>195</v>
      </c>
      <c r="E3883" s="124">
        <v>1871.08</v>
      </c>
    </row>
    <row r="3884" spans="1:5" x14ac:dyDescent="0.25">
      <c r="A3884" s="123">
        <v>92558</v>
      </c>
      <c r="B3884" s="123" t="s">
        <v>21</v>
      </c>
      <c r="C3884" s="123" t="s">
        <v>10893</v>
      </c>
      <c r="D3884" s="123" t="s">
        <v>195</v>
      </c>
      <c r="E3884" s="124">
        <v>1849.02</v>
      </c>
    </row>
    <row r="3885" spans="1:5" x14ac:dyDescent="0.25">
      <c r="A3885" s="123">
        <v>92549</v>
      </c>
      <c r="B3885" s="123" t="s">
        <v>21</v>
      </c>
      <c r="C3885" s="123" t="s">
        <v>10894</v>
      </c>
      <c r="D3885" s="123" t="s">
        <v>195</v>
      </c>
      <c r="E3885" s="124">
        <v>2399.44</v>
      </c>
    </row>
    <row r="3886" spans="1:5" x14ac:dyDescent="0.25">
      <c r="A3886" s="123">
        <v>92559</v>
      </c>
      <c r="B3886" s="123" t="s">
        <v>21</v>
      </c>
      <c r="C3886" s="123" t="s">
        <v>10895</v>
      </c>
      <c r="D3886" s="123" t="s">
        <v>195</v>
      </c>
      <c r="E3886" s="124">
        <v>2362.8000000000002</v>
      </c>
    </row>
    <row r="3887" spans="1:5" x14ac:dyDescent="0.25">
      <c r="A3887" s="123">
        <v>92550</v>
      </c>
      <c r="B3887" s="123" t="s">
        <v>21</v>
      </c>
      <c r="C3887" s="123" t="s">
        <v>10896</v>
      </c>
      <c r="D3887" s="123" t="s">
        <v>195</v>
      </c>
      <c r="E3887" s="124">
        <v>2843.31</v>
      </c>
    </row>
    <row r="3888" spans="1:5" x14ac:dyDescent="0.25">
      <c r="A3888" s="123">
        <v>92560</v>
      </c>
      <c r="B3888" s="123" t="s">
        <v>21</v>
      </c>
      <c r="C3888" s="123" t="s">
        <v>10897</v>
      </c>
      <c r="D3888" s="123" t="s">
        <v>195</v>
      </c>
      <c r="E3888" s="124">
        <v>2795.03</v>
      </c>
    </row>
    <row r="3889" spans="1:5" x14ac:dyDescent="0.25">
      <c r="A3889" s="123">
        <v>92551</v>
      </c>
      <c r="B3889" s="123" t="s">
        <v>21</v>
      </c>
      <c r="C3889" s="123" t="s">
        <v>10898</v>
      </c>
      <c r="D3889" s="123" t="s">
        <v>195</v>
      </c>
      <c r="E3889" s="124">
        <v>2946.73</v>
      </c>
    </row>
    <row r="3890" spans="1:5" x14ac:dyDescent="0.25">
      <c r="A3890" s="123">
        <v>92561</v>
      </c>
      <c r="B3890" s="123" t="s">
        <v>21</v>
      </c>
      <c r="C3890" s="123" t="s">
        <v>10899</v>
      </c>
      <c r="D3890" s="123" t="s">
        <v>195</v>
      </c>
      <c r="E3890" s="124">
        <v>2898.47</v>
      </c>
    </row>
    <row r="3891" spans="1:5" x14ac:dyDescent="0.25">
      <c r="A3891" s="123">
        <v>92262</v>
      </c>
      <c r="B3891" s="123" t="s">
        <v>21</v>
      </c>
      <c r="C3891" s="123" t="s">
        <v>10900</v>
      </c>
      <c r="D3891" s="123" t="s">
        <v>195</v>
      </c>
      <c r="E3891" s="124">
        <v>910.54</v>
      </c>
    </row>
    <row r="3892" spans="1:5" x14ac:dyDescent="0.25">
      <c r="A3892" s="123">
        <v>106149</v>
      </c>
      <c r="B3892" s="123" t="s">
        <v>21</v>
      </c>
      <c r="C3892" s="123" t="s">
        <v>10901</v>
      </c>
      <c r="D3892" s="123" t="s">
        <v>195</v>
      </c>
      <c r="E3892" s="124">
        <v>1071.5899999999999</v>
      </c>
    </row>
    <row r="3893" spans="1:5" x14ac:dyDescent="0.25">
      <c r="A3893" s="123">
        <v>106150</v>
      </c>
      <c r="B3893" s="123" t="s">
        <v>21</v>
      </c>
      <c r="C3893" s="123" t="s">
        <v>10902</v>
      </c>
      <c r="D3893" s="123" t="s">
        <v>195</v>
      </c>
      <c r="E3893" s="124">
        <v>1258.4100000000001</v>
      </c>
    </row>
    <row r="3894" spans="1:5" x14ac:dyDescent="0.25">
      <c r="A3894" s="123">
        <v>106151</v>
      </c>
      <c r="B3894" s="123" t="s">
        <v>21</v>
      </c>
      <c r="C3894" s="123" t="s">
        <v>10903</v>
      </c>
      <c r="D3894" s="123" t="s">
        <v>195</v>
      </c>
      <c r="E3894" s="124">
        <v>1470.99</v>
      </c>
    </row>
    <row r="3895" spans="1:5" x14ac:dyDescent="0.25">
      <c r="A3895" s="123">
        <v>92259</v>
      </c>
      <c r="B3895" s="123" t="s">
        <v>21</v>
      </c>
      <c r="C3895" s="123" t="s">
        <v>10904</v>
      </c>
      <c r="D3895" s="123" t="s">
        <v>195</v>
      </c>
      <c r="E3895" s="124">
        <v>535.29999999999995</v>
      </c>
    </row>
    <row r="3896" spans="1:5" x14ac:dyDescent="0.25">
      <c r="A3896" s="123">
        <v>92260</v>
      </c>
      <c r="B3896" s="123" t="s">
        <v>21</v>
      </c>
      <c r="C3896" s="123" t="s">
        <v>10905</v>
      </c>
      <c r="D3896" s="123" t="s">
        <v>195</v>
      </c>
      <c r="E3896" s="124">
        <v>641.59</v>
      </c>
    </row>
    <row r="3897" spans="1:5" x14ac:dyDescent="0.25">
      <c r="A3897" s="123">
        <v>92261</v>
      </c>
      <c r="B3897" s="123" t="s">
        <v>21</v>
      </c>
      <c r="C3897" s="123" t="s">
        <v>10906</v>
      </c>
      <c r="D3897" s="123" t="s">
        <v>195</v>
      </c>
      <c r="E3897" s="124">
        <v>744.67</v>
      </c>
    </row>
    <row r="3898" spans="1:5" x14ac:dyDescent="0.25">
      <c r="A3898" s="123">
        <v>92258</v>
      </c>
      <c r="B3898" s="123" t="s">
        <v>21</v>
      </c>
      <c r="C3898" s="123" t="s">
        <v>10907</v>
      </c>
      <c r="D3898" s="123" t="s">
        <v>195</v>
      </c>
      <c r="E3898" s="124">
        <v>628.47</v>
      </c>
    </row>
    <row r="3899" spans="1:5" x14ac:dyDescent="0.25">
      <c r="A3899" s="123">
        <v>92255</v>
      </c>
      <c r="B3899" s="123" t="s">
        <v>21</v>
      </c>
      <c r="C3899" s="123" t="s">
        <v>10908</v>
      </c>
      <c r="D3899" s="123" t="s">
        <v>195</v>
      </c>
      <c r="E3899" s="124">
        <v>252.98</v>
      </c>
    </row>
    <row r="3900" spans="1:5" x14ac:dyDescent="0.25">
      <c r="A3900" s="123">
        <v>92256</v>
      </c>
      <c r="B3900" s="123" t="s">
        <v>21</v>
      </c>
      <c r="C3900" s="123" t="s">
        <v>10909</v>
      </c>
      <c r="D3900" s="123" t="s">
        <v>195</v>
      </c>
      <c r="E3900" s="124">
        <v>359.35</v>
      </c>
    </row>
    <row r="3901" spans="1:5" x14ac:dyDescent="0.25">
      <c r="A3901" s="123">
        <v>92257</v>
      </c>
      <c r="B3901" s="123" t="s">
        <v>21</v>
      </c>
      <c r="C3901" s="123" t="s">
        <v>10910</v>
      </c>
      <c r="D3901" s="123" t="s">
        <v>195</v>
      </c>
      <c r="E3901" s="124">
        <v>462.48</v>
      </c>
    </row>
    <row r="3902" spans="1:5" x14ac:dyDescent="0.25">
      <c r="A3902" s="123">
        <v>100393</v>
      </c>
      <c r="B3902" s="123" t="s">
        <v>21</v>
      </c>
      <c r="C3902" s="123" t="s">
        <v>10911</v>
      </c>
      <c r="D3902" s="123" t="s">
        <v>91</v>
      </c>
      <c r="E3902" s="124">
        <v>25.7</v>
      </c>
    </row>
    <row r="3903" spans="1:5" x14ac:dyDescent="0.25">
      <c r="A3903" s="123">
        <v>100389</v>
      </c>
      <c r="B3903" s="123" t="s">
        <v>21</v>
      </c>
      <c r="C3903" s="123" t="s">
        <v>10912</v>
      </c>
      <c r="D3903" s="123" t="s">
        <v>91</v>
      </c>
      <c r="E3903" s="124">
        <v>21.41</v>
      </c>
    </row>
    <row r="3904" spans="1:5" x14ac:dyDescent="0.25">
      <c r="A3904" s="123">
        <v>100395</v>
      </c>
      <c r="B3904" s="123" t="s">
        <v>21</v>
      </c>
      <c r="C3904" s="123" t="s">
        <v>10913</v>
      </c>
      <c r="D3904" s="123" t="s">
        <v>91</v>
      </c>
      <c r="E3904" s="124">
        <v>28.45</v>
      </c>
    </row>
    <row r="3905" spans="1:5" x14ac:dyDescent="0.25">
      <c r="A3905" s="123">
        <v>100391</v>
      </c>
      <c r="B3905" s="123" t="s">
        <v>21</v>
      </c>
      <c r="C3905" s="123" t="s">
        <v>10914</v>
      </c>
      <c r="D3905" s="123" t="s">
        <v>91</v>
      </c>
      <c r="E3905" s="124">
        <v>23.76</v>
      </c>
    </row>
    <row r="3906" spans="1:5" x14ac:dyDescent="0.25">
      <c r="A3906" s="123">
        <v>100392</v>
      </c>
      <c r="B3906" s="123" t="s">
        <v>21</v>
      </c>
      <c r="C3906" s="123" t="s">
        <v>10915</v>
      </c>
      <c r="D3906" s="123" t="s">
        <v>91</v>
      </c>
      <c r="E3906" s="124">
        <v>20.49</v>
      </c>
    </row>
    <row r="3907" spans="1:5" x14ac:dyDescent="0.25">
      <c r="A3907" s="123">
        <v>100388</v>
      </c>
      <c r="B3907" s="123" t="s">
        <v>21</v>
      </c>
      <c r="C3907" s="123" t="s">
        <v>10916</v>
      </c>
      <c r="D3907" s="123" t="s">
        <v>91</v>
      </c>
      <c r="E3907" s="124">
        <v>26.03</v>
      </c>
    </row>
    <row r="3908" spans="1:5" x14ac:dyDescent="0.25">
      <c r="A3908" s="123">
        <v>100394</v>
      </c>
      <c r="B3908" s="123" t="s">
        <v>21</v>
      </c>
      <c r="C3908" s="123" t="s">
        <v>10917</v>
      </c>
      <c r="D3908" s="123" t="s">
        <v>91</v>
      </c>
      <c r="E3908" s="124">
        <v>24.42</v>
      </c>
    </row>
    <row r="3909" spans="1:5" x14ac:dyDescent="0.25">
      <c r="A3909" s="123">
        <v>100390</v>
      </c>
      <c r="B3909" s="123" t="s">
        <v>21</v>
      </c>
      <c r="C3909" s="123" t="s">
        <v>10918</v>
      </c>
      <c r="D3909" s="123" t="s">
        <v>91</v>
      </c>
      <c r="E3909" s="124">
        <v>31.06</v>
      </c>
    </row>
    <row r="3910" spans="1:5" x14ac:dyDescent="0.25">
      <c r="A3910" s="123">
        <v>92575</v>
      </c>
      <c r="B3910" s="123" t="s">
        <v>21</v>
      </c>
      <c r="C3910" s="123" t="s">
        <v>10919</v>
      </c>
      <c r="D3910" s="123" t="s">
        <v>91</v>
      </c>
      <c r="E3910" s="124">
        <v>66.83</v>
      </c>
    </row>
    <row r="3911" spans="1:5" x14ac:dyDescent="0.25">
      <c r="A3911" s="123">
        <v>92569</v>
      </c>
      <c r="B3911" s="123" t="s">
        <v>21</v>
      </c>
      <c r="C3911" s="123" t="s">
        <v>10920</v>
      </c>
      <c r="D3911" s="123" t="s">
        <v>91</v>
      </c>
      <c r="E3911" s="124">
        <v>72.69</v>
      </c>
    </row>
    <row r="3912" spans="1:5" x14ac:dyDescent="0.25">
      <c r="A3912" s="123">
        <v>92578</v>
      </c>
      <c r="B3912" s="123" t="s">
        <v>21</v>
      </c>
      <c r="C3912" s="123" t="s">
        <v>10921</v>
      </c>
      <c r="D3912" s="123" t="s">
        <v>91</v>
      </c>
      <c r="E3912" s="124">
        <v>70.599999999999994</v>
      </c>
    </row>
    <row r="3913" spans="1:5" x14ac:dyDescent="0.25">
      <c r="A3913" s="123">
        <v>92572</v>
      </c>
      <c r="B3913" s="123" t="s">
        <v>21</v>
      </c>
      <c r="C3913" s="123" t="s">
        <v>10922</v>
      </c>
      <c r="D3913" s="123" t="s">
        <v>91</v>
      </c>
      <c r="E3913" s="124">
        <v>76.53</v>
      </c>
    </row>
    <row r="3914" spans="1:5" x14ac:dyDescent="0.25">
      <c r="A3914" s="123">
        <v>92576</v>
      </c>
      <c r="B3914" s="123" t="s">
        <v>21</v>
      </c>
      <c r="C3914" s="123" t="s">
        <v>10923</v>
      </c>
      <c r="D3914" s="123" t="s">
        <v>91</v>
      </c>
      <c r="E3914" s="124">
        <v>35.93</v>
      </c>
    </row>
    <row r="3915" spans="1:5" x14ac:dyDescent="0.25">
      <c r="A3915" s="123">
        <v>92570</v>
      </c>
      <c r="B3915" s="123" t="s">
        <v>21</v>
      </c>
      <c r="C3915" s="123" t="s">
        <v>10924</v>
      </c>
      <c r="D3915" s="123" t="s">
        <v>91</v>
      </c>
      <c r="E3915" s="124">
        <v>45.47</v>
      </c>
    </row>
    <row r="3916" spans="1:5" x14ac:dyDescent="0.25">
      <c r="A3916" s="123">
        <v>92579</v>
      </c>
      <c r="B3916" s="123" t="s">
        <v>21</v>
      </c>
      <c r="C3916" s="123" t="s">
        <v>10925</v>
      </c>
      <c r="D3916" s="123" t="s">
        <v>91</v>
      </c>
      <c r="E3916" s="124">
        <v>38.21</v>
      </c>
    </row>
    <row r="3917" spans="1:5" x14ac:dyDescent="0.25">
      <c r="A3917" s="123">
        <v>92573</v>
      </c>
      <c r="B3917" s="123" t="s">
        <v>21</v>
      </c>
      <c r="C3917" s="123" t="s">
        <v>10926</v>
      </c>
      <c r="D3917" s="123" t="s">
        <v>91</v>
      </c>
      <c r="E3917" s="124">
        <v>48.32</v>
      </c>
    </row>
    <row r="3918" spans="1:5" x14ac:dyDescent="0.25">
      <c r="A3918" s="123">
        <v>92574</v>
      </c>
      <c r="B3918" s="123" t="s">
        <v>21</v>
      </c>
      <c r="C3918" s="123" t="s">
        <v>10927</v>
      </c>
      <c r="D3918" s="123" t="s">
        <v>91</v>
      </c>
      <c r="E3918" s="124">
        <v>136.01</v>
      </c>
    </row>
    <row r="3919" spans="1:5" x14ac:dyDescent="0.25">
      <c r="A3919" s="123">
        <v>92568</v>
      </c>
      <c r="B3919" s="123" t="s">
        <v>21</v>
      </c>
      <c r="C3919" s="123" t="s">
        <v>10928</v>
      </c>
      <c r="D3919" s="123" t="s">
        <v>91</v>
      </c>
      <c r="E3919" s="124">
        <v>144.19</v>
      </c>
    </row>
    <row r="3920" spans="1:5" x14ac:dyDescent="0.25">
      <c r="A3920" s="123">
        <v>92577</v>
      </c>
      <c r="B3920" s="123" t="s">
        <v>21</v>
      </c>
      <c r="C3920" s="123" t="s">
        <v>10929</v>
      </c>
      <c r="D3920" s="123" t="s">
        <v>91</v>
      </c>
      <c r="E3920" s="124">
        <v>153.19999999999999</v>
      </c>
    </row>
    <row r="3921" spans="1:5" x14ac:dyDescent="0.25">
      <c r="A3921" s="123">
        <v>92571</v>
      </c>
      <c r="B3921" s="123" t="s">
        <v>21</v>
      </c>
      <c r="C3921" s="123" t="s">
        <v>10930</v>
      </c>
      <c r="D3921" s="123" t="s">
        <v>91</v>
      </c>
      <c r="E3921" s="124">
        <v>149.94</v>
      </c>
    </row>
    <row r="3922" spans="1:5" x14ac:dyDescent="0.25">
      <c r="A3922" s="123">
        <v>92581</v>
      </c>
      <c r="B3922" s="123" t="s">
        <v>21</v>
      </c>
      <c r="C3922" s="123" t="s">
        <v>10931</v>
      </c>
      <c r="D3922" s="123" t="s">
        <v>91</v>
      </c>
      <c r="E3922" s="124">
        <v>54.47</v>
      </c>
    </row>
    <row r="3923" spans="1:5" x14ac:dyDescent="0.25">
      <c r="A3923" s="123">
        <v>104314</v>
      </c>
      <c r="B3923" s="123" t="s">
        <v>21</v>
      </c>
      <c r="C3923" s="123" t="s">
        <v>10932</v>
      </c>
      <c r="D3923" s="123" t="s">
        <v>94</v>
      </c>
      <c r="E3923" s="124">
        <v>12.23</v>
      </c>
    </row>
    <row r="3924" spans="1:5" x14ac:dyDescent="0.25">
      <c r="A3924" s="123">
        <v>92580</v>
      </c>
      <c r="B3924" s="123" t="s">
        <v>21</v>
      </c>
      <c r="C3924" s="123" t="s">
        <v>10933</v>
      </c>
      <c r="D3924" s="123" t="s">
        <v>91</v>
      </c>
      <c r="E3924" s="124">
        <v>53.08</v>
      </c>
    </row>
    <row r="3925" spans="1:5" x14ac:dyDescent="0.25">
      <c r="A3925" s="123">
        <v>92539</v>
      </c>
      <c r="B3925" s="123" t="s">
        <v>21</v>
      </c>
      <c r="C3925" s="123" t="s">
        <v>10934</v>
      </c>
      <c r="D3925" s="123" t="s">
        <v>91</v>
      </c>
      <c r="E3925" s="124">
        <v>103.76</v>
      </c>
    </row>
    <row r="3926" spans="1:5" x14ac:dyDescent="0.25">
      <c r="A3926" s="123">
        <v>92540</v>
      </c>
      <c r="B3926" s="123" t="s">
        <v>21</v>
      </c>
      <c r="C3926" s="123" t="s">
        <v>10935</v>
      </c>
      <c r="D3926" s="123" t="s">
        <v>91</v>
      </c>
      <c r="E3926" s="124">
        <v>116.95</v>
      </c>
    </row>
    <row r="3927" spans="1:5" x14ac:dyDescent="0.25">
      <c r="A3927" s="123">
        <v>92544</v>
      </c>
      <c r="B3927" s="123" t="s">
        <v>21</v>
      </c>
      <c r="C3927" s="123" t="s">
        <v>10936</v>
      </c>
      <c r="D3927" s="123" t="s">
        <v>91</v>
      </c>
      <c r="E3927" s="124">
        <v>25.17</v>
      </c>
    </row>
    <row r="3928" spans="1:5" x14ac:dyDescent="0.25">
      <c r="A3928" s="123">
        <v>92543</v>
      </c>
      <c r="B3928" s="123" t="s">
        <v>21</v>
      </c>
      <c r="C3928" s="123" t="s">
        <v>10937</v>
      </c>
      <c r="D3928" s="123" t="s">
        <v>91</v>
      </c>
      <c r="E3928" s="124">
        <v>31.46</v>
      </c>
    </row>
    <row r="3929" spans="1:5" x14ac:dyDescent="0.25">
      <c r="A3929" s="123">
        <v>97725</v>
      </c>
      <c r="B3929" s="123" t="s">
        <v>21</v>
      </c>
      <c r="C3929" s="123" t="s">
        <v>10938</v>
      </c>
      <c r="D3929" s="123" t="s">
        <v>86</v>
      </c>
      <c r="E3929" s="124">
        <v>0</v>
      </c>
    </row>
    <row r="3930" spans="1:5" x14ac:dyDescent="0.25">
      <c r="A3930" s="123">
        <v>97721</v>
      </c>
      <c r="B3930" s="123" t="s">
        <v>21</v>
      </c>
      <c r="C3930" s="123" t="s">
        <v>10939</v>
      </c>
      <c r="D3930" s="123" t="s">
        <v>86</v>
      </c>
      <c r="E3930" s="124">
        <v>0</v>
      </c>
    </row>
    <row r="3931" spans="1:5" x14ac:dyDescent="0.25">
      <c r="A3931" s="123">
        <v>97722</v>
      </c>
      <c r="B3931" s="123" t="s">
        <v>21</v>
      </c>
      <c r="C3931" s="123" t="s">
        <v>10940</v>
      </c>
      <c r="D3931" s="123" t="s">
        <v>86</v>
      </c>
      <c r="E3931" s="124">
        <v>0</v>
      </c>
    </row>
    <row r="3932" spans="1:5" x14ac:dyDescent="0.25">
      <c r="A3932" s="123">
        <v>97724</v>
      </c>
      <c r="B3932" s="123" t="s">
        <v>21</v>
      </c>
      <c r="C3932" s="123" t="s">
        <v>10941</v>
      </c>
      <c r="D3932" s="123" t="s">
        <v>86</v>
      </c>
      <c r="E3932" s="124">
        <v>0</v>
      </c>
    </row>
    <row r="3933" spans="1:5" x14ac:dyDescent="0.25">
      <c r="A3933" s="123">
        <v>97719</v>
      </c>
      <c r="B3933" s="123" t="s">
        <v>21</v>
      </c>
      <c r="C3933" s="123" t="s">
        <v>10942</v>
      </c>
      <c r="D3933" s="123" t="s">
        <v>86</v>
      </c>
      <c r="E3933" s="124">
        <v>0</v>
      </c>
    </row>
    <row r="3934" spans="1:5" x14ac:dyDescent="0.25">
      <c r="A3934" s="123">
        <v>97723</v>
      </c>
      <c r="B3934" s="123" t="s">
        <v>21</v>
      </c>
      <c r="C3934" s="123" t="s">
        <v>10943</v>
      </c>
      <c r="D3934" s="123" t="s">
        <v>86</v>
      </c>
      <c r="E3934" s="124">
        <v>0</v>
      </c>
    </row>
    <row r="3935" spans="1:5" x14ac:dyDescent="0.25">
      <c r="A3935" s="123">
        <v>104946</v>
      </c>
      <c r="B3935" s="123" t="s">
        <v>21</v>
      </c>
      <c r="C3935" s="123" t="s">
        <v>10944</v>
      </c>
      <c r="D3935" s="123" t="s">
        <v>86</v>
      </c>
      <c r="E3935" s="124">
        <v>0</v>
      </c>
    </row>
    <row r="3936" spans="1:5" x14ac:dyDescent="0.25">
      <c r="A3936" s="123">
        <v>104944</v>
      </c>
      <c r="B3936" s="123" t="s">
        <v>21</v>
      </c>
      <c r="C3936" s="123" t="s">
        <v>10945</v>
      </c>
      <c r="D3936" s="123" t="s">
        <v>86</v>
      </c>
      <c r="E3936" s="124">
        <v>0</v>
      </c>
    </row>
    <row r="3937" spans="1:5" x14ac:dyDescent="0.25">
      <c r="A3937" s="123">
        <v>104945</v>
      </c>
      <c r="B3937" s="123" t="s">
        <v>21</v>
      </c>
      <c r="C3937" s="123" t="s">
        <v>10946</v>
      </c>
      <c r="D3937" s="123" t="s">
        <v>86</v>
      </c>
      <c r="E3937" s="124">
        <v>0</v>
      </c>
    </row>
    <row r="3938" spans="1:5" x14ac:dyDescent="0.25">
      <c r="A3938" s="123">
        <v>97720</v>
      </c>
      <c r="B3938" s="123" t="s">
        <v>21</v>
      </c>
      <c r="C3938" s="123" t="s">
        <v>10947</v>
      </c>
      <c r="D3938" s="123" t="s">
        <v>86</v>
      </c>
      <c r="E3938" s="124">
        <v>0</v>
      </c>
    </row>
    <row r="3939" spans="1:5" x14ac:dyDescent="0.25">
      <c r="A3939" s="123">
        <v>97740</v>
      </c>
      <c r="B3939" s="123" t="s">
        <v>21</v>
      </c>
      <c r="C3939" s="123" t="s">
        <v>3089</v>
      </c>
      <c r="D3939" s="123" t="s">
        <v>86</v>
      </c>
      <c r="E3939" s="124">
        <v>2306.37</v>
      </c>
    </row>
    <row r="3940" spans="1:5" x14ac:dyDescent="0.25">
      <c r="A3940" s="123">
        <v>97738</v>
      </c>
      <c r="B3940" s="123" t="s">
        <v>21</v>
      </c>
      <c r="C3940" s="123" t="s">
        <v>3087</v>
      </c>
      <c r="D3940" s="123" t="s">
        <v>86</v>
      </c>
      <c r="E3940" s="124">
        <v>4769.13</v>
      </c>
    </row>
    <row r="3941" spans="1:5" x14ac:dyDescent="0.25">
      <c r="A3941" s="123">
        <v>97739</v>
      </c>
      <c r="B3941" s="123" t="s">
        <v>21</v>
      </c>
      <c r="C3941" s="123" t="s">
        <v>3088</v>
      </c>
      <c r="D3941" s="123" t="s">
        <v>86</v>
      </c>
      <c r="E3941" s="124">
        <v>3382.02</v>
      </c>
    </row>
    <row r="3942" spans="1:5" x14ac:dyDescent="0.25">
      <c r="A3942" s="123">
        <v>97736</v>
      </c>
      <c r="B3942" s="123" t="s">
        <v>21</v>
      </c>
      <c r="C3942" s="123" t="s">
        <v>3085</v>
      </c>
      <c r="D3942" s="123" t="s">
        <v>86</v>
      </c>
      <c r="E3942" s="124">
        <v>1653.43</v>
      </c>
    </row>
    <row r="3943" spans="1:5" x14ac:dyDescent="0.25">
      <c r="A3943" s="123">
        <v>97734</v>
      </c>
      <c r="B3943" s="123" t="s">
        <v>21</v>
      </c>
      <c r="C3943" s="123" t="s">
        <v>3083</v>
      </c>
      <c r="D3943" s="123" t="s">
        <v>86</v>
      </c>
      <c r="E3943" s="124">
        <v>3567.01</v>
      </c>
    </row>
    <row r="3944" spans="1:5" x14ac:dyDescent="0.25">
      <c r="A3944" s="123">
        <v>97735</v>
      </c>
      <c r="B3944" s="123" t="s">
        <v>21</v>
      </c>
      <c r="C3944" s="123" t="s">
        <v>3084</v>
      </c>
      <c r="D3944" s="123" t="s">
        <v>86</v>
      </c>
      <c r="E3944" s="124">
        <v>2873.05</v>
      </c>
    </row>
    <row r="3945" spans="1:5" x14ac:dyDescent="0.25">
      <c r="A3945" s="123">
        <v>97737</v>
      </c>
      <c r="B3945" s="123" t="s">
        <v>21</v>
      </c>
      <c r="C3945" s="123" t="s">
        <v>3086</v>
      </c>
      <c r="D3945" s="123" t="s">
        <v>86</v>
      </c>
      <c r="E3945" s="124">
        <v>3769.07</v>
      </c>
    </row>
    <row r="3946" spans="1:5" x14ac:dyDescent="0.25">
      <c r="A3946" s="123">
        <v>97733</v>
      </c>
      <c r="B3946" s="123" t="s">
        <v>21</v>
      </c>
      <c r="C3946" s="123" t="s">
        <v>3082</v>
      </c>
      <c r="D3946" s="123" t="s">
        <v>86</v>
      </c>
      <c r="E3946" s="124">
        <v>4086.46</v>
      </c>
    </row>
    <row r="3947" spans="1:5" x14ac:dyDescent="0.25">
      <c r="A3947" s="123">
        <v>98616</v>
      </c>
      <c r="B3947" s="123" t="s">
        <v>21</v>
      </c>
      <c r="C3947" s="123" t="s">
        <v>10948</v>
      </c>
      <c r="D3947" s="123" t="s">
        <v>91</v>
      </c>
      <c r="E3947" s="124">
        <v>301.67</v>
      </c>
    </row>
    <row r="3948" spans="1:5" x14ac:dyDescent="0.25">
      <c r="A3948" s="123">
        <v>98619</v>
      </c>
      <c r="B3948" s="123" t="s">
        <v>21</v>
      </c>
      <c r="C3948" s="123" t="s">
        <v>10949</v>
      </c>
      <c r="D3948" s="123" t="s">
        <v>91</v>
      </c>
      <c r="E3948" s="124">
        <v>328.96</v>
      </c>
    </row>
    <row r="3949" spans="1:5" x14ac:dyDescent="0.25">
      <c r="A3949" s="123">
        <v>98622</v>
      </c>
      <c r="B3949" s="123" t="s">
        <v>21</v>
      </c>
      <c r="C3949" s="123" t="s">
        <v>10950</v>
      </c>
      <c r="D3949" s="123" t="s">
        <v>91</v>
      </c>
      <c r="E3949" s="124">
        <v>511.32</v>
      </c>
    </row>
    <row r="3950" spans="1:5" x14ac:dyDescent="0.25">
      <c r="A3950" s="123">
        <v>98625</v>
      </c>
      <c r="B3950" s="123" t="s">
        <v>21</v>
      </c>
      <c r="C3950" s="123" t="s">
        <v>10951</v>
      </c>
      <c r="D3950" s="123" t="s">
        <v>91</v>
      </c>
      <c r="E3950" s="124">
        <v>536.83000000000004</v>
      </c>
    </row>
    <row r="3951" spans="1:5" x14ac:dyDescent="0.25">
      <c r="A3951" s="123">
        <v>105918</v>
      </c>
      <c r="B3951" s="123" t="s">
        <v>21</v>
      </c>
      <c r="C3951" s="123" t="s">
        <v>10952</v>
      </c>
      <c r="D3951" s="123" t="s">
        <v>91</v>
      </c>
      <c r="E3951" s="124">
        <v>0</v>
      </c>
    </row>
    <row r="3952" spans="1:5" x14ac:dyDescent="0.25">
      <c r="A3952" s="123">
        <v>98631</v>
      </c>
      <c r="B3952" s="123" t="s">
        <v>21</v>
      </c>
      <c r="C3952" s="123" t="s">
        <v>10953</v>
      </c>
      <c r="D3952" s="123" t="s">
        <v>91</v>
      </c>
      <c r="E3952" s="124">
        <v>0</v>
      </c>
    </row>
    <row r="3953" spans="1:5" x14ac:dyDescent="0.25">
      <c r="A3953" s="123">
        <v>98637</v>
      </c>
      <c r="B3953" s="123" t="s">
        <v>21</v>
      </c>
      <c r="C3953" s="123" t="s">
        <v>10954</v>
      </c>
      <c r="D3953" s="123" t="s">
        <v>86</v>
      </c>
      <c r="E3953" s="124">
        <v>0</v>
      </c>
    </row>
    <row r="3954" spans="1:5" x14ac:dyDescent="0.25">
      <c r="A3954" s="123">
        <v>98641</v>
      </c>
      <c r="B3954" s="123" t="s">
        <v>21</v>
      </c>
      <c r="C3954" s="123" t="s">
        <v>10955</v>
      </c>
      <c r="D3954" s="123" t="s">
        <v>86</v>
      </c>
      <c r="E3954" s="124">
        <v>0</v>
      </c>
    </row>
    <row r="3955" spans="1:5" x14ac:dyDescent="0.25">
      <c r="A3955" s="123">
        <v>98645</v>
      </c>
      <c r="B3955" s="123" t="s">
        <v>21</v>
      </c>
      <c r="C3955" s="123" t="s">
        <v>10956</v>
      </c>
      <c r="D3955" s="123" t="s">
        <v>86</v>
      </c>
      <c r="E3955" s="124">
        <v>0</v>
      </c>
    </row>
    <row r="3956" spans="1:5" x14ac:dyDescent="0.25">
      <c r="A3956" s="123">
        <v>98649</v>
      </c>
      <c r="B3956" s="123" t="s">
        <v>21</v>
      </c>
      <c r="C3956" s="123" t="s">
        <v>10957</v>
      </c>
      <c r="D3956" s="123" t="s">
        <v>86</v>
      </c>
      <c r="E3956" s="124">
        <v>0</v>
      </c>
    </row>
    <row r="3957" spans="1:5" x14ac:dyDescent="0.25">
      <c r="A3957" s="123">
        <v>98653</v>
      </c>
      <c r="B3957" s="123" t="s">
        <v>21</v>
      </c>
      <c r="C3957" s="123" t="s">
        <v>10958</v>
      </c>
      <c r="D3957" s="123" t="s">
        <v>86</v>
      </c>
      <c r="E3957" s="124">
        <v>0</v>
      </c>
    </row>
    <row r="3958" spans="1:5" x14ac:dyDescent="0.25">
      <c r="A3958" s="123">
        <v>98657</v>
      </c>
      <c r="B3958" s="123" t="s">
        <v>21</v>
      </c>
      <c r="C3958" s="123" t="s">
        <v>10959</v>
      </c>
      <c r="D3958" s="123" t="s">
        <v>23</v>
      </c>
      <c r="E3958" s="124">
        <v>790.67</v>
      </c>
    </row>
    <row r="3959" spans="1:5" x14ac:dyDescent="0.25">
      <c r="A3959" s="123">
        <v>100344</v>
      </c>
      <c r="B3959" s="123" t="s">
        <v>21</v>
      </c>
      <c r="C3959" s="123" t="s">
        <v>10960</v>
      </c>
      <c r="D3959" s="123" t="s">
        <v>94</v>
      </c>
      <c r="E3959" s="124">
        <v>14.3</v>
      </c>
    </row>
    <row r="3960" spans="1:5" x14ac:dyDescent="0.25">
      <c r="A3960" s="123">
        <v>100345</v>
      </c>
      <c r="B3960" s="123" t="s">
        <v>21</v>
      </c>
      <c r="C3960" s="123" t="s">
        <v>10961</v>
      </c>
      <c r="D3960" s="123" t="s">
        <v>94</v>
      </c>
      <c r="E3960" s="124">
        <v>11.09</v>
      </c>
    </row>
    <row r="3961" spans="1:5" x14ac:dyDescent="0.25">
      <c r="A3961" s="123">
        <v>100346</v>
      </c>
      <c r="B3961" s="123" t="s">
        <v>21</v>
      </c>
      <c r="C3961" s="123" t="s">
        <v>10962</v>
      </c>
      <c r="D3961" s="123" t="s">
        <v>94</v>
      </c>
      <c r="E3961" s="124">
        <v>10.6</v>
      </c>
    </row>
    <row r="3962" spans="1:5" x14ac:dyDescent="0.25">
      <c r="A3962" s="123">
        <v>100347</v>
      </c>
      <c r="B3962" s="123" t="s">
        <v>21</v>
      </c>
      <c r="C3962" s="123" t="s">
        <v>10963</v>
      </c>
      <c r="D3962" s="123" t="s">
        <v>94</v>
      </c>
      <c r="E3962" s="124">
        <v>11.89</v>
      </c>
    </row>
    <row r="3963" spans="1:5" x14ac:dyDescent="0.25">
      <c r="A3963" s="123">
        <v>100348</v>
      </c>
      <c r="B3963" s="123" t="s">
        <v>21</v>
      </c>
      <c r="C3963" s="123" t="s">
        <v>10964</v>
      </c>
      <c r="D3963" s="123" t="s">
        <v>94</v>
      </c>
      <c r="E3963" s="124">
        <v>11.67</v>
      </c>
    </row>
    <row r="3964" spans="1:5" x14ac:dyDescent="0.25">
      <c r="A3964" s="123">
        <v>100342</v>
      </c>
      <c r="B3964" s="123" t="s">
        <v>21</v>
      </c>
      <c r="C3964" s="123" t="s">
        <v>10965</v>
      </c>
      <c r="D3964" s="123" t="s">
        <v>94</v>
      </c>
      <c r="E3964" s="124">
        <v>19.850000000000001</v>
      </c>
    </row>
    <row r="3965" spans="1:5" x14ac:dyDescent="0.25">
      <c r="A3965" s="123">
        <v>100343</v>
      </c>
      <c r="B3965" s="123" t="s">
        <v>21</v>
      </c>
      <c r="C3965" s="123" t="s">
        <v>10966</v>
      </c>
      <c r="D3965" s="123" t="s">
        <v>94</v>
      </c>
      <c r="E3965" s="124">
        <v>17.47</v>
      </c>
    </row>
    <row r="3966" spans="1:5" x14ac:dyDescent="0.25">
      <c r="A3966" s="123">
        <v>100349</v>
      </c>
      <c r="B3966" s="123" t="s">
        <v>21</v>
      </c>
      <c r="C3966" s="123" t="s">
        <v>10967</v>
      </c>
      <c r="D3966" s="123" t="s">
        <v>86</v>
      </c>
      <c r="E3966" s="124">
        <v>780.91</v>
      </c>
    </row>
    <row r="3967" spans="1:5" x14ac:dyDescent="0.25">
      <c r="A3967" s="123">
        <v>100336</v>
      </c>
      <c r="B3967" s="123" t="s">
        <v>21</v>
      </c>
      <c r="C3967" s="123" t="s">
        <v>10968</v>
      </c>
      <c r="D3967" s="123" t="s">
        <v>91</v>
      </c>
      <c r="E3967" s="124">
        <v>0</v>
      </c>
    </row>
    <row r="3968" spans="1:5" x14ac:dyDescent="0.25">
      <c r="A3968" s="123">
        <v>100337</v>
      </c>
      <c r="B3968" s="123" t="s">
        <v>21</v>
      </c>
      <c r="C3968" s="123" t="s">
        <v>10969</v>
      </c>
      <c r="D3968" s="123" t="s">
        <v>91</v>
      </c>
      <c r="E3968" s="124">
        <v>0</v>
      </c>
    </row>
    <row r="3969" spans="1:5" x14ac:dyDescent="0.25">
      <c r="A3969" s="123">
        <v>100339</v>
      </c>
      <c r="B3969" s="123" t="s">
        <v>21</v>
      </c>
      <c r="C3969" s="123" t="s">
        <v>10970</v>
      </c>
      <c r="D3969" s="123" t="s">
        <v>91</v>
      </c>
      <c r="E3969" s="124">
        <v>0</v>
      </c>
    </row>
    <row r="3970" spans="1:5" x14ac:dyDescent="0.25">
      <c r="A3970" s="123">
        <v>100340</v>
      </c>
      <c r="B3970" s="123" t="s">
        <v>21</v>
      </c>
      <c r="C3970" s="123" t="s">
        <v>10971</v>
      </c>
      <c r="D3970" s="123" t="s">
        <v>91</v>
      </c>
      <c r="E3970" s="124">
        <v>0</v>
      </c>
    </row>
    <row r="3971" spans="1:5" x14ac:dyDescent="0.25">
      <c r="A3971" s="123">
        <v>105805</v>
      </c>
      <c r="B3971" s="123" t="s">
        <v>21</v>
      </c>
      <c r="C3971" s="123" t="s">
        <v>10972</v>
      </c>
      <c r="D3971" s="123" t="s">
        <v>91</v>
      </c>
      <c r="E3971" s="124">
        <v>879.31</v>
      </c>
    </row>
    <row r="3972" spans="1:5" x14ac:dyDescent="0.25">
      <c r="A3972" s="123">
        <v>105806</v>
      </c>
      <c r="B3972" s="123" t="s">
        <v>21</v>
      </c>
      <c r="C3972" s="123" t="s">
        <v>10973</v>
      </c>
      <c r="D3972" s="123" t="s">
        <v>91</v>
      </c>
      <c r="E3972" s="124">
        <v>554.02</v>
      </c>
    </row>
    <row r="3973" spans="1:5" x14ac:dyDescent="0.25">
      <c r="A3973" s="123">
        <v>105807</v>
      </c>
      <c r="B3973" s="123" t="s">
        <v>21</v>
      </c>
      <c r="C3973" s="123" t="s">
        <v>10974</v>
      </c>
      <c r="D3973" s="123" t="s">
        <v>91</v>
      </c>
      <c r="E3973" s="124">
        <v>700.43</v>
      </c>
    </row>
    <row r="3974" spans="1:5" x14ac:dyDescent="0.25">
      <c r="A3974" s="123">
        <v>105808</v>
      </c>
      <c r="B3974" s="123" t="s">
        <v>21</v>
      </c>
      <c r="C3974" s="123" t="s">
        <v>10975</v>
      </c>
      <c r="D3974" s="123" t="s">
        <v>91</v>
      </c>
      <c r="E3974" s="124">
        <v>456.46</v>
      </c>
    </row>
    <row r="3975" spans="1:5" x14ac:dyDescent="0.25">
      <c r="A3975" s="123">
        <v>100341</v>
      </c>
      <c r="B3975" s="123" t="s">
        <v>21</v>
      </c>
      <c r="C3975" s="123" t="s">
        <v>10976</v>
      </c>
      <c r="D3975" s="123" t="s">
        <v>91</v>
      </c>
      <c r="E3975" s="124">
        <v>48.66</v>
      </c>
    </row>
    <row r="3976" spans="1:5" x14ac:dyDescent="0.25">
      <c r="A3976" s="123">
        <v>100351</v>
      </c>
      <c r="B3976" s="123" t="s">
        <v>21</v>
      </c>
      <c r="C3976" s="123" t="s">
        <v>10977</v>
      </c>
      <c r="D3976" s="123" t="s">
        <v>91</v>
      </c>
      <c r="E3976" s="124">
        <v>0</v>
      </c>
    </row>
    <row r="3977" spans="1:5" x14ac:dyDescent="0.25">
      <c r="A3977" s="123">
        <v>100353</v>
      </c>
      <c r="B3977" s="123" t="s">
        <v>21</v>
      </c>
      <c r="C3977" s="123" t="s">
        <v>10978</v>
      </c>
      <c r="D3977" s="123" t="s">
        <v>91</v>
      </c>
      <c r="E3977" s="124">
        <v>0</v>
      </c>
    </row>
    <row r="3978" spans="1:5" x14ac:dyDescent="0.25">
      <c r="A3978" s="123">
        <v>100350</v>
      </c>
      <c r="B3978" s="123" t="s">
        <v>21</v>
      </c>
      <c r="C3978" s="123" t="s">
        <v>10979</v>
      </c>
      <c r="D3978" s="123" t="s">
        <v>91</v>
      </c>
      <c r="E3978" s="124">
        <v>0</v>
      </c>
    </row>
    <row r="3979" spans="1:5" x14ac:dyDescent="0.25">
      <c r="A3979" s="123">
        <v>105043</v>
      </c>
      <c r="B3979" s="123" t="s">
        <v>21</v>
      </c>
      <c r="C3979" s="123" t="s">
        <v>10980</v>
      </c>
      <c r="D3979" s="123" t="s">
        <v>23</v>
      </c>
      <c r="E3979" s="124">
        <v>0</v>
      </c>
    </row>
    <row r="3980" spans="1:5" x14ac:dyDescent="0.25">
      <c r="A3980" s="123">
        <v>105047</v>
      </c>
      <c r="B3980" s="123" t="s">
        <v>21</v>
      </c>
      <c r="C3980" s="123" t="s">
        <v>10981</v>
      </c>
      <c r="D3980" s="123" t="s">
        <v>23</v>
      </c>
      <c r="E3980" s="124">
        <v>0</v>
      </c>
    </row>
    <row r="3981" spans="1:5" x14ac:dyDescent="0.25">
      <c r="A3981" s="123">
        <v>105044</v>
      </c>
      <c r="B3981" s="123" t="s">
        <v>21</v>
      </c>
      <c r="C3981" s="123" t="s">
        <v>10982</v>
      </c>
      <c r="D3981" s="123" t="s">
        <v>23</v>
      </c>
      <c r="E3981" s="124">
        <v>0</v>
      </c>
    </row>
    <row r="3982" spans="1:5" x14ac:dyDescent="0.25">
      <c r="A3982" s="123">
        <v>105094</v>
      </c>
      <c r="B3982" s="123" t="s">
        <v>21</v>
      </c>
      <c r="C3982" s="123" t="s">
        <v>10983</v>
      </c>
      <c r="D3982" s="123" t="s">
        <v>23</v>
      </c>
      <c r="E3982" s="124">
        <v>0</v>
      </c>
    </row>
    <row r="3983" spans="1:5" x14ac:dyDescent="0.25">
      <c r="A3983" s="123">
        <v>105096</v>
      </c>
      <c r="B3983" s="123" t="s">
        <v>21</v>
      </c>
      <c r="C3983" s="123" t="s">
        <v>10984</v>
      </c>
      <c r="D3983" s="123" t="s">
        <v>23</v>
      </c>
      <c r="E3983" s="124">
        <v>0</v>
      </c>
    </row>
    <row r="3984" spans="1:5" x14ac:dyDescent="0.25">
      <c r="A3984" s="123">
        <v>105048</v>
      </c>
      <c r="B3984" s="123" t="s">
        <v>21</v>
      </c>
      <c r="C3984" s="123" t="s">
        <v>10985</v>
      </c>
      <c r="D3984" s="123" t="s">
        <v>23</v>
      </c>
      <c r="E3984" s="124">
        <v>0</v>
      </c>
    </row>
    <row r="3985" spans="1:5" x14ac:dyDescent="0.25">
      <c r="A3985" s="123">
        <v>105097</v>
      </c>
      <c r="B3985" s="123" t="s">
        <v>21</v>
      </c>
      <c r="C3985" s="123" t="s">
        <v>10986</v>
      </c>
      <c r="D3985" s="123" t="s">
        <v>23</v>
      </c>
      <c r="E3985" s="124">
        <v>0</v>
      </c>
    </row>
    <row r="3986" spans="1:5" x14ac:dyDescent="0.25">
      <c r="A3986" s="123">
        <v>105049</v>
      </c>
      <c r="B3986" s="123" t="s">
        <v>21</v>
      </c>
      <c r="C3986" s="123" t="s">
        <v>10987</v>
      </c>
      <c r="D3986" s="123" t="s">
        <v>23</v>
      </c>
      <c r="E3986" s="124">
        <v>0</v>
      </c>
    </row>
    <row r="3987" spans="1:5" x14ac:dyDescent="0.25">
      <c r="A3987" s="123">
        <v>105051</v>
      </c>
      <c r="B3987" s="123" t="s">
        <v>21</v>
      </c>
      <c r="C3987" s="123" t="s">
        <v>10988</v>
      </c>
      <c r="D3987" s="123" t="s">
        <v>23</v>
      </c>
      <c r="E3987" s="124">
        <v>0</v>
      </c>
    </row>
    <row r="3988" spans="1:5" x14ac:dyDescent="0.25">
      <c r="A3988" s="123">
        <v>105054</v>
      </c>
      <c r="B3988" s="123" t="s">
        <v>21</v>
      </c>
      <c r="C3988" s="123" t="s">
        <v>10989</v>
      </c>
      <c r="D3988" s="123" t="s">
        <v>23</v>
      </c>
      <c r="E3988" s="124">
        <v>0</v>
      </c>
    </row>
    <row r="3989" spans="1:5" x14ac:dyDescent="0.25">
      <c r="A3989" s="123">
        <v>105052</v>
      </c>
      <c r="B3989" s="123" t="s">
        <v>21</v>
      </c>
      <c r="C3989" s="123" t="s">
        <v>10990</v>
      </c>
      <c r="D3989" s="123" t="s">
        <v>23</v>
      </c>
      <c r="E3989" s="124">
        <v>0</v>
      </c>
    </row>
    <row r="3990" spans="1:5" x14ac:dyDescent="0.25">
      <c r="A3990" s="123">
        <v>105055</v>
      </c>
      <c r="B3990" s="123" t="s">
        <v>21</v>
      </c>
      <c r="C3990" s="123" t="s">
        <v>10991</v>
      </c>
      <c r="D3990" s="123" t="s">
        <v>23</v>
      </c>
      <c r="E3990" s="124">
        <v>0</v>
      </c>
    </row>
    <row r="3991" spans="1:5" x14ac:dyDescent="0.25">
      <c r="A3991" s="123">
        <v>105065</v>
      </c>
      <c r="B3991" s="123" t="s">
        <v>21</v>
      </c>
      <c r="C3991" s="123" t="s">
        <v>10992</v>
      </c>
      <c r="D3991" s="123" t="s">
        <v>23</v>
      </c>
      <c r="E3991" s="124">
        <v>0</v>
      </c>
    </row>
    <row r="3992" spans="1:5" x14ac:dyDescent="0.25">
      <c r="A3992" s="123">
        <v>105059</v>
      </c>
      <c r="B3992" s="123" t="s">
        <v>21</v>
      </c>
      <c r="C3992" s="123" t="s">
        <v>10993</v>
      </c>
      <c r="D3992" s="123" t="s">
        <v>23</v>
      </c>
      <c r="E3992" s="124">
        <v>0</v>
      </c>
    </row>
    <row r="3993" spans="1:5" x14ac:dyDescent="0.25">
      <c r="A3993" s="123">
        <v>105057</v>
      </c>
      <c r="B3993" s="123" t="s">
        <v>21</v>
      </c>
      <c r="C3993" s="123" t="s">
        <v>10994</v>
      </c>
      <c r="D3993" s="123" t="s">
        <v>23</v>
      </c>
      <c r="E3993" s="124">
        <v>0</v>
      </c>
    </row>
    <row r="3994" spans="1:5" x14ac:dyDescent="0.25">
      <c r="A3994" s="123">
        <v>105060</v>
      </c>
      <c r="B3994" s="123" t="s">
        <v>21</v>
      </c>
      <c r="C3994" s="123" t="s">
        <v>10995</v>
      </c>
      <c r="D3994" s="123" t="s">
        <v>23</v>
      </c>
      <c r="E3994" s="124">
        <v>0</v>
      </c>
    </row>
    <row r="3995" spans="1:5" x14ac:dyDescent="0.25">
      <c r="A3995" s="123">
        <v>105042</v>
      </c>
      <c r="B3995" s="123" t="s">
        <v>21</v>
      </c>
      <c r="C3995" s="123" t="s">
        <v>3112</v>
      </c>
      <c r="D3995" s="123" t="s">
        <v>23</v>
      </c>
      <c r="E3995" s="124">
        <v>74.88</v>
      </c>
    </row>
    <row r="3996" spans="1:5" x14ac:dyDescent="0.25">
      <c r="A3996" s="123">
        <v>105046</v>
      </c>
      <c r="B3996" s="123" t="s">
        <v>21</v>
      </c>
      <c r="C3996" s="123" t="s">
        <v>3114</v>
      </c>
      <c r="D3996" s="123" t="s">
        <v>23</v>
      </c>
      <c r="E3996" s="124">
        <v>61.32</v>
      </c>
    </row>
    <row r="3997" spans="1:5" x14ac:dyDescent="0.25">
      <c r="A3997" s="123">
        <v>105095</v>
      </c>
      <c r="B3997" s="123" t="s">
        <v>21</v>
      </c>
      <c r="C3997" s="123" t="s">
        <v>3139</v>
      </c>
      <c r="D3997" s="123" t="s">
        <v>23</v>
      </c>
      <c r="E3997" s="124">
        <v>108.43</v>
      </c>
    </row>
    <row r="3998" spans="1:5" x14ac:dyDescent="0.25">
      <c r="A3998" s="123">
        <v>105098</v>
      </c>
      <c r="B3998" s="123" t="s">
        <v>21</v>
      </c>
      <c r="C3998" s="123" t="s">
        <v>3140</v>
      </c>
      <c r="D3998" s="123" t="s">
        <v>23</v>
      </c>
      <c r="E3998" s="124">
        <v>94.9</v>
      </c>
    </row>
    <row r="3999" spans="1:5" x14ac:dyDescent="0.25">
      <c r="A3999" s="123">
        <v>105050</v>
      </c>
      <c r="B3999" s="123" t="s">
        <v>21</v>
      </c>
      <c r="C3999" s="123" t="s">
        <v>3115</v>
      </c>
      <c r="D3999" s="123" t="s">
        <v>23</v>
      </c>
      <c r="E3999" s="124">
        <v>218.19</v>
      </c>
    </row>
    <row r="4000" spans="1:5" x14ac:dyDescent="0.25">
      <c r="A4000" s="123">
        <v>105053</v>
      </c>
      <c r="B4000" s="123" t="s">
        <v>21</v>
      </c>
      <c r="C4000" s="123" t="s">
        <v>3116</v>
      </c>
      <c r="D4000" s="123" t="s">
        <v>23</v>
      </c>
      <c r="E4000" s="124">
        <v>204.82</v>
      </c>
    </row>
    <row r="4001" spans="1:5" x14ac:dyDescent="0.25">
      <c r="A4001" s="123">
        <v>105056</v>
      </c>
      <c r="B4001" s="123" t="s">
        <v>21</v>
      </c>
      <c r="C4001" s="123" t="s">
        <v>3117</v>
      </c>
      <c r="D4001" s="123" t="s">
        <v>23</v>
      </c>
      <c r="E4001" s="124">
        <v>298.99</v>
      </c>
    </row>
    <row r="4002" spans="1:5" x14ac:dyDescent="0.25">
      <c r="A4002" s="123">
        <v>105058</v>
      </c>
      <c r="B4002" s="123" t="s">
        <v>21</v>
      </c>
      <c r="C4002" s="123" t="s">
        <v>3118</v>
      </c>
      <c r="D4002" s="123" t="s">
        <v>23</v>
      </c>
      <c r="E4002" s="124">
        <v>286.57</v>
      </c>
    </row>
    <row r="4003" spans="1:5" x14ac:dyDescent="0.25">
      <c r="A4003" s="123">
        <v>105062</v>
      </c>
      <c r="B4003" s="123" t="s">
        <v>21</v>
      </c>
      <c r="C4003" s="123" t="s">
        <v>10996</v>
      </c>
      <c r="D4003" s="123" t="s">
        <v>23</v>
      </c>
      <c r="E4003" s="124">
        <v>0</v>
      </c>
    </row>
    <row r="4004" spans="1:5" x14ac:dyDescent="0.25">
      <c r="A4004" s="123">
        <v>105066</v>
      </c>
      <c r="B4004" s="123" t="s">
        <v>21</v>
      </c>
      <c r="C4004" s="123" t="s">
        <v>10997</v>
      </c>
      <c r="D4004" s="123" t="s">
        <v>23</v>
      </c>
      <c r="E4004" s="124">
        <v>0</v>
      </c>
    </row>
    <row r="4005" spans="1:5" x14ac:dyDescent="0.25">
      <c r="A4005" s="123">
        <v>105063</v>
      </c>
      <c r="B4005" s="123" t="s">
        <v>21</v>
      </c>
      <c r="C4005" s="123" t="s">
        <v>10998</v>
      </c>
      <c r="D4005" s="123" t="s">
        <v>23</v>
      </c>
      <c r="E4005" s="124">
        <v>0</v>
      </c>
    </row>
    <row r="4006" spans="1:5" x14ac:dyDescent="0.25">
      <c r="A4006" s="123">
        <v>105067</v>
      </c>
      <c r="B4006" s="123" t="s">
        <v>21</v>
      </c>
      <c r="C4006" s="123" t="s">
        <v>10999</v>
      </c>
      <c r="D4006" s="123" t="s">
        <v>23</v>
      </c>
      <c r="E4006" s="124">
        <v>0</v>
      </c>
    </row>
    <row r="4007" spans="1:5" x14ac:dyDescent="0.25">
      <c r="A4007" s="123">
        <v>105069</v>
      </c>
      <c r="B4007" s="123" t="s">
        <v>21</v>
      </c>
      <c r="C4007" s="123" t="s">
        <v>11000</v>
      </c>
      <c r="D4007" s="123" t="s">
        <v>23</v>
      </c>
      <c r="E4007" s="124">
        <v>0</v>
      </c>
    </row>
    <row r="4008" spans="1:5" x14ac:dyDescent="0.25">
      <c r="A4008" s="123">
        <v>105072</v>
      </c>
      <c r="B4008" s="123" t="s">
        <v>21</v>
      </c>
      <c r="C4008" s="123" t="s">
        <v>11001</v>
      </c>
      <c r="D4008" s="123" t="s">
        <v>23</v>
      </c>
      <c r="E4008" s="124">
        <v>0</v>
      </c>
    </row>
    <row r="4009" spans="1:5" x14ac:dyDescent="0.25">
      <c r="A4009" s="123">
        <v>105070</v>
      </c>
      <c r="B4009" s="123" t="s">
        <v>21</v>
      </c>
      <c r="C4009" s="123" t="s">
        <v>11002</v>
      </c>
      <c r="D4009" s="123" t="s">
        <v>23</v>
      </c>
      <c r="E4009" s="124">
        <v>0</v>
      </c>
    </row>
    <row r="4010" spans="1:5" x14ac:dyDescent="0.25">
      <c r="A4010" s="123">
        <v>105073</v>
      </c>
      <c r="B4010" s="123" t="s">
        <v>21</v>
      </c>
      <c r="C4010" s="123" t="s">
        <v>11003</v>
      </c>
      <c r="D4010" s="123" t="s">
        <v>23</v>
      </c>
      <c r="E4010" s="124">
        <v>0</v>
      </c>
    </row>
    <row r="4011" spans="1:5" x14ac:dyDescent="0.25">
      <c r="A4011" s="123">
        <v>105075</v>
      </c>
      <c r="B4011" s="123" t="s">
        <v>21</v>
      </c>
      <c r="C4011" s="123" t="s">
        <v>11004</v>
      </c>
      <c r="D4011" s="123" t="s">
        <v>23</v>
      </c>
      <c r="E4011" s="124">
        <v>0</v>
      </c>
    </row>
    <row r="4012" spans="1:5" x14ac:dyDescent="0.25">
      <c r="A4012" s="123">
        <v>105078</v>
      </c>
      <c r="B4012" s="123" t="s">
        <v>21</v>
      </c>
      <c r="C4012" s="123" t="s">
        <v>11005</v>
      </c>
      <c r="D4012" s="123" t="s">
        <v>23</v>
      </c>
      <c r="E4012" s="124">
        <v>0</v>
      </c>
    </row>
    <row r="4013" spans="1:5" x14ac:dyDescent="0.25">
      <c r="A4013" s="123">
        <v>105076</v>
      </c>
      <c r="B4013" s="123" t="s">
        <v>21</v>
      </c>
      <c r="C4013" s="123" t="s">
        <v>11006</v>
      </c>
      <c r="D4013" s="123" t="s">
        <v>23</v>
      </c>
      <c r="E4013" s="124">
        <v>0</v>
      </c>
    </row>
    <row r="4014" spans="1:5" x14ac:dyDescent="0.25">
      <c r="A4014" s="123">
        <v>105079</v>
      </c>
      <c r="B4014" s="123" t="s">
        <v>21</v>
      </c>
      <c r="C4014" s="123" t="s">
        <v>11007</v>
      </c>
      <c r="D4014" s="123" t="s">
        <v>23</v>
      </c>
      <c r="E4014" s="124">
        <v>0</v>
      </c>
    </row>
    <row r="4015" spans="1:5" x14ac:dyDescent="0.25">
      <c r="A4015" s="123">
        <v>105061</v>
      </c>
      <c r="B4015" s="123" t="s">
        <v>21</v>
      </c>
      <c r="C4015" s="123" t="s">
        <v>3119</v>
      </c>
      <c r="D4015" s="123" t="s">
        <v>23</v>
      </c>
      <c r="E4015" s="124">
        <v>111.39</v>
      </c>
    </row>
    <row r="4016" spans="1:5" x14ac:dyDescent="0.25">
      <c r="A4016" s="123">
        <v>105064</v>
      </c>
      <c r="B4016" s="123" t="s">
        <v>21</v>
      </c>
      <c r="C4016" s="123" t="s">
        <v>3120</v>
      </c>
      <c r="D4016" s="123" t="s">
        <v>23</v>
      </c>
      <c r="E4016" s="124">
        <v>94</v>
      </c>
    </row>
    <row r="4017" spans="1:5" x14ac:dyDescent="0.25">
      <c r="A4017" s="123">
        <v>105068</v>
      </c>
      <c r="B4017" s="123" t="s">
        <v>21</v>
      </c>
      <c r="C4017" s="123" t="s">
        <v>3121</v>
      </c>
      <c r="D4017" s="123" t="s">
        <v>23</v>
      </c>
      <c r="E4017" s="124">
        <v>180.78</v>
      </c>
    </row>
    <row r="4018" spans="1:5" x14ac:dyDescent="0.25">
      <c r="A4018" s="123">
        <v>105071</v>
      </c>
      <c r="B4018" s="123" t="s">
        <v>21</v>
      </c>
      <c r="C4018" s="123" t="s">
        <v>3122</v>
      </c>
      <c r="D4018" s="123" t="s">
        <v>23</v>
      </c>
      <c r="E4018" s="124">
        <v>163.41999999999999</v>
      </c>
    </row>
    <row r="4019" spans="1:5" x14ac:dyDescent="0.25">
      <c r="A4019" s="123">
        <v>105074</v>
      </c>
      <c r="B4019" s="123" t="s">
        <v>21</v>
      </c>
      <c r="C4019" s="123" t="s">
        <v>3123</v>
      </c>
      <c r="D4019" s="123" t="s">
        <v>23</v>
      </c>
      <c r="E4019" s="124">
        <v>277.89999999999998</v>
      </c>
    </row>
    <row r="4020" spans="1:5" x14ac:dyDescent="0.25">
      <c r="A4020" s="123">
        <v>105077</v>
      </c>
      <c r="B4020" s="123" t="s">
        <v>21</v>
      </c>
      <c r="C4020" s="123" t="s">
        <v>3124</v>
      </c>
      <c r="D4020" s="123" t="s">
        <v>23</v>
      </c>
      <c r="E4020" s="124">
        <v>260.63</v>
      </c>
    </row>
    <row r="4021" spans="1:5" x14ac:dyDescent="0.25">
      <c r="A4021" s="123">
        <v>105090</v>
      </c>
      <c r="B4021" s="123" t="s">
        <v>21</v>
      </c>
      <c r="C4021" s="123" t="s">
        <v>3135</v>
      </c>
      <c r="D4021" s="123" t="s">
        <v>91</v>
      </c>
      <c r="E4021" s="124">
        <v>336.98</v>
      </c>
    </row>
    <row r="4022" spans="1:5" x14ac:dyDescent="0.25">
      <c r="A4022" s="123">
        <v>105099</v>
      </c>
      <c r="B4022" s="123" t="s">
        <v>21</v>
      </c>
      <c r="C4022" s="123" t="s">
        <v>3141</v>
      </c>
      <c r="D4022" s="123" t="s">
        <v>23</v>
      </c>
      <c r="E4022" s="124">
        <v>90.47</v>
      </c>
    </row>
    <row r="4023" spans="1:5" x14ac:dyDescent="0.25">
      <c r="A4023" s="123">
        <v>105100</v>
      </c>
      <c r="B4023" s="123" t="s">
        <v>21</v>
      </c>
      <c r="C4023" s="123" t="s">
        <v>3142</v>
      </c>
      <c r="D4023" s="123" t="s">
        <v>23</v>
      </c>
      <c r="E4023" s="124">
        <v>127.73</v>
      </c>
    </row>
    <row r="4024" spans="1:5" x14ac:dyDescent="0.25">
      <c r="A4024" s="123">
        <v>105101</v>
      </c>
      <c r="B4024" s="123" t="s">
        <v>21</v>
      </c>
      <c r="C4024" s="123" t="s">
        <v>3143</v>
      </c>
      <c r="D4024" s="123" t="s">
        <v>23</v>
      </c>
      <c r="E4024" s="124">
        <v>245.21</v>
      </c>
    </row>
    <row r="4025" spans="1:5" x14ac:dyDescent="0.25">
      <c r="A4025" s="123">
        <v>105102</v>
      </c>
      <c r="B4025" s="123" t="s">
        <v>21</v>
      </c>
      <c r="C4025" s="123" t="s">
        <v>3144</v>
      </c>
      <c r="D4025" s="123" t="s">
        <v>23</v>
      </c>
      <c r="E4025" s="124">
        <v>336.07</v>
      </c>
    </row>
    <row r="4026" spans="1:5" x14ac:dyDescent="0.25">
      <c r="A4026" s="123">
        <v>105080</v>
      </c>
      <c r="B4026" s="123" t="s">
        <v>21</v>
      </c>
      <c r="C4026" s="123" t="s">
        <v>3125</v>
      </c>
      <c r="D4026" s="123" t="s">
        <v>23</v>
      </c>
      <c r="E4026" s="124">
        <v>71.2</v>
      </c>
    </row>
    <row r="4027" spans="1:5" x14ac:dyDescent="0.25">
      <c r="A4027" s="123">
        <v>105081</v>
      </c>
      <c r="B4027" s="123" t="s">
        <v>21</v>
      </c>
      <c r="C4027" s="123" t="s">
        <v>3126</v>
      </c>
      <c r="D4027" s="123" t="s">
        <v>23</v>
      </c>
      <c r="E4027" s="124">
        <v>82.35</v>
      </c>
    </row>
    <row r="4028" spans="1:5" x14ac:dyDescent="0.25">
      <c r="A4028" s="123">
        <v>105091</v>
      </c>
      <c r="B4028" s="123" t="s">
        <v>21</v>
      </c>
      <c r="C4028" s="123" t="s">
        <v>3136</v>
      </c>
      <c r="D4028" s="123" t="s">
        <v>23</v>
      </c>
      <c r="E4028" s="124">
        <v>143.03</v>
      </c>
    </row>
    <row r="4029" spans="1:5" x14ac:dyDescent="0.25">
      <c r="A4029" s="123">
        <v>105089</v>
      </c>
      <c r="B4029" s="123" t="s">
        <v>21</v>
      </c>
      <c r="C4029" s="123" t="s">
        <v>3134</v>
      </c>
      <c r="D4029" s="123" t="s">
        <v>23</v>
      </c>
      <c r="E4029" s="124">
        <v>180.39</v>
      </c>
    </row>
    <row r="4030" spans="1:5" x14ac:dyDescent="0.25">
      <c r="A4030" s="123">
        <v>105082</v>
      </c>
      <c r="B4030" s="123" t="s">
        <v>21</v>
      </c>
      <c r="C4030" s="123" t="s">
        <v>3127</v>
      </c>
      <c r="D4030" s="123" t="s">
        <v>23</v>
      </c>
      <c r="E4030" s="124">
        <v>74.16</v>
      </c>
    </row>
    <row r="4031" spans="1:5" x14ac:dyDescent="0.25">
      <c r="A4031" s="123">
        <v>105083</v>
      </c>
      <c r="B4031" s="123" t="s">
        <v>21</v>
      </c>
      <c r="C4031" s="123" t="s">
        <v>3128</v>
      </c>
      <c r="D4031" s="123" t="s">
        <v>23</v>
      </c>
      <c r="E4031" s="124">
        <v>83.71</v>
      </c>
    </row>
    <row r="4032" spans="1:5" x14ac:dyDescent="0.25">
      <c r="A4032" s="123">
        <v>105084</v>
      </c>
      <c r="B4032" s="123" t="s">
        <v>21</v>
      </c>
      <c r="C4032" s="123" t="s">
        <v>3129</v>
      </c>
      <c r="D4032" s="123" t="s">
        <v>23</v>
      </c>
      <c r="E4032" s="124">
        <v>103.77</v>
      </c>
    </row>
    <row r="4033" spans="1:5" x14ac:dyDescent="0.25">
      <c r="A4033" s="123">
        <v>105086</v>
      </c>
      <c r="B4033" s="123" t="s">
        <v>21</v>
      </c>
      <c r="C4033" s="123" t="s">
        <v>3131</v>
      </c>
      <c r="D4033" s="123" t="s">
        <v>23</v>
      </c>
      <c r="E4033" s="124">
        <v>96.75</v>
      </c>
    </row>
    <row r="4034" spans="1:5" x14ac:dyDescent="0.25">
      <c r="A4034" s="123">
        <v>105087</v>
      </c>
      <c r="B4034" s="123" t="s">
        <v>21</v>
      </c>
      <c r="C4034" s="123" t="s">
        <v>3132</v>
      </c>
      <c r="D4034" s="123" t="s">
        <v>23</v>
      </c>
      <c r="E4034" s="124">
        <v>108.66</v>
      </c>
    </row>
    <row r="4035" spans="1:5" x14ac:dyDescent="0.25">
      <c r="A4035" s="123">
        <v>105088</v>
      </c>
      <c r="B4035" s="123" t="s">
        <v>21</v>
      </c>
      <c r="C4035" s="123" t="s">
        <v>3133</v>
      </c>
      <c r="D4035" s="123" t="s">
        <v>23</v>
      </c>
      <c r="E4035" s="124">
        <v>195.24</v>
      </c>
    </row>
    <row r="4036" spans="1:5" x14ac:dyDescent="0.25">
      <c r="A4036" s="123">
        <v>105092</v>
      </c>
      <c r="B4036" s="123" t="s">
        <v>21</v>
      </c>
      <c r="C4036" s="123" t="s">
        <v>3137</v>
      </c>
      <c r="D4036" s="123" t="s">
        <v>23</v>
      </c>
      <c r="E4036" s="124">
        <v>155.41999999999999</v>
      </c>
    </row>
    <row r="4037" spans="1:5" x14ac:dyDescent="0.25">
      <c r="A4037" s="123">
        <v>105085</v>
      </c>
      <c r="B4037" s="123" t="s">
        <v>21</v>
      </c>
      <c r="C4037" s="123" t="s">
        <v>3130</v>
      </c>
      <c r="D4037" s="123" t="s">
        <v>23</v>
      </c>
      <c r="E4037" s="124">
        <v>108.45</v>
      </c>
    </row>
    <row r="4038" spans="1:5" x14ac:dyDescent="0.25">
      <c r="A4038" s="123">
        <v>105093</v>
      </c>
      <c r="B4038" s="123" t="s">
        <v>21</v>
      </c>
      <c r="C4038" s="123" t="s">
        <v>3138</v>
      </c>
      <c r="D4038" s="123" t="s">
        <v>23</v>
      </c>
      <c r="E4038" s="124">
        <v>158.1</v>
      </c>
    </row>
    <row r="4039" spans="1:5" x14ac:dyDescent="0.25">
      <c r="A4039" s="123">
        <v>105041</v>
      </c>
      <c r="B4039" s="123" t="s">
        <v>21</v>
      </c>
      <c r="C4039" s="123" t="s">
        <v>3111</v>
      </c>
      <c r="D4039" s="123" t="s">
        <v>23</v>
      </c>
      <c r="E4039" s="124">
        <v>56.89</v>
      </c>
    </row>
    <row r="4040" spans="1:5" x14ac:dyDescent="0.25">
      <c r="A4040" s="123">
        <v>105045</v>
      </c>
      <c r="B4040" s="123" t="s">
        <v>21</v>
      </c>
      <c r="C4040" s="123" t="s">
        <v>3113</v>
      </c>
      <c r="D4040" s="123" t="s">
        <v>23</v>
      </c>
      <c r="E4040" s="124">
        <v>64.739999999999995</v>
      </c>
    </row>
    <row r="4041" spans="1:5" x14ac:dyDescent="0.25">
      <c r="A4041" s="123">
        <v>93961</v>
      </c>
      <c r="B4041" s="123" t="s">
        <v>21</v>
      </c>
      <c r="C4041" s="123" t="s">
        <v>2415</v>
      </c>
      <c r="D4041" s="123" t="s">
        <v>23</v>
      </c>
      <c r="E4041" s="124">
        <v>256.33</v>
      </c>
    </row>
    <row r="4042" spans="1:5" x14ac:dyDescent="0.25">
      <c r="A4042" s="123">
        <v>93971</v>
      </c>
      <c r="B4042" s="123" t="s">
        <v>21</v>
      </c>
      <c r="C4042" s="123" t="s">
        <v>2418</v>
      </c>
      <c r="D4042" s="123" t="s">
        <v>23</v>
      </c>
      <c r="E4042" s="124">
        <v>215.16</v>
      </c>
    </row>
    <row r="4043" spans="1:5" x14ac:dyDescent="0.25">
      <c r="A4043" s="123">
        <v>93959</v>
      </c>
      <c r="B4043" s="123" t="s">
        <v>21</v>
      </c>
      <c r="C4043" s="123" t="s">
        <v>2414</v>
      </c>
      <c r="D4043" s="123" t="s">
        <v>23</v>
      </c>
      <c r="E4043" s="124">
        <v>285.75</v>
      </c>
    </row>
    <row r="4044" spans="1:5" x14ac:dyDescent="0.25">
      <c r="A4044" s="123">
        <v>93969</v>
      </c>
      <c r="B4044" s="123" t="s">
        <v>21</v>
      </c>
      <c r="C4044" s="123" t="s">
        <v>2417</v>
      </c>
      <c r="D4044" s="123" t="s">
        <v>23</v>
      </c>
      <c r="E4044" s="124">
        <v>238.92</v>
      </c>
    </row>
    <row r="4045" spans="1:5" x14ac:dyDescent="0.25">
      <c r="A4045" s="123">
        <v>93957</v>
      </c>
      <c r="B4045" s="123" t="s">
        <v>21</v>
      </c>
      <c r="C4045" s="123" t="s">
        <v>2413</v>
      </c>
      <c r="D4045" s="123" t="s">
        <v>23</v>
      </c>
      <c r="E4045" s="124">
        <v>355.98</v>
      </c>
    </row>
    <row r="4046" spans="1:5" x14ac:dyDescent="0.25">
      <c r="A4046" s="123">
        <v>93967</v>
      </c>
      <c r="B4046" s="123" t="s">
        <v>21</v>
      </c>
      <c r="C4046" s="123" t="s">
        <v>2416</v>
      </c>
      <c r="D4046" s="123" t="s">
        <v>23</v>
      </c>
      <c r="E4046" s="124">
        <v>297.58999999999997</v>
      </c>
    </row>
    <row r="4047" spans="1:5" x14ac:dyDescent="0.25">
      <c r="A4047" s="123">
        <v>104878</v>
      </c>
      <c r="B4047" s="123" t="s">
        <v>21</v>
      </c>
      <c r="C4047" s="123" t="s">
        <v>2437</v>
      </c>
      <c r="D4047" s="123" t="s">
        <v>195</v>
      </c>
      <c r="E4047" s="124">
        <v>2338.8200000000002</v>
      </c>
    </row>
    <row r="4048" spans="1:5" x14ac:dyDescent="0.25">
      <c r="A4048" s="123">
        <v>104877</v>
      </c>
      <c r="B4048" s="123" t="s">
        <v>21</v>
      </c>
      <c r="C4048" s="123" t="s">
        <v>2436</v>
      </c>
      <c r="D4048" s="123" t="s">
        <v>195</v>
      </c>
      <c r="E4048" s="124">
        <v>636.41999999999996</v>
      </c>
    </row>
    <row r="4049" spans="1:5" x14ac:dyDescent="0.25">
      <c r="A4049" s="123">
        <v>104841</v>
      </c>
      <c r="B4049" s="123" t="s">
        <v>21</v>
      </c>
      <c r="C4049" s="123" t="s">
        <v>2420</v>
      </c>
      <c r="D4049" s="123" t="s">
        <v>23</v>
      </c>
      <c r="E4049" s="124">
        <v>95.36</v>
      </c>
    </row>
    <row r="4050" spans="1:5" x14ac:dyDescent="0.25">
      <c r="A4050" s="123">
        <v>104849</v>
      </c>
      <c r="B4050" s="123" t="s">
        <v>21</v>
      </c>
      <c r="C4050" s="123" t="s">
        <v>2428</v>
      </c>
      <c r="D4050" s="123" t="s">
        <v>23</v>
      </c>
      <c r="E4050" s="124">
        <v>65.13</v>
      </c>
    </row>
    <row r="4051" spans="1:5" x14ac:dyDescent="0.25">
      <c r="A4051" s="123">
        <v>104887</v>
      </c>
      <c r="B4051" s="123" t="s">
        <v>21</v>
      </c>
      <c r="C4051" s="123" t="s">
        <v>2441</v>
      </c>
      <c r="D4051" s="123" t="s">
        <v>23</v>
      </c>
      <c r="E4051" s="124">
        <v>49.68</v>
      </c>
    </row>
    <row r="4052" spans="1:5" x14ac:dyDescent="0.25">
      <c r="A4052" s="123">
        <v>104844</v>
      </c>
      <c r="B4052" s="123" t="s">
        <v>21</v>
      </c>
      <c r="C4052" s="123" t="s">
        <v>2423</v>
      </c>
      <c r="D4052" s="123" t="s">
        <v>23</v>
      </c>
      <c r="E4052" s="124">
        <v>105.48</v>
      </c>
    </row>
    <row r="4053" spans="1:5" x14ac:dyDescent="0.25">
      <c r="A4053" s="123">
        <v>104852</v>
      </c>
      <c r="B4053" s="123" t="s">
        <v>21</v>
      </c>
      <c r="C4053" s="123" t="s">
        <v>2431</v>
      </c>
      <c r="D4053" s="123" t="s">
        <v>23</v>
      </c>
      <c r="E4053" s="124">
        <v>71.94</v>
      </c>
    </row>
    <row r="4054" spans="1:5" x14ac:dyDescent="0.25">
      <c r="A4054" s="123">
        <v>104846</v>
      </c>
      <c r="B4054" s="123" t="s">
        <v>21</v>
      </c>
      <c r="C4054" s="123" t="s">
        <v>2425</v>
      </c>
      <c r="D4054" s="123" t="s">
        <v>23</v>
      </c>
      <c r="E4054" s="124">
        <v>120.5</v>
      </c>
    </row>
    <row r="4055" spans="1:5" x14ac:dyDescent="0.25">
      <c r="A4055" s="123">
        <v>104854</v>
      </c>
      <c r="B4055" s="123" t="s">
        <v>21</v>
      </c>
      <c r="C4055" s="123" t="s">
        <v>2433</v>
      </c>
      <c r="D4055" s="123" t="s">
        <v>23</v>
      </c>
      <c r="E4055" s="124">
        <v>82.05</v>
      </c>
    </row>
    <row r="4056" spans="1:5" x14ac:dyDescent="0.25">
      <c r="A4056" s="123">
        <v>104890</v>
      </c>
      <c r="B4056" s="123" t="s">
        <v>21</v>
      </c>
      <c r="C4056" s="123" t="s">
        <v>2444</v>
      </c>
      <c r="D4056" s="123" t="s">
        <v>23</v>
      </c>
      <c r="E4056" s="124">
        <v>57.29</v>
      </c>
    </row>
    <row r="4057" spans="1:5" x14ac:dyDescent="0.25">
      <c r="A4057" s="123">
        <v>104842</v>
      </c>
      <c r="B4057" s="123" t="s">
        <v>21</v>
      </c>
      <c r="C4057" s="123" t="s">
        <v>2421</v>
      </c>
      <c r="D4057" s="123" t="s">
        <v>23</v>
      </c>
      <c r="E4057" s="124">
        <v>81.17</v>
      </c>
    </row>
    <row r="4058" spans="1:5" x14ac:dyDescent="0.25">
      <c r="A4058" s="123">
        <v>104850</v>
      </c>
      <c r="B4058" s="123" t="s">
        <v>21</v>
      </c>
      <c r="C4058" s="123" t="s">
        <v>2429</v>
      </c>
      <c r="D4058" s="123" t="s">
        <v>23</v>
      </c>
      <c r="E4058" s="124">
        <v>57.74</v>
      </c>
    </row>
    <row r="4059" spans="1:5" x14ac:dyDescent="0.25">
      <c r="A4059" s="123">
        <v>104888</v>
      </c>
      <c r="B4059" s="123" t="s">
        <v>21</v>
      </c>
      <c r="C4059" s="123" t="s">
        <v>2442</v>
      </c>
      <c r="D4059" s="123" t="s">
        <v>23</v>
      </c>
      <c r="E4059" s="124">
        <v>44.91</v>
      </c>
    </row>
    <row r="4060" spans="1:5" x14ac:dyDescent="0.25">
      <c r="A4060" s="123">
        <v>104879</v>
      </c>
      <c r="B4060" s="123" t="s">
        <v>21</v>
      </c>
      <c r="C4060" s="123" t="s">
        <v>2438</v>
      </c>
      <c r="D4060" s="123" t="s">
        <v>23</v>
      </c>
      <c r="E4060" s="124">
        <v>89.61</v>
      </c>
    </row>
    <row r="4061" spans="1:5" x14ac:dyDescent="0.25">
      <c r="A4061" s="123">
        <v>104853</v>
      </c>
      <c r="B4061" s="123" t="s">
        <v>21</v>
      </c>
      <c r="C4061" s="123" t="s">
        <v>2432</v>
      </c>
      <c r="D4061" s="123" t="s">
        <v>23</v>
      </c>
      <c r="E4061" s="124">
        <v>63.46</v>
      </c>
    </row>
    <row r="4062" spans="1:5" x14ac:dyDescent="0.25">
      <c r="A4062" s="123">
        <v>104847</v>
      </c>
      <c r="B4062" s="123" t="s">
        <v>21</v>
      </c>
      <c r="C4062" s="123" t="s">
        <v>2426</v>
      </c>
      <c r="D4062" s="123" t="s">
        <v>23</v>
      </c>
      <c r="E4062" s="124">
        <v>102.12</v>
      </c>
    </row>
    <row r="4063" spans="1:5" x14ac:dyDescent="0.25">
      <c r="A4063" s="123">
        <v>104855</v>
      </c>
      <c r="B4063" s="123" t="s">
        <v>21</v>
      </c>
      <c r="C4063" s="123" t="s">
        <v>2434</v>
      </c>
      <c r="D4063" s="123" t="s">
        <v>23</v>
      </c>
      <c r="E4063" s="124">
        <v>71.87</v>
      </c>
    </row>
    <row r="4064" spans="1:5" x14ac:dyDescent="0.25">
      <c r="A4064" s="123">
        <v>104891</v>
      </c>
      <c r="B4064" s="123" t="s">
        <v>21</v>
      </c>
      <c r="C4064" s="123" t="s">
        <v>2445</v>
      </c>
      <c r="D4064" s="123" t="s">
        <v>23</v>
      </c>
      <c r="E4064" s="124">
        <v>51.3</v>
      </c>
    </row>
    <row r="4065" spans="1:5" x14ac:dyDescent="0.25">
      <c r="A4065" s="123">
        <v>104892</v>
      </c>
      <c r="B4065" s="123" t="s">
        <v>21</v>
      </c>
      <c r="C4065" s="123" t="s">
        <v>2446</v>
      </c>
      <c r="D4065" s="123" t="s">
        <v>23</v>
      </c>
      <c r="E4065" s="124">
        <v>119.06</v>
      </c>
    </row>
    <row r="4066" spans="1:5" x14ac:dyDescent="0.25">
      <c r="A4066" s="123">
        <v>104848</v>
      </c>
      <c r="B4066" s="123" t="s">
        <v>21</v>
      </c>
      <c r="C4066" s="123" t="s">
        <v>2427</v>
      </c>
      <c r="D4066" s="123" t="s">
        <v>23</v>
      </c>
      <c r="E4066" s="124">
        <v>76.14</v>
      </c>
    </row>
    <row r="4067" spans="1:5" x14ac:dyDescent="0.25">
      <c r="A4067" s="123">
        <v>104886</v>
      </c>
      <c r="B4067" s="123" t="s">
        <v>21</v>
      </c>
      <c r="C4067" s="123" t="s">
        <v>2440</v>
      </c>
      <c r="D4067" s="123" t="s">
        <v>23</v>
      </c>
      <c r="E4067" s="124">
        <v>56.76</v>
      </c>
    </row>
    <row r="4068" spans="1:5" x14ac:dyDescent="0.25">
      <c r="A4068" s="123">
        <v>104843</v>
      </c>
      <c r="B4068" s="123" t="s">
        <v>21</v>
      </c>
      <c r="C4068" s="123" t="s">
        <v>2422</v>
      </c>
      <c r="D4068" s="123" t="s">
        <v>23</v>
      </c>
      <c r="E4068" s="124">
        <v>131.66999999999999</v>
      </c>
    </row>
    <row r="4069" spans="1:5" x14ac:dyDescent="0.25">
      <c r="A4069" s="123">
        <v>104851</v>
      </c>
      <c r="B4069" s="123" t="s">
        <v>21</v>
      </c>
      <c r="C4069" s="123" t="s">
        <v>2430</v>
      </c>
      <c r="D4069" s="123" t="s">
        <v>23</v>
      </c>
      <c r="E4069" s="124">
        <v>84.63</v>
      </c>
    </row>
    <row r="4070" spans="1:5" x14ac:dyDescent="0.25">
      <c r="A4070" s="123">
        <v>104845</v>
      </c>
      <c r="B4070" s="123" t="s">
        <v>21</v>
      </c>
      <c r="C4070" s="123" t="s">
        <v>2424</v>
      </c>
      <c r="D4070" s="123" t="s">
        <v>23</v>
      </c>
      <c r="E4070" s="124">
        <v>150.38</v>
      </c>
    </row>
    <row r="4071" spans="1:5" x14ac:dyDescent="0.25">
      <c r="A4071" s="123">
        <v>104880</v>
      </c>
      <c r="B4071" s="123" t="s">
        <v>21</v>
      </c>
      <c r="C4071" s="123" t="s">
        <v>2439</v>
      </c>
      <c r="D4071" s="123" t="s">
        <v>23</v>
      </c>
      <c r="E4071" s="124">
        <v>97.23</v>
      </c>
    </row>
    <row r="4072" spans="1:5" x14ac:dyDescent="0.25">
      <c r="A4072" s="123">
        <v>104889</v>
      </c>
      <c r="B4072" s="123" t="s">
        <v>21</v>
      </c>
      <c r="C4072" s="123" t="s">
        <v>2443</v>
      </c>
      <c r="D4072" s="123" t="s">
        <v>23</v>
      </c>
      <c r="E4072" s="124">
        <v>66.209999999999994</v>
      </c>
    </row>
    <row r="4073" spans="1:5" x14ac:dyDescent="0.25">
      <c r="A4073" s="123">
        <v>95108</v>
      </c>
      <c r="B4073" s="123" t="s">
        <v>21</v>
      </c>
      <c r="C4073" s="123" t="s">
        <v>2419</v>
      </c>
      <c r="D4073" s="123" t="s">
        <v>195</v>
      </c>
      <c r="E4073" s="124">
        <v>45.04</v>
      </c>
    </row>
    <row r="4074" spans="1:5" x14ac:dyDescent="0.25">
      <c r="A4074" s="123">
        <v>104857</v>
      </c>
      <c r="B4074" s="123" t="s">
        <v>21</v>
      </c>
      <c r="C4074" s="123" t="s">
        <v>11008</v>
      </c>
      <c r="D4074" s="123" t="s">
        <v>23</v>
      </c>
      <c r="E4074" s="124">
        <v>0</v>
      </c>
    </row>
    <row r="4075" spans="1:5" x14ac:dyDescent="0.25">
      <c r="A4075" s="123">
        <v>104859</v>
      </c>
      <c r="B4075" s="123" t="s">
        <v>21</v>
      </c>
      <c r="C4075" s="123" t="s">
        <v>11009</v>
      </c>
      <c r="D4075" s="123" t="s">
        <v>23</v>
      </c>
      <c r="E4075" s="124">
        <v>0</v>
      </c>
    </row>
    <row r="4076" spans="1:5" x14ac:dyDescent="0.25">
      <c r="A4076" s="123">
        <v>104861</v>
      </c>
      <c r="B4076" s="123" t="s">
        <v>21</v>
      </c>
      <c r="C4076" s="123" t="s">
        <v>11010</v>
      </c>
      <c r="D4076" s="123" t="s">
        <v>23</v>
      </c>
      <c r="E4076" s="124">
        <v>0</v>
      </c>
    </row>
    <row r="4077" spans="1:5" x14ac:dyDescent="0.25">
      <c r="A4077" s="123">
        <v>104856</v>
      </c>
      <c r="B4077" s="123" t="s">
        <v>21</v>
      </c>
      <c r="C4077" s="123" t="s">
        <v>11011</v>
      </c>
      <c r="D4077" s="123" t="s">
        <v>23</v>
      </c>
      <c r="E4077" s="124">
        <v>0</v>
      </c>
    </row>
    <row r="4078" spans="1:5" x14ac:dyDescent="0.25">
      <c r="A4078" s="123">
        <v>104858</v>
      </c>
      <c r="B4078" s="123" t="s">
        <v>21</v>
      </c>
      <c r="C4078" s="123" t="s">
        <v>11012</v>
      </c>
      <c r="D4078" s="123" t="s">
        <v>23</v>
      </c>
      <c r="E4078" s="124">
        <v>0</v>
      </c>
    </row>
    <row r="4079" spans="1:5" x14ac:dyDescent="0.25">
      <c r="A4079" s="123">
        <v>104860</v>
      </c>
      <c r="B4079" s="123" t="s">
        <v>21</v>
      </c>
      <c r="C4079" s="123" t="s">
        <v>11013</v>
      </c>
      <c r="D4079" s="123" t="s">
        <v>23</v>
      </c>
      <c r="E4079" s="124">
        <v>0</v>
      </c>
    </row>
    <row r="4080" spans="1:5" x14ac:dyDescent="0.25">
      <c r="A4080" s="123">
        <v>104871</v>
      </c>
      <c r="B4080" s="123" t="s">
        <v>21</v>
      </c>
      <c r="C4080" s="123" t="s">
        <v>11014</v>
      </c>
      <c r="D4080" s="123" t="s">
        <v>23</v>
      </c>
      <c r="E4080" s="124">
        <v>0</v>
      </c>
    </row>
    <row r="4081" spans="1:5" x14ac:dyDescent="0.25">
      <c r="A4081" s="123">
        <v>104883</v>
      </c>
      <c r="B4081" s="123" t="s">
        <v>21</v>
      </c>
      <c r="C4081" s="123" t="s">
        <v>11015</v>
      </c>
      <c r="D4081" s="123" t="s">
        <v>23</v>
      </c>
      <c r="E4081" s="124">
        <v>0</v>
      </c>
    </row>
    <row r="4082" spans="1:5" x14ac:dyDescent="0.25">
      <c r="A4082" s="123">
        <v>104865</v>
      </c>
      <c r="B4082" s="123" t="s">
        <v>21</v>
      </c>
      <c r="C4082" s="123" t="s">
        <v>11016</v>
      </c>
      <c r="D4082" s="123" t="s">
        <v>23</v>
      </c>
      <c r="E4082" s="124">
        <v>0</v>
      </c>
    </row>
    <row r="4083" spans="1:5" x14ac:dyDescent="0.25">
      <c r="A4083" s="123">
        <v>104872</v>
      </c>
      <c r="B4083" s="123" t="s">
        <v>21</v>
      </c>
      <c r="C4083" s="123" t="s">
        <v>11017</v>
      </c>
      <c r="D4083" s="123" t="s">
        <v>23</v>
      </c>
      <c r="E4083" s="124">
        <v>0</v>
      </c>
    </row>
    <row r="4084" spans="1:5" x14ac:dyDescent="0.25">
      <c r="A4084" s="123">
        <v>104884</v>
      </c>
      <c r="B4084" s="123" t="s">
        <v>21</v>
      </c>
      <c r="C4084" s="123" t="s">
        <v>11018</v>
      </c>
      <c r="D4084" s="123" t="s">
        <v>23</v>
      </c>
      <c r="E4084" s="124">
        <v>0</v>
      </c>
    </row>
    <row r="4085" spans="1:5" x14ac:dyDescent="0.25">
      <c r="A4085" s="123">
        <v>104866</v>
      </c>
      <c r="B4085" s="123" t="s">
        <v>21</v>
      </c>
      <c r="C4085" s="123" t="s">
        <v>11019</v>
      </c>
      <c r="D4085" s="123" t="s">
        <v>23</v>
      </c>
      <c r="E4085" s="124">
        <v>0</v>
      </c>
    </row>
    <row r="4086" spans="1:5" x14ac:dyDescent="0.25">
      <c r="A4086" s="123">
        <v>104873</v>
      </c>
      <c r="B4086" s="123" t="s">
        <v>21</v>
      </c>
      <c r="C4086" s="123" t="s">
        <v>11020</v>
      </c>
      <c r="D4086" s="123" t="s">
        <v>23</v>
      </c>
      <c r="E4086" s="124">
        <v>0</v>
      </c>
    </row>
    <row r="4087" spans="1:5" x14ac:dyDescent="0.25">
      <c r="A4087" s="123">
        <v>104885</v>
      </c>
      <c r="B4087" s="123" t="s">
        <v>21</v>
      </c>
      <c r="C4087" s="123" t="s">
        <v>11021</v>
      </c>
      <c r="D4087" s="123" t="s">
        <v>23</v>
      </c>
      <c r="E4087" s="124">
        <v>0</v>
      </c>
    </row>
    <row r="4088" spans="1:5" x14ac:dyDescent="0.25">
      <c r="A4088" s="123">
        <v>104867</v>
      </c>
      <c r="B4088" s="123" t="s">
        <v>21</v>
      </c>
      <c r="C4088" s="123" t="s">
        <v>11022</v>
      </c>
      <c r="D4088" s="123" t="s">
        <v>23</v>
      </c>
      <c r="E4088" s="124">
        <v>0</v>
      </c>
    </row>
    <row r="4089" spans="1:5" x14ac:dyDescent="0.25">
      <c r="A4089" s="123">
        <v>104868</v>
      </c>
      <c r="B4089" s="123" t="s">
        <v>21</v>
      </c>
      <c r="C4089" s="123" t="s">
        <v>11023</v>
      </c>
      <c r="D4089" s="123" t="s">
        <v>23</v>
      </c>
      <c r="E4089" s="124">
        <v>0</v>
      </c>
    </row>
    <row r="4090" spans="1:5" x14ac:dyDescent="0.25">
      <c r="A4090" s="123">
        <v>104874</v>
      </c>
      <c r="B4090" s="123" t="s">
        <v>21</v>
      </c>
      <c r="C4090" s="123" t="s">
        <v>11024</v>
      </c>
      <c r="D4090" s="123" t="s">
        <v>23</v>
      </c>
      <c r="E4090" s="124">
        <v>0</v>
      </c>
    </row>
    <row r="4091" spans="1:5" x14ac:dyDescent="0.25">
      <c r="A4091" s="123">
        <v>104862</v>
      </c>
      <c r="B4091" s="123" t="s">
        <v>21</v>
      </c>
      <c r="C4091" s="123" t="s">
        <v>11025</v>
      </c>
      <c r="D4091" s="123" t="s">
        <v>23</v>
      </c>
      <c r="E4091" s="124">
        <v>0</v>
      </c>
    </row>
    <row r="4092" spans="1:5" x14ac:dyDescent="0.25">
      <c r="A4092" s="123">
        <v>104869</v>
      </c>
      <c r="B4092" s="123" t="s">
        <v>21</v>
      </c>
      <c r="C4092" s="123" t="s">
        <v>11026</v>
      </c>
      <c r="D4092" s="123" t="s">
        <v>23</v>
      </c>
      <c r="E4092" s="124">
        <v>0</v>
      </c>
    </row>
    <row r="4093" spans="1:5" x14ac:dyDescent="0.25">
      <c r="A4093" s="123">
        <v>104881</v>
      </c>
      <c r="B4093" s="123" t="s">
        <v>21</v>
      </c>
      <c r="C4093" s="123" t="s">
        <v>11027</v>
      </c>
      <c r="D4093" s="123" t="s">
        <v>23</v>
      </c>
      <c r="E4093" s="124">
        <v>0</v>
      </c>
    </row>
    <row r="4094" spans="1:5" x14ac:dyDescent="0.25">
      <c r="A4094" s="123">
        <v>104863</v>
      </c>
      <c r="B4094" s="123" t="s">
        <v>21</v>
      </c>
      <c r="C4094" s="123" t="s">
        <v>11028</v>
      </c>
      <c r="D4094" s="123" t="s">
        <v>23</v>
      </c>
      <c r="E4094" s="124">
        <v>0</v>
      </c>
    </row>
    <row r="4095" spans="1:5" x14ac:dyDescent="0.25">
      <c r="A4095" s="123">
        <v>104870</v>
      </c>
      <c r="B4095" s="123" t="s">
        <v>21</v>
      </c>
      <c r="C4095" s="123" t="s">
        <v>11029</v>
      </c>
      <c r="D4095" s="123" t="s">
        <v>23</v>
      </c>
      <c r="E4095" s="124">
        <v>0</v>
      </c>
    </row>
    <row r="4096" spans="1:5" x14ac:dyDescent="0.25">
      <c r="A4096" s="123">
        <v>104882</v>
      </c>
      <c r="B4096" s="123" t="s">
        <v>21</v>
      </c>
      <c r="C4096" s="123" t="s">
        <v>11030</v>
      </c>
      <c r="D4096" s="123" t="s">
        <v>23</v>
      </c>
      <c r="E4096" s="124">
        <v>0</v>
      </c>
    </row>
    <row r="4097" spans="1:5" x14ac:dyDescent="0.25">
      <c r="A4097" s="123">
        <v>104864</v>
      </c>
      <c r="B4097" s="123" t="s">
        <v>21</v>
      </c>
      <c r="C4097" s="123" t="s">
        <v>11031</v>
      </c>
      <c r="D4097" s="123" t="s">
        <v>23</v>
      </c>
      <c r="E4097" s="124">
        <v>0</v>
      </c>
    </row>
    <row r="4098" spans="1:5" x14ac:dyDescent="0.25">
      <c r="A4098" s="123">
        <v>104876</v>
      </c>
      <c r="B4098" s="123" t="s">
        <v>21</v>
      </c>
      <c r="C4098" s="123" t="s">
        <v>2435</v>
      </c>
      <c r="D4098" s="123" t="s">
        <v>195</v>
      </c>
      <c r="E4098" s="124">
        <v>29.68</v>
      </c>
    </row>
    <row r="4099" spans="1:5" x14ac:dyDescent="0.25">
      <c r="A4099" s="123">
        <v>104875</v>
      </c>
      <c r="B4099" s="123" t="s">
        <v>21</v>
      </c>
      <c r="C4099" s="123" t="s">
        <v>11032</v>
      </c>
      <c r="D4099" s="123" t="s">
        <v>23</v>
      </c>
      <c r="E4099" s="124">
        <v>166.56</v>
      </c>
    </row>
    <row r="4100" spans="1:5" x14ac:dyDescent="0.25">
      <c r="A4100" s="123">
        <v>105942</v>
      </c>
      <c r="B4100" s="123" t="s">
        <v>21</v>
      </c>
      <c r="C4100" s="123" t="s">
        <v>11033</v>
      </c>
      <c r="D4100" s="123" t="s">
        <v>23</v>
      </c>
      <c r="E4100" s="124">
        <v>0</v>
      </c>
    </row>
    <row r="4101" spans="1:5" x14ac:dyDescent="0.25">
      <c r="A4101" s="123">
        <v>105943</v>
      </c>
      <c r="B4101" s="123" t="s">
        <v>21</v>
      </c>
      <c r="C4101" s="123" t="s">
        <v>11034</v>
      </c>
      <c r="D4101" s="123" t="s">
        <v>23</v>
      </c>
      <c r="E4101" s="124">
        <v>0</v>
      </c>
    </row>
    <row r="4102" spans="1:5" x14ac:dyDescent="0.25">
      <c r="A4102" s="123">
        <v>105941</v>
      </c>
      <c r="B4102" s="123" t="s">
        <v>21</v>
      </c>
      <c r="C4102" s="123" t="s">
        <v>11035</v>
      </c>
      <c r="D4102" s="123" t="s">
        <v>91</v>
      </c>
      <c r="E4102" s="124">
        <v>0</v>
      </c>
    </row>
    <row r="4103" spans="1:5" x14ac:dyDescent="0.25">
      <c r="A4103" s="123">
        <v>105940</v>
      </c>
      <c r="B4103" s="123" t="s">
        <v>21</v>
      </c>
      <c r="C4103" s="123" t="s">
        <v>11036</v>
      </c>
      <c r="D4103" s="123" t="s">
        <v>91</v>
      </c>
      <c r="E4103" s="124">
        <v>0</v>
      </c>
    </row>
    <row r="4104" spans="1:5" x14ac:dyDescent="0.25">
      <c r="A4104" s="123">
        <v>105938</v>
      </c>
      <c r="B4104" s="123" t="s">
        <v>21</v>
      </c>
      <c r="C4104" s="123" t="s">
        <v>11037</v>
      </c>
      <c r="D4104" s="123" t="s">
        <v>91</v>
      </c>
      <c r="E4104" s="124">
        <v>0</v>
      </c>
    </row>
    <row r="4105" spans="1:5" x14ac:dyDescent="0.25">
      <c r="A4105" s="123">
        <v>105939</v>
      </c>
      <c r="B4105" s="123" t="s">
        <v>21</v>
      </c>
      <c r="C4105" s="123" t="s">
        <v>11038</v>
      </c>
      <c r="D4105" s="123" t="s">
        <v>91</v>
      </c>
      <c r="E4105" s="124">
        <v>0</v>
      </c>
    </row>
    <row r="4106" spans="1:5" x14ac:dyDescent="0.25">
      <c r="A4106" s="123">
        <v>96120</v>
      </c>
      <c r="B4106" s="123" t="s">
        <v>21</v>
      </c>
      <c r="C4106" s="123" t="s">
        <v>5870</v>
      </c>
      <c r="D4106" s="123" t="s">
        <v>23</v>
      </c>
      <c r="E4106" s="124">
        <v>3.2</v>
      </c>
    </row>
    <row r="4107" spans="1:5" x14ac:dyDescent="0.25">
      <c r="A4107" s="123">
        <v>96123</v>
      </c>
      <c r="B4107" s="123" t="s">
        <v>21</v>
      </c>
      <c r="C4107" s="123" t="s">
        <v>5871</v>
      </c>
      <c r="D4107" s="123" t="s">
        <v>23</v>
      </c>
      <c r="E4107" s="124">
        <v>30.59</v>
      </c>
    </row>
    <row r="4108" spans="1:5" x14ac:dyDescent="0.25">
      <c r="A4108" s="123">
        <v>96122</v>
      </c>
      <c r="B4108" s="123" t="s">
        <v>21</v>
      </c>
      <c r="C4108" s="123" t="s">
        <v>5865</v>
      </c>
      <c r="D4108" s="123" t="s">
        <v>23</v>
      </c>
      <c r="E4108" s="124">
        <v>53.69</v>
      </c>
    </row>
    <row r="4109" spans="1:5" x14ac:dyDescent="0.25">
      <c r="A4109" s="123">
        <v>96121</v>
      </c>
      <c r="B4109" s="123" t="s">
        <v>21</v>
      </c>
      <c r="C4109" s="123" t="s">
        <v>5875</v>
      </c>
      <c r="D4109" s="123" t="s">
        <v>23</v>
      </c>
      <c r="E4109" s="124">
        <v>14.14</v>
      </c>
    </row>
    <row r="4110" spans="1:5" x14ac:dyDescent="0.25">
      <c r="A4110" s="123">
        <v>99054</v>
      </c>
      <c r="B4110" s="123" t="s">
        <v>21</v>
      </c>
      <c r="C4110" s="123" t="s">
        <v>5872</v>
      </c>
      <c r="D4110" s="123" t="s">
        <v>91</v>
      </c>
      <c r="E4110" s="124">
        <v>63.63</v>
      </c>
    </row>
    <row r="4111" spans="1:5" x14ac:dyDescent="0.25">
      <c r="A4111" s="123">
        <v>96110</v>
      </c>
      <c r="B4111" s="123" t="s">
        <v>21</v>
      </c>
      <c r="C4111" s="123" t="s">
        <v>5868</v>
      </c>
      <c r="D4111" s="123" t="s">
        <v>91</v>
      </c>
      <c r="E4111" s="124">
        <v>80.900000000000006</v>
      </c>
    </row>
    <row r="4112" spans="1:5" x14ac:dyDescent="0.25">
      <c r="A4112" s="123">
        <v>96114</v>
      </c>
      <c r="B4112" s="123" t="s">
        <v>21</v>
      </c>
      <c r="C4112" s="123" t="s">
        <v>5869</v>
      </c>
      <c r="D4112" s="123" t="s">
        <v>91</v>
      </c>
      <c r="E4112" s="124">
        <v>79.489999999999995</v>
      </c>
    </row>
    <row r="4113" spans="1:5" x14ac:dyDescent="0.25">
      <c r="A4113" s="123">
        <v>104757</v>
      </c>
      <c r="B4113" s="123" t="s">
        <v>21</v>
      </c>
      <c r="C4113" s="123" t="s">
        <v>11039</v>
      </c>
      <c r="D4113" s="123" t="s">
        <v>91</v>
      </c>
      <c r="E4113" s="124">
        <v>93.27</v>
      </c>
    </row>
    <row r="4114" spans="1:5" x14ac:dyDescent="0.25">
      <c r="A4114" s="123">
        <v>104756</v>
      </c>
      <c r="B4114" s="123" t="s">
        <v>21</v>
      </c>
      <c r="C4114" s="123" t="s">
        <v>5866</v>
      </c>
      <c r="D4114" s="123" t="s">
        <v>91</v>
      </c>
      <c r="E4114" s="124">
        <v>228.92</v>
      </c>
    </row>
    <row r="4115" spans="1:5" x14ac:dyDescent="0.25">
      <c r="A4115" s="123">
        <v>96112</v>
      </c>
      <c r="B4115" s="123" t="s">
        <v>21</v>
      </c>
      <c r="C4115" s="123" t="s">
        <v>5864</v>
      </c>
      <c r="D4115" s="123" t="s">
        <v>91</v>
      </c>
      <c r="E4115" s="124">
        <v>177.13</v>
      </c>
    </row>
    <row r="4116" spans="1:5" x14ac:dyDescent="0.25">
      <c r="A4116" s="123">
        <v>96113</v>
      </c>
      <c r="B4116" s="123" t="s">
        <v>21</v>
      </c>
      <c r="C4116" s="123" t="s">
        <v>233</v>
      </c>
      <c r="D4116" s="123" t="s">
        <v>91</v>
      </c>
      <c r="E4116" s="124">
        <v>49.77</v>
      </c>
    </row>
    <row r="4117" spans="1:5" x14ac:dyDescent="0.25">
      <c r="A4117" s="123">
        <v>96109</v>
      </c>
      <c r="B4117" s="123" t="s">
        <v>21</v>
      </c>
      <c r="C4117" s="123" t="s">
        <v>5867</v>
      </c>
      <c r="D4117" s="123" t="s">
        <v>91</v>
      </c>
      <c r="E4117" s="124">
        <v>55.37</v>
      </c>
    </row>
    <row r="4118" spans="1:5" x14ac:dyDescent="0.25">
      <c r="A4118" s="123">
        <v>96116</v>
      </c>
      <c r="B4118" s="123" t="s">
        <v>21</v>
      </c>
      <c r="C4118" s="123" t="s">
        <v>5874</v>
      </c>
      <c r="D4118" s="123" t="s">
        <v>91</v>
      </c>
      <c r="E4118" s="124">
        <v>67.11</v>
      </c>
    </row>
    <row r="4119" spans="1:5" x14ac:dyDescent="0.25">
      <c r="A4119" s="123">
        <v>96111</v>
      </c>
      <c r="B4119" s="123" t="s">
        <v>21</v>
      </c>
      <c r="C4119" s="123" t="s">
        <v>5873</v>
      </c>
      <c r="D4119" s="123" t="s">
        <v>91</v>
      </c>
      <c r="E4119" s="124">
        <v>67.040000000000006</v>
      </c>
    </row>
    <row r="4120" spans="1:5" x14ac:dyDescent="0.25">
      <c r="A4120" s="123">
        <v>96486</v>
      </c>
      <c r="B4120" s="123" t="s">
        <v>21</v>
      </c>
      <c r="C4120" s="123" t="s">
        <v>5877</v>
      </c>
      <c r="D4120" s="123" t="s">
        <v>91</v>
      </c>
      <c r="E4120" s="124">
        <v>76.55</v>
      </c>
    </row>
    <row r="4121" spans="1:5" x14ac:dyDescent="0.25">
      <c r="A4121" s="123">
        <v>96485</v>
      </c>
      <c r="B4121" s="123" t="s">
        <v>21</v>
      </c>
      <c r="C4121" s="123" t="s">
        <v>5876</v>
      </c>
      <c r="D4121" s="123" t="s">
        <v>91</v>
      </c>
      <c r="E4121" s="124">
        <v>76.48</v>
      </c>
    </row>
    <row r="4122" spans="1:5" x14ac:dyDescent="0.25">
      <c r="A4122" s="123">
        <v>97557</v>
      </c>
      <c r="B4122" s="123" t="s">
        <v>21</v>
      </c>
      <c r="C4122" s="123" t="s">
        <v>11040</v>
      </c>
      <c r="D4122" s="123" t="s">
        <v>91</v>
      </c>
      <c r="E4122" s="124">
        <v>0</v>
      </c>
    </row>
    <row r="4123" spans="1:5" x14ac:dyDescent="0.25">
      <c r="A4123" s="123">
        <v>101807</v>
      </c>
      <c r="B4123" s="123" t="s">
        <v>21</v>
      </c>
      <c r="C4123" s="123" t="s">
        <v>2539</v>
      </c>
      <c r="D4123" s="123" t="s">
        <v>195</v>
      </c>
      <c r="E4123" s="124">
        <v>582.6</v>
      </c>
    </row>
    <row r="4124" spans="1:5" x14ac:dyDescent="0.25">
      <c r="A4124" s="123">
        <v>101806</v>
      </c>
      <c r="B4124" s="123" t="s">
        <v>21</v>
      </c>
      <c r="C4124" s="123" t="s">
        <v>2538</v>
      </c>
      <c r="D4124" s="123" t="s">
        <v>195</v>
      </c>
      <c r="E4124" s="124">
        <v>625.95000000000005</v>
      </c>
    </row>
    <row r="4125" spans="1:5" x14ac:dyDescent="0.25">
      <c r="A4125" s="123">
        <v>101808</v>
      </c>
      <c r="B4125" s="123" t="s">
        <v>21</v>
      </c>
      <c r="C4125" s="123" t="s">
        <v>2540</v>
      </c>
      <c r="D4125" s="123" t="s">
        <v>195</v>
      </c>
      <c r="E4125" s="124">
        <v>600.12</v>
      </c>
    </row>
    <row r="4126" spans="1:5" x14ac:dyDescent="0.25">
      <c r="A4126" s="123">
        <v>98058</v>
      </c>
      <c r="B4126" s="123" t="s">
        <v>21</v>
      </c>
      <c r="C4126" s="123" t="s">
        <v>11041</v>
      </c>
      <c r="D4126" s="123" t="s">
        <v>195</v>
      </c>
      <c r="E4126" s="124">
        <v>1970.7</v>
      </c>
    </row>
    <row r="4127" spans="1:5" x14ac:dyDescent="0.25">
      <c r="A4127" s="123">
        <v>98059</v>
      </c>
      <c r="B4127" s="123" t="s">
        <v>21</v>
      </c>
      <c r="C4127" s="123" t="s">
        <v>11042</v>
      </c>
      <c r="D4127" s="123" t="s">
        <v>195</v>
      </c>
      <c r="E4127" s="124">
        <v>4214.09</v>
      </c>
    </row>
    <row r="4128" spans="1:5" x14ac:dyDescent="0.25">
      <c r="A4128" s="123">
        <v>98060</v>
      </c>
      <c r="B4128" s="123" t="s">
        <v>21</v>
      </c>
      <c r="C4128" s="123" t="s">
        <v>11043</v>
      </c>
      <c r="D4128" s="123" t="s">
        <v>195</v>
      </c>
      <c r="E4128" s="124">
        <v>5905.93</v>
      </c>
    </row>
    <row r="4129" spans="1:5" x14ac:dyDescent="0.25">
      <c r="A4129" s="123">
        <v>98061</v>
      </c>
      <c r="B4129" s="123" t="s">
        <v>21</v>
      </c>
      <c r="C4129" s="123" t="s">
        <v>11044</v>
      </c>
      <c r="D4129" s="123" t="s">
        <v>195</v>
      </c>
      <c r="E4129" s="124">
        <v>8246.43</v>
      </c>
    </row>
    <row r="4130" spans="1:5" x14ac:dyDescent="0.25">
      <c r="A4130" s="123">
        <v>98088</v>
      </c>
      <c r="B4130" s="123" t="s">
        <v>21</v>
      </c>
      <c r="C4130" s="123" t="s">
        <v>4652</v>
      </c>
      <c r="D4130" s="123" t="s">
        <v>195</v>
      </c>
      <c r="E4130" s="124">
        <v>3630.5</v>
      </c>
    </row>
    <row r="4131" spans="1:5" x14ac:dyDescent="0.25">
      <c r="A4131" s="123">
        <v>98089</v>
      </c>
      <c r="B4131" s="123" t="s">
        <v>21</v>
      </c>
      <c r="C4131" s="123" t="s">
        <v>4653</v>
      </c>
      <c r="D4131" s="123" t="s">
        <v>195</v>
      </c>
      <c r="E4131" s="124">
        <v>5775.79</v>
      </c>
    </row>
    <row r="4132" spans="1:5" x14ac:dyDescent="0.25">
      <c r="A4132" s="123">
        <v>98090</v>
      </c>
      <c r="B4132" s="123" t="s">
        <v>21</v>
      </c>
      <c r="C4132" s="123" t="s">
        <v>4654</v>
      </c>
      <c r="D4132" s="123" t="s">
        <v>195</v>
      </c>
      <c r="E4132" s="124">
        <v>9122.86</v>
      </c>
    </row>
    <row r="4133" spans="1:5" x14ac:dyDescent="0.25">
      <c r="A4133" s="123">
        <v>98091</v>
      </c>
      <c r="B4133" s="123" t="s">
        <v>21</v>
      </c>
      <c r="C4133" s="123" t="s">
        <v>4655</v>
      </c>
      <c r="D4133" s="123" t="s">
        <v>195</v>
      </c>
      <c r="E4133" s="124">
        <v>11943.61</v>
      </c>
    </row>
    <row r="4134" spans="1:5" x14ac:dyDescent="0.25">
      <c r="A4134" s="123">
        <v>98092</v>
      </c>
      <c r="B4134" s="123" t="s">
        <v>21</v>
      </c>
      <c r="C4134" s="123" t="s">
        <v>4656</v>
      </c>
      <c r="D4134" s="123" t="s">
        <v>195</v>
      </c>
      <c r="E4134" s="124">
        <v>13900.39</v>
      </c>
    </row>
    <row r="4135" spans="1:5" x14ac:dyDescent="0.25">
      <c r="A4135" s="123">
        <v>98093</v>
      </c>
      <c r="B4135" s="123" t="s">
        <v>21</v>
      </c>
      <c r="C4135" s="123" t="s">
        <v>4657</v>
      </c>
      <c r="D4135" s="123" t="s">
        <v>195</v>
      </c>
      <c r="E4135" s="124">
        <v>16426.490000000002</v>
      </c>
    </row>
    <row r="4136" spans="1:5" x14ac:dyDescent="0.25">
      <c r="A4136" s="123">
        <v>98072</v>
      </c>
      <c r="B4136" s="123" t="s">
        <v>21</v>
      </c>
      <c r="C4136" s="123" t="s">
        <v>4636</v>
      </c>
      <c r="D4136" s="123" t="s">
        <v>195</v>
      </c>
      <c r="E4136" s="124">
        <v>4325.5200000000004</v>
      </c>
    </row>
    <row r="4137" spans="1:5" x14ac:dyDescent="0.25">
      <c r="A4137" s="123">
        <v>98073</v>
      </c>
      <c r="B4137" s="123" t="s">
        <v>21</v>
      </c>
      <c r="C4137" s="123" t="s">
        <v>4637</v>
      </c>
      <c r="D4137" s="123" t="s">
        <v>195</v>
      </c>
      <c r="E4137" s="124">
        <v>6842.73</v>
      </c>
    </row>
    <row r="4138" spans="1:5" x14ac:dyDescent="0.25">
      <c r="A4138" s="123">
        <v>98074</v>
      </c>
      <c r="B4138" s="123" t="s">
        <v>21</v>
      </c>
      <c r="C4138" s="123" t="s">
        <v>4638</v>
      </c>
      <c r="D4138" s="123" t="s">
        <v>195</v>
      </c>
      <c r="E4138" s="124">
        <v>10729.48</v>
      </c>
    </row>
    <row r="4139" spans="1:5" x14ac:dyDescent="0.25">
      <c r="A4139" s="123">
        <v>98075</v>
      </c>
      <c r="B4139" s="123" t="s">
        <v>21</v>
      </c>
      <c r="C4139" s="123" t="s">
        <v>4639</v>
      </c>
      <c r="D4139" s="123" t="s">
        <v>195</v>
      </c>
      <c r="E4139" s="124">
        <v>14006.34</v>
      </c>
    </row>
    <row r="4140" spans="1:5" x14ac:dyDescent="0.25">
      <c r="A4140" s="123">
        <v>98076</v>
      </c>
      <c r="B4140" s="123" t="s">
        <v>21</v>
      </c>
      <c r="C4140" s="123" t="s">
        <v>4640</v>
      </c>
      <c r="D4140" s="123" t="s">
        <v>195</v>
      </c>
      <c r="E4140" s="124">
        <v>16206.08</v>
      </c>
    </row>
    <row r="4141" spans="1:5" x14ac:dyDescent="0.25">
      <c r="A4141" s="123">
        <v>98077</v>
      </c>
      <c r="B4141" s="123" t="s">
        <v>21</v>
      </c>
      <c r="C4141" s="123" t="s">
        <v>4641</v>
      </c>
      <c r="D4141" s="123" t="s">
        <v>195</v>
      </c>
      <c r="E4141" s="124">
        <v>19117.259999999998</v>
      </c>
    </row>
    <row r="4142" spans="1:5" x14ac:dyDescent="0.25">
      <c r="A4142" s="123">
        <v>98062</v>
      </c>
      <c r="B4142" s="123" t="s">
        <v>21</v>
      </c>
      <c r="C4142" s="123" t="s">
        <v>11045</v>
      </c>
      <c r="D4142" s="123" t="s">
        <v>195</v>
      </c>
      <c r="E4142" s="124">
        <v>3320.45</v>
      </c>
    </row>
    <row r="4143" spans="1:5" x14ac:dyDescent="0.25">
      <c r="A4143" s="123">
        <v>98063</v>
      </c>
      <c r="B4143" s="123" t="s">
        <v>21</v>
      </c>
      <c r="C4143" s="123" t="s">
        <v>11046</v>
      </c>
      <c r="D4143" s="123" t="s">
        <v>195</v>
      </c>
      <c r="E4143" s="124">
        <v>5070.93</v>
      </c>
    </row>
    <row r="4144" spans="1:5" x14ac:dyDescent="0.25">
      <c r="A4144" s="123">
        <v>98064</v>
      </c>
      <c r="B4144" s="123" t="s">
        <v>21</v>
      </c>
      <c r="C4144" s="123" t="s">
        <v>11047</v>
      </c>
      <c r="D4144" s="123" t="s">
        <v>195</v>
      </c>
      <c r="E4144" s="124">
        <v>5859.13</v>
      </c>
    </row>
    <row r="4145" spans="1:5" x14ac:dyDescent="0.25">
      <c r="A4145" s="123">
        <v>98065</v>
      </c>
      <c r="B4145" s="123" t="s">
        <v>21</v>
      </c>
      <c r="C4145" s="123" t="s">
        <v>11048</v>
      </c>
      <c r="D4145" s="123" t="s">
        <v>195</v>
      </c>
      <c r="E4145" s="124">
        <v>8139.92</v>
      </c>
    </row>
    <row r="4146" spans="1:5" x14ac:dyDescent="0.25">
      <c r="A4146" s="123">
        <v>98094</v>
      </c>
      <c r="B4146" s="123" t="s">
        <v>21</v>
      </c>
      <c r="C4146" s="123" t="s">
        <v>4658</v>
      </c>
      <c r="D4146" s="123" t="s">
        <v>195</v>
      </c>
      <c r="E4146" s="124">
        <v>3012.21</v>
      </c>
    </row>
    <row r="4147" spans="1:5" x14ac:dyDescent="0.25">
      <c r="A4147" s="123">
        <v>98099</v>
      </c>
      <c r="B4147" s="123" t="s">
        <v>21</v>
      </c>
      <c r="C4147" s="123" t="s">
        <v>4659</v>
      </c>
      <c r="D4147" s="123" t="s">
        <v>195</v>
      </c>
      <c r="E4147" s="124">
        <v>5161.22</v>
      </c>
    </row>
    <row r="4148" spans="1:5" x14ac:dyDescent="0.25">
      <c r="A4148" s="123">
        <v>98100</v>
      </c>
      <c r="B4148" s="123" t="s">
        <v>21</v>
      </c>
      <c r="C4148" s="123" t="s">
        <v>4660</v>
      </c>
      <c r="D4148" s="123" t="s">
        <v>195</v>
      </c>
      <c r="E4148" s="124">
        <v>6787.16</v>
      </c>
    </row>
    <row r="4149" spans="1:5" x14ac:dyDescent="0.25">
      <c r="A4149" s="123">
        <v>98101</v>
      </c>
      <c r="B4149" s="123" t="s">
        <v>21</v>
      </c>
      <c r="C4149" s="123" t="s">
        <v>4661</v>
      </c>
      <c r="D4149" s="123" t="s">
        <v>195</v>
      </c>
      <c r="E4149" s="124">
        <v>10054.280000000001</v>
      </c>
    </row>
    <row r="4150" spans="1:5" x14ac:dyDescent="0.25">
      <c r="A4150" s="123">
        <v>98078</v>
      </c>
      <c r="B4150" s="123" t="s">
        <v>21</v>
      </c>
      <c r="C4150" s="123" t="s">
        <v>4642</v>
      </c>
      <c r="D4150" s="123" t="s">
        <v>195</v>
      </c>
      <c r="E4150" s="124">
        <v>4578.1899999999996</v>
      </c>
    </row>
    <row r="4151" spans="1:5" x14ac:dyDescent="0.25">
      <c r="A4151" s="123">
        <v>98079</v>
      </c>
      <c r="B4151" s="123" t="s">
        <v>21</v>
      </c>
      <c r="C4151" s="123" t="s">
        <v>4643</v>
      </c>
      <c r="D4151" s="123" t="s">
        <v>195</v>
      </c>
      <c r="E4151" s="124">
        <v>8055.12</v>
      </c>
    </row>
    <row r="4152" spans="1:5" x14ac:dyDescent="0.25">
      <c r="A4152" s="123">
        <v>98080</v>
      </c>
      <c r="B4152" s="123" t="s">
        <v>21</v>
      </c>
      <c r="C4152" s="123" t="s">
        <v>4644</v>
      </c>
      <c r="D4152" s="123" t="s">
        <v>195</v>
      </c>
      <c r="E4152" s="124">
        <v>10418.879999999999</v>
      </c>
    </row>
    <row r="4153" spans="1:5" x14ac:dyDescent="0.25">
      <c r="A4153" s="123">
        <v>98081</v>
      </c>
      <c r="B4153" s="123" t="s">
        <v>21</v>
      </c>
      <c r="C4153" s="123" t="s">
        <v>4645</v>
      </c>
      <c r="D4153" s="123" t="s">
        <v>195</v>
      </c>
      <c r="E4153" s="124">
        <v>15482.34</v>
      </c>
    </row>
    <row r="4154" spans="1:5" x14ac:dyDescent="0.25">
      <c r="A4154" s="123">
        <v>98052</v>
      </c>
      <c r="B4154" s="123" t="s">
        <v>21</v>
      </c>
      <c r="C4154" s="123" t="s">
        <v>11049</v>
      </c>
      <c r="D4154" s="123" t="s">
        <v>195</v>
      </c>
      <c r="E4154" s="124">
        <v>2251.9499999999998</v>
      </c>
    </row>
    <row r="4155" spans="1:5" x14ac:dyDescent="0.25">
      <c r="A4155" s="123">
        <v>98053</v>
      </c>
      <c r="B4155" s="123" t="s">
        <v>21</v>
      </c>
      <c r="C4155" s="123" t="s">
        <v>11050</v>
      </c>
      <c r="D4155" s="123" t="s">
        <v>195</v>
      </c>
      <c r="E4155" s="124">
        <v>3097.91</v>
      </c>
    </row>
    <row r="4156" spans="1:5" x14ac:dyDescent="0.25">
      <c r="A4156" s="123">
        <v>98054</v>
      </c>
      <c r="B4156" s="123" t="s">
        <v>21</v>
      </c>
      <c r="C4156" s="123" t="s">
        <v>11051</v>
      </c>
      <c r="D4156" s="123" t="s">
        <v>195</v>
      </c>
      <c r="E4156" s="124">
        <v>4992.32</v>
      </c>
    </row>
    <row r="4157" spans="1:5" x14ac:dyDescent="0.25">
      <c r="A4157" s="123">
        <v>98055</v>
      </c>
      <c r="B4157" s="123" t="s">
        <v>21</v>
      </c>
      <c r="C4157" s="123" t="s">
        <v>11052</v>
      </c>
      <c r="D4157" s="123" t="s">
        <v>195</v>
      </c>
      <c r="E4157" s="124">
        <v>6790.55</v>
      </c>
    </row>
    <row r="4158" spans="1:5" x14ac:dyDescent="0.25">
      <c r="A4158" s="123">
        <v>98056</v>
      </c>
      <c r="B4158" s="123" t="s">
        <v>21</v>
      </c>
      <c r="C4158" s="123" t="s">
        <v>11053</v>
      </c>
      <c r="D4158" s="123" t="s">
        <v>195</v>
      </c>
      <c r="E4158" s="124">
        <v>7921.44</v>
      </c>
    </row>
    <row r="4159" spans="1:5" x14ac:dyDescent="0.25">
      <c r="A4159" s="123">
        <v>98057</v>
      </c>
      <c r="B4159" s="123" t="s">
        <v>21</v>
      </c>
      <c r="C4159" s="123" t="s">
        <v>11054</v>
      </c>
      <c r="D4159" s="123" t="s">
        <v>195</v>
      </c>
      <c r="E4159" s="124">
        <v>9435.06</v>
      </c>
    </row>
    <row r="4160" spans="1:5" x14ac:dyDescent="0.25">
      <c r="A4160" s="123">
        <v>98082</v>
      </c>
      <c r="B4160" s="123" t="s">
        <v>21</v>
      </c>
      <c r="C4160" s="123" t="s">
        <v>4646</v>
      </c>
      <c r="D4160" s="123" t="s">
        <v>195</v>
      </c>
      <c r="E4160" s="124">
        <v>4178.3999999999996</v>
      </c>
    </row>
    <row r="4161" spans="1:5" x14ac:dyDescent="0.25">
      <c r="A4161" s="123">
        <v>98083</v>
      </c>
      <c r="B4161" s="123" t="s">
        <v>21</v>
      </c>
      <c r="C4161" s="123" t="s">
        <v>4647</v>
      </c>
      <c r="D4161" s="123" t="s">
        <v>195</v>
      </c>
      <c r="E4161" s="124">
        <v>5512.55</v>
      </c>
    </row>
    <row r="4162" spans="1:5" x14ac:dyDescent="0.25">
      <c r="A4162" s="123">
        <v>98084</v>
      </c>
      <c r="B4162" s="123" t="s">
        <v>21</v>
      </c>
      <c r="C4162" s="123" t="s">
        <v>4648</v>
      </c>
      <c r="D4162" s="123" t="s">
        <v>195</v>
      </c>
      <c r="E4162" s="124">
        <v>7734.13</v>
      </c>
    </row>
    <row r="4163" spans="1:5" x14ac:dyDescent="0.25">
      <c r="A4163" s="123">
        <v>98085</v>
      </c>
      <c r="B4163" s="123" t="s">
        <v>21</v>
      </c>
      <c r="C4163" s="123" t="s">
        <v>4649</v>
      </c>
      <c r="D4163" s="123" t="s">
        <v>195</v>
      </c>
      <c r="E4163" s="124">
        <v>10501.17</v>
      </c>
    </row>
    <row r="4164" spans="1:5" x14ac:dyDescent="0.25">
      <c r="A4164" s="123">
        <v>98087</v>
      </c>
      <c r="B4164" s="123" t="s">
        <v>21</v>
      </c>
      <c r="C4164" s="123" t="s">
        <v>4651</v>
      </c>
      <c r="D4164" s="123" t="s">
        <v>195</v>
      </c>
      <c r="E4164" s="124">
        <v>12627.62</v>
      </c>
    </row>
    <row r="4165" spans="1:5" x14ac:dyDescent="0.25">
      <c r="A4165" s="123">
        <v>98086</v>
      </c>
      <c r="B4165" s="123" t="s">
        <v>21</v>
      </c>
      <c r="C4165" s="123" t="s">
        <v>4650</v>
      </c>
      <c r="D4165" s="123" t="s">
        <v>195</v>
      </c>
      <c r="E4165" s="124">
        <v>11847.27</v>
      </c>
    </row>
    <row r="4166" spans="1:5" x14ac:dyDescent="0.25">
      <c r="A4166" s="123">
        <v>98066</v>
      </c>
      <c r="B4166" s="123" t="s">
        <v>21</v>
      </c>
      <c r="C4166" s="123" t="s">
        <v>4630</v>
      </c>
      <c r="D4166" s="123" t="s">
        <v>195</v>
      </c>
      <c r="E4166" s="124">
        <v>5097.24</v>
      </c>
    </row>
    <row r="4167" spans="1:5" x14ac:dyDescent="0.25">
      <c r="A4167" s="123">
        <v>98067</v>
      </c>
      <c r="B4167" s="123" t="s">
        <v>21</v>
      </c>
      <c r="C4167" s="123" t="s">
        <v>4631</v>
      </c>
      <c r="D4167" s="123" t="s">
        <v>195</v>
      </c>
      <c r="E4167" s="124">
        <v>6791.37</v>
      </c>
    </row>
    <row r="4168" spans="1:5" x14ac:dyDescent="0.25">
      <c r="A4168" s="123">
        <v>98068</v>
      </c>
      <c r="B4168" s="123" t="s">
        <v>21</v>
      </c>
      <c r="C4168" s="123" t="s">
        <v>4632</v>
      </c>
      <c r="D4168" s="123" t="s">
        <v>195</v>
      </c>
      <c r="E4168" s="124">
        <v>9596.92</v>
      </c>
    </row>
    <row r="4169" spans="1:5" x14ac:dyDescent="0.25">
      <c r="A4169" s="123">
        <v>98069</v>
      </c>
      <c r="B4169" s="123" t="s">
        <v>21</v>
      </c>
      <c r="C4169" s="123" t="s">
        <v>4633</v>
      </c>
      <c r="D4169" s="123" t="s">
        <v>195</v>
      </c>
      <c r="E4169" s="124">
        <v>12945.08</v>
      </c>
    </row>
    <row r="4170" spans="1:5" x14ac:dyDescent="0.25">
      <c r="A4170" s="123">
        <v>98071</v>
      </c>
      <c r="B4170" s="123" t="s">
        <v>21</v>
      </c>
      <c r="C4170" s="123" t="s">
        <v>4635</v>
      </c>
      <c r="D4170" s="123" t="s">
        <v>195</v>
      </c>
      <c r="E4170" s="124">
        <v>16035.24</v>
      </c>
    </row>
    <row r="4171" spans="1:5" x14ac:dyDescent="0.25">
      <c r="A4171" s="123">
        <v>98070</v>
      </c>
      <c r="B4171" s="123" t="s">
        <v>21</v>
      </c>
      <c r="C4171" s="123" t="s">
        <v>4634</v>
      </c>
      <c r="D4171" s="123" t="s">
        <v>195</v>
      </c>
      <c r="E4171" s="124">
        <v>14760.35</v>
      </c>
    </row>
    <row r="4172" spans="1:5" x14ac:dyDescent="0.25">
      <c r="A4172" s="123">
        <v>104915</v>
      </c>
      <c r="B4172" s="123" t="s">
        <v>21</v>
      </c>
      <c r="C4172" s="123" t="s">
        <v>2970</v>
      </c>
      <c r="D4172" s="123" t="s">
        <v>94</v>
      </c>
      <c r="E4172" s="124">
        <v>11.52</v>
      </c>
    </row>
    <row r="4173" spans="1:5" x14ac:dyDescent="0.25">
      <c r="A4173" s="123">
        <v>96546</v>
      </c>
      <c r="B4173" s="123" t="s">
        <v>21</v>
      </c>
      <c r="C4173" s="123" t="s">
        <v>2956</v>
      </c>
      <c r="D4173" s="123" t="s">
        <v>94</v>
      </c>
      <c r="E4173" s="124">
        <v>16.440000000000001</v>
      </c>
    </row>
    <row r="4174" spans="1:5" x14ac:dyDescent="0.25">
      <c r="A4174" s="123">
        <v>96544</v>
      </c>
      <c r="B4174" s="123" t="s">
        <v>21</v>
      </c>
      <c r="C4174" s="123" t="s">
        <v>2954</v>
      </c>
      <c r="D4174" s="123" t="s">
        <v>94</v>
      </c>
      <c r="E4174" s="124">
        <v>21.26</v>
      </c>
    </row>
    <row r="4175" spans="1:5" x14ac:dyDescent="0.25">
      <c r="A4175" s="123">
        <v>96545</v>
      </c>
      <c r="B4175" s="123" t="s">
        <v>21</v>
      </c>
      <c r="C4175" s="123" t="s">
        <v>2955</v>
      </c>
      <c r="D4175" s="123" t="s">
        <v>94</v>
      </c>
      <c r="E4175" s="124">
        <v>18.95</v>
      </c>
    </row>
    <row r="4176" spans="1:5" x14ac:dyDescent="0.25">
      <c r="A4176" s="123">
        <v>96543</v>
      </c>
      <c r="B4176" s="123" t="s">
        <v>21</v>
      </c>
      <c r="C4176" s="123" t="s">
        <v>2794</v>
      </c>
      <c r="D4176" s="123" t="s">
        <v>94</v>
      </c>
      <c r="E4176" s="124">
        <v>23.94</v>
      </c>
    </row>
    <row r="4177" spans="1:5" x14ac:dyDescent="0.25">
      <c r="A4177" s="123">
        <v>104922</v>
      </c>
      <c r="B4177" s="123" t="s">
        <v>21</v>
      </c>
      <c r="C4177" s="123" t="s">
        <v>2975</v>
      </c>
      <c r="D4177" s="123" t="s">
        <v>94</v>
      </c>
      <c r="E4177" s="124">
        <v>12.79</v>
      </c>
    </row>
    <row r="4178" spans="1:5" x14ac:dyDescent="0.25">
      <c r="A4178" s="123">
        <v>104920</v>
      </c>
      <c r="B4178" s="123" t="s">
        <v>21</v>
      </c>
      <c r="C4178" s="123" t="s">
        <v>98</v>
      </c>
      <c r="D4178" s="123" t="s">
        <v>94</v>
      </c>
      <c r="E4178" s="124">
        <v>12.53</v>
      </c>
    </row>
    <row r="4179" spans="1:5" x14ac:dyDescent="0.25">
      <c r="A4179" s="123">
        <v>104921</v>
      </c>
      <c r="B4179" s="123" t="s">
        <v>21</v>
      </c>
      <c r="C4179" s="123" t="s">
        <v>2974</v>
      </c>
      <c r="D4179" s="123" t="s">
        <v>94</v>
      </c>
      <c r="E4179" s="124">
        <v>11.72</v>
      </c>
    </row>
    <row r="4180" spans="1:5" x14ac:dyDescent="0.25">
      <c r="A4180" s="123">
        <v>104919</v>
      </c>
      <c r="B4180" s="123" t="s">
        <v>21</v>
      </c>
      <c r="C4180" s="123" t="s">
        <v>2973</v>
      </c>
      <c r="D4180" s="123" t="s">
        <v>94</v>
      </c>
      <c r="E4180" s="124">
        <v>14.81</v>
      </c>
    </row>
    <row r="4181" spans="1:5" x14ac:dyDescent="0.25">
      <c r="A4181" s="123">
        <v>104917</v>
      </c>
      <c r="B4181" s="123" t="s">
        <v>21</v>
      </c>
      <c r="C4181" s="123" t="s">
        <v>2971</v>
      </c>
      <c r="D4181" s="123" t="s">
        <v>94</v>
      </c>
      <c r="E4181" s="124">
        <v>18.21</v>
      </c>
    </row>
    <row r="4182" spans="1:5" x14ac:dyDescent="0.25">
      <c r="A4182" s="123">
        <v>104918</v>
      </c>
      <c r="B4182" s="123" t="s">
        <v>21</v>
      </c>
      <c r="C4182" s="123" t="s">
        <v>2972</v>
      </c>
      <c r="D4182" s="123" t="s">
        <v>94</v>
      </c>
      <c r="E4182" s="124">
        <v>16.72</v>
      </c>
    </row>
    <row r="4183" spans="1:5" x14ac:dyDescent="0.25">
      <c r="A4183" s="123">
        <v>104916</v>
      </c>
      <c r="B4183" s="123" t="s">
        <v>21</v>
      </c>
      <c r="C4183" s="123" t="s">
        <v>3044</v>
      </c>
      <c r="D4183" s="123" t="s">
        <v>94</v>
      </c>
      <c r="E4183" s="124">
        <v>19.91</v>
      </c>
    </row>
    <row r="4184" spans="1:5" x14ac:dyDescent="0.25">
      <c r="A4184" s="123">
        <v>96557</v>
      </c>
      <c r="B4184" s="123" t="s">
        <v>21</v>
      </c>
      <c r="C4184" s="123" t="s">
        <v>85</v>
      </c>
      <c r="D4184" s="123" t="s">
        <v>86</v>
      </c>
      <c r="E4184" s="124">
        <v>855.88</v>
      </c>
    </row>
    <row r="4185" spans="1:5" x14ac:dyDescent="0.25">
      <c r="A4185" s="123">
        <v>96555</v>
      </c>
      <c r="B4185" s="123" t="s">
        <v>21</v>
      </c>
      <c r="C4185" s="123" t="s">
        <v>3001</v>
      </c>
      <c r="D4185" s="123" t="s">
        <v>86</v>
      </c>
      <c r="E4185" s="124">
        <v>767.41</v>
      </c>
    </row>
    <row r="4186" spans="1:5" x14ac:dyDescent="0.25">
      <c r="A4186" s="123">
        <v>104924</v>
      </c>
      <c r="B4186" s="123" t="s">
        <v>21</v>
      </c>
      <c r="C4186" s="123" t="s">
        <v>3046</v>
      </c>
      <c r="D4186" s="123" t="s">
        <v>86</v>
      </c>
      <c r="E4186" s="124">
        <v>884.43</v>
      </c>
    </row>
    <row r="4187" spans="1:5" x14ac:dyDescent="0.25">
      <c r="A4187" s="123">
        <v>104923</v>
      </c>
      <c r="B4187" s="123" t="s">
        <v>21</v>
      </c>
      <c r="C4187" s="123" t="s">
        <v>3045</v>
      </c>
      <c r="D4187" s="123" t="s">
        <v>86</v>
      </c>
      <c r="E4187" s="124">
        <v>834.06</v>
      </c>
    </row>
    <row r="4188" spans="1:5" x14ac:dyDescent="0.25">
      <c r="A4188" s="123">
        <v>96558</v>
      </c>
      <c r="B4188" s="123" t="s">
        <v>21</v>
      </c>
      <c r="C4188" s="123" t="s">
        <v>3003</v>
      </c>
      <c r="D4188" s="123" t="s">
        <v>86</v>
      </c>
      <c r="E4188" s="124">
        <v>895.97</v>
      </c>
    </row>
    <row r="4189" spans="1:5" x14ac:dyDescent="0.25">
      <c r="A4189" s="123">
        <v>96556</v>
      </c>
      <c r="B4189" s="123" t="s">
        <v>21</v>
      </c>
      <c r="C4189" s="123" t="s">
        <v>3002</v>
      </c>
      <c r="D4189" s="123" t="s">
        <v>86</v>
      </c>
      <c r="E4189" s="124">
        <v>956.7</v>
      </c>
    </row>
    <row r="4190" spans="1:5" x14ac:dyDescent="0.25">
      <c r="A4190" s="123">
        <v>96523</v>
      </c>
      <c r="B4190" s="123" t="s">
        <v>21</v>
      </c>
      <c r="C4190" s="123" t="s">
        <v>4887</v>
      </c>
      <c r="D4190" s="123" t="s">
        <v>86</v>
      </c>
      <c r="E4190" s="124">
        <v>123.91</v>
      </c>
    </row>
    <row r="4191" spans="1:5" x14ac:dyDescent="0.25">
      <c r="A4191" s="123">
        <v>96522</v>
      </c>
      <c r="B4191" s="123" t="s">
        <v>21</v>
      </c>
      <c r="C4191" s="123" t="s">
        <v>4886</v>
      </c>
      <c r="D4191" s="123" t="s">
        <v>86</v>
      </c>
      <c r="E4191" s="124">
        <v>186.76</v>
      </c>
    </row>
    <row r="4192" spans="1:5" x14ac:dyDescent="0.25">
      <c r="A4192" s="123">
        <v>96527</v>
      </c>
      <c r="B4192" s="123" t="s">
        <v>21</v>
      </c>
      <c r="C4192" s="123" t="s">
        <v>4891</v>
      </c>
      <c r="D4192" s="123" t="s">
        <v>86</v>
      </c>
      <c r="E4192" s="124">
        <v>136.47999999999999</v>
      </c>
    </row>
    <row r="4193" spans="1:5" x14ac:dyDescent="0.25">
      <c r="A4193" s="123">
        <v>96526</v>
      </c>
      <c r="B4193" s="123" t="s">
        <v>21</v>
      </c>
      <c r="C4193" s="123" t="s">
        <v>4890</v>
      </c>
      <c r="D4193" s="123" t="s">
        <v>86</v>
      </c>
      <c r="E4193" s="124">
        <v>266.42</v>
      </c>
    </row>
    <row r="4194" spans="1:5" x14ac:dyDescent="0.25">
      <c r="A4194" s="123">
        <v>96521</v>
      </c>
      <c r="B4194" s="123" t="s">
        <v>21</v>
      </c>
      <c r="C4194" s="123" t="s">
        <v>4885</v>
      </c>
      <c r="D4194" s="123" t="s">
        <v>86</v>
      </c>
      <c r="E4194" s="124">
        <v>45.63</v>
      </c>
    </row>
    <row r="4195" spans="1:5" x14ac:dyDescent="0.25">
      <c r="A4195" s="123">
        <v>96520</v>
      </c>
      <c r="B4195" s="123" t="s">
        <v>21</v>
      </c>
      <c r="C4195" s="123" t="s">
        <v>4884</v>
      </c>
      <c r="D4195" s="123" t="s">
        <v>86</v>
      </c>
      <c r="E4195" s="124">
        <v>107.83</v>
      </c>
    </row>
    <row r="4196" spans="1:5" x14ac:dyDescent="0.25">
      <c r="A4196" s="123">
        <v>96525</v>
      </c>
      <c r="B4196" s="123" t="s">
        <v>21</v>
      </c>
      <c r="C4196" s="123" t="s">
        <v>4889</v>
      </c>
      <c r="D4196" s="123" t="s">
        <v>86</v>
      </c>
      <c r="E4196" s="124">
        <v>60.87</v>
      </c>
    </row>
    <row r="4197" spans="1:5" x14ac:dyDescent="0.25">
      <c r="A4197" s="123">
        <v>96524</v>
      </c>
      <c r="B4197" s="123" t="s">
        <v>21</v>
      </c>
      <c r="C4197" s="123" t="s">
        <v>4888</v>
      </c>
      <c r="D4197" s="123" t="s">
        <v>86</v>
      </c>
      <c r="E4197" s="124">
        <v>183.06</v>
      </c>
    </row>
    <row r="4198" spans="1:5" x14ac:dyDescent="0.25">
      <c r="A4198" s="123">
        <v>96537</v>
      </c>
      <c r="B4198" s="123" t="s">
        <v>21</v>
      </c>
      <c r="C4198" s="123" t="s">
        <v>2788</v>
      </c>
      <c r="D4198" s="123" t="s">
        <v>91</v>
      </c>
      <c r="E4198" s="124">
        <v>219.07</v>
      </c>
    </row>
    <row r="4199" spans="1:5" x14ac:dyDescent="0.25">
      <c r="A4199" s="123">
        <v>96540</v>
      </c>
      <c r="B4199" s="123" t="s">
        <v>21</v>
      </c>
      <c r="C4199" s="123" t="s">
        <v>2791</v>
      </c>
      <c r="D4199" s="123" t="s">
        <v>91</v>
      </c>
      <c r="E4199" s="124">
        <v>159.29</v>
      </c>
    </row>
    <row r="4200" spans="1:5" x14ac:dyDescent="0.25">
      <c r="A4200" s="123">
        <v>96528</v>
      </c>
      <c r="B4200" s="123" t="s">
        <v>21</v>
      </c>
      <c r="C4200" s="123" t="s">
        <v>4892</v>
      </c>
      <c r="D4200" s="123" t="s">
        <v>91</v>
      </c>
      <c r="E4200" s="124">
        <v>178.3</v>
      </c>
    </row>
    <row r="4201" spans="1:5" x14ac:dyDescent="0.25">
      <c r="A4201" s="123">
        <v>96531</v>
      </c>
      <c r="B4201" s="123" t="s">
        <v>21</v>
      </c>
      <c r="C4201" s="123" t="s">
        <v>2783</v>
      </c>
      <c r="D4201" s="123" t="s">
        <v>91</v>
      </c>
      <c r="E4201" s="124">
        <v>123.89</v>
      </c>
    </row>
    <row r="4202" spans="1:5" x14ac:dyDescent="0.25">
      <c r="A4202" s="123">
        <v>96534</v>
      </c>
      <c r="B4202" s="123" t="s">
        <v>21</v>
      </c>
      <c r="C4202" s="123" t="s">
        <v>2786</v>
      </c>
      <c r="D4202" s="123" t="s">
        <v>91</v>
      </c>
      <c r="E4202" s="124">
        <v>95.55</v>
      </c>
    </row>
    <row r="4203" spans="1:5" x14ac:dyDescent="0.25">
      <c r="A4203" s="123">
        <v>104928</v>
      </c>
      <c r="B4203" s="123" t="s">
        <v>21</v>
      </c>
      <c r="C4203" s="123" t="s">
        <v>2884</v>
      </c>
      <c r="D4203" s="123" t="s">
        <v>91</v>
      </c>
      <c r="E4203" s="124">
        <v>181.21</v>
      </c>
    </row>
    <row r="4204" spans="1:5" x14ac:dyDescent="0.25">
      <c r="A4204" s="123">
        <v>104929</v>
      </c>
      <c r="B4204" s="123" t="s">
        <v>21</v>
      </c>
      <c r="C4204" s="123" t="s">
        <v>2885</v>
      </c>
      <c r="D4204" s="123" t="s">
        <v>91</v>
      </c>
      <c r="E4204" s="124">
        <v>112.53</v>
      </c>
    </row>
    <row r="4205" spans="1:5" x14ac:dyDescent="0.25">
      <c r="A4205" s="123">
        <v>104925</v>
      </c>
      <c r="B4205" s="123" t="s">
        <v>21</v>
      </c>
      <c r="C4205" s="123" t="s">
        <v>2881</v>
      </c>
      <c r="D4205" s="123" t="s">
        <v>91</v>
      </c>
      <c r="E4205" s="124">
        <v>181.97</v>
      </c>
    </row>
    <row r="4206" spans="1:5" x14ac:dyDescent="0.25">
      <c r="A4206" s="123">
        <v>104926</v>
      </c>
      <c r="B4206" s="123" t="s">
        <v>21</v>
      </c>
      <c r="C4206" s="123" t="s">
        <v>2882</v>
      </c>
      <c r="D4206" s="123" t="s">
        <v>91</v>
      </c>
      <c r="E4206" s="124">
        <v>120.24</v>
      </c>
    </row>
    <row r="4207" spans="1:5" x14ac:dyDescent="0.25">
      <c r="A4207" s="123">
        <v>104927</v>
      </c>
      <c r="B4207" s="123" t="s">
        <v>21</v>
      </c>
      <c r="C4207" s="123" t="s">
        <v>2883</v>
      </c>
      <c r="D4207" s="123" t="s">
        <v>91</v>
      </c>
      <c r="E4207" s="124">
        <v>88.17</v>
      </c>
    </row>
    <row r="4208" spans="1:5" x14ac:dyDescent="0.25">
      <c r="A4208" s="123">
        <v>96538</v>
      </c>
      <c r="B4208" s="123" t="s">
        <v>21</v>
      </c>
      <c r="C4208" s="123" t="s">
        <v>2789</v>
      </c>
      <c r="D4208" s="123" t="s">
        <v>91</v>
      </c>
      <c r="E4208" s="124">
        <v>305.55</v>
      </c>
    </row>
    <row r="4209" spans="1:5" x14ac:dyDescent="0.25">
      <c r="A4209" s="123">
        <v>96541</v>
      </c>
      <c r="B4209" s="123" t="s">
        <v>21</v>
      </c>
      <c r="C4209" s="123" t="s">
        <v>2792</v>
      </c>
      <c r="D4209" s="123" t="s">
        <v>91</v>
      </c>
      <c r="E4209" s="124">
        <v>228.9</v>
      </c>
    </row>
    <row r="4210" spans="1:5" x14ac:dyDescent="0.25">
      <c r="A4210" s="123">
        <v>96529</v>
      </c>
      <c r="B4210" s="123" t="s">
        <v>21</v>
      </c>
      <c r="C4210" s="123" t="s">
        <v>2781</v>
      </c>
      <c r="D4210" s="123" t="s">
        <v>91</v>
      </c>
      <c r="E4210" s="124">
        <v>316.05</v>
      </c>
    </row>
    <row r="4211" spans="1:5" x14ac:dyDescent="0.25">
      <c r="A4211" s="123">
        <v>96532</v>
      </c>
      <c r="B4211" s="123" t="s">
        <v>21</v>
      </c>
      <c r="C4211" s="123" t="s">
        <v>2784</v>
      </c>
      <c r="D4211" s="123" t="s">
        <v>91</v>
      </c>
      <c r="E4211" s="124">
        <v>218.85</v>
      </c>
    </row>
    <row r="4212" spans="1:5" x14ac:dyDescent="0.25">
      <c r="A4212" s="123">
        <v>96535</v>
      </c>
      <c r="B4212" s="123" t="s">
        <v>21</v>
      </c>
      <c r="C4212" s="123" t="s">
        <v>2787</v>
      </c>
      <c r="D4212" s="123" t="s">
        <v>91</v>
      </c>
      <c r="E4212" s="124">
        <v>168.27</v>
      </c>
    </row>
    <row r="4213" spans="1:5" x14ac:dyDescent="0.25">
      <c r="A4213" s="123">
        <v>96539</v>
      </c>
      <c r="B4213" s="123" t="s">
        <v>21</v>
      </c>
      <c r="C4213" s="123" t="s">
        <v>2790</v>
      </c>
      <c r="D4213" s="123" t="s">
        <v>91</v>
      </c>
      <c r="E4213" s="124">
        <v>157.63999999999999</v>
      </c>
    </row>
    <row r="4214" spans="1:5" x14ac:dyDescent="0.25">
      <c r="A4214" s="123">
        <v>96542</v>
      </c>
      <c r="B4214" s="123" t="s">
        <v>21</v>
      </c>
      <c r="C4214" s="123" t="s">
        <v>2793</v>
      </c>
      <c r="D4214" s="123" t="s">
        <v>91</v>
      </c>
      <c r="E4214" s="124">
        <v>120.44</v>
      </c>
    </row>
    <row r="4215" spans="1:5" x14ac:dyDescent="0.25">
      <c r="A4215" s="123">
        <v>96530</v>
      </c>
      <c r="B4215" s="123" t="s">
        <v>21</v>
      </c>
      <c r="C4215" s="123" t="s">
        <v>2782</v>
      </c>
      <c r="D4215" s="123" t="s">
        <v>91</v>
      </c>
      <c r="E4215" s="124">
        <v>162.53</v>
      </c>
    </row>
    <row r="4216" spans="1:5" x14ac:dyDescent="0.25">
      <c r="A4216" s="123">
        <v>96533</v>
      </c>
      <c r="B4216" s="123" t="s">
        <v>21</v>
      </c>
      <c r="C4216" s="123" t="s">
        <v>2785</v>
      </c>
      <c r="D4216" s="123" t="s">
        <v>91</v>
      </c>
      <c r="E4216" s="124">
        <v>109.81</v>
      </c>
    </row>
    <row r="4217" spans="1:5" x14ac:dyDescent="0.25">
      <c r="A4217" s="123">
        <v>96536</v>
      </c>
      <c r="B4217" s="123" t="s">
        <v>21</v>
      </c>
      <c r="C4217" s="123" t="s">
        <v>90</v>
      </c>
      <c r="D4217" s="123" t="s">
        <v>91</v>
      </c>
      <c r="E4217" s="124">
        <v>82.32</v>
      </c>
    </row>
    <row r="4218" spans="1:5" x14ac:dyDescent="0.25">
      <c r="A4218" s="123">
        <v>105518</v>
      </c>
      <c r="B4218" s="123" t="s">
        <v>21</v>
      </c>
      <c r="C4218" s="123" t="s">
        <v>11055</v>
      </c>
      <c r="D4218" s="123" t="s">
        <v>91</v>
      </c>
      <c r="E4218" s="124">
        <v>0</v>
      </c>
    </row>
    <row r="4219" spans="1:5" x14ac:dyDescent="0.25">
      <c r="A4219" s="123">
        <v>105517</v>
      </c>
      <c r="B4219" s="123" t="s">
        <v>21</v>
      </c>
      <c r="C4219" s="123" t="s">
        <v>11056</v>
      </c>
      <c r="D4219" s="123" t="s">
        <v>91</v>
      </c>
      <c r="E4219" s="124">
        <v>0</v>
      </c>
    </row>
    <row r="4220" spans="1:5" x14ac:dyDescent="0.25">
      <c r="A4220" s="123">
        <v>105520</v>
      </c>
      <c r="B4220" s="123" t="s">
        <v>21</v>
      </c>
      <c r="C4220" s="123" t="s">
        <v>11057</v>
      </c>
      <c r="D4220" s="123" t="s">
        <v>91</v>
      </c>
      <c r="E4220" s="124">
        <v>0</v>
      </c>
    </row>
    <row r="4221" spans="1:5" x14ac:dyDescent="0.25">
      <c r="A4221" s="123">
        <v>105519</v>
      </c>
      <c r="B4221" s="123" t="s">
        <v>21</v>
      </c>
      <c r="C4221" s="123" t="s">
        <v>11058</v>
      </c>
      <c r="D4221" s="123" t="s">
        <v>91</v>
      </c>
      <c r="E4221" s="124">
        <v>0</v>
      </c>
    </row>
    <row r="4222" spans="1:5" x14ac:dyDescent="0.25">
      <c r="A4222" s="123">
        <v>101793</v>
      </c>
      <c r="B4222" s="123" t="s">
        <v>21</v>
      </c>
      <c r="C4222" s="123" t="s">
        <v>2797</v>
      </c>
      <c r="D4222" s="123" t="s">
        <v>86</v>
      </c>
      <c r="E4222" s="124">
        <v>29.52</v>
      </c>
    </row>
    <row r="4223" spans="1:5" x14ac:dyDescent="0.25">
      <c r="A4223" s="123">
        <v>101792</v>
      </c>
      <c r="B4223" s="123" t="s">
        <v>21</v>
      </c>
      <c r="C4223" s="123" t="s">
        <v>2796</v>
      </c>
      <c r="D4223" s="123" t="s">
        <v>86</v>
      </c>
      <c r="E4223" s="124">
        <v>19.96</v>
      </c>
    </row>
    <row r="4224" spans="1:5" x14ac:dyDescent="0.25">
      <c r="A4224" s="123">
        <v>92272</v>
      </c>
      <c r="B4224" s="123" t="s">
        <v>21</v>
      </c>
      <c r="C4224" s="123" t="s">
        <v>2695</v>
      </c>
      <c r="D4224" s="123" t="s">
        <v>23</v>
      </c>
      <c r="E4224" s="124">
        <v>40.6</v>
      </c>
    </row>
    <row r="4225" spans="1:5" x14ac:dyDescent="0.25">
      <c r="A4225" s="123">
        <v>101791</v>
      </c>
      <c r="B4225" s="123" t="s">
        <v>21</v>
      </c>
      <c r="C4225" s="123" t="s">
        <v>2795</v>
      </c>
      <c r="D4225" s="123" t="s">
        <v>23</v>
      </c>
      <c r="E4225" s="124">
        <v>26.43</v>
      </c>
    </row>
    <row r="4226" spans="1:5" x14ac:dyDescent="0.25">
      <c r="A4226" s="123">
        <v>92273</v>
      </c>
      <c r="B4226" s="123" t="s">
        <v>21</v>
      </c>
      <c r="C4226" s="123" t="s">
        <v>2696</v>
      </c>
      <c r="D4226" s="123" t="s">
        <v>23</v>
      </c>
      <c r="E4226" s="124">
        <v>16.72</v>
      </c>
    </row>
    <row r="4227" spans="1:5" x14ac:dyDescent="0.25">
      <c r="A4227" s="123">
        <v>92268</v>
      </c>
      <c r="B4227" s="123" t="s">
        <v>21</v>
      </c>
      <c r="C4227" s="123" t="s">
        <v>2691</v>
      </c>
      <c r="D4227" s="123" t="s">
        <v>91</v>
      </c>
      <c r="E4227" s="124">
        <v>98.31</v>
      </c>
    </row>
    <row r="4228" spans="1:5" x14ac:dyDescent="0.25">
      <c r="A4228" s="123">
        <v>92267</v>
      </c>
      <c r="B4228" s="123" t="s">
        <v>21</v>
      </c>
      <c r="C4228" s="123" t="s">
        <v>2690</v>
      </c>
      <c r="D4228" s="123" t="s">
        <v>91</v>
      </c>
      <c r="E4228" s="124">
        <v>58.68</v>
      </c>
    </row>
    <row r="4229" spans="1:5" x14ac:dyDescent="0.25">
      <c r="A4229" s="123">
        <v>92271</v>
      </c>
      <c r="B4229" s="123" t="s">
        <v>21</v>
      </c>
      <c r="C4229" s="123" t="s">
        <v>2694</v>
      </c>
      <c r="D4229" s="123" t="s">
        <v>91</v>
      </c>
      <c r="E4229" s="124">
        <v>118.86</v>
      </c>
    </row>
    <row r="4230" spans="1:5" x14ac:dyDescent="0.25">
      <c r="A4230" s="123">
        <v>92264</v>
      </c>
      <c r="B4230" s="123" t="s">
        <v>21</v>
      </c>
      <c r="C4230" s="123" t="s">
        <v>2687</v>
      </c>
      <c r="D4230" s="123" t="s">
        <v>91</v>
      </c>
      <c r="E4230" s="124">
        <v>238.6</v>
      </c>
    </row>
    <row r="4231" spans="1:5" x14ac:dyDescent="0.25">
      <c r="A4231" s="123">
        <v>92263</v>
      </c>
      <c r="B4231" s="123" t="s">
        <v>21</v>
      </c>
      <c r="C4231" s="123" t="s">
        <v>2686</v>
      </c>
      <c r="D4231" s="123" t="s">
        <v>91</v>
      </c>
      <c r="E4231" s="124">
        <v>188.17</v>
      </c>
    </row>
    <row r="4232" spans="1:5" x14ac:dyDescent="0.25">
      <c r="A4232" s="123">
        <v>92269</v>
      </c>
      <c r="B4232" s="123" t="s">
        <v>21</v>
      </c>
      <c r="C4232" s="123" t="s">
        <v>2692</v>
      </c>
      <c r="D4232" s="123" t="s">
        <v>91</v>
      </c>
      <c r="E4232" s="124">
        <v>139.76</v>
      </c>
    </row>
    <row r="4233" spans="1:5" x14ac:dyDescent="0.25">
      <c r="A4233" s="123">
        <v>92270</v>
      </c>
      <c r="B4233" s="123" t="s">
        <v>21</v>
      </c>
      <c r="C4233" s="123" t="s">
        <v>2693</v>
      </c>
      <c r="D4233" s="123" t="s">
        <v>91</v>
      </c>
      <c r="E4233" s="124">
        <v>198.82</v>
      </c>
    </row>
    <row r="4234" spans="1:5" x14ac:dyDescent="0.25">
      <c r="A4234" s="123">
        <v>92266</v>
      </c>
      <c r="B4234" s="123" t="s">
        <v>21</v>
      </c>
      <c r="C4234" s="123" t="s">
        <v>2689</v>
      </c>
      <c r="D4234" s="123" t="s">
        <v>91</v>
      </c>
      <c r="E4234" s="124">
        <v>183.37</v>
      </c>
    </row>
    <row r="4235" spans="1:5" x14ac:dyDescent="0.25">
      <c r="A4235" s="123">
        <v>92265</v>
      </c>
      <c r="B4235" s="123" t="s">
        <v>21</v>
      </c>
      <c r="C4235" s="123" t="s">
        <v>2688</v>
      </c>
      <c r="D4235" s="123" t="s">
        <v>91</v>
      </c>
      <c r="E4235" s="124">
        <v>140.11000000000001</v>
      </c>
    </row>
    <row r="4236" spans="1:5" x14ac:dyDescent="0.25">
      <c r="A4236" s="123">
        <v>92524</v>
      </c>
      <c r="B4236" s="123" t="s">
        <v>21</v>
      </c>
      <c r="C4236" s="123" t="s">
        <v>2771</v>
      </c>
      <c r="D4236" s="123" t="s">
        <v>91</v>
      </c>
      <c r="E4236" s="124">
        <v>88.7</v>
      </c>
    </row>
    <row r="4237" spans="1:5" x14ac:dyDescent="0.25">
      <c r="A4237" s="123">
        <v>92528</v>
      </c>
      <c r="B4237" s="123" t="s">
        <v>21</v>
      </c>
      <c r="C4237" s="123" t="s">
        <v>2773</v>
      </c>
      <c r="D4237" s="123" t="s">
        <v>91</v>
      </c>
      <c r="E4237" s="124">
        <v>84.45</v>
      </c>
    </row>
    <row r="4238" spans="1:5" x14ac:dyDescent="0.25">
      <c r="A4238" s="123">
        <v>92532</v>
      </c>
      <c r="B4238" s="123" t="s">
        <v>21</v>
      </c>
      <c r="C4238" s="123" t="s">
        <v>2775</v>
      </c>
      <c r="D4238" s="123" t="s">
        <v>91</v>
      </c>
      <c r="E4238" s="124">
        <v>80.760000000000005</v>
      </c>
    </row>
    <row r="4239" spans="1:5" x14ac:dyDescent="0.25">
      <c r="A4239" s="123">
        <v>92536</v>
      </c>
      <c r="B4239" s="123" t="s">
        <v>21</v>
      </c>
      <c r="C4239" s="123" t="s">
        <v>2777</v>
      </c>
      <c r="D4239" s="123" t="s">
        <v>91</v>
      </c>
      <c r="E4239" s="124">
        <v>73.69</v>
      </c>
    </row>
    <row r="4240" spans="1:5" x14ac:dyDescent="0.25">
      <c r="A4240" s="123">
        <v>92508</v>
      </c>
      <c r="B4240" s="123" t="s">
        <v>21</v>
      </c>
      <c r="C4240" s="123" t="s">
        <v>2763</v>
      </c>
      <c r="D4240" s="123" t="s">
        <v>91</v>
      </c>
      <c r="E4240" s="124">
        <v>123.15</v>
      </c>
    </row>
    <row r="4241" spans="1:5" x14ac:dyDescent="0.25">
      <c r="A4241" s="123">
        <v>92512</v>
      </c>
      <c r="B4241" s="123" t="s">
        <v>21</v>
      </c>
      <c r="C4241" s="123" t="s">
        <v>2765</v>
      </c>
      <c r="D4241" s="123" t="s">
        <v>91</v>
      </c>
      <c r="E4241" s="124">
        <v>105.41</v>
      </c>
    </row>
    <row r="4242" spans="1:5" x14ac:dyDescent="0.25">
      <c r="A4242" s="123">
        <v>92515</v>
      </c>
      <c r="B4242" s="123" t="s">
        <v>21</v>
      </c>
      <c r="C4242" s="123" t="s">
        <v>2767</v>
      </c>
      <c r="D4242" s="123" t="s">
        <v>91</v>
      </c>
      <c r="E4242" s="124">
        <v>96.17</v>
      </c>
    </row>
    <row r="4243" spans="1:5" x14ac:dyDescent="0.25">
      <c r="A4243" s="123">
        <v>92520</v>
      </c>
      <c r="B4243" s="123" t="s">
        <v>21</v>
      </c>
      <c r="C4243" s="123" t="s">
        <v>2769</v>
      </c>
      <c r="D4243" s="123" t="s">
        <v>91</v>
      </c>
      <c r="E4243" s="124">
        <v>89.89</v>
      </c>
    </row>
    <row r="4244" spans="1:5" x14ac:dyDescent="0.25">
      <c r="A4244" s="123">
        <v>92526</v>
      </c>
      <c r="B4244" s="123" t="s">
        <v>21</v>
      </c>
      <c r="C4244" s="123" t="s">
        <v>2772</v>
      </c>
      <c r="D4244" s="123" t="s">
        <v>91</v>
      </c>
      <c r="E4244" s="124">
        <v>49.43</v>
      </c>
    </row>
    <row r="4245" spans="1:5" x14ac:dyDescent="0.25">
      <c r="A4245" s="123">
        <v>92530</v>
      </c>
      <c r="B4245" s="123" t="s">
        <v>21</v>
      </c>
      <c r="C4245" s="123" t="s">
        <v>2774</v>
      </c>
      <c r="D4245" s="123" t="s">
        <v>91</v>
      </c>
      <c r="E4245" s="124">
        <v>46.39</v>
      </c>
    </row>
    <row r="4246" spans="1:5" x14ac:dyDescent="0.25">
      <c r="A4246" s="123">
        <v>92534</v>
      </c>
      <c r="B4246" s="123" t="s">
        <v>21</v>
      </c>
      <c r="C4246" s="123" t="s">
        <v>2776</v>
      </c>
      <c r="D4246" s="123" t="s">
        <v>91</v>
      </c>
      <c r="E4246" s="124">
        <v>43.81</v>
      </c>
    </row>
    <row r="4247" spans="1:5" x14ac:dyDescent="0.25">
      <c r="A4247" s="123">
        <v>92538</v>
      </c>
      <c r="B4247" s="123" t="s">
        <v>21</v>
      </c>
      <c r="C4247" s="123" t="s">
        <v>2778</v>
      </c>
      <c r="D4247" s="123" t="s">
        <v>91</v>
      </c>
      <c r="E4247" s="124">
        <v>38.69</v>
      </c>
    </row>
    <row r="4248" spans="1:5" x14ac:dyDescent="0.25">
      <c r="A4248" s="123">
        <v>103760</v>
      </c>
      <c r="B4248" s="123" t="s">
        <v>21</v>
      </c>
      <c r="C4248" s="123" t="s">
        <v>2877</v>
      </c>
      <c r="D4248" s="123" t="s">
        <v>91</v>
      </c>
      <c r="E4248" s="124">
        <v>137.36000000000001</v>
      </c>
    </row>
    <row r="4249" spans="1:5" x14ac:dyDescent="0.25">
      <c r="A4249" s="123">
        <v>103761</v>
      </c>
      <c r="B4249" s="123" t="s">
        <v>21</v>
      </c>
      <c r="C4249" s="123" t="s">
        <v>2878</v>
      </c>
      <c r="D4249" s="123" t="s">
        <v>91</v>
      </c>
      <c r="E4249" s="124">
        <v>95.54</v>
      </c>
    </row>
    <row r="4250" spans="1:5" x14ac:dyDescent="0.25">
      <c r="A4250" s="123">
        <v>103762</v>
      </c>
      <c r="B4250" s="123" t="s">
        <v>21</v>
      </c>
      <c r="C4250" s="123" t="s">
        <v>2879</v>
      </c>
      <c r="D4250" s="123" t="s">
        <v>91</v>
      </c>
      <c r="E4250" s="124">
        <v>82.17</v>
      </c>
    </row>
    <row r="4251" spans="1:5" x14ac:dyDescent="0.25">
      <c r="A4251" s="123">
        <v>103763</v>
      </c>
      <c r="B4251" s="123" t="s">
        <v>21</v>
      </c>
      <c r="C4251" s="123" t="s">
        <v>2880</v>
      </c>
      <c r="D4251" s="123" t="s">
        <v>91</v>
      </c>
      <c r="E4251" s="124">
        <v>72.75</v>
      </c>
    </row>
    <row r="4252" spans="1:5" x14ac:dyDescent="0.25">
      <c r="A4252" s="123">
        <v>92510</v>
      </c>
      <c r="B4252" s="123" t="s">
        <v>21</v>
      </c>
      <c r="C4252" s="123" t="s">
        <v>2764</v>
      </c>
      <c r="D4252" s="123" t="s">
        <v>91</v>
      </c>
      <c r="E4252" s="124">
        <v>77.989999999999995</v>
      </c>
    </row>
    <row r="4253" spans="1:5" x14ac:dyDescent="0.25">
      <c r="A4253" s="123">
        <v>92514</v>
      </c>
      <c r="B4253" s="123" t="s">
        <v>21</v>
      </c>
      <c r="C4253" s="123" t="s">
        <v>2766</v>
      </c>
      <c r="D4253" s="123" t="s">
        <v>91</v>
      </c>
      <c r="E4253" s="124">
        <v>61.86</v>
      </c>
    </row>
    <row r="4254" spans="1:5" x14ac:dyDescent="0.25">
      <c r="A4254" s="123">
        <v>92518</v>
      </c>
      <c r="B4254" s="123" t="s">
        <v>21</v>
      </c>
      <c r="C4254" s="123" t="s">
        <v>2768</v>
      </c>
      <c r="D4254" s="123" t="s">
        <v>91</v>
      </c>
      <c r="E4254" s="124">
        <v>54.17</v>
      </c>
    </row>
    <row r="4255" spans="1:5" x14ac:dyDescent="0.25">
      <c r="A4255" s="123">
        <v>92522</v>
      </c>
      <c r="B4255" s="123" t="s">
        <v>21</v>
      </c>
      <c r="C4255" s="123" t="s">
        <v>2770</v>
      </c>
      <c r="D4255" s="123" t="s">
        <v>91</v>
      </c>
      <c r="E4255" s="124">
        <v>49.29</v>
      </c>
    </row>
    <row r="4256" spans="1:5" x14ac:dyDescent="0.25">
      <c r="A4256" s="123">
        <v>92482</v>
      </c>
      <c r="B4256" s="123" t="s">
        <v>21</v>
      </c>
      <c r="C4256" s="123" t="s">
        <v>2750</v>
      </c>
      <c r="D4256" s="123" t="s">
        <v>91</v>
      </c>
      <c r="E4256" s="124">
        <v>399.41</v>
      </c>
    </row>
    <row r="4257" spans="1:5" x14ac:dyDescent="0.25">
      <c r="A4257" s="123">
        <v>92484</v>
      </c>
      <c r="B4257" s="123" t="s">
        <v>21</v>
      </c>
      <c r="C4257" s="123" t="s">
        <v>2751</v>
      </c>
      <c r="D4257" s="123" t="s">
        <v>91</v>
      </c>
      <c r="E4257" s="124">
        <v>280.54000000000002</v>
      </c>
    </row>
    <row r="4258" spans="1:5" x14ac:dyDescent="0.25">
      <c r="A4258" s="123">
        <v>92486</v>
      </c>
      <c r="B4258" s="123" t="s">
        <v>21</v>
      </c>
      <c r="C4258" s="123" t="s">
        <v>2752</v>
      </c>
      <c r="D4258" s="123" t="s">
        <v>91</v>
      </c>
      <c r="E4258" s="124">
        <v>203.54</v>
      </c>
    </row>
    <row r="4259" spans="1:5" x14ac:dyDescent="0.25">
      <c r="A4259" s="123">
        <v>92492</v>
      </c>
      <c r="B4259" s="123" t="s">
        <v>21</v>
      </c>
      <c r="C4259" s="123" t="s">
        <v>2755</v>
      </c>
      <c r="D4259" s="123" t="s">
        <v>91</v>
      </c>
      <c r="E4259" s="124">
        <v>121.06</v>
      </c>
    </row>
    <row r="4260" spans="1:5" x14ac:dyDescent="0.25">
      <c r="A4260" s="123">
        <v>92496</v>
      </c>
      <c r="B4260" s="123" t="s">
        <v>21</v>
      </c>
      <c r="C4260" s="123" t="s">
        <v>2757</v>
      </c>
      <c r="D4260" s="123" t="s">
        <v>91</v>
      </c>
      <c r="E4260" s="124">
        <v>114.95</v>
      </c>
    </row>
    <row r="4261" spans="1:5" x14ac:dyDescent="0.25">
      <c r="A4261" s="123">
        <v>92500</v>
      </c>
      <c r="B4261" s="123" t="s">
        <v>21</v>
      </c>
      <c r="C4261" s="123" t="s">
        <v>2759</v>
      </c>
      <c r="D4261" s="123" t="s">
        <v>91</v>
      </c>
      <c r="E4261" s="124">
        <v>109.94</v>
      </c>
    </row>
    <row r="4262" spans="1:5" x14ac:dyDescent="0.25">
      <c r="A4262" s="123">
        <v>92504</v>
      </c>
      <c r="B4262" s="123" t="s">
        <v>21</v>
      </c>
      <c r="C4262" s="123" t="s">
        <v>2761</v>
      </c>
      <c r="D4262" s="123" t="s">
        <v>91</v>
      </c>
      <c r="E4262" s="124">
        <v>100.84</v>
      </c>
    </row>
    <row r="4263" spans="1:5" x14ac:dyDescent="0.25">
      <c r="A4263" s="123">
        <v>92488</v>
      </c>
      <c r="B4263" s="123" t="s">
        <v>21</v>
      </c>
      <c r="C4263" s="123" t="s">
        <v>2753</v>
      </c>
      <c r="D4263" s="123" t="s">
        <v>91</v>
      </c>
      <c r="E4263" s="124">
        <v>128.28</v>
      </c>
    </row>
    <row r="4264" spans="1:5" x14ac:dyDescent="0.25">
      <c r="A4264" s="123">
        <v>92494</v>
      </c>
      <c r="B4264" s="123" t="s">
        <v>21</v>
      </c>
      <c r="C4264" s="123" t="s">
        <v>2756</v>
      </c>
      <c r="D4264" s="123" t="s">
        <v>91</v>
      </c>
      <c r="E4264" s="124">
        <v>80.02</v>
      </c>
    </row>
    <row r="4265" spans="1:5" x14ac:dyDescent="0.25">
      <c r="A4265" s="123">
        <v>92498</v>
      </c>
      <c r="B4265" s="123" t="s">
        <v>21</v>
      </c>
      <c r="C4265" s="123" t="s">
        <v>2758</v>
      </c>
      <c r="D4265" s="123" t="s">
        <v>91</v>
      </c>
      <c r="E4265" s="124">
        <v>75.2</v>
      </c>
    </row>
    <row r="4266" spans="1:5" x14ac:dyDescent="0.25">
      <c r="A4266" s="123">
        <v>92502</v>
      </c>
      <c r="B4266" s="123" t="s">
        <v>21</v>
      </c>
      <c r="C4266" s="123" t="s">
        <v>2760</v>
      </c>
      <c r="D4266" s="123" t="s">
        <v>91</v>
      </c>
      <c r="E4266" s="124">
        <v>71.44</v>
      </c>
    </row>
    <row r="4267" spans="1:5" x14ac:dyDescent="0.25">
      <c r="A4267" s="123">
        <v>92506</v>
      </c>
      <c r="B4267" s="123" t="s">
        <v>21</v>
      </c>
      <c r="C4267" s="123" t="s">
        <v>2762</v>
      </c>
      <c r="D4267" s="123" t="s">
        <v>91</v>
      </c>
      <c r="E4267" s="124">
        <v>64.510000000000005</v>
      </c>
    </row>
    <row r="4268" spans="1:5" x14ac:dyDescent="0.25">
      <c r="A4268" s="123">
        <v>92490</v>
      </c>
      <c r="B4268" s="123" t="s">
        <v>21</v>
      </c>
      <c r="C4268" s="123" t="s">
        <v>2754</v>
      </c>
      <c r="D4268" s="123" t="s">
        <v>91</v>
      </c>
      <c r="E4268" s="124">
        <v>85.73</v>
      </c>
    </row>
    <row r="4269" spans="1:5" x14ac:dyDescent="0.25">
      <c r="A4269" s="123">
        <v>92433</v>
      </c>
      <c r="B4269" s="123" t="s">
        <v>21</v>
      </c>
      <c r="C4269" s="123" t="s">
        <v>2708</v>
      </c>
      <c r="D4269" s="123" t="s">
        <v>91</v>
      </c>
      <c r="E4269" s="124">
        <v>90.97</v>
      </c>
    </row>
    <row r="4270" spans="1:5" x14ac:dyDescent="0.25">
      <c r="A4270" s="123">
        <v>92437</v>
      </c>
      <c r="B4270" s="123" t="s">
        <v>21</v>
      </c>
      <c r="C4270" s="123" t="s">
        <v>2710</v>
      </c>
      <c r="D4270" s="123" t="s">
        <v>91</v>
      </c>
      <c r="E4270" s="124">
        <v>86.71</v>
      </c>
    </row>
    <row r="4271" spans="1:5" x14ac:dyDescent="0.25">
      <c r="A4271" s="123">
        <v>92441</v>
      </c>
      <c r="B4271" s="123" t="s">
        <v>21</v>
      </c>
      <c r="C4271" s="123" t="s">
        <v>2712</v>
      </c>
      <c r="D4271" s="123" t="s">
        <v>91</v>
      </c>
      <c r="E4271" s="124">
        <v>83.66</v>
      </c>
    </row>
    <row r="4272" spans="1:5" x14ac:dyDescent="0.25">
      <c r="A4272" s="123">
        <v>92445</v>
      </c>
      <c r="B4272" s="123" t="s">
        <v>21</v>
      </c>
      <c r="C4272" s="123" t="s">
        <v>2714</v>
      </c>
      <c r="D4272" s="123" t="s">
        <v>91</v>
      </c>
      <c r="E4272" s="124">
        <v>77.55</v>
      </c>
    </row>
    <row r="4273" spans="1:5" x14ac:dyDescent="0.25">
      <c r="A4273" s="123">
        <v>92417</v>
      </c>
      <c r="B4273" s="123" t="s">
        <v>21</v>
      </c>
      <c r="C4273" s="123" t="s">
        <v>2701</v>
      </c>
      <c r="D4273" s="123" t="s">
        <v>91</v>
      </c>
      <c r="E4273" s="124">
        <v>198.01</v>
      </c>
    </row>
    <row r="4274" spans="1:5" x14ac:dyDescent="0.25">
      <c r="A4274" s="123">
        <v>92421</v>
      </c>
      <c r="B4274" s="123" t="s">
        <v>21</v>
      </c>
      <c r="C4274" s="123" t="s">
        <v>2702</v>
      </c>
      <c r="D4274" s="123" t="s">
        <v>91</v>
      </c>
      <c r="E4274" s="124">
        <v>130.07</v>
      </c>
    </row>
    <row r="4275" spans="1:5" x14ac:dyDescent="0.25">
      <c r="A4275" s="123">
        <v>92425</v>
      </c>
      <c r="B4275" s="123" t="s">
        <v>21</v>
      </c>
      <c r="C4275" s="123" t="s">
        <v>2704</v>
      </c>
      <c r="D4275" s="123" t="s">
        <v>91</v>
      </c>
      <c r="E4275" s="124">
        <v>107.82</v>
      </c>
    </row>
    <row r="4276" spans="1:5" x14ac:dyDescent="0.25">
      <c r="A4276" s="123">
        <v>92429</v>
      </c>
      <c r="B4276" s="123" t="s">
        <v>21</v>
      </c>
      <c r="C4276" s="123" t="s">
        <v>2706</v>
      </c>
      <c r="D4276" s="123" t="s">
        <v>91</v>
      </c>
      <c r="E4276" s="124">
        <v>96.63</v>
      </c>
    </row>
    <row r="4277" spans="1:5" x14ac:dyDescent="0.25">
      <c r="A4277" s="123">
        <v>92431</v>
      </c>
      <c r="B4277" s="123" t="s">
        <v>21</v>
      </c>
      <c r="C4277" s="123" t="s">
        <v>2707</v>
      </c>
      <c r="D4277" s="123" t="s">
        <v>91</v>
      </c>
      <c r="E4277" s="124">
        <v>72.39</v>
      </c>
    </row>
    <row r="4278" spans="1:5" x14ac:dyDescent="0.25">
      <c r="A4278" s="123">
        <v>92435</v>
      </c>
      <c r="B4278" s="123" t="s">
        <v>21</v>
      </c>
      <c r="C4278" s="123" t="s">
        <v>2709</v>
      </c>
      <c r="D4278" s="123" t="s">
        <v>91</v>
      </c>
      <c r="E4278" s="124">
        <v>68.77</v>
      </c>
    </row>
    <row r="4279" spans="1:5" x14ac:dyDescent="0.25">
      <c r="A4279" s="123">
        <v>92439</v>
      </c>
      <c r="B4279" s="123" t="s">
        <v>21</v>
      </c>
      <c r="C4279" s="123" t="s">
        <v>2711</v>
      </c>
      <c r="D4279" s="123" t="s">
        <v>91</v>
      </c>
      <c r="E4279" s="124">
        <v>66.16</v>
      </c>
    </row>
    <row r="4280" spans="1:5" x14ac:dyDescent="0.25">
      <c r="A4280" s="123">
        <v>92443</v>
      </c>
      <c r="B4280" s="123" t="s">
        <v>21</v>
      </c>
      <c r="C4280" s="123" t="s">
        <v>2713</v>
      </c>
      <c r="D4280" s="123" t="s">
        <v>91</v>
      </c>
      <c r="E4280" s="124">
        <v>60.67</v>
      </c>
    </row>
    <row r="4281" spans="1:5" x14ac:dyDescent="0.25">
      <c r="A4281" s="123">
        <v>92415</v>
      </c>
      <c r="B4281" s="123" t="s">
        <v>21</v>
      </c>
      <c r="C4281" s="123" t="s">
        <v>2700</v>
      </c>
      <c r="D4281" s="123" t="s">
        <v>91</v>
      </c>
      <c r="E4281" s="124">
        <v>166.34</v>
      </c>
    </row>
    <row r="4282" spans="1:5" x14ac:dyDescent="0.25">
      <c r="A4282" s="123">
        <v>92419</v>
      </c>
      <c r="B4282" s="123" t="s">
        <v>21</v>
      </c>
      <c r="C4282" s="123" t="s">
        <v>111</v>
      </c>
      <c r="D4282" s="123" t="s">
        <v>91</v>
      </c>
      <c r="E4282" s="124">
        <v>105.79</v>
      </c>
    </row>
    <row r="4283" spans="1:5" x14ac:dyDescent="0.25">
      <c r="A4283" s="123">
        <v>92423</v>
      </c>
      <c r="B4283" s="123" t="s">
        <v>21</v>
      </c>
      <c r="C4283" s="123" t="s">
        <v>2703</v>
      </c>
      <c r="D4283" s="123" t="s">
        <v>91</v>
      </c>
      <c r="E4283" s="124">
        <v>86.71</v>
      </c>
    </row>
    <row r="4284" spans="1:5" x14ac:dyDescent="0.25">
      <c r="A4284" s="123">
        <v>92427</v>
      </c>
      <c r="B4284" s="123" t="s">
        <v>21</v>
      </c>
      <c r="C4284" s="123" t="s">
        <v>2705</v>
      </c>
      <c r="D4284" s="123" t="s">
        <v>91</v>
      </c>
      <c r="E4284" s="124">
        <v>77.06</v>
      </c>
    </row>
    <row r="4285" spans="1:5" x14ac:dyDescent="0.25">
      <c r="A4285" s="123">
        <v>92409</v>
      </c>
      <c r="B4285" s="123" t="s">
        <v>21</v>
      </c>
      <c r="C4285" s="123" t="s">
        <v>2697</v>
      </c>
      <c r="D4285" s="123" t="s">
        <v>91</v>
      </c>
      <c r="E4285" s="124">
        <v>274.89999999999998</v>
      </c>
    </row>
    <row r="4286" spans="1:5" x14ac:dyDescent="0.25">
      <c r="A4286" s="123">
        <v>92411</v>
      </c>
      <c r="B4286" s="123" t="s">
        <v>21</v>
      </c>
      <c r="C4286" s="123" t="s">
        <v>2698</v>
      </c>
      <c r="D4286" s="123" t="s">
        <v>91</v>
      </c>
      <c r="E4286" s="124">
        <v>190.97</v>
      </c>
    </row>
    <row r="4287" spans="1:5" x14ac:dyDescent="0.25">
      <c r="A4287" s="123">
        <v>92413</v>
      </c>
      <c r="B4287" s="123" t="s">
        <v>21</v>
      </c>
      <c r="C4287" s="123" t="s">
        <v>2699</v>
      </c>
      <c r="D4287" s="123" t="s">
        <v>91</v>
      </c>
      <c r="E4287" s="124">
        <v>128.51</v>
      </c>
    </row>
    <row r="4288" spans="1:5" x14ac:dyDescent="0.25">
      <c r="A4288" s="123">
        <v>92465</v>
      </c>
      <c r="B4288" s="123" t="s">
        <v>21</v>
      </c>
      <c r="C4288" s="123" t="s">
        <v>2734</v>
      </c>
      <c r="D4288" s="123" t="s">
        <v>91</v>
      </c>
      <c r="E4288" s="124">
        <v>178.57</v>
      </c>
    </row>
    <row r="4289" spans="1:5" x14ac:dyDescent="0.25">
      <c r="A4289" s="123">
        <v>92469</v>
      </c>
      <c r="B4289" s="123" t="s">
        <v>21</v>
      </c>
      <c r="C4289" s="123" t="s">
        <v>2738</v>
      </c>
      <c r="D4289" s="123" t="s">
        <v>91</v>
      </c>
      <c r="E4289" s="124">
        <v>162.75</v>
      </c>
    </row>
    <row r="4290" spans="1:5" x14ac:dyDescent="0.25">
      <c r="A4290" s="123">
        <v>92473</v>
      </c>
      <c r="B4290" s="123" t="s">
        <v>21</v>
      </c>
      <c r="C4290" s="123" t="s">
        <v>2742</v>
      </c>
      <c r="D4290" s="123" t="s">
        <v>91</v>
      </c>
      <c r="E4290" s="124">
        <v>149.88</v>
      </c>
    </row>
    <row r="4291" spans="1:5" x14ac:dyDescent="0.25">
      <c r="A4291" s="123">
        <v>92477</v>
      </c>
      <c r="B4291" s="123" t="s">
        <v>21</v>
      </c>
      <c r="C4291" s="123" t="s">
        <v>2746</v>
      </c>
      <c r="D4291" s="123" t="s">
        <v>91</v>
      </c>
      <c r="E4291" s="124">
        <v>122.61</v>
      </c>
    </row>
    <row r="4292" spans="1:5" x14ac:dyDescent="0.25">
      <c r="A4292" s="123">
        <v>92449</v>
      </c>
      <c r="B4292" s="123" t="s">
        <v>21</v>
      </c>
      <c r="C4292" s="123" t="s">
        <v>2718</v>
      </c>
      <c r="D4292" s="123" t="s">
        <v>91</v>
      </c>
      <c r="E4292" s="124">
        <v>323.2</v>
      </c>
    </row>
    <row r="4293" spans="1:5" x14ac:dyDescent="0.25">
      <c r="A4293" s="123">
        <v>92453</v>
      </c>
      <c r="B4293" s="123" t="s">
        <v>21</v>
      </c>
      <c r="C4293" s="123" t="s">
        <v>2722</v>
      </c>
      <c r="D4293" s="123" t="s">
        <v>91</v>
      </c>
      <c r="E4293" s="124">
        <v>276.51</v>
      </c>
    </row>
    <row r="4294" spans="1:5" x14ac:dyDescent="0.25">
      <c r="A4294" s="123">
        <v>92457</v>
      </c>
      <c r="B4294" s="123" t="s">
        <v>21</v>
      </c>
      <c r="C4294" s="123" t="s">
        <v>2726</v>
      </c>
      <c r="D4294" s="123" t="s">
        <v>91</v>
      </c>
      <c r="E4294" s="124">
        <v>240.6</v>
      </c>
    </row>
    <row r="4295" spans="1:5" x14ac:dyDescent="0.25">
      <c r="A4295" s="123">
        <v>92461</v>
      </c>
      <c r="B4295" s="123" t="s">
        <v>21</v>
      </c>
      <c r="C4295" s="123" t="s">
        <v>2730</v>
      </c>
      <c r="D4295" s="123" t="s">
        <v>91</v>
      </c>
      <c r="E4295" s="124">
        <v>221.8</v>
      </c>
    </row>
    <row r="4296" spans="1:5" x14ac:dyDescent="0.25">
      <c r="A4296" s="123">
        <v>92467</v>
      </c>
      <c r="B4296" s="123" t="s">
        <v>21</v>
      </c>
      <c r="C4296" s="123" t="s">
        <v>2736</v>
      </c>
      <c r="D4296" s="123" t="s">
        <v>91</v>
      </c>
      <c r="E4296" s="124">
        <v>116.11</v>
      </c>
    </row>
    <row r="4297" spans="1:5" x14ac:dyDescent="0.25">
      <c r="A4297" s="123">
        <v>92471</v>
      </c>
      <c r="B4297" s="123" t="s">
        <v>21</v>
      </c>
      <c r="C4297" s="123" t="s">
        <v>2740</v>
      </c>
      <c r="D4297" s="123" t="s">
        <v>91</v>
      </c>
      <c r="E4297" s="124">
        <v>105.95</v>
      </c>
    </row>
    <row r="4298" spans="1:5" x14ac:dyDescent="0.25">
      <c r="A4298" s="123">
        <v>92475</v>
      </c>
      <c r="B4298" s="123" t="s">
        <v>21</v>
      </c>
      <c r="C4298" s="123" t="s">
        <v>2744</v>
      </c>
      <c r="D4298" s="123" t="s">
        <v>91</v>
      </c>
      <c r="E4298" s="124">
        <v>97.67</v>
      </c>
    </row>
    <row r="4299" spans="1:5" x14ac:dyDescent="0.25">
      <c r="A4299" s="123">
        <v>92479</v>
      </c>
      <c r="B4299" s="123" t="s">
        <v>21</v>
      </c>
      <c r="C4299" s="123" t="s">
        <v>2748</v>
      </c>
      <c r="D4299" s="123" t="s">
        <v>91</v>
      </c>
      <c r="E4299" s="124">
        <v>80.09</v>
      </c>
    </row>
    <row r="4300" spans="1:5" x14ac:dyDescent="0.25">
      <c r="A4300" s="123">
        <v>92451</v>
      </c>
      <c r="B4300" s="123" t="s">
        <v>21</v>
      </c>
      <c r="C4300" s="123" t="s">
        <v>2720</v>
      </c>
      <c r="D4300" s="123" t="s">
        <v>91</v>
      </c>
      <c r="E4300" s="124">
        <v>221.4</v>
      </c>
    </row>
    <row r="4301" spans="1:5" x14ac:dyDescent="0.25">
      <c r="A4301" s="123">
        <v>92455</v>
      </c>
      <c r="B4301" s="123" t="s">
        <v>21</v>
      </c>
      <c r="C4301" s="123" t="s">
        <v>2724</v>
      </c>
      <c r="D4301" s="123" t="s">
        <v>91</v>
      </c>
      <c r="E4301" s="124">
        <v>181.43</v>
      </c>
    </row>
    <row r="4302" spans="1:5" x14ac:dyDescent="0.25">
      <c r="A4302" s="123">
        <v>92459</v>
      </c>
      <c r="B4302" s="123" t="s">
        <v>21</v>
      </c>
      <c r="C4302" s="123" t="s">
        <v>2728</v>
      </c>
      <c r="D4302" s="123" t="s">
        <v>91</v>
      </c>
      <c r="E4302" s="124">
        <v>154.41</v>
      </c>
    </row>
    <row r="4303" spans="1:5" x14ac:dyDescent="0.25">
      <c r="A4303" s="123">
        <v>92463</v>
      </c>
      <c r="B4303" s="123" t="s">
        <v>21</v>
      </c>
      <c r="C4303" s="123" t="s">
        <v>2732</v>
      </c>
      <c r="D4303" s="123" t="s">
        <v>91</v>
      </c>
      <c r="E4303" s="124">
        <v>139.88</v>
      </c>
    </row>
    <row r="4304" spans="1:5" x14ac:dyDescent="0.25">
      <c r="A4304" s="123">
        <v>92446</v>
      </c>
      <c r="B4304" s="123" t="s">
        <v>21</v>
      </c>
      <c r="C4304" s="123" t="s">
        <v>2715</v>
      </c>
      <c r="D4304" s="123" t="s">
        <v>91</v>
      </c>
      <c r="E4304" s="124">
        <v>359.85</v>
      </c>
    </row>
    <row r="4305" spans="1:5" x14ac:dyDescent="0.25">
      <c r="A4305" s="123">
        <v>92447</v>
      </c>
      <c r="B4305" s="123" t="s">
        <v>21</v>
      </c>
      <c r="C4305" s="123" t="s">
        <v>2716</v>
      </c>
      <c r="D4305" s="123" t="s">
        <v>91</v>
      </c>
      <c r="E4305" s="124">
        <v>251.98</v>
      </c>
    </row>
    <row r="4306" spans="1:5" x14ac:dyDescent="0.25">
      <c r="A4306" s="123">
        <v>92448</v>
      </c>
      <c r="B4306" s="123" t="s">
        <v>21</v>
      </c>
      <c r="C4306" s="123" t="s">
        <v>2717</v>
      </c>
      <c r="D4306" s="123" t="s">
        <v>91</v>
      </c>
      <c r="E4306" s="124">
        <v>196.77</v>
      </c>
    </row>
    <row r="4307" spans="1:5" x14ac:dyDescent="0.25">
      <c r="A4307" s="123">
        <v>92466</v>
      </c>
      <c r="B4307" s="123" t="s">
        <v>21</v>
      </c>
      <c r="C4307" s="123" t="s">
        <v>2735</v>
      </c>
      <c r="D4307" s="123" t="s">
        <v>91</v>
      </c>
      <c r="E4307" s="124">
        <v>274.5</v>
      </c>
    </row>
    <row r="4308" spans="1:5" x14ac:dyDescent="0.25">
      <c r="A4308" s="123">
        <v>92470</v>
      </c>
      <c r="B4308" s="123" t="s">
        <v>21</v>
      </c>
      <c r="C4308" s="123" t="s">
        <v>2739</v>
      </c>
      <c r="D4308" s="123" t="s">
        <v>91</v>
      </c>
      <c r="E4308" s="124">
        <v>265.70999999999998</v>
      </c>
    </row>
    <row r="4309" spans="1:5" x14ac:dyDescent="0.25">
      <c r="A4309" s="123">
        <v>92474</v>
      </c>
      <c r="B4309" s="123" t="s">
        <v>21</v>
      </c>
      <c r="C4309" s="123" t="s">
        <v>2743</v>
      </c>
      <c r="D4309" s="123" t="s">
        <v>91</v>
      </c>
      <c r="E4309" s="124">
        <v>258.11</v>
      </c>
    </row>
    <row r="4310" spans="1:5" x14ac:dyDescent="0.25">
      <c r="A4310" s="123">
        <v>92478</v>
      </c>
      <c r="B4310" s="123" t="s">
        <v>21</v>
      </c>
      <c r="C4310" s="123" t="s">
        <v>2747</v>
      </c>
      <c r="D4310" s="123" t="s">
        <v>91</v>
      </c>
      <c r="E4310" s="124">
        <v>243.23</v>
      </c>
    </row>
    <row r="4311" spans="1:5" x14ac:dyDescent="0.25">
      <c r="A4311" s="123">
        <v>92450</v>
      </c>
      <c r="B4311" s="123" t="s">
        <v>21</v>
      </c>
      <c r="C4311" s="123" t="s">
        <v>2719</v>
      </c>
      <c r="D4311" s="123" t="s">
        <v>91</v>
      </c>
      <c r="E4311" s="124">
        <v>359.68</v>
      </c>
    </row>
    <row r="4312" spans="1:5" x14ac:dyDescent="0.25">
      <c r="A4312" s="123">
        <v>92454</v>
      </c>
      <c r="B4312" s="123" t="s">
        <v>21</v>
      </c>
      <c r="C4312" s="123" t="s">
        <v>2723</v>
      </c>
      <c r="D4312" s="123" t="s">
        <v>91</v>
      </c>
      <c r="E4312" s="124">
        <v>322.25</v>
      </c>
    </row>
    <row r="4313" spans="1:5" x14ac:dyDescent="0.25">
      <c r="A4313" s="123">
        <v>92458</v>
      </c>
      <c r="B4313" s="123" t="s">
        <v>21</v>
      </c>
      <c r="C4313" s="123" t="s">
        <v>2727</v>
      </c>
      <c r="D4313" s="123" t="s">
        <v>91</v>
      </c>
      <c r="E4313" s="124">
        <v>298.66000000000003</v>
      </c>
    </row>
    <row r="4314" spans="1:5" x14ac:dyDescent="0.25">
      <c r="A4314" s="123">
        <v>92462</v>
      </c>
      <c r="B4314" s="123" t="s">
        <v>21</v>
      </c>
      <c r="C4314" s="123" t="s">
        <v>2731</v>
      </c>
      <c r="D4314" s="123" t="s">
        <v>91</v>
      </c>
      <c r="E4314" s="124">
        <v>283.45</v>
      </c>
    </row>
    <row r="4315" spans="1:5" x14ac:dyDescent="0.25">
      <c r="A4315" s="123">
        <v>92468</v>
      </c>
      <c r="B4315" s="123" t="s">
        <v>21</v>
      </c>
      <c r="C4315" s="123" t="s">
        <v>2737</v>
      </c>
      <c r="D4315" s="123" t="s">
        <v>91</v>
      </c>
      <c r="E4315" s="124">
        <v>135.65</v>
      </c>
    </row>
    <row r="4316" spans="1:5" x14ac:dyDescent="0.25">
      <c r="A4316" s="123">
        <v>92472</v>
      </c>
      <c r="B4316" s="123" t="s">
        <v>21</v>
      </c>
      <c r="C4316" s="123" t="s">
        <v>2741</v>
      </c>
      <c r="D4316" s="123" t="s">
        <v>91</v>
      </c>
      <c r="E4316" s="124">
        <v>128.08000000000001</v>
      </c>
    </row>
    <row r="4317" spans="1:5" x14ac:dyDescent="0.25">
      <c r="A4317" s="123">
        <v>92476</v>
      </c>
      <c r="B4317" s="123" t="s">
        <v>21</v>
      </c>
      <c r="C4317" s="123" t="s">
        <v>2745</v>
      </c>
      <c r="D4317" s="123" t="s">
        <v>91</v>
      </c>
      <c r="E4317" s="124">
        <v>121.63</v>
      </c>
    </row>
    <row r="4318" spans="1:5" x14ac:dyDescent="0.25">
      <c r="A4318" s="123">
        <v>92480</v>
      </c>
      <c r="B4318" s="123" t="s">
        <v>21</v>
      </c>
      <c r="C4318" s="123" t="s">
        <v>2749</v>
      </c>
      <c r="D4318" s="123" t="s">
        <v>91</v>
      </c>
      <c r="E4318" s="124">
        <v>108.84</v>
      </c>
    </row>
    <row r="4319" spans="1:5" x14ac:dyDescent="0.25">
      <c r="A4319" s="123">
        <v>92452</v>
      </c>
      <c r="B4319" s="123" t="s">
        <v>21</v>
      </c>
      <c r="C4319" s="123" t="s">
        <v>2721</v>
      </c>
      <c r="D4319" s="123" t="s">
        <v>91</v>
      </c>
      <c r="E4319" s="124">
        <v>218.05</v>
      </c>
    </row>
    <row r="4320" spans="1:5" x14ac:dyDescent="0.25">
      <c r="A4320" s="123">
        <v>92456</v>
      </c>
      <c r="B4320" s="123" t="s">
        <v>21</v>
      </c>
      <c r="C4320" s="123" t="s">
        <v>2725</v>
      </c>
      <c r="D4320" s="123" t="s">
        <v>91</v>
      </c>
      <c r="E4320" s="124">
        <v>180.89</v>
      </c>
    </row>
    <row r="4321" spans="1:5" x14ac:dyDescent="0.25">
      <c r="A4321" s="123">
        <v>92460</v>
      </c>
      <c r="B4321" s="123" t="s">
        <v>21</v>
      </c>
      <c r="C4321" s="123" t="s">
        <v>2729</v>
      </c>
      <c r="D4321" s="123" t="s">
        <v>91</v>
      </c>
      <c r="E4321" s="124">
        <v>152.38999999999999</v>
      </c>
    </row>
    <row r="4322" spans="1:5" x14ac:dyDescent="0.25">
      <c r="A4322" s="123">
        <v>92464</v>
      </c>
      <c r="B4322" s="123" t="s">
        <v>21</v>
      </c>
      <c r="C4322" s="123" t="s">
        <v>2733</v>
      </c>
      <c r="D4322" s="123" t="s">
        <v>91</v>
      </c>
      <c r="E4322" s="124">
        <v>143.78</v>
      </c>
    </row>
    <row r="4323" spans="1:5" x14ac:dyDescent="0.25">
      <c r="A4323" s="123">
        <v>105403</v>
      </c>
      <c r="B4323" s="123" t="s">
        <v>21</v>
      </c>
      <c r="C4323" s="123" t="s">
        <v>2886</v>
      </c>
      <c r="D4323" s="123" t="s">
        <v>91</v>
      </c>
      <c r="E4323" s="124">
        <v>204.94</v>
      </c>
    </row>
    <row r="4324" spans="1:5" x14ac:dyDescent="0.25">
      <c r="A4324" s="123">
        <v>96252</v>
      </c>
      <c r="B4324" s="123" t="s">
        <v>21</v>
      </c>
      <c r="C4324" s="123" t="s">
        <v>2779</v>
      </c>
      <c r="D4324" s="123" t="s">
        <v>91</v>
      </c>
      <c r="E4324" s="124">
        <v>168.92</v>
      </c>
    </row>
    <row r="4325" spans="1:5" x14ac:dyDescent="0.25">
      <c r="A4325" s="123">
        <v>96254</v>
      </c>
      <c r="B4325" s="123" t="s">
        <v>21</v>
      </c>
      <c r="C4325" s="123" t="s">
        <v>11059</v>
      </c>
      <c r="D4325" s="123" t="s">
        <v>23</v>
      </c>
      <c r="E4325" s="124">
        <v>0</v>
      </c>
    </row>
    <row r="4326" spans="1:5" x14ac:dyDescent="0.25">
      <c r="A4326" s="123">
        <v>96253</v>
      </c>
      <c r="B4326" s="123" t="s">
        <v>21</v>
      </c>
      <c r="C4326" s="123" t="s">
        <v>11060</v>
      </c>
      <c r="D4326" s="123" t="s">
        <v>23</v>
      </c>
      <c r="E4326" s="124">
        <v>0</v>
      </c>
    </row>
    <row r="4327" spans="1:5" x14ac:dyDescent="0.25">
      <c r="A4327" s="123">
        <v>105406</v>
      </c>
      <c r="B4327" s="123" t="s">
        <v>21</v>
      </c>
      <c r="C4327" s="123" t="s">
        <v>2887</v>
      </c>
      <c r="D4327" s="123" t="s">
        <v>91</v>
      </c>
      <c r="E4327" s="124">
        <v>233.98</v>
      </c>
    </row>
    <row r="4328" spans="1:5" x14ac:dyDescent="0.25">
      <c r="A4328" s="123">
        <v>96264</v>
      </c>
      <c r="B4328" s="123" t="s">
        <v>21</v>
      </c>
      <c r="C4328" s="123" t="s">
        <v>11061</v>
      </c>
      <c r="D4328" s="123" t="s">
        <v>91</v>
      </c>
      <c r="E4328" s="124">
        <v>0</v>
      </c>
    </row>
    <row r="4329" spans="1:5" x14ac:dyDescent="0.25">
      <c r="A4329" s="123">
        <v>105405</v>
      </c>
      <c r="B4329" s="123" t="s">
        <v>21</v>
      </c>
      <c r="C4329" s="123" t="s">
        <v>11062</v>
      </c>
      <c r="D4329" s="123" t="s">
        <v>91</v>
      </c>
      <c r="E4329" s="124">
        <v>0</v>
      </c>
    </row>
    <row r="4330" spans="1:5" x14ac:dyDescent="0.25">
      <c r="A4330" s="123">
        <v>96258</v>
      </c>
      <c r="B4330" s="123" t="s">
        <v>21</v>
      </c>
      <c r="C4330" s="123" t="s">
        <v>2780</v>
      </c>
      <c r="D4330" s="123" t="s">
        <v>91</v>
      </c>
      <c r="E4330" s="124">
        <v>170.33</v>
      </c>
    </row>
    <row r="4331" spans="1:5" x14ac:dyDescent="0.25">
      <c r="A4331" s="123">
        <v>96262</v>
      </c>
      <c r="B4331" s="123" t="s">
        <v>21</v>
      </c>
      <c r="C4331" s="123" t="s">
        <v>11063</v>
      </c>
      <c r="D4331" s="123" t="s">
        <v>91</v>
      </c>
      <c r="E4331" s="124">
        <v>0</v>
      </c>
    </row>
    <row r="4332" spans="1:5" x14ac:dyDescent="0.25">
      <c r="A4332" s="123">
        <v>105404</v>
      </c>
      <c r="B4332" s="123" t="s">
        <v>21</v>
      </c>
      <c r="C4332" s="123" t="s">
        <v>11064</v>
      </c>
      <c r="D4332" s="123" t="s">
        <v>91</v>
      </c>
      <c r="E4332" s="124">
        <v>0</v>
      </c>
    </row>
    <row r="4333" spans="1:5" x14ac:dyDescent="0.25">
      <c r="A4333" s="123">
        <v>92751</v>
      </c>
      <c r="B4333" s="123" t="s">
        <v>21</v>
      </c>
      <c r="C4333" s="123" t="s">
        <v>2405</v>
      </c>
      <c r="D4333" s="123" t="s">
        <v>86</v>
      </c>
      <c r="E4333" s="124">
        <v>2239.77</v>
      </c>
    </row>
    <row r="4334" spans="1:5" x14ac:dyDescent="0.25">
      <c r="A4334" s="123">
        <v>92752</v>
      </c>
      <c r="B4334" s="123" t="s">
        <v>21</v>
      </c>
      <c r="C4334" s="123" t="s">
        <v>2406</v>
      </c>
      <c r="D4334" s="123" t="s">
        <v>86</v>
      </c>
      <c r="E4334" s="124">
        <v>2653.97</v>
      </c>
    </row>
    <row r="4335" spans="1:5" x14ac:dyDescent="0.25">
      <c r="A4335" s="123">
        <v>92750</v>
      </c>
      <c r="B4335" s="123" t="s">
        <v>21</v>
      </c>
      <c r="C4335" s="123" t="s">
        <v>2404</v>
      </c>
      <c r="D4335" s="123" t="s">
        <v>86</v>
      </c>
      <c r="E4335" s="124">
        <v>1822.64</v>
      </c>
    </row>
    <row r="4336" spans="1:5" x14ac:dyDescent="0.25">
      <c r="A4336" s="123">
        <v>92749</v>
      </c>
      <c r="B4336" s="123" t="s">
        <v>21</v>
      </c>
      <c r="C4336" s="123" t="s">
        <v>2403</v>
      </c>
      <c r="D4336" s="123" t="s">
        <v>86</v>
      </c>
      <c r="E4336" s="124">
        <v>1109.8399999999999</v>
      </c>
    </row>
    <row r="4337" spans="1:5" x14ac:dyDescent="0.25">
      <c r="A4337" s="123">
        <v>92745</v>
      </c>
      <c r="B4337" s="123" t="s">
        <v>21</v>
      </c>
      <c r="C4337" s="123" t="s">
        <v>2399</v>
      </c>
      <c r="D4337" s="123" t="s">
        <v>86</v>
      </c>
      <c r="E4337" s="124">
        <v>955.07</v>
      </c>
    </row>
    <row r="4338" spans="1:5" x14ac:dyDescent="0.25">
      <c r="A4338" s="123">
        <v>92747</v>
      </c>
      <c r="B4338" s="123" t="s">
        <v>21</v>
      </c>
      <c r="C4338" s="123" t="s">
        <v>2401</v>
      </c>
      <c r="D4338" s="123" t="s">
        <v>86</v>
      </c>
      <c r="E4338" s="124">
        <v>1056.42</v>
      </c>
    </row>
    <row r="4339" spans="1:5" x14ac:dyDescent="0.25">
      <c r="A4339" s="123">
        <v>92743</v>
      </c>
      <c r="B4339" s="123" t="s">
        <v>21</v>
      </c>
      <c r="C4339" s="123" t="s">
        <v>2397</v>
      </c>
      <c r="D4339" s="123" t="s">
        <v>86</v>
      </c>
      <c r="E4339" s="124">
        <v>793</v>
      </c>
    </row>
    <row r="4340" spans="1:5" x14ac:dyDescent="0.25">
      <c r="A4340" s="123">
        <v>92746</v>
      </c>
      <c r="B4340" s="123" t="s">
        <v>21</v>
      </c>
      <c r="C4340" s="123" t="s">
        <v>2400</v>
      </c>
      <c r="D4340" s="123" t="s">
        <v>86</v>
      </c>
      <c r="E4340" s="124">
        <v>867.25</v>
      </c>
    </row>
    <row r="4341" spans="1:5" x14ac:dyDescent="0.25">
      <c r="A4341" s="123">
        <v>92748</v>
      </c>
      <c r="B4341" s="123" t="s">
        <v>21</v>
      </c>
      <c r="C4341" s="123" t="s">
        <v>2402</v>
      </c>
      <c r="D4341" s="123" t="s">
        <v>86</v>
      </c>
      <c r="E4341" s="124">
        <v>947.09</v>
      </c>
    </row>
    <row r="4342" spans="1:5" x14ac:dyDescent="0.25">
      <c r="A4342" s="123">
        <v>92744</v>
      </c>
      <c r="B4342" s="123" t="s">
        <v>21</v>
      </c>
      <c r="C4342" s="123" t="s">
        <v>2398</v>
      </c>
      <c r="D4342" s="123" t="s">
        <v>86</v>
      </c>
      <c r="E4342" s="124">
        <v>735.47</v>
      </c>
    </row>
    <row r="4343" spans="1:5" x14ac:dyDescent="0.25">
      <c r="A4343" s="123">
        <v>92754</v>
      </c>
      <c r="B4343" s="123" t="s">
        <v>21</v>
      </c>
      <c r="C4343" s="123" t="s">
        <v>2408</v>
      </c>
      <c r="D4343" s="123" t="s">
        <v>86</v>
      </c>
      <c r="E4343" s="124">
        <v>702.88</v>
      </c>
    </row>
    <row r="4344" spans="1:5" x14ac:dyDescent="0.25">
      <c r="A4344" s="123">
        <v>92753</v>
      </c>
      <c r="B4344" s="123" t="s">
        <v>21</v>
      </c>
      <c r="C4344" s="123" t="s">
        <v>2407</v>
      </c>
      <c r="D4344" s="123" t="s">
        <v>86</v>
      </c>
      <c r="E4344" s="124">
        <v>716.37</v>
      </c>
    </row>
    <row r="4345" spans="1:5" x14ac:dyDescent="0.25">
      <c r="A4345" s="123">
        <v>92755</v>
      </c>
      <c r="B4345" s="123" t="s">
        <v>21</v>
      </c>
      <c r="C4345" s="123" t="s">
        <v>2409</v>
      </c>
      <c r="D4345" s="123" t="s">
        <v>91</v>
      </c>
      <c r="E4345" s="124">
        <v>282.42</v>
      </c>
    </row>
    <row r="4346" spans="1:5" x14ac:dyDescent="0.25">
      <c r="A4346" s="123">
        <v>92756</v>
      </c>
      <c r="B4346" s="123" t="s">
        <v>21</v>
      </c>
      <c r="C4346" s="123" t="s">
        <v>2410</v>
      </c>
      <c r="D4346" s="123" t="s">
        <v>91</v>
      </c>
      <c r="E4346" s="124">
        <v>325.69</v>
      </c>
    </row>
    <row r="4347" spans="1:5" x14ac:dyDescent="0.25">
      <c r="A4347" s="123">
        <v>92757</v>
      </c>
      <c r="B4347" s="123" t="s">
        <v>21</v>
      </c>
      <c r="C4347" s="123" t="s">
        <v>2411</v>
      </c>
      <c r="D4347" s="123" t="s">
        <v>91</v>
      </c>
      <c r="E4347" s="124">
        <v>377.47</v>
      </c>
    </row>
    <row r="4348" spans="1:5" x14ac:dyDescent="0.25">
      <c r="A4348" s="123">
        <v>92758</v>
      </c>
      <c r="B4348" s="123" t="s">
        <v>21</v>
      </c>
      <c r="C4348" s="123" t="s">
        <v>2412</v>
      </c>
      <c r="D4348" s="123" t="s">
        <v>86</v>
      </c>
      <c r="E4348" s="124">
        <v>807.82</v>
      </c>
    </row>
    <row r="4349" spans="1:5" x14ac:dyDescent="0.25">
      <c r="A4349" s="123">
        <v>104500</v>
      </c>
      <c r="B4349" s="123" t="s">
        <v>21</v>
      </c>
      <c r="C4349" s="123" t="s">
        <v>11065</v>
      </c>
      <c r="D4349" s="123" t="s">
        <v>23</v>
      </c>
      <c r="E4349" s="124">
        <v>0</v>
      </c>
    </row>
    <row r="4350" spans="1:5" x14ac:dyDescent="0.25">
      <c r="A4350" s="123">
        <v>104503</v>
      </c>
      <c r="B4350" s="123" t="s">
        <v>21</v>
      </c>
      <c r="C4350" s="123" t="s">
        <v>11066</v>
      </c>
      <c r="D4350" s="123" t="s">
        <v>23</v>
      </c>
      <c r="E4350" s="124">
        <v>0</v>
      </c>
    </row>
    <row r="4351" spans="1:5" x14ac:dyDescent="0.25">
      <c r="A4351" s="123">
        <v>104504</v>
      </c>
      <c r="B4351" s="123" t="s">
        <v>21</v>
      </c>
      <c r="C4351" s="123" t="s">
        <v>11067</v>
      </c>
      <c r="D4351" s="123" t="s">
        <v>23</v>
      </c>
      <c r="E4351" s="124">
        <v>0</v>
      </c>
    </row>
    <row r="4352" spans="1:5" x14ac:dyDescent="0.25">
      <c r="A4352" s="123">
        <v>104507</v>
      </c>
      <c r="B4352" s="123" t="s">
        <v>21</v>
      </c>
      <c r="C4352" s="123" t="s">
        <v>11068</v>
      </c>
      <c r="D4352" s="123" t="s">
        <v>23</v>
      </c>
      <c r="E4352" s="124">
        <v>0</v>
      </c>
    </row>
    <row r="4353" spans="1:5" x14ac:dyDescent="0.25">
      <c r="A4353" s="123">
        <v>104508</v>
      </c>
      <c r="B4353" s="123" t="s">
        <v>21</v>
      </c>
      <c r="C4353" s="123" t="s">
        <v>11069</v>
      </c>
      <c r="D4353" s="123" t="s">
        <v>23</v>
      </c>
      <c r="E4353" s="124">
        <v>0</v>
      </c>
    </row>
    <row r="4354" spans="1:5" x14ac:dyDescent="0.25">
      <c r="A4354" s="123">
        <v>104509</v>
      </c>
      <c r="B4354" s="123" t="s">
        <v>21</v>
      </c>
      <c r="C4354" s="123" t="s">
        <v>11070</v>
      </c>
      <c r="D4354" s="123" t="s">
        <v>23</v>
      </c>
      <c r="E4354" s="124">
        <v>0</v>
      </c>
    </row>
    <row r="4355" spans="1:5" x14ac:dyDescent="0.25">
      <c r="A4355" s="123">
        <v>104512</v>
      </c>
      <c r="B4355" s="123" t="s">
        <v>21</v>
      </c>
      <c r="C4355" s="123" t="s">
        <v>11071</v>
      </c>
      <c r="D4355" s="123" t="s">
        <v>23</v>
      </c>
      <c r="E4355" s="124">
        <v>0</v>
      </c>
    </row>
    <row r="4356" spans="1:5" x14ac:dyDescent="0.25">
      <c r="A4356" s="123">
        <v>104513</v>
      </c>
      <c r="B4356" s="123" t="s">
        <v>21</v>
      </c>
      <c r="C4356" s="123" t="s">
        <v>11072</v>
      </c>
      <c r="D4356" s="123" t="s">
        <v>23</v>
      </c>
      <c r="E4356" s="124">
        <v>0</v>
      </c>
    </row>
    <row r="4357" spans="1:5" x14ac:dyDescent="0.25">
      <c r="A4357" s="123">
        <v>104514</v>
      </c>
      <c r="B4357" s="123" t="s">
        <v>21</v>
      </c>
      <c r="C4357" s="123" t="s">
        <v>11073</v>
      </c>
      <c r="D4357" s="123" t="s">
        <v>23</v>
      </c>
      <c r="E4357" s="124">
        <v>0</v>
      </c>
    </row>
    <row r="4358" spans="1:5" x14ac:dyDescent="0.25">
      <c r="A4358" s="123">
        <v>104501</v>
      </c>
      <c r="B4358" s="123" t="s">
        <v>21</v>
      </c>
      <c r="C4358" s="123" t="s">
        <v>11074</v>
      </c>
      <c r="D4358" s="123" t="s">
        <v>23</v>
      </c>
      <c r="E4358" s="124">
        <v>0</v>
      </c>
    </row>
    <row r="4359" spans="1:5" x14ac:dyDescent="0.25">
      <c r="A4359" s="123">
        <v>104502</v>
      </c>
      <c r="B4359" s="123" t="s">
        <v>21</v>
      </c>
      <c r="C4359" s="123" t="s">
        <v>11075</v>
      </c>
      <c r="D4359" s="123" t="s">
        <v>23</v>
      </c>
      <c r="E4359" s="124">
        <v>0</v>
      </c>
    </row>
    <row r="4360" spans="1:5" x14ac:dyDescent="0.25">
      <c r="A4360" s="123">
        <v>104505</v>
      </c>
      <c r="B4360" s="123" t="s">
        <v>21</v>
      </c>
      <c r="C4360" s="123" t="s">
        <v>11076</v>
      </c>
      <c r="D4360" s="123" t="s">
        <v>23</v>
      </c>
      <c r="E4360" s="124">
        <v>0</v>
      </c>
    </row>
    <row r="4361" spans="1:5" x14ac:dyDescent="0.25">
      <c r="A4361" s="123">
        <v>104506</v>
      </c>
      <c r="B4361" s="123" t="s">
        <v>21</v>
      </c>
      <c r="C4361" s="123" t="s">
        <v>11077</v>
      </c>
      <c r="D4361" s="123" t="s">
        <v>23</v>
      </c>
      <c r="E4361" s="124">
        <v>0</v>
      </c>
    </row>
    <row r="4362" spans="1:5" x14ac:dyDescent="0.25">
      <c r="A4362" s="123">
        <v>104510</v>
      </c>
      <c r="B4362" s="123" t="s">
        <v>21</v>
      </c>
      <c r="C4362" s="123" t="s">
        <v>11078</v>
      </c>
      <c r="D4362" s="123" t="s">
        <v>23</v>
      </c>
      <c r="E4362" s="124">
        <v>0</v>
      </c>
    </row>
    <row r="4363" spans="1:5" x14ac:dyDescent="0.25">
      <c r="A4363" s="123">
        <v>104511</v>
      </c>
      <c r="B4363" s="123" t="s">
        <v>21</v>
      </c>
      <c r="C4363" s="123" t="s">
        <v>11079</v>
      </c>
      <c r="D4363" s="123" t="s">
        <v>23</v>
      </c>
      <c r="E4363" s="124">
        <v>0</v>
      </c>
    </row>
    <row r="4364" spans="1:5" x14ac:dyDescent="0.25">
      <c r="A4364" s="123">
        <v>104491</v>
      </c>
      <c r="B4364" s="123" t="s">
        <v>21</v>
      </c>
      <c r="C4364" s="123" t="s">
        <v>11080</v>
      </c>
      <c r="D4364" s="123" t="s">
        <v>23</v>
      </c>
      <c r="E4364" s="124">
        <v>4301.0200000000004</v>
      </c>
    </row>
    <row r="4365" spans="1:5" x14ac:dyDescent="0.25">
      <c r="A4365" s="123">
        <v>104492</v>
      </c>
      <c r="B4365" s="123" t="s">
        <v>21</v>
      </c>
      <c r="C4365" s="123" t="s">
        <v>11081</v>
      </c>
      <c r="D4365" s="123" t="s">
        <v>23</v>
      </c>
      <c r="E4365" s="124">
        <v>5377.72</v>
      </c>
    </row>
    <row r="4366" spans="1:5" x14ac:dyDescent="0.25">
      <c r="A4366" s="123">
        <v>104493</v>
      </c>
      <c r="B4366" s="123" t="s">
        <v>21</v>
      </c>
      <c r="C4366" s="123" t="s">
        <v>11082</v>
      </c>
      <c r="D4366" s="123" t="s">
        <v>23</v>
      </c>
      <c r="E4366" s="124">
        <v>0</v>
      </c>
    </row>
    <row r="4367" spans="1:5" x14ac:dyDescent="0.25">
      <c r="A4367" s="123">
        <v>104494</v>
      </c>
      <c r="B4367" s="123" t="s">
        <v>21</v>
      </c>
      <c r="C4367" s="123" t="s">
        <v>11083</v>
      </c>
      <c r="D4367" s="123" t="s">
        <v>23</v>
      </c>
      <c r="E4367" s="124">
        <v>7261.91</v>
      </c>
    </row>
    <row r="4368" spans="1:5" x14ac:dyDescent="0.25">
      <c r="A4368" s="123">
        <v>104495</v>
      </c>
      <c r="B4368" s="123" t="s">
        <v>21</v>
      </c>
      <c r="C4368" s="123" t="s">
        <v>11084</v>
      </c>
      <c r="D4368" s="123" t="s">
        <v>23</v>
      </c>
      <c r="E4368" s="124">
        <v>0</v>
      </c>
    </row>
    <row r="4369" spans="1:5" x14ac:dyDescent="0.25">
      <c r="A4369" s="123">
        <v>104496</v>
      </c>
      <c r="B4369" s="123" t="s">
        <v>21</v>
      </c>
      <c r="C4369" s="123" t="s">
        <v>11085</v>
      </c>
      <c r="D4369" s="123" t="s">
        <v>23</v>
      </c>
      <c r="E4369" s="124">
        <v>0</v>
      </c>
    </row>
    <row r="4370" spans="1:5" x14ac:dyDescent="0.25">
      <c r="A4370" s="123">
        <v>104497</v>
      </c>
      <c r="B4370" s="123" t="s">
        <v>21</v>
      </c>
      <c r="C4370" s="123" t="s">
        <v>11086</v>
      </c>
      <c r="D4370" s="123" t="s">
        <v>23</v>
      </c>
      <c r="E4370" s="124">
        <v>8712.7000000000007</v>
      </c>
    </row>
    <row r="4371" spans="1:5" x14ac:dyDescent="0.25">
      <c r="A4371" s="123">
        <v>104498</v>
      </c>
      <c r="B4371" s="123" t="s">
        <v>21</v>
      </c>
      <c r="C4371" s="123" t="s">
        <v>11087</v>
      </c>
      <c r="D4371" s="123" t="s">
        <v>23</v>
      </c>
      <c r="E4371" s="124">
        <v>0</v>
      </c>
    </row>
    <row r="4372" spans="1:5" x14ac:dyDescent="0.25">
      <c r="A4372" s="123">
        <v>104499</v>
      </c>
      <c r="B4372" s="123" t="s">
        <v>21</v>
      </c>
      <c r="C4372" s="123" t="s">
        <v>11088</v>
      </c>
      <c r="D4372" s="123" t="s">
        <v>23</v>
      </c>
      <c r="E4372" s="124">
        <v>0</v>
      </c>
    </row>
    <row r="4373" spans="1:5" x14ac:dyDescent="0.25">
      <c r="A4373" s="123">
        <v>104515</v>
      </c>
      <c r="B4373" s="123" t="s">
        <v>21</v>
      </c>
      <c r="C4373" s="123" t="s">
        <v>2550</v>
      </c>
      <c r="D4373" s="123" t="s">
        <v>91</v>
      </c>
      <c r="E4373" s="124">
        <v>23.08</v>
      </c>
    </row>
    <row r="4374" spans="1:5" x14ac:dyDescent="0.25">
      <c r="A4374" s="123">
        <v>106549</v>
      </c>
      <c r="B4374" s="123" t="s">
        <v>21</v>
      </c>
      <c r="C4374" s="123" t="s">
        <v>11089</v>
      </c>
      <c r="D4374" s="123" t="s">
        <v>23</v>
      </c>
      <c r="E4374" s="124">
        <v>0</v>
      </c>
    </row>
    <row r="4375" spans="1:5" x14ac:dyDescent="0.25">
      <c r="A4375" s="123">
        <v>106548</v>
      </c>
      <c r="B4375" s="123" t="s">
        <v>21</v>
      </c>
      <c r="C4375" s="123" t="s">
        <v>11090</v>
      </c>
      <c r="D4375" s="123" t="s">
        <v>23</v>
      </c>
      <c r="E4375" s="124">
        <v>0</v>
      </c>
    </row>
    <row r="4376" spans="1:5" x14ac:dyDescent="0.25">
      <c r="A4376" s="123">
        <v>106550</v>
      </c>
      <c r="B4376" s="123" t="s">
        <v>21</v>
      </c>
      <c r="C4376" s="123" t="s">
        <v>11091</v>
      </c>
      <c r="D4376" s="123" t="s">
        <v>23</v>
      </c>
      <c r="E4376" s="124">
        <v>4.96</v>
      </c>
    </row>
    <row r="4377" spans="1:5" x14ac:dyDescent="0.25">
      <c r="A4377" s="123">
        <v>87430</v>
      </c>
      <c r="B4377" s="123" t="s">
        <v>21</v>
      </c>
      <c r="C4377" s="123" t="s">
        <v>5667</v>
      </c>
      <c r="D4377" s="123" t="s">
        <v>91</v>
      </c>
      <c r="E4377" s="124">
        <v>20.41</v>
      </c>
    </row>
    <row r="4378" spans="1:5" x14ac:dyDescent="0.25">
      <c r="A4378" s="123">
        <v>87433</v>
      </c>
      <c r="B4378" s="123" t="s">
        <v>21</v>
      </c>
      <c r="C4378" s="123" t="s">
        <v>5668</v>
      </c>
      <c r="D4378" s="123" t="s">
        <v>91</v>
      </c>
      <c r="E4378" s="124">
        <v>29.53</v>
      </c>
    </row>
    <row r="4379" spans="1:5" x14ac:dyDescent="0.25">
      <c r="A4379" s="123">
        <v>87436</v>
      </c>
      <c r="B4379" s="123" t="s">
        <v>21</v>
      </c>
      <c r="C4379" s="123" t="s">
        <v>5669</v>
      </c>
      <c r="D4379" s="123" t="s">
        <v>91</v>
      </c>
      <c r="E4379" s="124">
        <v>33.57</v>
      </c>
    </row>
    <row r="4380" spans="1:5" x14ac:dyDescent="0.25">
      <c r="A4380" s="123">
        <v>87439</v>
      </c>
      <c r="B4380" s="123" t="s">
        <v>21</v>
      </c>
      <c r="C4380" s="123" t="s">
        <v>5670</v>
      </c>
      <c r="D4380" s="123" t="s">
        <v>91</v>
      </c>
      <c r="E4380" s="124">
        <v>41.13</v>
      </c>
    </row>
    <row r="4381" spans="1:5" x14ac:dyDescent="0.25">
      <c r="A4381" s="123">
        <v>104633</v>
      </c>
      <c r="B4381" s="123" t="s">
        <v>21</v>
      </c>
      <c r="C4381" s="123" t="s">
        <v>5809</v>
      </c>
      <c r="D4381" s="123" t="s">
        <v>91</v>
      </c>
      <c r="E4381" s="124">
        <v>27.62</v>
      </c>
    </row>
    <row r="4382" spans="1:5" x14ac:dyDescent="0.25">
      <c r="A4382" s="123">
        <v>104634</v>
      </c>
      <c r="B4382" s="123" t="s">
        <v>21</v>
      </c>
      <c r="C4382" s="123" t="s">
        <v>5810</v>
      </c>
      <c r="D4382" s="123" t="s">
        <v>91</v>
      </c>
      <c r="E4382" s="124">
        <v>40.54</v>
      </c>
    </row>
    <row r="4383" spans="1:5" x14ac:dyDescent="0.25">
      <c r="A4383" s="123">
        <v>87418</v>
      </c>
      <c r="B4383" s="123" t="s">
        <v>21</v>
      </c>
      <c r="C4383" s="123" t="s">
        <v>5663</v>
      </c>
      <c r="D4383" s="123" t="s">
        <v>91</v>
      </c>
      <c r="E4383" s="124">
        <v>19.87</v>
      </c>
    </row>
    <row r="4384" spans="1:5" x14ac:dyDescent="0.25">
      <c r="A4384" s="123">
        <v>87421</v>
      </c>
      <c r="B4384" s="123" t="s">
        <v>21</v>
      </c>
      <c r="C4384" s="123" t="s">
        <v>5664</v>
      </c>
      <c r="D4384" s="123" t="s">
        <v>91</v>
      </c>
      <c r="E4384" s="124">
        <v>30.22</v>
      </c>
    </row>
    <row r="4385" spans="1:5" x14ac:dyDescent="0.25">
      <c r="A4385" s="123">
        <v>104628</v>
      </c>
      <c r="B4385" s="123" t="s">
        <v>21</v>
      </c>
      <c r="C4385" s="123" t="s">
        <v>5804</v>
      </c>
      <c r="D4385" s="123" t="s">
        <v>91</v>
      </c>
      <c r="E4385" s="124">
        <v>31.41</v>
      </c>
    </row>
    <row r="4386" spans="1:5" x14ac:dyDescent="0.25">
      <c r="A4386" s="123">
        <v>104631</v>
      </c>
      <c r="B4386" s="123" t="s">
        <v>21</v>
      </c>
      <c r="C4386" s="123" t="s">
        <v>5807</v>
      </c>
      <c r="D4386" s="123" t="s">
        <v>91</v>
      </c>
      <c r="E4386" s="124">
        <v>42.57</v>
      </c>
    </row>
    <row r="4387" spans="1:5" x14ac:dyDescent="0.25">
      <c r="A4387" s="123">
        <v>104627</v>
      </c>
      <c r="B4387" s="123" t="s">
        <v>21</v>
      </c>
      <c r="C4387" s="123" t="s">
        <v>5803</v>
      </c>
      <c r="D4387" s="123" t="s">
        <v>91</v>
      </c>
      <c r="E4387" s="124">
        <v>19.86</v>
      </c>
    </row>
    <row r="4388" spans="1:5" x14ac:dyDescent="0.25">
      <c r="A4388" s="123">
        <v>104630</v>
      </c>
      <c r="B4388" s="123" t="s">
        <v>21</v>
      </c>
      <c r="C4388" s="123" t="s">
        <v>5806</v>
      </c>
      <c r="D4388" s="123" t="s">
        <v>91</v>
      </c>
      <c r="E4388" s="124">
        <v>31.02</v>
      </c>
    </row>
    <row r="4389" spans="1:5" x14ac:dyDescent="0.25">
      <c r="A4389" s="123">
        <v>104629</v>
      </c>
      <c r="B4389" s="123" t="s">
        <v>21</v>
      </c>
      <c r="C4389" s="123" t="s">
        <v>5805</v>
      </c>
      <c r="D4389" s="123" t="s">
        <v>91</v>
      </c>
      <c r="E4389" s="124">
        <v>38.049999999999997</v>
      </c>
    </row>
    <row r="4390" spans="1:5" x14ac:dyDescent="0.25">
      <c r="A4390" s="123">
        <v>104632</v>
      </c>
      <c r="B4390" s="123" t="s">
        <v>21</v>
      </c>
      <c r="C4390" s="123" t="s">
        <v>5808</v>
      </c>
      <c r="D4390" s="123" t="s">
        <v>91</v>
      </c>
      <c r="E4390" s="124">
        <v>49.21</v>
      </c>
    </row>
    <row r="4391" spans="1:5" x14ac:dyDescent="0.25">
      <c r="A4391" s="123">
        <v>87412</v>
      </c>
      <c r="B4391" s="123" t="s">
        <v>21</v>
      </c>
      <c r="C4391" s="123" t="s">
        <v>5658</v>
      </c>
      <c r="D4391" s="123" t="s">
        <v>91</v>
      </c>
      <c r="E4391" s="124">
        <v>25.95</v>
      </c>
    </row>
    <row r="4392" spans="1:5" x14ac:dyDescent="0.25">
      <c r="A4392" s="123">
        <v>87415</v>
      </c>
      <c r="B4392" s="123" t="s">
        <v>21</v>
      </c>
      <c r="C4392" s="123" t="s">
        <v>5661</v>
      </c>
      <c r="D4392" s="123" t="s">
        <v>91</v>
      </c>
      <c r="E4392" s="124">
        <v>35.9</v>
      </c>
    </row>
    <row r="4393" spans="1:5" x14ac:dyDescent="0.25">
      <c r="A4393" s="123">
        <v>87411</v>
      </c>
      <c r="B4393" s="123" t="s">
        <v>21</v>
      </c>
      <c r="C4393" s="123" t="s">
        <v>5657</v>
      </c>
      <c r="D4393" s="123" t="s">
        <v>91</v>
      </c>
      <c r="E4393" s="124">
        <v>17.05</v>
      </c>
    </row>
    <row r="4394" spans="1:5" x14ac:dyDescent="0.25">
      <c r="A4394" s="123">
        <v>87414</v>
      </c>
      <c r="B4394" s="123" t="s">
        <v>21</v>
      </c>
      <c r="C4394" s="123" t="s">
        <v>5660</v>
      </c>
      <c r="D4394" s="123" t="s">
        <v>91</v>
      </c>
      <c r="E4394" s="124">
        <v>26.99</v>
      </c>
    </row>
    <row r="4395" spans="1:5" x14ac:dyDescent="0.25">
      <c r="A4395" s="123">
        <v>87413</v>
      </c>
      <c r="B4395" s="123" t="s">
        <v>21</v>
      </c>
      <c r="C4395" s="123" t="s">
        <v>5659</v>
      </c>
      <c r="D4395" s="123" t="s">
        <v>91</v>
      </c>
      <c r="E4395" s="124">
        <v>31.06</v>
      </c>
    </row>
    <row r="4396" spans="1:5" x14ac:dyDescent="0.25">
      <c r="A4396" s="123">
        <v>87416</v>
      </c>
      <c r="B4396" s="123" t="s">
        <v>21</v>
      </c>
      <c r="C4396" s="123" t="s">
        <v>5662</v>
      </c>
      <c r="D4396" s="123" t="s">
        <v>91</v>
      </c>
      <c r="E4396" s="124">
        <v>41.02</v>
      </c>
    </row>
    <row r="4397" spans="1:5" x14ac:dyDescent="0.25">
      <c r="A4397" s="123">
        <v>104635</v>
      </c>
      <c r="B4397" s="123" t="s">
        <v>21</v>
      </c>
      <c r="C4397" s="123" t="s">
        <v>5811</v>
      </c>
      <c r="D4397" s="123" t="s">
        <v>91</v>
      </c>
      <c r="E4397" s="124">
        <v>56.62</v>
      </c>
    </row>
    <row r="4398" spans="1:5" x14ac:dyDescent="0.25">
      <c r="A4398" s="123">
        <v>104636</v>
      </c>
      <c r="B4398" s="123" t="s">
        <v>21</v>
      </c>
      <c r="C4398" s="123" t="s">
        <v>5812</v>
      </c>
      <c r="D4398" s="123" t="s">
        <v>91</v>
      </c>
      <c r="E4398" s="124">
        <v>65.62</v>
      </c>
    </row>
    <row r="4399" spans="1:5" x14ac:dyDescent="0.25">
      <c r="A4399" s="123">
        <v>87424</v>
      </c>
      <c r="B4399" s="123" t="s">
        <v>21</v>
      </c>
      <c r="C4399" s="123" t="s">
        <v>5665</v>
      </c>
      <c r="D4399" s="123" t="s">
        <v>91</v>
      </c>
      <c r="E4399" s="124">
        <v>40.17</v>
      </c>
    </row>
    <row r="4400" spans="1:5" x14ac:dyDescent="0.25">
      <c r="A4400" s="123">
        <v>87427</v>
      </c>
      <c r="B4400" s="123" t="s">
        <v>21</v>
      </c>
      <c r="C4400" s="123" t="s">
        <v>5666</v>
      </c>
      <c r="D4400" s="123" t="s">
        <v>91</v>
      </c>
      <c r="E4400" s="124">
        <v>47.38</v>
      </c>
    </row>
    <row r="4401" spans="1:5" x14ac:dyDescent="0.25">
      <c r="A4401" s="123">
        <v>89998</v>
      </c>
      <c r="B4401" s="123" t="s">
        <v>21</v>
      </c>
      <c r="C4401" s="123" t="s">
        <v>2890</v>
      </c>
      <c r="D4401" s="123" t="s">
        <v>94</v>
      </c>
      <c r="E4401" s="124">
        <v>11.75</v>
      </c>
    </row>
    <row r="4402" spans="1:5" x14ac:dyDescent="0.25">
      <c r="A4402" s="123">
        <v>102920</v>
      </c>
      <c r="B4402" s="123" t="s">
        <v>21</v>
      </c>
      <c r="C4402" s="123" t="s">
        <v>2957</v>
      </c>
      <c r="D4402" s="123" t="s">
        <v>94</v>
      </c>
      <c r="E4402" s="124">
        <v>9.58</v>
      </c>
    </row>
    <row r="4403" spans="1:5" x14ac:dyDescent="0.25">
      <c r="A4403" s="123">
        <v>102923</v>
      </c>
      <c r="B4403" s="123" t="s">
        <v>21</v>
      </c>
      <c r="C4403" s="123" t="s">
        <v>2960</v>
      </c>
      <c r="D4403" s="123" t="s">
        <v>94</v>
      </c>
      <c r="E4403" s="124">
        <v>8.9</v>
      </c>
    </row>
    <row r="4404" spans="1:5" x14ac:dyDescent="0.25">
      <c r="A4404" s="123">
        <v>90000</v>
      </c>
      <c r="B4404" s="123" t="s">
        <v>21</v>
      </c>
      <c r="C4404" s="123" t="s">
        <v>2892</v>
      </c>
      <c r="D4404" s="123" t="s">
        <v>94</v>
      </c>
      <c r="E4404" s="124">
        <v>15.38</v>
      </c>
    </row>
    <row r="4405" spans="1:5" x14ac:dyDescent="0.25">
      <c r="A4405" s="123">
        <v>103088</v>
      </c>
      <c r="B4405" s="123" t="s">
        <v>21</v>
      </c>
      <c r="C4405" s="123" t="s">
        <v>2961</v>
      </c>
      <c r="D4405" s="123" t="s">
        <v>94</v>
      </c>
      <c r="E4405" s="124">
        <v>11.9</v>
      </c>
    </row>
    <row r="4406" spans="1:5" x14ac:dyDescent="0.25">
      <c r="A4406" s="123">
        <v>102922</v>
      </c>
      <c r="B4406" s="123" t="s">
        <v>21</v>
      </c>
      <c r="C4406" s="123" t="s">
        <v>2959</v>
      </c>
      <c r="D4406" s="123" t="s">
        <v>94</v>
      </c>
      <c r="E4406" s="124">
        <v>10.33</v>
      </c>
    </row>
    <row r="4407" spans="1:5" x14ac:dyDescent="0.25">
      <c r="A4407" s="123">
        <v>89999</v>
      </c>
      <c r="B4407" s="123" t="s">
        <v>21</v>
      </c>
      <c r="C4407" s="123" t="s">
        <v>2891</v>
      </c>
      <c r="D4407" s="123" t="s">
        <v>94</v>
      </c>
      <c r="E4407" s="124">
        <v>19.5</v>
      </c>
    </row>
    <row r="4408" spans="1:5" x14ac:dyDescent="0.25">
      <c r="A4408" s="123">
        <v>89996</v>
      </c>
      <c r="B4408" s="123" t="s">
        <v>21</v>
      </c>
      <c r="C4408" s="123" t="s">
        <v>2888</v>
      </c>
      <c r="D4408" s="123" t="s">
        <v>94</v>
      </c>
      <c r="E4408" s="124">
        <v>12.45</v>
      </c>
    </row>
    <row r="4409" spans="1:5" x14ac:dyDescent="0.25">
      <c r="A4409" s="123">
        <v>89997</v>
      </c>
      <c r="B4409" s="123" t="s">
        <v>21</v>
      </c>
      <c r="C4409" s="123" t="s">
        <v>2889</v>
      </c>
      <c r="D4409" s="123" t="s">
        <v>94</v>
      </c>
      <c r="E4409" s="124">
        <v>10.02</v>
      </c>
    </row>
    <row r="4410" spans="1:5" x14ac:dyDescent="0.25">
      <c r="A4410" s="123">
        <v>102921</v>
      </c>
      <c r="B4410" s="123" t="s">
        <v>21</v>
      </c>
      <c r="C4410" s="123" t="s">
        <v>2958</v>
      </c>
      <c r="D4410" s="123" t="s">
        <v>94</v>
      </c>
      <c r="E4410" s="124">
        <v>9.17</v>
      </c>
    </row>
    <row r="4411" spans="1:5" x14ac:dyDescent="0.25">
      <c r="A4411" s="123">
        <v>90278</v>
      </c>
      <c r="B4411" s="123" t="s">
        <v>21</v>
      </c>
      <c r="C4411" s="123" t="s">
        <v>2979</v>
      </c>
      <c r="D4411" s="123" t="s">
        <v>86</v>
      </c>
      <c r="E4411" s="124">
        <v>539.14</v>
      </c>
    </row>
    <row r="4412" spans="1:5" x14ac:dyDescent="0.25">
      <c r="A4412" s="123">
        <v>90282</v>
      </c>
      <c r="B4412" s="123" t="s">
        <v>21</v>
      </c>
      <c r="C4412" s="123" t="s">
        <v>2983</v>
      </c>
      <c r="D4412" s="123" t="s">
        <v>86</v>
      </c>
      <c r="E4412" s="124">
        <v>521.76</v>
      </c>
    </row>
    <row r="4413" spans="1:5" x14ac:dyDescent="0.25">
      <c r="A4413" s="123">
        <v>90279</v>
      </c>
      <c r="B4413" s="123" t="s">
        <v>21</v>
      </c>
      <c r="C4413" s="123" t="s">
        <v>2980</v>
      </c>
      <c r="D4413" s="123" t="s">
        <v>86</v>
      </c>
      <c r="E4413" s="124">
        <v>591.86</v>
      </c>
    </row>
    <row r="4414" spans="1:5" x14ac:dyDescent="0.25">
      <c r="A4414" s="123">
        <v>90283</v>
      </c>
      <c r="B4414" s="123" t="s">
        <v>21</v>
      </c>
      <c r="C4414" s="123" t="s">
        <v>2984</v>
      </c>
      <c r="D4414" s="123" t="s">
        <v>86</v>
      </c>
      <c r="E4414" s="124">
        <v>573.13</v>
      </c>
    </row>
    <row r="4415" spans="1:5" x14ac:dyDescent="0.25">
      <c r="A4415" s="123">
        <v>90280</v>
      </c>
      <c r="B4415" s="123" t="s">
        <v>21</v>
      </c>
      <c r="C4415" s="123" t="s">
        <v>2981</v>
      </c>
      <c r="D4415" s="123" t="s">
        <v>86</v>
      </c>
      <c r="E4415" s="124">
        <v>644.84</v>
      </c>
    </row>
    <row r="4416" spans="1:5" x14ac:dyDescent="0.25">
      <c r="A4416" s="123">
        <v>90284</v>
      </c>
      <c r="B4416" s="123" t="s">
        <v>21</v>
      </c>
      <c r="C4416" s="123" t="s">
        <v>2985</v>
      </c>
      <c r="D4416" s="123" t="s">
        <v>86</v>
      </c>
      <c r="E4416" s="124">
        <v>631.09</v>
      </c>
    </row>
    <row r="4417" spans="1:5" x14ac:dyDescent="0.25">
      <c r="A4417" s="123">
        <v>90281</v>
      </c>
      <c r="B4417" s="123" t="s">
        <v>21</v>
      </c>
      <c r="C4417" s="123" t="s">
        <v>2982</v>
      </c>
      <c r="D4417" s="123" t="s">
        <v>86</v>
      </c>
      <c r="E4417" s="124">
        <v>735.51</v>
      </c>
    </row>
    <row r="4418" spans="1:5" x14ac:dyDescent="0.25">
      <c r="A4418" s="123">
        <v>90285</v>
      </c>
      <c r="B4418" s="123" t="s">
        <v>21</v>
      </c>
      <c r="C4418" s="123" t="s">
        <v>2986</v>
      </c>
      <c r="D4418" s="123" t="s">
        <v>86</v>
      </c>
      <c r="E4418" s="124">
        <v>725.66</v>
      </c>
    </row>
    <row r="4419" spans="1:5" x14ac:dyDescent="0.25">
      <c r="A4419" s="123">
        <v>89994</v>
      </c>
      <c r="B4419" s="123" t="s">
        <v>21</v>
      </c>
      <c r="C4419" s="123" t="s">
        <v>2977</v>
      </c>
      <c r="D4419" s="123" t="s">
        <v>86</v>
      </c>
      <c r="E4419" s="124">
        <v>972.97</v>
      </c>
    </row>
    <row r="4420" spans="1:5" x14ac:dyDescent="0.25">
      <c r="A4420" s="123">
        <v>89995</v>
      </c>
      <c r="B4420" s="123" t="s">
        <v>21</v>
      </c>
      <c r="C4420" s="123" t="s">
        <v>2978</v>
      </c>
      <c r="D4420" s="123" t="s">
        <v>86</v>
      </c>
      <c r="E4420" s="124">
        <v>1111.23</v>
      </c>
    </row>
    <row r="4421" spans="1:5" x14ac:dyDescent="0.25">
      <c r="A4421" s="123">
        <v>89993</v>
      </c>
      <c r="B4421" s="123" t="s">
        <v>21</v>
      </c>
      <c r="C4421" s="123" t="s">
        <v>2976</v>
      </c>
      <c r="D4421" s="123" t="s">
        <v>86</v>
      </c>
      <c r="E4421" s="124">
        <v>1158.74</v>
      </c>
    </row>
    <row r="4422" spans="1:5" x14ac:dyDescent="0.25">
      <c r="A4422" s="123">
        <v>106212</v>
      </c>
      <c r="B4422" s="123" t="s">
        <v>21</v>
      </c>
      <c r="C4422" s="123" t="s">
        <v>11092</v>
      </c>
      <c r="D4422" s="123" t="s">
        <v>23</v>
      </c>
      <c r="E4422" s="124">
        <v>0</v>
      </c>
    </row>
    <row r="4423" spans="1:5" x14ac:dyDescent="0.25">
      <c r="A4423" s="123">
        <v>106216</v>
      </c>
      <c r="B4423" s="123" t="s">
        <v>21</v>
      </c>
      <c r="C4423" s="123" t="s">
        <v>11093</v>
      </c>
      <c r="D4423" s="123" t="s">
        <v>23</v>
      </c>
      <c r="E4423" s="124">
        <v>0</v>
      </c>
    </row>
    <row r="4424" spans="1:5" x14ac:dyDescent="0.25">
      <c r="A4424" s="123">
        <v>99860</v>
      </c>
      <c r="B4424" s="123" t="s">
        <v>21</v>
      </c>
      <c r="C4424" s="123" t="s">
        <v>11094</v>
      </c>
      <c r="D4424" s="123" t="s">
        <v>23</v>
      </c>
      <c r="E4424" s="124">
        <v>0</v>
      </c>
    </row>
    <row r="4425" spans="1:5" x14ac:dyDescent="0.25">
      <c r="A4425" s="123">
        <v>99858</v>
      </c>
      <c r="B4425" s="123" t="s">
        <v>21</v>
      </c>
      <c r="C4425" s="123" t="s">
        <v>11095</v>
      </c>
      <c r="D4425" s="123" t="s">
        <v>23</v>
      </c>
      <c r="E4425" s="124">
        <v>0</v>
      </c>
    </row>
    <row r="4426" spans="1:5" x14ac:dyDescent="0.25">
      <c r="A4426" s="123">
        <v>99859</v>
      </c>
      <c r="B4426" s="123" t="s">
        <v>21</v>
      </c>
      <c r="C4426" s="123" t="s">
        <v>11096</v>
      </c>
      <c r="D4426" s="123" t="s">
        <v>23</v>
      </c>
      <c r="E4426" s="124">
        <v>0</v>
      </c>
    </row>
    <row r="4427" spans="1:5" x14ac:dyDescent="0.25">
      <c r="A4427" s="123">
        <v>106211</v>
      </c>
      <c r="B4427" s="123" t="s">
        <v>21</v>
      </c>
      <c r="C4427" s="123" t="s">
        <v>11097</v>
      </c>
      <c r="D4427" s="123" t="s">
        <v>23</v>
      </c>
      <c r="E4427" s="124">
        <v>0</v>
      </c>
    </row>
    <row r="4428" spans="1:5" x14ac:dyDescent="0.25">
      <c r="A4428" s="123">
        <v>106215</v>
      </c>
      <c r="B4428" s="123" t="s">
        <v>21</v>
      </c>
      <c r="C4428" s="123" t="s">
        <v>11098</v>
      </c>
      <c r="D4428" s="123" t="s">
        <v>23</v>
      </c>
      <c r="E4428" s="124">
        <v>0</v>
      </c>
    </row>
    <row r="4429" spans="1:5" x14ac:dyDescent="0.25">
      <c r="A4429" s="123">
        <v>99857</v>
      </c>
      <c r="B4429" s="123" t="s">
        <v>21</v>
      </c>
      <c r="C4429" s="123" t="s">
        <v>11099</v>
      </c>
      <c r="D4429" s="123" t="s">
        <v>23</v>
      </c>
      <c r="E4429" s="124">
        <v>71.42</v>
      </c>
    </row>
    <row r="4430" spans="1:5" x14ac:dyDescent="0.25">
      <c r="A4430" s="123">
        <v>99855</v>
      </c>
      <c r="B4430" s="123" t="s">
        <v>21</v>
      </c>
      <c r="C4430" s="123" t="s">
        <v>11100</v>
      </c>
      <c r="D4430" s="123" t="s">
        <v>23</v>
      </c>
      <c r="E4430" s="124">
        <v>115.95</v>
      </c>
    </row>
    <row r="4431" spans="1:5" x14ac:dyDescent="0.25">
      <c r="A4431" s="123">
        <v>99856</v>
      </c>
      <c r="B4431" s="123" t="s">
        <v>21</v>
      </c>
      <c r="C4431" s="123" t="s">
        <v>11101</v>
      </c>
      <c r="D4431" s="123" t="s">
        <v>23</v>
      </c>
      <c r="E4431" s="124">
        <v>0</v>
      </c>
    </row>
    <row r="4432" spans="1:5" x14ac:dyDescent="0.25">
      <c r="A4432" s="123">
        <v>106210</v>
      </c>
      <c r="B4432" s="123" t="s">
        <v>21</v>
      </c>
      <c r="C4432" s="123" t="s">
        <v>11102</v>
      </c>
      <c r="D4432" s="123" t="s">
        <v>23</v>
      </c>
      <c r="E4432" s="124">
        <v>0</v>
      </c>
    </row>
    <row r="4433" spans="1:5" x14ac:dyDescent="0.25">
      <c r="A4433" s="123">
        <v>106214</v>
      </c>
      <c r="B4433" s="123" t="s">
        <v>21</v>
      </c>
      <c r="C4433" s="123" t="s">
        <v>11103</v>
      </c>
      <c r="D4433" s="123" t="s">
        <v>23</v>
      </c>
      <c r="E4433" s="124">
        <v>0</v>
      </c>
    </row>
    <row r="4434" spans="1:5" x14ac:dyDescent="0.25">
      <c r="A4434" s="123">
        <v>99862</v>
      </c>
      <c r="B4434" s="123" t="s">
        <v>21</v>
      </c>
      <c r="C4434" s="123" t="s">
        <v>11104</v>
      </c>
      <c r="D4434" s="123" t="s">
        <v>91</v>
      </c>
      <c r="E4434" s="124">
        <v>522.64</v>
      </c>
    </row>
    <row r="4435" spans="1:5" x14ac:dyDescent="0.25">
      <c r="A4435" s="123">
        <v>99861</v>
      </c>
      <c r="B4435" s="123" t="s">
        <v>21</v>
      </c>
      <c r="C4435" s="123" t="s">
        <v>11105</v>
      </c>
      <c r="D4435" s="123" t="s">
        <v>91</v>
      </c>
      <c r="E4435" s="124">
        <v>601.35</v>
      </c>
    </row>
    <row r="4436" spans="1:5" x14ac:dyDescent="0.25">
      <c r="A4436" s="123">
        <v>106213</v>
      </c>
      <c r="B4436" s="123" t="s">
        <v>21</v>
      </c>
      <c r="C4436" s="123" t="s">
        <v>11106</v>
      </c>
      <c r="D4436" s="123" t="s">
        <v>23</v>
      </c>
      <c r="E4436" s="124">
        <v>0</v>
      </c>
    </row>
    <row r="4437" spans="1:5" x14ac:dyDescent="0.25">
      <c r="A4437" s="123">
        <v>106220</v>
      </c>
      <c r="B4437" s="123" t="s">
        <v>21</v>
      </c>
      <c r="C4437" s="123" t="s">
        <v>11107</v>
      </c>
      <c r="D4437" s="123" t="s">
        <v>23</v>
      </c>
      <c r="E4437" s="124">
        <v>0</v>
      </c>
    </row>
    <row r="4438" spans="1:5" x14ac:dyDescent="0.25">
      <c r="A4438" s="123">
        <v>106221</v>
      </c>
      <c r="B4438" s="123" t="s">
        <v>21</v>
      </c>
      <c r="C4438" s="123" t="s">
        <v>11108</v>
      </c>
      <c r="D4438" s="123" t="s">
        <v>23</v>
      </c>
      <c r="E4438" s="124">
        <v>0</v>
      </c>
    </row>
    <row r="4439" spans="1:5" x14ac:dyDescent="0.25">
      <c r="A4439" s="123">
        <v>99853</v>
      </c>
      <c r="B4439" s="123" t="s">
        <v>21</v>
      </c>
      <c r="C4439" s="123" t="s">
        <v>11109</v>
      </c>
      <c r="D4439" s="123" t="s">
        <v>23</v>
      </c>
      <c r="E4439" s="124">
        <v>0</v>
      </c>
    </row>
    <row r="4440" spans="1:5" x14ac:dyDescent="0.25">
      <c r="A4440" s="123">
        <v>99851</v>
      </c>
      <c r="B4440" s="123" t="s">
        <v>21</v>
      </c>
      <c r="C4440" s="123" t="s">
        <v>11110</v>
      </c>
      <c r="D4440" s="123" t="s">
        <v>23</v>
      </c>
      <c r="E4440" s="124">
        <v>0</v>
      </c>
    </row>
    <row r="4441" spans="1:5" x14ac:dyDescent="0.25">
      <c r="A4441" s="123">
        <v>99854</v>
      </c>
      <c r="B4441" s="123" t="s">
        <v>21</v>
      </c>
      <c r="C4441" s="123" t="s">
        <v>11111</v>
      </c>
      <c r="D4441" s="123" t="s">
        <v>23</v>
      </c>
      <c r="E4441" s="124">
        <v>0</v>
      </c>
    </row>
    <row r="4442" spans="1:5" x14ac:dyDescent="0.25">
      <c r="A4442" s="123">
        <v>99852</v>
      </c>
      <c r="B4442" s="123" t="s">
        <v>21</v>
      </c>
      <c r="C4442" s="123" t="s">
        <v>11112</v>
      </c>
      <c r="D4442" s="123" t="s">
        <v>23</v>
      </c>
      <c r="E4442" s="124">
        <v>0</v>
      </c>
    </row>
    <row r="4443" spans="1:5" x14ac:dyDescent="0.25">
      <c r="A4443" s="123">
        <v>99844</v>
      </c>
      <c r="B4443" s="123" t="s">
        <v>21</v>
      </c>
      <c r="C4443" s="123" t="s">
        <v>11113</v>
      </c>
      <c r="D4443" s="123" t="s">
        <v>23</v>
      </c>
      <c r="E4443" s="124">
        <v>0</v>
      </c>
    </row>
    <row r="4444" spans="1:5" x14ac:dyDescent="0.25">
      <c r="A4444" s="123">
        <v>99842</v>
      </c>
      <c r="B4444" s="123" t="s">
        <v>21</v>
      </c>
      <c r="C4444" s="123" t="s">
        <v>11114</v>
      </c>
      <c r="D4444" s="123" t="s">
        <v>23</v>
      </c>
      <c r="E4444" s="124">
        <v>664.15</v>
      </c>
    </row>
    <row r="4445" spans="1:5" x14ac:dyDescent="0.25">
      <c r="A4445" s="123">
        <v>99845</v>
      </c>
      <c r="B4445" s="123" t="s">
        <v>21</v>
      </c>
      <c r="C4445" s="123" t="s">
        <v>11115</v>
      </c>
      <c r="D4445" s="123" t="s">
        <v>23</v>
      </c>
      <c r="E4445" s="124">
        <v>0</v>
      </c>
    </row>
    <row r="4446" spans="1:5" x14ac:dyDescent="0.25">
      <c r="A4446" s="123">
        <v>99843</v>
      </c>
      <c r="B4446" s="123" t="s">
        <v>21</v>
      </c>
      <c r="C4446" s="123" t="s">
        <v>11116</v>
      </c>
      <c r="D4446" s="123" t="s">
        <v>23</v>
      </c>
      <c r="E4446" s="124">
        <v>0</v>
      </c>
    </row>
    <row r="4447" spans="1:5" x14ac:dyDescent="0.25">
      <c r="A4447" s="123">
        <v>106217</v>
      </c>
      <c r="B4447" s="123" t="s">
        <v>21</v>
      </c>
      <c r="C4447" s="123" t="s">
        <v>11117</v>
      </c>
      <c r="D4447" s="123" t="s">
        <v>23</v>
      </c>
      <c r="E4447" s="124">
        <v>0</v>
      </c>
    </row>
    <row r="4448" spans="1:5" x14ac:dyDescent="0.25">
      <c r="A4448" s="123">
        <v>106218</v>
      </c>
      <c r="B4448" s="123" t="s">
        <v>21</v>
      </c>
      <c r="C4448" s="123" t="s">
        <v>11118</v>
      </c>
      <c r="D4448" s="123" t="s">
        <v>23</v>
      </c>
      <c r="E4448" s="124">
        <v>0</v>
      </c>
    </row>
    <row r="4449" spans="1:5" x14ac:dyDescent="0.25">
      <c r="A4449" s="123">
        <v>106219</v>
      </c>
      <c r="B4449" s="123" t="s">
        <v>21</v>
      </c>
      <c r="C4449" s="123" t="s">
        <v>11119</v>
      </c>
      <c r="D4449" s="123" t="s">
        <v>23</v>
      </c>
      <c r="E4449" s="124">
        <v>0</v>
      </c>
    </row>
    <row r="4450" spans="1:5" x14ac:dyDescent="0.25">
      <c r="A4450" s="123">
        <v>99846</v>
      </c>
      <c r="B4450" s="123" t="s">
        <v>21</v>
      </c>
      <c r="C4450" s="123" t="s">
        <v>11120</v>
      </c>
      <c r="D4450" s="123" t="s">
        <v>23</v>
      </c>
      <c r="E4450" s="124">
        <v>0</v>
      </c>
    </row>
    <row r="4451" spans="1:5" x14ac:dyDescent="0.25">
      <c r="A4451" s="123">
        <v>94276</v>
      </c>
      <c r="B4451" s="123" t="s">
        <v>21</v>
      </c>
      <c r="C4451" s="123" t="s">
        <v>2544</v>
      </c>
      <c r="D4451" s="123" t="s">
        <v>23</v>
      </c>
      <c r="E4451" s="124">
        <v>58.03</v>
      </c>
    </row>
    <row r="4452" spans="1:5" x14ac:dyDescent="0.25">
      <c r="A4452" s="123">
        <v>94274</v>
      </c>
      <c r="B4452" s="123" t="s">
        <v>21</v>
      </c>
      <c r="C4452" s="123" t="s">
        <v>2542</v>
      </c>
      <c r="D4452" s="123" t="s">
        <v>23</v>
      </c>
      <c r="E4452" s="124">
        <v>63.47</v>
      </c>
    </row>
    <row r="4453" spans="1:5" x14ac:dyDescent="0.25">
      <c r="A4453" s="123">
        <v>94280</v>
      </c>
      <c r="B4453" s="123" t="s">
        <v>21</v>
      </c>
      <c r="C4453" s="123" t="s">
        <v>2548</v>
      </c>
      <c r="D4453" s="123" t="s">
        <v>23</v>
      </c>
      <c r="E4453" s="124">
        <v>61.45</v>
      </c>
    </row>
    <row r="4454" spans="1:5" x14ac:dyDescent="0.25">
      <c r="A4454" s="123">
        <v>94278</v>
      </c>
      <c r="B4454" s="123" t="s">
        <v>21</v>
      </c>
      <c r="C4454" s="123" t="s">
        <v>2546</v>
      </c>
      <c r="D4454" s="123" t="s">
        <v>23</v>
      </c>
      <c r="E4454" s="124">
        <v>51.47</v>
      </c>
    </row>
    <row r="4455" spans="1:5" x14ac:dyDescent="0.25">
      <c r="A4455" s="123">
        <v>94275</v>
      </c>
      <c r="B4455" s="123" t="s">
        <v>21</v>
      </c>
      <c r="C4455" s="123" t="s">
        <v>2543</v>
      </c>
      <c r="D4455" s="123" t="s">
        <v>23</v>
      </c>
      <c r="E4455" s="124">
        <v>54.45</v>
      </c>
    </row>
    <row r="4456" spans="1:5" x14ac:dyDescent="0.25">
      <c r="A4456" s="123">
        <v>94273</v>
      </c>
      <c r="B4456" s="123" t="s">
        <v>21</v>
      </c>
      <c r="C4456" s="123" t="s">
        <v>2541</v>
      </c>
      <c r="D4456" s="123" t="s">
        <v>23</v>
      </c>
      <c r="E4456" s="124">
        <v>59.89</v>
      </c>
    </row>
    <row r="4457" spans="1:5" x14ac:dyDescent="0.25">
      <c r="A4457" s="123">
        <v>94279</v>
      </c>
      <c r="B4457" s="123" t="s">
        <v>21</v>
      </c>
      <c r="C4457" s="123" t="s">
        <v>2547</v>
      </c>
      <c r="D4457" s="123" t="s">
        <v>23</v>
      </c>
      <c r="E4457" s="124">
        <v>57.87</v>
      </c>
    </row>
    <row r="4458" spans="1:5" x14ac:dyDescent="0.25">
      <c r="A4458" s="123">
        <v>94277</v>
      </c>
      <c r="B4458" s="123" t="s">
        <v>21</v>
      </c>
      <c r="C4458" s="123" t="s">
        <v>2545</v>
      </c>
      <c r="D4458" s="123" t="s">
        <v>23</v>
      </c>
      <c r="E4458" s="124">
        <v>47.89</v>
      </c>
    </row>
    <row r="4459" spans="1:5" x14ac:dyDescent="0.25">
      <c r="A4459" s="123">
        <v>104930</v>
      </c>
      <c r="B4459" s="123" t="s">
        <v>21</v>
      </c>
      <c r="C4459" s="123" t="s">
        <v>11121</v>
      </c>
      <c r="D4459" s="123" t="s">
        <v>23</v>
      </c>
      <c r="E4459" s="124">
        <v>0</v>
      </c>
    </row>
    <row r="4460" spans="1:5" x14ac:dyDescent="0.25">
      <c r="A4460" s="123">
        <v>104931</v>
      </c>
      <c r="B4460" s="123" t="s">
        <v>21</v>
      </c>
      <c r="C4460" s="123" t="s">
        <v>11122</v>
      </c>
      <c r="D4460" s="123" t="s">
        <v>23</v>
      </c>
      <c r="E4460" s="124">
        <v>0</v>
      </c>
    </row>
    <row r="4461" spans="1:5" x14ac:dyDescent="0.25">
      <c r="A4461" s="123">
        <v>94294</v>
      </c>
      <c r="B4461" s="123" t="s">
        <v>21</v>
      </c>
      <c r="C4461" s="123" t="s">
        <v>2549</v>
      </c>
      <c r="D4461" s="123" t="s">
        <v>23</v>
      </c>
      <c r="E4461" s="124">
        <v>8.59</v>
      </c>
    </row>
    <row r="4462" spans="1:5" x14ac:dyDescent="0.25">
      <c r="A4462" s="123">
        <v>94288</v>
      </c>
      <c r="B4462" s="123" t="s">
        <v>21</v>
      </c>
      <c r="C4462" s="123" t="s">
        <v>11123</v>
      </c>
      <c r="D4462" s="123" t="s">
        <v>23</v>
      </c>
      <c r="E4462" s="124">
        <v>47.76</v>
      </c>
    </row>
    <row r="4463" spans="1:5" x14ac:dyDescent="0.25">
      <c r="A4463" s="123">
        <v>94282</v>
      </c>
      <c r="B4463" s="123" t="s">
        <v>21</v>
      </c>
      <c r="C4463" s="123" t="s">
        <v>11124</v>
      </c>
      <c r="D4463" s="123" t="s">
        <v>23</v>
      </c>
      <c r="E4463" s="124">
        <v>61.47</v>
      </c>
    </row>
    <row r="4464" spans="1:5" x14ac:dyDescent="0.25">
      <c r="A4464" s="123">
        <v>94290</v>
      </c>
      <c r="B4464" s="123" t="s">
        <v>21</v>
      </c>
      <c r="C4464" s="123" t="s">
        <v>11125</v>
      </c>
      <c r="D4464" s="123" t="s">
        <v>23</v>
      </c>
      <c r="E4464" s="124">
        <v>59.52</v>
      </c>
    </row>
    <row r="4465" spans="1:5" x14ac:dyDescent="0.25">
      <c r="A4465" s="123">
        <v>94284</v>
      </c>
      <c r="B4465" s="123" t="s">
        <v>21</v>
      </c>
      <c r="C4465" s="123" t="s">
        <v>11126</v>
      </c>
      <c r="D4465" s="123" t="s">
        <v>23</v>
      </c>
      <c r="E4465" s="124">
        <v>80.209999999999994</v>
      </c>
    </row>
    <row r="4466" spans="1:5" x14ac:dyDescent="0.25">
      <c r="A4466" s="123">
        <v>94292</v>
      </c>
      <c r="B4466" s="123" t="s">
        <v>21</v>
      </c>
      <c r="C4466" s="123" t="s">
        <v>11127</v>
      </c>
      <c r="D4466" s="123" t="s">
        <v>23</v>
      </c>
      <c r="E4466" s="124">
        <v>71.91</v>
      </c>
    </row>
    <row r="4467" spans="1:5" x14ac:dyDescent="0.25">
      <c r="A4467" s="123">
        <v>94286</v>
      </c>
      <c r="B4467" s="123" t="s">
        <v>21</v>
      </c>
      <c r="C4467" s="123" t="s">
        <v>11128</v>
      </c>
      <c r="D4467" s="123" t="s">
        <v>23</v>
      </c>
      <c r="E4467" s="124">
        <v>101.89</v>
      </c>
    </row>
    <row r="4468" spans="1:5" x14ac:dyDescent="0.25">
      <c r="A4468" s="123">
        <v>94287</v>
      </c>
      <c r="B4468" s="123" t="s">
        <v>21</v>
      </c>
      <c r="C4468" s="123" t="s">
        <v>11129</v>
      </c>
      <c r="D4468" s="123" t="s">
        <v>23</v>
      </c>
      <c r="E4468" s="124">
        <v>39.35</v>
      </c>
    </row>
    <row r="4469" spans="1:5" x14ac:dyDescent="0.25">
      <c r="A4469" s="123">
        <v>94281</v>
      </c>
      <c r="B4469" s="123" t="s">
        <v>21</v>
      </c>
      <c r="C4469" s="123" t="s">
        <v>11130</v>
      </c>
      <c r="D4469" s="123" t="s">
        <v>23</v>
      </c>
      <c r="E4469" s="124">
        <v>52</v>
      </c>
    </row>
    <row r="4470" spans="1:5" x14ac:dyDescent="0.25">
      <c r="A4470" s="123">
        <v>94289</v>
      </c>
      <c r="B4470" s="123" t="s">
        <v>21</v>
      </c>
      <c r="C4470" s="123" t="s">
        <v>11131</v>
      </c>
      <c r="D4470" s="123" t="s">
        <v>23</v>
      </c>
      <c r="E4470" s="124">
        <v>51.1</v>
      </c>
    </row>
    <row r="4471" spans="1:5" x14ac:dyDescent="0.25">
      <c r="A4471" s="123">
        <v>94283</v>
      </c>
      <c r="B4471" s="123" t="s">
        <v>21</v>
      </c>
      <c r="C4471" s="123" t="s">
        <v>11132</v>
      </c>
      <c r="D4471" s="123" t="s">
        <v>23</v>
      </c>
      <c r="E4471" s="124">
        <v>70.75</v>
      </c>
    </row>
    <row r="4472" spans="1:5" x14ac:dyDescent="0.25">
      <c r="A4472" s="123">
        <v>94291</v>
      </c>
      <c r="B4472" s="123" t="s">
        <v>21</v>
      </c>
      <c r="C4472" s="123" t="s">
        <v>11133</v>
      </c>
      <c r="D4472" s="123" t="s">
        <v>23</v>
      </c>
      <c r="E4472" s="124">
        <v>63.5</v>
      </c>
    </row>
    <row r="4473" spans="1:5" x14ac:dyDescent="0.25">
      <c r="A4473" s="123">
        <v>94285</v>
      </c>
      <c r="B4473" s="123" t="s">
        <v>21</v>
      </c>
      <c r="C4473" s="123" t="s">
        <v>11134</v>
      </c>
      <c r="D4473" s="123" t="s">
        <v>23</v>
      </c>
      <c r="E4473" s="124">
        <v>92.43</v>
      </c>
    </row>
    <row r="4474" spans="1:5" x14ac:dyDescent="0.25">
      <c r="A4474" s="123">
        <v>94293</v>
      </c>
      <c r="B4474" s="123" t="s">
        <v>21</v>
      </c>
      <c r="C4474" s="123" t="s">
        <v>11135</v>
      </c>
      <c r="D4474" s="123" t="s">
        <v>23</v>
      </c>
      <c r="E4474" s="124">
        <v>206.84</v>
      </c>
    </row>
    <row r="4475" spans="1:5" x14ac:dyDescent="0.25">
      <c r="A4475" s="123">
        <v>94264</v>
      </c>
      <c r="B4475" s="123" t="s">
        <v>21</v>
      </c>
      <c r="C4475" s="123" t="s">
        <v>11136</v>
      </c>
      <c r="D4475" s="123" t="s">
        <v>23</v>
      </c>
      <c r="E4475" s="124">
        <v>47.79</v>
      </c>
    </row>
    <row r="4476" spans="1:5" x14ac:dyDescent="0.25">
      <c r="A4476" s="123">
        <v>94266</v>
      </c>
      <c r="B4476" s="123" t="s">
        <v>21</v>
      </c>
      <c r="C4476" s="123" t="s">
        <v>11137</v>
      </c>
      <c r="D4476" s="123" t="s">
        <v>23</v>
      </c>
      <c r="E4476" s="124">
        <v>63.49</v>
      </c>
    </row>
    <row r="4477" spans="1:5" x14ac:dyDescent="0.25">
      <c r="A4477" s="123">
        <v>94263</v>
      </c>
      <c r="B4477" s="123" t="s">
        <v>21</v>
      </c>
      <c r="C4477" s="123" t="s">
        <v>11138</v>
      </c>
      <c r="D4477" s="123" t="s">
        <v>23</v>
      </c>
      <c r="E4477" s="124">
        <v>41.99</v>
      </c>
    </row>
    <row r="4478" spans="1:5" x14ac:dyDescent="0.25">
      <c r="A4478" s="123">
        <v>94265</v>
      </c>
      <c r="B4478" s="123" t="s">
        <v>21</v>
      </c>
      <c r="C4478" s="123" t="s">
        <v>11139</v>
      </c>
      <c r="D4478" s="123" t="s">
        <v>23</v>
      </c>
      <c r="E4478" s="124">
        <v>56.83</v>
      </c>
    </row>
    <row r="4479" spans="1:5" x14ac:dyDescent="0.25">
      <c r="A4479" s="123">
        <v>94268</v>
      </c>
      <c r="B4479" s="123" t="s">
        <v>21</v>
      </c>
      <c r="C4479" s="123" t="s">
        <v>11140</v>
      </c>
      <c r="D4479" s="123" t="s">
        <v>23</v>
      </c>
      <c r="E4479" s="124">
        <v>75.06</v>
      </c>
    </row>
    <row r="4480" spans="1:5" x14ac:dyDescent="0.25">
      <c r="A4480" s="123">
        <v>94270</v>
      </c>
      <c r="B4480" s="123" t="s">
        <v>21</v>
      </c>
      <c r="C4480" s="123" t="s">
        <v>11141</v>
      </c>
      <c r="D4480" s="123" t="s">
        <v>23</v>
      </c>
      <c r="E4480" s="124">
        <v>107.23</v>
      </c>
    </row>
    <row r="4481" spans="1:5" x14ac:dyDescent="0.25">
      <c r="A4481" s="123">
        <v>94272</v>
      </c>
      <c r="B4481" s="123" t="s">
        <v>21</v>
      </c>
      <c r="C4481" s="123" t="s">
        <v>11142</v>
      </c>
      <c r="D4481" s="123" t="s">
        <v>23</v>
      </c>
      <c r="E4481" s="124">
        <v>132.26</v>
      </c>
    </row>
    <row r="4482" spans="1:5" x14ac:dyDescent="0.25">
      <c r="A4482" s="123">
        <v>94267</v>
      </c>
      <c r="B4482" s="123" t="s">
        <v>21</v>
      </c>
      <c r="C4482" s="123" t="s">
        <v>11143</v>
      </c>
      <c r="D4482" s="123" t="s">
        <v>23</v>
      </c>
      <c r="E4482" s="124">
        <v>67.739999999999995</v>
      </c>
    </row>
    <row r="4483" spans="1:5" x14ac:dyDescent="0.25">
      <c r="A4483" s="123">
        <v>94269</v>
      </c>
      <c r="B4483" s="123" t="s">
        <v>21</v>
      </c>
      <c r="C4483" s="123" t="s">
        <v>11144</v>
      </c>
      <c r="D4483" s="123" t="s">
        <v>23</v>
      </c>
      <c r="E4483" s="124">
        <v>97.03</v>
      </c>
    </row>
    <row r="4484" spans="1:5" x14ac:dyDescent="0.25">
      <c r="A4484" s="123">
        <v>94271</v>
      </c>
      <c r="B4484" s="123" t="s">
        <v>21</v>
      </c>
      <c r="C4484" s="123" t="s">
        <v>11145</v>
      </c>
      <c r="D4484" s="123" t="s">
        <v>23</v>
      </c>
      <c r="E4484" s="124">
        <v>118.63</v>
      </c>
    </row>
    <row r="4485" spans="1:5" x14ac:dyDescent="0.25">
      <c r="A4485" s="123">
        <v>105555</v>
      </c>
      <c r="B4485" s="123" t="s">
        <v>21</v>
      </c>
      <c r="C4485" s="123" t="s">
        <v>11146</v>
      </c>
      <c r="D4485" s="123" t="s">
        <v>195</v>
      </c>
      <c r="E4485" s="124">
        <v>0</v>
      </c>
    </row>
    <row r="4486" spans="1:5" x14ac:dyDescent="0.25">
      <c r="A4486" s="123">
        <v>97603</v>
      </c>
      <c r="B4486" s="123" t="s">
        <v>21</v>
      </c>
      <c r="C4486" s="123" t="s">
        <v>11147</v>
      </c>
      <c r="D4486" s="123" t="s">
        <v>195</v>
      </c>
      <c r="E4486" s="124">
        <v>0</v>
      </c>
    </row>
    <row r="4487" spans="1:5" x14ac:dyDescent="0.25">
      <c r="A4487" s="123">
        <v>97602</v>
      </c>
      <c r="B4487" s="123" t="s">
        <v>21</v>
      </c>
      <c r="C4487" s="123" t="s">
        <v>11148</v>
      </c>
      <c r="D4487" s="123" t="s">
        <v>195</v>
      </c>
      <c r="E4487" s="124">
        <v>0</v>
      </c>
    </row>
    <row r="4488" spans="1:5" x14ac:dyDescent="0.25">
      <c r="A4488" s="123">
        <v>97604</v>
      </c>
      <c r="B4488" s="123" t="s">
        <v>21</v>
      </c>
      <c r="C4488" s="123" t="s">
        <v>11149</v>
      </c>
      <c r="D4488" s="123" t="s">
        <v>195</v>
      </c>
      <c r="E4488" s="124">
        <v>0</v>
      </c>
    </row>
    <row r="4489" spans="1:5" x14ac:dyDescent="0.25">
      <c r="A4489" s="123">
        <v>105553</v>
      </c>
      <c r="B4489" s="123" t="s">
        <v>21</v>
      </c>
      <c r="C4489" s="123" t="s">
        <v>11150</v>
      </c>
      <c r="D4489" s="123" t="s">
        <v>195</v>
      </c>
      <c r="E4489" s="124">
        <v>0</v>
      </c>
    </row>
    <row r="4490" spans="1:5" x14ac:dyDescent="0.25">
      <c r="A4490" s="123">
        <v>105552</v>
      </c>
      <c r="B4490" s="123" t="s">
        <v>21</v>
      </c>
      <c r="C4490" s="123" t="s">
        <v>11151</v>
      </c>
      <c r="D4490" s="123" t="s">
        <v>195</v>
      </c>
      <c r="E4490" s="124">
        <v>0</v>
      </c>
    </row>
    <row r="4491" spans="1:5" x14ac:dyDescent="0.25">
      <c r="A4491" s="123">
        <v>105550</v>
      </c>
      <c r="B4491" s="123" t="s">
        <v>21</v>
      </c>
      <c r="C4491" s="123" t="s">
        <v>11152</v>
      </c>
      <c r="D4491" s="123" t="s">
        <v>195</v>
      </c>
      <c r="E4491" s="124">
        <v>0</v>
      </c>
    </row>
    <row r="4492" spans="1:5" x14ac:dyDescent="0.25">
      <c r="A4492" s="123">
        <v>105551</v>
      </c>
      <c r="B4492" s="123" t="s">
        <v>21</v>
      </c>
      <c r="C4492" s="123" t="s">
        <v>11153</v>
      </c>
      <c r="D4492" s="123" t="s">
        <v>195</v>
      </c>
      <c r="E4492" s="124">
        <v>0</v>
      </c>
    </row>
    <row r="4493" spans="1:5" x14ac:dyDescent="0.25">
      <c r="A4493" s="123">
        <v>105549</v>
      </c>
      <c r="B4493" s="123" t="s">
        <v>21</v>
      </c>
      <c r="C4493" s="123" t="s">
        <v>11154</v>
      </c>
      <c r="D4493" s="123" t="s">
        <v>195</v>
      </c>
      <c r="E4493" s="124">
        <v>0</v>
      </c>
    </row>
    <row r="4494" spans="1:5" x14ac:dyDescent="0.25">
      <c r="A4494" s="123">
        <v>105547</v>
      </c>
      <c r="B4494" s="123" t="s">
        <v>21</v>
      </c>
      <c r="C4494" s="123" t="s">
        <v>11155</v>
      </c>
      <c r="D4494" s="123" t="s">
        <v>23</v>
      </c>
      <c r="E4494" s="124">
        <v>0</v>
      </c>
    </row>
    <row r="4495" spans="1:5" x14ac:dyDescent="0.25">
      <c r="A4495" s="123">
        <v>97605</v>
      </c>
      <c r="B4495" s="123" t="s">
        <v>21</v>
      </c>
      <c r="C4495" s="123" t="s">
        <v>3377</v>
      </c>
      <c r="D4495" s="123" t="s">
        <v>195</v>
      </c>
      <c r="E4495" s="124">
        <v>83.93</v>
      </c>
    </row>
    <row r="4496" spans="1:5" x14ac:dyDescent="0.25">
      <c r="A4496" s="123">
        <v>97607</v>
      </c>
      <c r="B4496" s="123" t="s">
        <v>21</v>
      </c>
      <c r="C4496" s="123" t="s">
        <v>3378</v>
      </c>
      <c r="D4496" s="123" t="s">
        <v>195</v>
      </c>
      <c r="E4496" s="124">
        <v>108.4</v>
      </c>
    </row>
    <row r="4497" spans="1:5" x14ac:dyDescent="0.25">
      <c r="A4497" s="123">
        <v>97599</v>
      </c>
      <c r="B4497" s="123" t="s">
        <v>21</v>
      </c>
      <c r="C4497" s="123" t="s">
        <v>3370</v>
      </c>
      <c r="D4497" s="123" t="s">
        <v>195</v>
      </c>
      <c r="E4497" s="124">
        <v>21.85</v>
      </c>
    </row>
    <row r="4498" spans="1:5" x14ac:dyDescent="0.25">
      <c r="A4498" s="123">
        <v>105542</v>
      </c>
      <c r="B4498" s="123" t="s">
        <v>21</v>
      </c>
      <c r="C4498" s="123" t="s">
        <v>11156</v>
      </c>
      <c r="D4498" s="123" t="s">
        <v>195</v>
      </c>
      <c r="E4498" s="124">
        <v>0</v>
      </c>
    </row>
    <row r="4499" spans="1:5" x14ac:dyDescent="0.25">
      <c r="A4499" s="123">
        <v>105543</v>
      </c>
      <c r="B4499" s="123" t="s">
        <v>21</v>
      </c>
      <c r="C4499" s="123" t="s">
        <v>11157</v>
      </c>
      <c r="D4499" s="123" t="s">
        <v>195</v>
      </c>
      <c r="E4499" s="124">
        <v>0</v>
      </c>
    </row>
    <row r="4500" spans="1:5" x14ac:dyDescent="0.25">
      <c r="A4500" s="123">
        <v>105544</v>
      </c>
      <c r="B4500" s="123" t="s">
        <v>21</v>
      </c>
      <c r="C4500" s="123" t="s">
        <v>11158</v>
      </c>
      <c r="D4500" s="123" t="s">
        <v>195</v>
      </c>
      <c r="E4500" s="124">
        <v>0</v>
      </c>
    </row>
    <row r="4501" spans="1:5" x14ac:dyDescent="0.25">
      <c r="A4501" s="123">
        <v>100913</v>
      </c>
      <c r="B4501" s="123" t="s">
        <v>21</v>
      </c>
      <c r="C4501" s="123" t="s">
        <v>11159</v>
      </c>
      <c r="D4501" s="123" t="s">
        <v>195</v>
      </c>
      <c r="E4501" s="124">
        <v>0</v>
      </c>
    </row>
    <row r="4502" spans="1:5" x14ac:dyDescent="0.25">
      <c r="A4502" s="123">
        <v>100916</v>
      </c>
      <c r="B4502" s="123" t="s">
        <v>21</v>
      </c>
      <c r="C4502" s="123" t="s">
        <v>11160</v>
      </c>
      <c r="D4502" s="123" t="s">
        <v>195</v>
      </c>
      <c r="E4502" s="124">
        <v>0</v>
      </c>
    </row>
    <row r="4503" spans="1:5" x14ac:dyDescent="0.25">
      <c r="A4503" s="123">
        <v>100918</v>
      </c>
      <c r="B4503" s="123" t="s">
        <v>21</v>
      </c>
      <c r="C4503" s="123" t="s">
        <v>11161</v>
      </c>
      <c r="D4503" s="123" t="s">
        <v>195</v>
      </c>
      <c r="E4503" s="124">
        <v>0</v>
      </c>
    </row>
    <row r="4504" spans="1:5" x14ac:dyDescent="0.25">
      <c r="A4504" s="123">
        <v>100914</v>
      </c>
      <c r="B4504" s="123" t="s">
        <v>21</v>
      </c>
      <c r="C4504" s="123" t="s">
        <v>11162</v>
      </c>
      <c r="D4504" s="123" t="s">
        <v>195</v>
      </c>
      <c r="E4504" s="124">
        <v>0</v>
      </c>
    </row>
    <row r="4505" spans="1:5" x14ac:dyDescent="0.25">
      <c r="A4505" s="123">
        <v>100917</v>
      </c>
      <c r="B4505" s="123" t="s">
        <v>21</v>
      </c>
      <c r="C4505" s="123" t="s">
        <v>11163</v>
      </c>
      <c r="D4505" s="123" t="s">
        <v>195</v>
      </c>
      <c r="E4505" s="124">
        <v>0</v>
      </c>
    </row>
    <row r="4506" spans="1:5" x14ac:dyDescent="0.25">
      <c r="A4506" s="123">
        <v>100907</v>
      </c>
      <c r="B4506" s="123" t="s">
        <v>21</v>
      </c>
      <c r="C4506" s="123" t="s">
        <v>11164</v>
      </c>
      <c r="D4506" s="123" t="s">
        <v>195</v>
      </c>
      <c r="E4506" s="124">
        <v>0</v>
      </c>
    </row>
    <row r="4507" spans="1:5" x14ac:dyDescent="0.25">
      <c r="A4507" s="123">
        <v>102467</v>
      </c>
      <c r="B4507" s="123" t="s">
        <v>21</v>
      </c>
      <c r="C4507" s="123" t="s">
        <v>11165</v>
      </c>
      <c r="D4507" s="123" t="s">
        <v>195</v>
      </c>
      <c r="E4507" s="124">
        <v>0</v>
      </c>
    </row>
    <row r="4508" spans="1:5" x14ac:dyDescent="0.25">
      <c r="A4508" s="123">
        <v>100910</v>
      </c>
      <c r="B4508" s="123" t="s">
        <v>21</v>
      </c>
      <c r="C4508" s="123" t="s">
        <v>11166</v>
      </c>
      <c r="D4508" s="123" t="s">
        <v>195</v>
      </c>
      <c r="E4508" s="124">
        <v>0</v>
      </c>
    </row>
    <row r="4509" spans="1:5" x14ac:dyDescent="0.25">
      <c r="A4509" s="123">
        <v>105541</v>
      </c>
      <c r="B4509" s="123" t="s">
        <v>21</v>
      </c>
      <c r="C4509" s="123" t="s">
        <v>11167</v>
      </c>
      <c r="D4509" s="123" t="s">
        <v>195</v>
      </c>
      <c r="E4509" s="124">
        <v>0</v>
      </c>
    </row>
    <row r="4510" spans="1:5" x14ac:dyDescent="0.25">
      <c r="A4510" s="123">
        <v>100908</v>
      </c>
      <c r="B4510" s="123" t="s">
        <v>21</v>
      </c>
      <c r="C4510" s="123" t="s">
        <v>11168</v>
      </c>
      <c r="D4510" s="123" t="s">
        <v>195</v>
      </c>
      <c r="E4510" s="124">
        <v>0</v>
      </c>
    </row>
    <row r="4511" spans="1:5" x14ac:dyDescent="0.25">
      <c r="A4511" s="123">
        <v>100911</v>
      </c>
      <c r="B4511" s="123" t="s">
        <v>21</v>
      </c>
      <c r="C4511" s="123" t="s">
        <v>11169</v>
      </c>
      <c r="D4511" s="123" t="s">
        <v>195</v>
      </c>
      <c r="E4511" s="124">
        <v>0</v>
      </c>
    </row>
    <row r="4512" spans="1:5" x14ac:dyDescent="0.25">
      <c r="A4512" s="123">
        <v>103782</v>
      </c>
      <c r="B4512" s="123" t="s">
        <v>21</v>
      </c>
      <c r="C4512" s="123" t="s">
        <v>3375</v>
      </c>
      <c r="D4512" s="123" t="s">
        <v>195</v>
      </c>
      <c r="E4512" s="124">
        <v>37.380000000000003</v>
      </c>
    </row>
    <row r="4513" spans="1:5" x14ac:dyDescent="0.25">
      <c r="A4513" s="123">
        <v>103786</v>
      </c>
      <c r="B4513" s="123" t="s">
        <v>21</v>
      </c>
      <c r="C4513" s="123" t="s">
        <v>11170</v>
      </c>
      <c r="D4513" s="123" t="s">
        <v>195</v>
      </c>
      <c r="E4513" s="124">
        <v>0</v>
      </c>
    </row>
    <row r="4514" spans="1:5" x14ac:dyDescent="0.25">
      <c r="A4514" s="123">
        <v>103787</v>
      </c>
      <c r="B4514" s="123" t="s">
        <v>21</v>
      </c>
      <c r="C4514" s="123" t="s">
        <v>11171</v>
      </c>
      <c r="D4514" s="123" t="s">
        <v>195</v>
      </c>
      <c r="E4514" s="124">
        <v>0</v>
      </c>
    </row>
    <row r="4515" spans="1:5" x14ac:dyDescent="0.25">
      <c r="A4515" s="123">
        <v>103788</v>
      </c>
      <c r="B4515" s="123" t="s">
        <v>21</v>
      </c>
      <c r="C4515" s="123" t="s">
        <v>11172</v>
      </c>
      <c r="D4515" s="123" t="s">
        <v>195</v>
      </c>
      <c r="E4515" s="124">
        <v>0</v>
      </c>
    </row>
    <row r="4516" spans="1:5" x14ac:dyDescent="0.25">
      <c r="A4516" s="123">
        <v>103783</v>
      </c>
      <c r="B4516" s="123" t="s">
        <v>21</v>
      </c>
      <c r="C4516" s="123" t="s">
        <v>11173</v>
      </c>
      <c r="D4516" s="123" t="s">
        <v>195</v>
      </c>
      <c r="E4516" s="124">
        <v>0</v>
      </c>
    </row>
    <row r="4517" spans="1:5" x14ac:dyDescent="0.25">
      <c r="A4517" s="123">
        <v>103784</v>
      </c>
      <c r="B4517" s="123" t="s">
        <v>21</v>
      </c>
      <c r="C4517" s="123" t="s">
        <v>11174</v>
      </c>
      <c r="D4517" s="123" t="s">
        <v>195</v>
      </c>
      <c r="E4517" s="124">
        <v>0</v>
      </c>
    </row>
    <row r="4518" spans="1:5" x14ac:dyDescent="0.25">
      <c r="A4518" s="123">
        <v>103785</v>
      </c>
      <c r="B4518" s="123" t="s">
        <v>21</v>
      </c>
      <c r="C4518" s="123" t="s">
        <v>11175</v>
      </c>
      <c r="D4518" s="123" t="s">
        <v>195</v>
      </c>
      <c r="E4518" s="124">
        <v>0</v>
      </c>
    </row>
    <row r="4519" spans="1:5" x14ac:dyDescent="0.25">
      <c r="A4519" s="123">
        <v>105546</v>
      </c>
      <c r="B4519" s="123" t="s">
        <v>21</v>
      </c>
      <c r="C4519" s="123" t="s">
        <v>11176</v>
      </c>
      <c r="D4519" s="123" t="s">
        <v>195</v>
      </c>
      <c r="E4519" s="124">
        <v>0</v>
      </c>
    </row>
    <row r="4520" spans="1:5" x14ac:dyDescent="0.25">
      <c r="A4520" s="123">
        <v>105545</v>
      </c>
      <c r="B4520" s="123" t="s">
        <v>21</v>
      </c>
      <c r="C4520" s="123" t="s">
        <v>11177</v>
      </c>
      <c r="D4520" s="123" t="s">
        <v>195</v>
      </c>
      <c r="E4520" s="124">
        <v>0</v>
      </c>
    </row>
    <row r="4521" spans="1:5" x14ac:dyDescent="0.25">
      <c r="A4521" s="123">
        <v>97610</v>
      </c>
      <c r="B4521" s="123" t="s">
        <v>21</v>
      </c>
      <c r="C4521" s="123" t="s">
        <v>3372</v>
      </c>
      <c r="D4521" s="123" t="s">
        <v>195</v>
      </c>
      <c r="E4521" s="124">
        <v>16.62</v>
      </c>
    </row>
    <row r="4522" spans="1:5" x14ac:dyDescent="0.25">
      <c r="A4522" s="123">
        <v>97609</v>
      </c>
      <c r="B4522" s="123" t="s">
        <v>21</v>
      </c>
      <c r="C4522" s="123" t="s">
        <v>3371</v>
      </c>
      <c r="D4522" s="123" t="s">
        <v>195</v>
      </c>
      <c r="E4522" s="124">
        <v>15.97</v>
      </c>
    </row>
    <row r="4523" spans="1:5" x14ac:dyDescent="0.25">
      <c r="A4523" s="123">
        <v>105554</v>
      </c>
      <c r="B4523" s="123" t="s">
        <v>21</v>
      </c>
      <c r="C4523" s="123" t="s">
        <v>3376</v>
      </c>
      <c r="D4523" s="123" t="s">
        <v>195</v>
      </c>
      <c r="E4523" s="124">
        <v>19.48</v>
      </c>
    </row>
    <row r="4524" spans="1:5" x14ac:dyDescent="0.25">
      <c r="A4524" s="123">
        <v>100903</v>
      </c>
      <c r="B4524" s="123" t="s">
        <v>21</v>
      </c>
      <c r="C4524" s="123" t="s">
        <v>3374</v>
      </c>
      <c r="D4524" s="123" t="s">
        <v>195</v>
      </c>
      <c r="E4524" s="124">
        <v>36.86</v>
      </c>
    </row>
    <row r="4525" spans="1:5" x14ac:dyDescent="0.25">
      <c r="A4525" s="123">
        <v>100902</v>
      </c>
      <c r="B4525" s="123" t="s">
        <v>21</v>
      </c>
      <c r="C4525" s="123" t="s">
        <v>3373</v>
      </c>
      <c r="D4525" s="123" t="s">
        <v>195</v>
      </c>
      <c r="E4525" s="124">
        <v>34.020000000000003</v>
      </c>
    </row>
    <row r="4526" spans="1:5" x14ac:dyDescent="0.25">
      <c r="A4526" s="123">
        <v>105548</v>
      </c>
      <c r="B4526" s="123" t="s">
        <v>21</v>
      </c>
      <c r="C4526" s="123" t="s">
        <v>11178</v>
      </c>
      <c r="D4526" s="123" t="s">
        <v>23</v>
      </c>
      <c r="E4526" s="124">
        <v>0</v>
      </c>
    </row>
    <row r="4527" spans="1:5" x14ac:dyDescent="0.25">
      <c r="A4527" s="123">
        <v>97595</v>
      </c>
      <c r="B4527" s="123" t="s">
        <v>21</v>
      </c>
      <c r="C4527" s="123" t="s">
        <v>3366</v>
      </c>
      <c r="D4527" s="123" t="s">
        <v>195</v>
      </c>
      <c r="E4527" s="124">
        <v>104.72</v>
      </c>
    </row>
    <row r="4528" spans="1:5" x14ac:dyDescent="0.25">
      <c r="A4528" s="123">
        <v>97597</v>
      </c>
      <c r="B4528" s="123" t="s">
        <v>21</v>
      </c>
      <c r="C4528" s="123" t="s">
        <v>3368</v>
      </c>
      <c r="D4528" s="123" t="s">
        <v>195</v>
      </c>
      <c r="E4528" s="124">
        <v>74.180000000000007</v>
      </c>
    </row>
    <row r="4529" spans="1:5" x14ac:dyDescent="0.25">
      <c r="A4529" s="123">
        <v>97596</v>
      </c>
      <c r="B4529" s="123" t="s">
        <v>21</v>
      </c>
      <c r="C4529" s="123" t="s">
        <v>3367</v>
      </c>
      <c r="D4529" s="123" t="s">
        <v>195</v>
      </c>
      <c r="E4529" s="124">
        <v>77.72</v>
      </c>
    </row>
    <row r="4530" spans="1:5" x14ac:dyDescent="0.25">
      <c r="A4530" s="123">
        <v>97598</v>
      </c>
      <c r="B4530" s="123" t="s">
        <v>21</v>
      </c>
      <c r="C4530" s="123" t="s">
        <v>3369</v>
      </c>
      <c r="D4530" s="123" t="s">
        <v>195</v>
      </c>
      <c r="E4530" s="124">
        <v>70.72</v>
      </c>
    </row>
    <row r="4531" spans="1:5" x14ac:dyDescent="0.25">
      <c r="A4531" s="123">
        <v>98549</v>
      </c>
      <c r="B4531" s="123" t="s">
        <v>21</v>
      </c>
      <c r="C4531" s="123" t="s">
        <v>11179</v>
      </c>
      <c r="D4531" s="123" t="s">
        <v>91</v>
      </c>
      <c r="E4531" s="124">
        <v>0</v>
      </c>
    </row>
    <row r="4532" spans="1:5" x14ac:dyDescent="0.25">
      <c r="A4532" s="123">
        <v>98562</v>
      </c>
      <c r="B4532" s="123" t="s">
        <v>21</v>
      </c>
      <c r="C4532" s="123" t="s">
        <v>3145</v>
      </c>
      <c r="D4532" s="123" t="s">
        <v>91</v>
      </c>
      <c r="E4532" s="124">
        <v>56.56</v>
      </c>
    </row>
    <row r="4533" spans="1:5" x14ac:dyDescent="0.25">
      <c r="A4533" s="123">
        <v>98555</v>
      </c>
      <c r="B4533" s="123" t="s">
        <v>21</v>
      </c>
      <c r="C4533" s="123" t="s">
        <v>3146</v>
      </c>
      <c r="D4533" s="123" t="s">
        <v>91</v>
      </c>
      <c r="E4533" s="124">
        <v>33.549999999999997</v>
      </c>
    </row>
    <row r="4534" spans="1:5" x14ac:dyDescent="0.25">
      <c r="A4534" s="123">
        <v>98556</v>
      </c>
      <c r="B4534" s="123" t="s">
        <v>21</v>
      </c>
      <c r="C4534" s="123" t="s">
        <v>3147</v>
      </c>
      <c r="D4534" s="123" t="s">
        <v>91</v>
      </c>
      <c r="E4534" s="124">
        <v>60.89</v>
      </c>
    </row>
    <row r="4535" spans="1:5" x14ac:dyDescent="0.25">
      <c r="A4535" s="123">
        <v>98557</v>
      </c>
      <c r="B4535" s="123" t="s">
        <v>21</v>
      </c>
      <c r="C4535" s="123" t="s">
        <v>3152</v>
      </c>
      <c r="D4535" s="123" t="s">
        <v>91</v>
      </c>
      <c r="E4535" s="124">
        <v>37.26</v>
      </c>
    </row>
    <row r="4536" spans="1:5" x14ac:dyDescent="0.25">
      <c r="A4536" s="123">
        <v>98548</v>
      </c>
      <c r="B4536" s="123" t="s">
        <v>21</v>
      </c>
      <c r="C4536" s="123" t="s">
        <v>11180</v>
      </c>
      <c r="D4536" s="123" t="s">
        <v>91</v>
      </c>
      <c r="E4536" s="124">
        <v>0</v>
      </c>
    </row>
    <row r="4537" spans="1:5" x14ac:dyDescent="0.25">
      <c r="A4537" s="123">
        <v>98547</v>
      </c>
      <c r="B4537" s="123" t="s">
        <v>21</v>
      </c>
      <c r="C4537" s="123" t="s">
        <v>3150</v>
      </c>
      <c r="D4537" s="123" t="s">
        <v>91</v>
      </c>
      <c r="E4537" s="124">
        <v>201.24</v>
      </c>
    </row>
    <row r="4538" spans="1:5" x14ac:dyDescent="0.25">
      <c r="A4538" s="123">
        <v>98546</v>
      </c>
      <c r="B4538" s="123" t="s">
        <v>21</v>
      </c>
      <c r="C4538" s="123" t="s">
        <v>220</v>
      </c>
      <c r="D4538" s="123" t="s">
        <v>91</v>
      </c>
      <c r="E4538" s="124">
        <v>120.04</v>
      </c>
    </row>
    <row r="4539" spans="1:5" x14ac:dyDescent="0.25">
      <c r="A4539" s="123">
        <v>98552</v>
      </c>
      <c r="B4539" s="123" t="s">
        <v>21</v>
      </c>
      <c r="C4539" s="123" t="s">
        <v>11181</v>
      </c>
      <c r="D4539" s="123" t="s">
        <v>91</v>
      </c>
      <c r="E4539" s="124">
        <v>0</v>
      </c>
    </row>
    <row r="4540" spans="1:5" x14ac:dyDescent="0.25">
      <c r="A4540" s="123">
        <v>98553</v>
      </c>
      <c r="B4540" s="123" t="s">
        <v>21</v>
      </c>
      <c r="C4540" s="123" t="s">
        <v>3151</v>
      </c>
      <c r="D4540" s="123" t="s">
        <v>91</v>
      </c>
      <c r="E4540" s="124">
        <v>165.41</v>
      </c>
    </row>
    <row r="4541" spans="1:5" x14ac:dyDescent="0.25">
      <c r="A4541" s="123">
        <v>98554</v>
      </c>
      <c r="B4541" s="123" t="s">
        <v>21</v>
      </c>
      <c r="C4541" s="123" t="s">
        <v>222</v>
      </c>
      <c r="D4541" s="123" t="s">
        <v>91</v>
      </c>
      <c r="E4541" s="124">
        <v>46.36</v>
      </c>
    </row>
    <row r="4542" spans="1:5" x14ac:dyDescent="0.25">
      <c r="A4542" s="123">
        <v>98565</v>
      </c>
      <c r="B4542" s="123" t="s">
        <v>21</v>
      </c>
      <c r="C4542" s="123" t="s">
        <v>3155</v>
      </c>
      <c r="D4542" s="123" t="s">
        <v>91</v>
      </c>
      <c r="E4542" s="124">
        <v>59.38</v>
      </c>
    </row>
    <row r="4543" spans="1:5" x14ac:dyDescent="0.25">
      <c r="A4543" s="123">
        <v>98567</v>
      </c>
      <c r="B4543" s="123" t="s">
        <v>21</v>
      </c>
      <c r="C4543" s="123" t="s">
        <v>3157</v>
      </c>
      <c r="D4543" s="123" t="s">
        <v>91</v>
      </c>
      <c r="E4543" s="124">
        <v>76.569999999999993</v>
      </c>
    </row>
    <row r="4544" spans="1:5" x14ac:dyDescent="0.25">
      <c r="A4544" s="123">
        <v>98569</v>
      </c>
      <c r="B4544" s="123" t="s">
        <v>21</v>
      </c>
      <c r="C4544" s="123" t="s">
        <v>3159</v>
      </c>
      <c r="D4544" s="123" t="s">
        <v>91</v>
      </c>
      <c r="E4544" s="124">
        <v>94.58</v>
      </c>
    </row>
    <row r="4545" spans="1:5" x14ac:dyDescent="0.25">
      <c r="A4545" s="123">
        <v>98571</v>
      </c>
      <c r="B4545" s="123" t="s">
        <v>21</v>
      </c>
      <c r="C4545" s="123" t="s">
        <v>3161</v>
      </c>
      <c r="D4545" s="123" t="s">
        <v>91</v>
      </c>
      <c r="E4545" s="124">
        <v>54.17</v>
      </c>
    </row>
    <row r="4546" spans="1:5" x14ac:dyDescent="0.25">
      <c r="A4546" s="123">
        <v>98572</v>
      </c>
      <c r="B4546" s="123" t="s">
        <v>21</v>
      </c>
      <c r="C4546" s="123" t="s">
        <v>3162</v>
      </c>
      <c r="D4546" s="123" t="s">
        <v>91</v>
      </c>
      <c r="E4546" s="124">
        <v>66.63</v>
      </c>
    </row>
    <row r="4547" spans="1:5" x14ac:dyDescent="0.25">
      <c r="A4547" s="123">
        <v>98563</v>
      </c>
      <c r="B4547" s="123" t="s">
        <v>21</v>
      </c>
      <c r="C4547" s="123" t="s">
        <v>3153</v>
      </c>
      <c r="D4547" s="123" t="s">
        <v>91</v>
      </c>
      <c r="E4547" s="124">
        <v>41.37</v>
      </c>
    </row>
    <row r="4548" spans="1:5" x14ac:dyDescent="0.25">
      <c r="A4548" s="123">
        <v>98564</v>
      </c>
      <c r="B4548" s="123" t="s">
        <v>21</v>
      </c>
      <c r="C4548" s="123" t="s">
        <v>3154</v>
      </c>
      <c r="D4548" s="123" t="s">
        <v>91</v>
      </c>
      <c r="E4548" s="124">
        <v>52.64</v>
      </c>
    </row>
    <row r="4549" spans="1:5" x14ac:dyDescent="0.25">
      <c r="A4549" s="123">
        <v>98566</v>
      </c>
      <c r="B4549" s="123" t="s">
        <v>21</v>
      </c>
      <c r="C4549" s="123" t="s">
        <v>3156</v>
      </c>
      <c r="D4549" s="123" t="s">
        <v>91</v>
      </c>
      <c r="E4549" s="124">
        <v>70.66</v>
      </c>
    </row>
    <row r="4550" spans="1:5" x14ac:dyDescent="0.25">
      <c r="A4550" s="123">
        <v>98568</v>
      </c>
      <c r="B4550" s="123" t="s">
        <v>21</v>
      </c>
      <c r="C4550" s="123" t="s">
        <v>3158</v>
      </c>
      <c r="D4550" s="123" t="s">
        <v>91</v>
      </c>
      <c r="E4550" s="124">
        <v>87.85</v>
      </c>
    </row>
    <row r="4551" spans="1:5" x14ac:dyDescent="0.25">
      <c r="A4551" s="123">
        <v>98570</v>
      </c>
      <c r="B4551" s="123" t="s">
        <v>21</v>
      </c>
      <c r="C4551" s="123" t="s">
        <v>3160</v>
      </c>
      <c r="D4551" s="123" t="s">
        <v>91</v>
      </c>
      <c r="E4551" s="124">
        <v>105.86</v>
      </c>
    </row>
    <row r="4552" spans="1:5" x14ac:dyDescent="0.25">
      <c r="A4552" s="123">
        <v>98573</v>
      </c>
      <c r="B4552" s="123" t="s">
        <v>21</v>
      </c>
      <c r="C4552" s="123" t="s">
        <v>3163</v>
      </c>
      <c r="D4552" s="123" t="s">
        <v>91</v>
      </c>
      <c r="E4552" s="124">
        <v>77.2</v>
      </c>
    </row>
    <row r="4553" spans="1:5" x14ac:dyDescent="0.25">
      <c r="A4553" s="123">
        <v>98576</v>
      </c>
      <c r="B4553" s="123" t="s">
        <v>21</v>
      </c>
      <c r="C4553" s="123" t="s">
        <v>3050</v>
      </c>
      <c r="D4553" s="123" t="s">
        <v>23</v>
      </c>
      <c r="E4553" s="124">
        <v>21.63</v>
      </c>
    </row>
    <row r="4554" spans="1:5" x14ac:dyDescent="0.25">
      <c r="A4554" s="123">
        <v>98575</v>
      </c>
      <c r="B4554" s="123" t="s">
        <v>21</v>
      </c>
      <c r="C4554" s="123" t="s">
        <v>3049</v>
      </c>
      <c r="D4554" s="123" t="s">
        <v>23</v>
      </c>
      <c r="E4554" s="124">
        <v>76.430000000000007</v>
      </c>
    </row>
    <row r="4555" spans="1:5" x14ac:dyDescent="0.25">
      <c r="A4555" s="123">
        <v>98577</v>
      </c>
      <c r="B4555" s="123" t="s">
        <v>21</v>
      </c>
      <c r="C4555" s="123" t="s">
        <v>3051</v>
      </c>
      <c r="D4555" s="123" t="s">
        <v>23</v>
      </c>
      <c r="E4555" s="124">
        <v>55.08</v>
      </c>
    </row>
    <row r="4556" spans="1:5" x14ac:dyDescent="0.25">
      <c r="A4556" s="123">
        <v>98558</v>
      </c>
      <c r="B4556" s="123" t="s">
        <v>21</v>
      </c>
      <c r="C4556" s="123" t="s">
        <v>3148</v>
      </c>
      <c r="D4556" s="123" t="s">
        <v>195</v>
      </c>
      <c r="E4556" s="124">
        <v>9.8000000000000007</v>
      </c>
    </row>
    <row r="4557" spans="1:5" x14ac:dyDescent="0.25">
      <c r="A4557" s="123">
        <v>106110</v>
      </c>
      <c r="B4557" s="123" t="s">
        <v>21</v>
      </c>
      <c r="C4557" s="123" t="s">
        <v>11182</v>
      </c>
      <c r="D4557" s="123" t="s">
        <v>195</v>
      </c>
      <c r="E4557" s="124">
        <v>0</v>
      </c>
    </row>
    <row r="4558" spans="1:5" x14ac:dyDescent="0.25">
      <c r="A4558" s="123">
        <v>98551</v>
      </c>
      <c r="B4558" s="123" t="s">
        <v>21</v>
      </c>
      <c r="C4558" s="123" t="s">
        <v>11183</v>
      </c>
      <c r="D4558" s="123" t="s">
        <v>23</v>
      </c>
      <c r="E4558" s="124">
        <v>0</v>
      </c>
    </row>
    <row r="4559" spans="1:5" x14ac:dyDescent="0.25">
      <c r="A4559" s="123">
        <v>98559</v>
      </c>
      <c r="B4559" s="123" t="s">
        <v>21</v>
      </c>
      <c r="C4559" s="123" t="s">
        <v>3149</v>
      </c>
      <c r="D4559" s="123" t="s">
        <v>23</v>
      </c>
      <c r="E4559" s="124">
        <v>5.05</v>
      </c>
    </row>
    <row r="4560" spans="1:5" x14ac:dyDescent="0.25">
      <c r="A4560" s="123">
        <v>91925</v>
      </c>
      <c r="B4560" s="123" t="s">
        <v>21</v>
      </c>
      <c r="C4560" s="123" t="s">
        <v>3243</v>
      </c>
      <c r="D4560" s="123" t="s">
        <v>23</v>
      </c>
      <c r="E4560" s="124">
        <v>4.51</v>
      </c>
    </row>
    <row r="4561" spans="1:5" x14ac:dyDescent="0.25">
      <c r="A4561" s="123">
        <v>91924</v>
      </c>
      <c r="B4561" s="123" t="s">
        <v>21</v>
      </c>
      <c r="C4561" s="123" t="s">
        <v>3242</v>
      </c>
      <c r="D4561" s="123" t="s">
        <v>23</v>
      </c>
      <c r="E4561" s="124">
        <v>3.8</v>
      </c>
    </row>
    <row r="4562" spans="1:5" x14ac:dyDescent="0.25">
      <c r="A4562" s="123">
        <v>91933</v>
      </c>
      <c r="B4562" s="123" t="s">
        <v>21</v>
      </c>
      <c r="C4562" s="123" t="s">
        <v>3248</v>
      </c>
      <c r="D4562" s="123" t="s">
        <v>23</v>
      </c>
      <c r="E4562" s="124">
        <v>19.79</v>
      </c>
    </row>
    <row r="4563" spans="1:5" x14ac:dyDescent="0.25">
      <c r="A4563" s="123">
        <v>91932</v>
      </c>
      <c r="B4563" s="123" t="s">
        <v>21</v>
      </c>
      <c r="C4563" s="123" t="s">
        <v>3247</v>
      </c>
      <c r="D4563" s="123" t="s">
        <v>23</v>
      </c>
      <c r="E4563" s="124">
        <v>20.47</v>
      </c>
    </row>
    <row r="4564" spans="1:5" x14ac:dyDescent="0.25">
      <c r="A4564" s="123">
        <v>91935</v>
      </c>
      <c r="B4564" s="123" t="s">
        <v>21</v>
      </c>
      <c r="C4564" s="123" t="s">
        <v>3250</v>
      </c>
      <c r="D4564" s="123" t="s">
        <v>23</v>
      </c>
      <c r="E4564" s="124">
        <v>30.98</v>
      </c>
    </row>
    <row r="4565" spans="1:5" x14ac:dyDescent="0.25">
      <c r="A4565" s="123">
        <v>91934</v>
      </c>
      <c r="B4565" s="123" t="s">
        <v>21</v>
      </c>
      <c r="C4565" s="123" t="s">
        <v>3249</v>
      </c>
      <c r="D4565" s="123" t="s">
        <v>23</v>
      </c>
      <c r="E4565" s="124">
        <v>29.66</v>
      </c>
    </row>
    <row r="4566" spans="1:5" x14ac:dyDescent="0.25">
      <c r="A4566" s="123">
        <v>91927</v>
      </c>
      <c r="B4566" s="123" t="s">
        <v>21</v>
      </c>
      <c r="C4566" s="123" t="s">
        <v>3244</v>
      </c>
      <c r="D4566" s="123" t="s">
        <v>23</v>
      </c>
      <c r="E4566" s="124">
        <v>6.05</v>
      </c>
    </row>
    <row r="4567" spans="1:5" x14ac:dyDescent="0.25">
      <c r="A4567" s="123">
        <v>91926</v>
      </c>
      <c r="B4567" s="123" t="s">
        <v>21</v>
      </c>
      <c r="C4567" s="123" t="s">
        <v>418</v>
      </c>
      <c r="D4567" s="123" t="s">
        <v>23</v>
      </c>
      <c r="E4567" s="124">
        <v>5.45</v>
      </c>
    </row>
    <row r="4568" spans="1:5" x14ac:dyDescent="0.25">
      <c r="A4568" s="123">
        <v>91929</v>
      </c>
      <c r="B4568" s="123" t="s">
        <v>21</v>
      </c>
      <c r="C4568" s="123" t="s">
        <v>3245</v>
      </c>
      <c r="D4568" s="123" t="s">
        <v>23</v>
      </c>
      <c r="E4568" s="124">
        <v>8.85</v>
      </c>
    </row>
    <row r="4569" spans="1:5" x14ac:dyDescent="0.25">
      <c r="A4569" s="123">
        <v>91928</v>
      </c>
      <c r="B4569" s="123" t="s">
        <v>21</v>
      </c>
      <c r="C4569" s="123" t="s">
        <v>420</v>
      </c>
      <c r="D4569" s="123" t="s">
        <v>23</v>
      </c>
      <c r="E4569" s="124">
        <v>8.33</v>
      </c>
    </row>
    <row r="4570" spans="1:5" x14ac:dyDescent="0.25">
      <c r="A4570" s="123">
        <v>91931</v>
      </c>
      <c r="B4570" s="123" t="s">
        <v>21</v>
      </c>
      <c r="C4570" s="123" t="s">
        <v>3246</v>
      </c>
      <c r="D4570" s="123" t="s">
        <v>23</v>
      </c>
      <c r="E4570" s="124">
        <v>12.44</v>
      </c>
    </row>
    <row r="4571" spans="1:5" x14ac:dyDescent="0.25">
      <c r="A4571" s="123">
        <v>91930</v>
      </c>
      <c r="B4571" s="123" t="s">
        <v>21</v>
      </c>
      <c r="C4571" s="123" t="s">
        <v>422</v>
      </c>
      <c r="D4571" s="123" t="s">
        <v>23</v>
      </c>
      <c r="E4571" s="124">
        <v>11.58</v>
      </c>
    </row>
    <row r="4572" spans="1:5" x14ac:dyDescent="0.25">
      <c r="A4572" s="123">
        <v>104620</v>
      </c>
      <c r="B4572" s="123" t="s">
        <v>21</v>
      </c>
      <c r="C4572" s="123" t="s">
        <v>11184</v>
      </c>
      <c r="D4572" s="123" t="s">
        <v>195</v>
      </c>
      <c r="E4572" s="124">
        <v>0</v>
      </c>
    </row>
    <row r="4573" spans="1:5" x14ac:dyDescent="0.25">
      <c r="A4573" s="123">
        <v>104624</v>
      </c>
      <c r="B4573" s="123" t="s">
        <v>21</v>
      </c>
      <c r="C4573" s="123" t="s">
        <v>11185</v>
      </c>
      <c r="D4573" s="123" t="s">
        <v>195</v>
      </c>
      <c r="E4573" s="124">
        <v>0</v>
      </c>
    </row>
    <row r="4574" spans="1:5" x14ac:dyDescent="0.25">
      <c r="A4574" s="123">
        <v>104622</v>
      </c>
      <c r="B4574" s="123" t="s">
        <v>21</v>
      </c>
      <c r="C4574" s="123" t="s">
        <v>11186</v>
      </c>
      <c r="D4574" s="123" t="s">
        <v>195</v>
      </c>
      <c r="E4574" s="124">
        <v>0</v>
      </c>
    </row>
    <row r="4575" spans="1:5" x14ac:dyDescent="0.25">
      <c r="A4575" s="123">
        <v>104621</v>
      </c>
      <c r="B4575" s="123" t="s">
        <v>21</v>
      </c>
      <c r="C4575" s="123" t="s">
        <v>11187</v>
      </c>
      <c r="D4575" s="123" t="s">
        <v>195</v>
      </c>
      <c r="E4575" s="124">
        <v>0</v>
      </c>
    </row>
    <row r="4576" spans="1:5" x14ac:dyDescent="0.25">
      <c r="A4576" s="123">
        <v>104625</v>
      </c>
      <c r="B4576" s="123" t="s">
        <v>21</v>
      </c>
      <c r="C4576" s="123" t="s">
        <v>11188</v>
      </c>
      <c r="D4576" s="123" t="s">
        <v>195</v>
      </c>
      <c r="E4576" s="124">
        <v>0</v>
      </c>
    </row>
    <row r="4577" spans="1:5" x14ac:dyDescent="0.25">
      <c r="A4577" s="123">
        <v>104623</v>
      </c>
      <c r="B4577" s="123" t="s">
        <v>21</v>
      </c>
      <c r="C4577" s="123" t="s">
        <v>11189</v>
      </c>
      <c r="D4577" s="123" t="s">
        <v>195</v>
      </c>
      <c r="E4577" s="124">
        <v>0</v>
      </c>
    </row>
    <row r="4578" spans="1:5" x14ac:dyDescent="0.25">
      <c r="A4578" s="123">
        <v>91937</v>
      </c>
      <c r="B4578" s="123" t="s">
        <v>21</v>
      </c>
      <c r="C4578" s="123" t="s">
        <v>3259</v>
      </c>
      <c r="D4578" s="123" t="s">
        <v>195</v>
      </c>
      <c r="E4578" s="124">
        <v>21.45</v>
      </c>
    </row>
    <row r="4579" spans="1:5" x14ac:dyDescent="0.25">
      <c r="A4579" s="123">
        <v>92865</v>
      </c>
      <c r="B4579" s="123" t="s">
        <v>21</v>
      </c>
      <c r="C4579" s="123" t="s">
        <v>3262</v>
      </c>
      <c r="D4579" s="123" t="s">
        <v>195</v>
      </c>
      <c r="E4579" s="124">
        <v>19.559999999999999</v>
      </c>
    </row>
    <row r="4580" spans="1:5" x14ac:dyDescent="0.25">
      <c r="A4580" s="123">
        <v>91936</v>
      </c>
      <c r="B4580" s="123" t="s">
        <v>21</v>
      </c>
      <c r="C4580" s="123" t="s">
        <v>3258</v>
      </c>
      <c r="D4580" s="123" t="s">
        <v>195</v>
      </c>
      <c r="E4580" s="124">
        <v>23.5</v>
      </c>
    </row>
    <row r="4581" spans="1:5" x14ac:dyDescent="0.25">
      <c r="A4581" s="123">
        <v>92867</v>
      </c>
      <c r="B4581" s="123" t="s">
        <v>21</v>
      </c>
      <c r="C4581" s="123" t="s">
        <v>3264</v>
      </c>
      <c r="D4581" s="123" t="s">
        <v>195</v>
      </c>
      <c r="E4581" s="124">
        <v>43.61</v>
      </c>
    </row>
    <row r="4582" spans="1:5" x14ac:dyDescent="0.25">
      <c r="A4582" s="123">
        <v>91939</v>
      </c>
      <c r="B4582" s="123" t="s">
        <v>21</v>
      </c>
      <c r="C4582" s="123" t="s">
        <v>362</v>
      </c>
      <c r="D4582" s="123" t="s">
        <v>195</v>
      </c>
      <c r="E4582" s="124">
        <v>44.9</v>
      </c>
    </row>
    <row r="4583" spans="1:5" x14ac:dyDescent="0.25">
      <c r="A4583" s="123">
        <v>92869</v>
      </c>
      <c r="B4583" s="123" t="s">
        <v>21</v>
      </c>
      <c r="C4583" s="123" t="s">
        <v>3265</v>
      </c>
      <c r="D4583" s="123" t="s">
        <v>195</v>
      </c>
      <c r="E4583" s="124">
        <v>14.32</v>
      </c>
    </row>
    <row r="4584" spans="1:5" x14ac:dyDescent="0.25">
      <c r="A4584" s="123">
        <v>91941</v>
      </c>
      <c r="B4584" s="123" t="s">
        <v>21</v>
      </c>
      <c r="C4584" s="123" t="s">
        <v>366</v>
      </c>
      <c r="D4584" s="123" t="s">
        <v>195</v>
      </c>
      <c r="E4584" s="124">
        <v>15.61</v>
      </c>
    </row>
    <row r="4585" spans="1:5" x14ac:dyDescent="0.25">
      <c r="A4585" s="123">
        <v>92868</v>
      </c>
      <c r="B4585" s="123" t="s">
        <v>21</v>
      </c>
      <c r="C4585" s="123" t="s">
        <v>370</v>
      </c>
      <c r="D4585" s="123" t="s">
        <v>195</v>
      </c>
      <c r="E4585" s="124">
        <v>23.96</v>
      </c>
    </row>
    <row r="4586" spans="1:5" x14ac:dyDescent="0.25">
      <c r="A4586" s="123">
        <v>91940</v>
      </c>
      <c r="B4586" s="123" t="s">
        <v>21</v>
      </c>
      <c r="C4586" s="123" t="s">
        <v>364</v>
      </c>
      <c r="D4586" s="123" t="s">
        <v>195</v>
      </c>
      <c r="E4586" s="124">
        <v>25.25</v>
      </c>
    </row>
    <row r="4587" spans="1:5" x14ac:dyDescent="0.25">
      <c r="A4587" s="123">
        <v>92870</v>
      </c>
      <c r="B4587" s="123" t="s">
        <v>21</v>
      </c>
      <c r="C4587" s="123" t="s">
        <v>3266</v>
      </c>
      <c r="D4587" s="123" t="s">
        <v>195</v>
      </c>
      <c r="E4587" s="124">
        <v>46.68</v>
      </c>
    </row>
    <row r="4588" spans="1:5" x14ac:dyDescent="0.25">
      <c r="A4588" s="123">
        <v>91942</v>
      </c>
      <c r="B4588" s="123" t="s">
        <v>21</v>
      </c>
      <c r="C4588" s="123" t="s">
        <v>3260</v>
      </c>
      <c r="D4588" s="123" t="s">
        <v>195</v>
      </c>
      <c r="E4588" s="124">
        <v>49.09</v>
      </c>
    </row>
    <row r="4589" spans="1:5" x14ac:dyDescent="0.25">
      <c r="A4589" s="123">
        <v>92872</v>
      </c>
      <c r="B4589" s="123" t="s">
        <v>21</v>
      </c>
      <c r="C4589" s="123" t="s">
        <v>3268</v>
      </c>
      <c r="D4589" s="123" t="s">
        <v>195</v>
      </c>
      <c r="E4589" s="124">
        <v>16.329999999999998</v>
      </c>
    </row>
    <row r="4590" spans="1:5" x14ac:dyDescent="0.25">
      <c r="A4590" s="123">
        <v>91944</v>
      </c>
      <c r="B4590" s="123" t="s">
        <v>21</v>
      </c>
      <c r="C4590" s="123" t="s">
        <v>3261</v>
      </c>
      <c r="D4590" s="123" t="s">
        <v>195</v>
      </c>
      <c r="E4590" s="124">
        <v>18.739999999999998</v>
      </c>
    </row>
    <row r="4591" spans="1:5" x14ac:dyDescent="0.25">
      <c r="A4591" s="123">
        <v>92871</v>
      </c>
      <c r="B4591" s="123" t="s">
        <v>21</v>
      </c>
      <c r="C4591" s="123" t="s">
        <v>3267</v>
      </c>
      <c r="D4591" s="123" t="s">
        <v>195</v>
      </c>
      <c r="E4591" s="124">
        <v>26.35</v>
      </c>
    </row>
    <row r="4592" spans="1:5" x14ac:dyDescent="0.25">
      <c r="A4592" s="123">
        <v>91943</v>
      </c>
      <c r="B4592" s="123" t="s">
        <v>21</v>
      </c>
      <c r="C4592" s="123" t="s">
        <v>368</v>
      </c>
      <c r="D4592" s="123" t="s">
        <v>195</v>
      </c>
      <c r="E4592" s="124">
        <v>28.76</v>
      </c>
    </row>
    <row r="4593" spans="1:5" x14ac:dyDescent="0.25">
      <c r="A4593" s="123">
        <v>92866</v>
      </c>
      <c r="B4593" s="123" t="s">
        <v>21</v>
      </c>
      <c r="C4593" s="123" t="s">
        <v>3263</v>
      </c>
      <c r="D4593" s="123" t="s">
        <v>195</v>
      </c>
      <c r="E4593" s="124">
        <v>18.079999999999998</v>
      </c>
    </row>
    <row r="4594" spans="1:5" x14ac:dyDescent="0.25">
      <c r="A4594" s="123">
        <v>91987</v>
      </c>
      <c r="B4594" s="123" t="s">
        <v>21</v>
      </c>
      <c r="C4594" s="123" t="s">
        <v>3320</v>
      </c>
      <c r="D4594" s="123" t="s">
        <v>195</v>
      </c>
      <c r="E4594" s="124">
        <v>65.16</v>
      </c>
    </row>
    <row r="4595" spans="1:5" x14ac:dyDescent="0.25">
      <c r="A4595" s="123">
        <v>91986</v>
      </c>
      <c r="B4595" s="123" t="s">
        <v>21</v>
      </c>
      <c r="C4595" s="123" t="s">
        <v>3319</v>
      </c>
      <c r="D4595" s="123" t="s">
        <v>195</v>
      </c>
      <c r="E4595" s="124">
        <v>50.02</v>
      </c>
    </row>
    <row r="4596" spans="1:5" x14ac:dyDescent="0.25">
      <c r="A4596" s="123">
        <v>97559</v>
      </c>
      <c r="B4596" s="123" t="s">
        <v>21</v>
      </c>
      <c r="C4596" s="123" t="s">
        <v>3239</v>
      </c>
      <c r="D4596" s="123" t="s">
        <v>195</v>
      </c>
      <c r="E4596" s="124">
        <v>18.37</v>
      </c>
    </row>
    <row r="4597" spans="1:5" x14ac:dyDescent="0.25">
      <c r="A4597" s="123">
        <v>97562</v>
      </c>
      <c r="B4597" s="123" t="s">
        <v>21</v>
      </c>
      <c r="C4597" s="123" t="s">
        <v>3240</v>
      </c>
      <c r="D4597" s="123" t="s">
        <v>195</v>
      </c>
      <c r="E4597" s="124">
        <v>15.04</v>
      </c>
    </row>
    <row r="4598" spans="1:5" x14ac:dyDescent="0.25">
      <c r="A4598" s="123">
        <v>97564</v>
      </c>
      <c r="B4598" s="123" t="s">
        <v>21</v>
      </c>
      <c r="C4598" s="123" t="s">
        <v>3241</v>
      </c>
      <c r="D4598" s="123" t="s">
        <v>195</v>
      </c>
      <c r="E4598" s="124">
        <v>25.12</v>
      </c>
    </row>
    <row r="4599" spans="1:5" x14ac:dyDescent="0.25">
      <c r="A4599" s="123">
        <v>91889</v>
      </c>
      <c r="B4599" s="123" t="s">
        <v>21</v>
      </c>
      <c r="C4599" s="123" t="s">
        <v>3206</v>
      </c>
      <c r="D4599" s="123" t="s">
        <v>195</v>
      </c>
      <c r="E4599" s="124">
        <v>16.43</v>
      </c>
    </row>
    <row r="4600" spans="1:5" x14ac:dyDescent="0.25">
      <c r="A4600" s="123">
        <v>91901</v>
      </c>
      <c r="B4600" s="123" t="s">
        <v>21</v>
      </c>
      <c r="C4600" s="123" t="s">
        <v>3214</v>
      </c>
      <c r="D4600" s="123" t="s">
        <v>195</v>
      </c>
      <c r="E4600" s="124">
        <v>13.09</v>
      </c>
    </row>
    <row r="4601" spans="1:5" x14ac:dyDescent="0.25">
      <c r="A4601" s="123">
        <v>91913</v>
      </c>
      <c r="B4601" s="123" t="s">
        <v>21</v>
      </c>
      <c r="C4601" s="123" t="s">
        <v>3222</v>
      </c>
      <c r="D4601" s="123" t="s">
        <v>195</v>
      </c>
      <c r="E4601" s="124">
        <v>23.26</v>
      </c>
    </row>
    <row r="4602" spans="1:5" x14ac:dyDescent="0.25">
      <c r="A4602" s="123">
        <v>91892</v>
      </c>
      <c r="B4602" s="123" t="s">
        <v>21</v>
      </c>
      <c r="C4602" s="123" t="s">
        <v>3208</v>
      </c>
      <c r="D4602" s="123" t="s">
        <v>195</v>
      </c>
      <c r="E4602" s="124">
        <v>20.75</v>
      </c>
    </row>
    <row r="4603" spans="1:5" x14ac:dyDescent="0.25">
      <c r="A4603" s="123">
        <v>91904</v>
      </c>
      <c r="B4603" s="123" t="s">
        <v>21</v>
      </c>
      <c r="C4603" s="123" t="s">
        <v>3216</v>
      </c>
      <c r="D4603" s="123" t="s">
        <v>195</v>
      </c>
      <c r="E4603" s="124">
        <v>17.420000000000002</v>
      </c>
    </row>
    <row r="4604" spans="1:5" x14ac:dyDescent="0.25">
      <c r="A4604" s="123">
        <v>91916</v>
      </c>
      <c r="B4604" s="123" t="s">
        <v>21</v>
      </c>
      <c r="C4604" s="123" t="s">
        <v>3224</v>
      </c>
      <c r="D4604" s="123" t="s">
        <v>195</v>
      </c>
      <c r="E4604" s="124">
        <v>27.5</v>
      </c>
    </row>
    <row r="4605" spans="1:5" x14ac:dyDescent="0.25">
      <c r="A4605" s="123">
        <v>91895</v>
      </c>
      <c r="B4605" s="123" t="s">
        <v>21</v>
      </c>
      <c r="C4605" s="123" t="s">
        <v>3210</v>
      </c>
      <c r="D4605" s="123" t="s">
        <v>195</v>
      </c>
      <c r="E4605" s="124">
        <v>24.9</v>
      </c>
    </row>
    <row r="4606" spans="1:5" x14ac:dyDescent="0.25">
      <c r="A4606" s="123">
        <v>91907</v>
      </c>
      <c r="B4606" s="123" t="s">
        <v>21</v>
      </c>
      <c r="C4606" s="123" t="s">
        <v>3218</v>
      </c>
      <c r="D4606" s="123" t="s">
        <v>195</v>
      </c>
      <c r="E4606" s="124">
        <v>21.56</v>
      </c>
    </row>
    <row r="4607" spans="1:5" x14ac:dyDescent="0.25">
      <c r="A4607" s="123">
        <v>91919</v>
      </c>
      <c r="B4607" s="123" t="s">
        <v>21</v>
      </c>
      <c r="C4607" s="123" t="s">
        <v>3226</v>
      </c>
      <c r="D4607" s="123" t="s">
        <v>195</v>
      </c>
      <c r="E4607" s="124">
        <v>31.57</v>
      </c>
    </row>
    <row r="4608" spans="1:5" x14ac:dyDescent="0.25">
      <c r="A4608" s="123">
        <v>91898</v>
      </c>
      <c r="B4608" s="123" t="s">
        <v>21</v>
      </c>
      <c r="C4608" s="123" t="s">
        <v>3212</v>
      </c>
      <c r="D4608" s="123" t="s">
        <v>195</v>
      </c>
      <c r="E4608" s="124">
        <v>28.51</v>
      </c>
    </row>
    <row r="4609" spans="1:5" x14ac:dyDescent="0.25">
      <c r="A4609" s="123">
        <v>91910</v>
      </c>
      <c r="B4609" s="123" t="s">
        <v>21</v>
      </c>
      <c r="C4609" s="123" t="s">
        <v>3220</v>
      </c>
      <c r="D4609" s="123" t="s">
        <v>195</v>
      </c>
      <c r="E4609" s="124">
        <v>25.25</v>
      </c>
    </row>
    <row r="4610" spans="1:5" x14ac:dyDescent="0.25">
      <c r="A4610" s="123">
        <v>91922</v>
      </c>
      <c r="B4610" s="123" t="s">
        <v>21</v>
      </c>
      <c r="C4610" s="123" t="s">
        <v>3228</v>
      </c>
      <c r="D4610" s="123" t="s">
        <v>195</v>
      </c>
      <c r="E4610" s="124">
        <v>35.11</v>
      </c>
    </row>
    <row r="4611" spans="1:5" x14ac:dyDescent="0.25">
      <c r="A4611" s="123">
        <v>91887</v>
      </c>
      <c r="B4611" s="123" t="s">
        <v>21</v>
      </c>
      <c r="C4611" s="123" t="s">
        <v>3205</v>
      </c>
      <c r="D4611" s="123" t="s">
        <v>195</v>
      </c>
      <c r="E4611" s="124">
        <v>16.75</v>
      </c>
    </row>
    <row r="4612" spans="1:5" x14ac:dyDescent="0.25">
      <c r="A4612" s="123">
        <v>91899</v>
      </c>
      <c r="B4612" s="123" t="s">
        <v>21</v>
      </c>
      <c r="C4612" s="123" t="s">
        <v>3213</v>
      </c>
      <c r="D4612" s="123" t="s">
        <v>195</v>
      </c>
      <c r="E4612" s="124">
        <v>13.41</v>
      </c>
    </row>
    <row r="4613" spans="1:5" x14ac:dyDescent="0.25">
      <c r="A4613" s="123">
        <v>91911</v>
      </c>
      <c r="B4613" s="123" t="s">
        <v>21</v>
      </c>
      <c r="C4613" s="123" t="s">
        <v>3221</v>
      </c>
      <c r="D4613" s="123" t="s">
        <v>195</v>
      </c>
      <c r="E4613" s="124">
        <v>23.58</v>
      </c>
    </row>
    <row r="4614" spans="1:5" x14ac:dyDescent="0.25">
      <c r="A4614" s="123">
        <v>91890</v>
      </c>
      <c r="B4614" s="123" t="s">
        <v>21</v>
      </c>
      <c r="C4614" s="123" t="s">
        <v>3207</v>
      </c>
      <c r="D4614" s="123" t="s">
        <v>195</v>
      </c>
      <c r="E4614" s="124">
        <v>18.61</v>
      </c>
    </row>
    <row r="4615" spans="1:5" x14ac:dyDescent="0.25">
      <c r="A4615" s="123">
        <v>91902</v>
      </c>
      <c r="B4615" s="123" t="s">
        <v>21</v>
      </c>
      <c r="C4615" s="123" t="s">
        <v>3215</v>
      </c>
      <c r="D4615" s="123" t="s">
        <v>195</v>
      </c>
      <c r="E4615" s="124">
        <v>15.28</v>
      </c>
    </row>
    <row r="4616" spans="1:5" x14ac:dyDescent="0.25">
      <c r="A4616" s="123">
        <v>91914</v>
      </c>
      <c r="B4616" s="123" t="s">
        <v>21</v>
      </c>
      <c r="C4616" s="123" t="s">
        <v>3223</v>
      </c>
      <c r="D4616" s="123" t="s">
        <v>195</v>
      </c>
      <c r="E4616" s="124">
        <v>25.36</v>
      </c>
    </row>
    <row r="4617" spans="1:5" x14ac:dyDescent="0.25">
      <c r="A4617" s="123">
        <v>91893</v>
      </c>
      <c r="B4617" s="123" t="s">
        <v>21</v>
      </c>
      <c r="C4617" s="123" t="s">
        <v>3209</v>
      </c>
      <c r="D4617" s="123" t="s">
        <v>195</v>
      </c>
      <c r="E4617" s="124">
        <v>22.73</v>
      </c>
    </row>
    <row r="4618" spans="1:5" x14ac:dyDescent="0.25">
      <c r="A4618" s="123">
        <v>91905</v>
      </c>
      <c r="B4618" s="123" t="s">
        <v>21</v>
      </c>
      <c r="C4618" s="123" t="s">
        <v>3217</v>
      </c>
      <c r="D4618" s="123" t="s">
        <v>195</v>
      </c>
      <c r="E4618" s="124">
        <v>19.39</v>
      </c>
    </row>
    <row r="4619" spans="1:5" x14ac:dyDescent="0.25">
      <c r="A4619" s="123">
        <v>91917</v>
      </c>
      <c r="B4619" s="123" t="s">
        <v>21</v>
      </c>
      <c r="C4619" s="123" t="s">
        <v>3225</v>
      </c>
      <c r="D4619" s="123" t="s">
        <v>195</v>
      </c>
      <c r="E4619" s="124">
        <v>29.4</v>
      </c>
    </row>
    <row r="4620" spans="1:5" x14ac:dyDescent="0.25">
      <c r="A4620" s="123">
        <v>91896</v>
      </c>
      <c r="B4620" s="123" t="s">
        <v>21</v>
      </c>
      <c r="C4620" s="123" t="s">
        <v>3211</v>
      </c>
      <c r="D4620" s="123" t="s">
        <v>195</v>
      </c>
      <c r="E4620" s="124">
        <v>26.19</v>
      </c>
    </row>
    <row r="4621" spans="1:5" x14ac:dyDescent="0.25">
      <c r="A4621" s="123">
        <v>91908</v>
      </c>
      <c r="B4621" s="123" t="s">
        <v>21</v>
      </c>
      <c r="C4621" s="123" t="s">
        <v>3219</v>
      </c>
      <c r="D4621" s="123" t="s">
        <v>195</v>
      </c>
      <c r="E4621" s="124">
        <v>22.93</v>
      </c>
    </row>
    <row r="4622" spans="1:5" x14ac:dyDescent="0.25">
      <c r="A4622" s="123">
        <v>91920</v>
      </c>
      <c r="B4622" s="123" t="s">
        <v>21</v>
      </c>
      <c r="C4622" s="123" t="s">
        <v>3227</v>
      </c>
      <c r="D4622" s="123" t="s">
        <v>195</v>
      </c>
      <c r="E4622" s="124">
        <v>32.79</v>
      </c>
    </row>
    <row r="4623" spans="1:5" x14ac:dyDescent="0.25">
      <c r="A4623" s="123">
        <v>91983</v>
      </c>
      <c r="B4623" s="123" t="s">
        <v>21</v>
      </c>
      <c r="C4623" s="123" t="s">
        <v>3316</v>
      </c>
      <c r="D4623" s="123" t="s">
        <v>195</v>
      </c>
      <c r="E4623" s="124">
        <v>126.78</v>
      </c>
    </row>
    <row r="4624" spans="1:5" x14ac:dyDescent="0.25">
      <c r="A4624" s="123">
        <v>91982</v>
      </c>
      <c r="B4624" s="123" t="s">
        <v>21</v>
      </c>
      <c r="C4624" s="123" t="s">
        <v>3315</v>
      </c>
      <c r="D4624" s="123" t="s">
        <v>195</v>
      </c>
      <c r="E4624" s="124">
        <v>111.64</v>
      </c>
    </row>
    <row r="4625" spans="1:5" x14ac:dyDescent="0.25">
      <c r="A4625" s="123">
        <v>91833</v>
      </c>
      <c r="B4625" s="123" t="s">
        <v>21</v>
      </c>
      <c r="C4625" s="123" t="s">
        <v>11190</v>
      </c>
      <c r="D4625" s="123" t="s">
        <v>23</v>
      </c>
      <c r="E4625" s="124">
        <v>20.420000000000002</v>
      </c>
    </row>
    <row r="4626" spans="1:5" x14ac:dyDescent="0.25">
      <c r="A4626" s="123">
        <v>91843</v>
      </c>
      <c r="B4626" s="123" t="s">
        <v>21</v>
      </c>
      <c r="C4626" s="123" t="s">
        <v>3164</v>
      </c>
      <c r="D4626" s="123" t="s">
        <v>23</v>
      </c>
      <c r="E4626" s="124">
        <v>7.44</v>
      </c>
    </row>
    <row r="4627" spans="1:5" x14ac:dyDescent="0.25">
      <c r="A4627" s="123">
        <v>91853</v>
      </c>
      <c r="B4627" s="123" t="s">
        <v>21</v>
      </c>
      <c r="C4627" s="123" t="s">
        <v>3171</v>
      </c>
      <c r="D4627" s="123" t="s">
        <v>23</v>
      </c>
      <c r="E4627" s="124">
        <v>11.98</v>
      </c>
    </row>
    <row r="4628" spans="1:5" x14ac:dyDescent="0.25">
      <c r="A4628" s="123">
        <v>91835</v>
      </c>
      <c r="B4628" s="123" t="s">
        <v>21</v>
      </c>
      <c r="C4628" s="123" t="s">
        <v>11191</v>
      </c>
      <c r="D4628" s="123" t="s">
        <v>23</v>
      </c>
      <c r="E4628" s="124">
        <v>22.25</v>
      </c>
    </row>
    <row r="4629" spans="1:5" x14ac:dyDescent="0.25">
      <c r="A4629" s="123">
        <v>91845</v>
      </c>
      <c r="B4629" s="123" t="s">
        <v>21</v>
      </c>
      <c r="C4629" s="123" t="s">
        <v>3165</v>
      </c>
      <c r="D4629" s="123" t="s">
        <v>23</v>
      </c>
      <c r="E4629" s="124">
        <v>9.19</v>
      </c>
    </row>
    <row r="4630" spans="1:5" x14ac:dyDescent="0.25">
      <c r="A4630" s="123">
        <v>91855</v>
      </c>
      <c r="B4630" s="123" t="s">
        <v>21</v>
      </c>
      <c r="C4630" s="123" t="s">
        <v>3173</v>
      </c>
      <c r="D4630" s="123" t="s">
        <v>23</v>
      </c>
      <c r="E4630" s="124">
        <v>13.65</v>
      </c>
    </row>
    <row r="4631" spans="1:5" x14ac:dyDescent="0.25">
      <c r="A4631" s="123">
        <v>91837</v>
      </c>
      <c r="B4631" s="123" t="s">
        <v>21</v>
      </c>
      <c r="C4631" s="123" t="s">
        <v>11192</v>
      </c>
      <c r="D4631" s="123" t="s">
        <v>23</v>
      </c>
      <c r="E4631" s="124">
        <v>26.81</v>
      </c>
    </row>
    <row r="4632" spans="1:5" x14ac:dyDescent="0.25">
      <c r="A4632" s="123">
        <v>91847</v>
      </c>
      <c r="B4632" s="123" t="s">
        <v>21</v>
      </c>
      <c r="C4632" s="123" t="s">
        <v>3166</v>
      </c>
      <c r="D4632" s="123" t="s">
        <v>23</v>
      </c>
      <c r="E4632" s="124">
        <v>13.84</v>
      </c>
    </row>
    <row r="4633" spans="1:5" x14ac:dyDescent="0.25">
      <c r="A4633" s="123">
        <v>91857</v>
      </c>
      <c r="B4633" s="123" t="s">
        <v>21</v>
      </c>
      <c r="C4633" s="123" t="s">
        <v>3175</v>
      </c>
      <c r="D4633" s="123" t="s">
        <v>23</v>
      </c>
      <c r="E4633" s="124">
        <v>18.02</v>
      </c>
    </row>
    <row r="4634" spans="1:5" x14ac:dyDescent="0.25">
      <c r="A4634" s="123">
        <v>91838</v>
      </c>
      <c r="B4634" s="123" t="s">
        <v>21</v>
      </c>
      <c r="C4634" s="123" t="s">
        <v>11193</v>
      </c>
      <c r="D4634" s="123" t="s">
        <v>23</v>
      </c>
      <c r="E4634" s="124">
        <v>0</v>
      </c>
    </row>
    <row r="4635" spans="1:5" x14ac:dyDescent="0.25">
      <c r="A4635" s="123">
        <v>91848</v>
      </c>
      <c r="B4635" s="123" t="s">
        <v>21</v>
      </c>
      <c r="C4635" s="123" t="s">
        <v>11194</v>
      </c>
      <c r="D4635" s="123" t="s">
        <v>23</v>
      </c>
      <c r="E4635" s="124">
        <v>0</v>
      </c>
    </row>
    <row r="4636" spans="1:5" x14ac:dyDescent="0.25">
      <c r="A4636" s="123">
        <v>91858</v>
      </c>
      <c r="B4636" s="123" t="s">
        <v>21</v>
      </c>
      <c r="C4636" s="123" t="s">
        <v>11195</v>
      </c>
      <c r="D4636" s="123" t="s">
        <v>23</v>
      </c>
      <c r="E4636" s="124">
        <v>0</v>
      </c>
    </row>
    <row r="4637" spans="1:5" x14ac:dyDescent="0.25">
      <c r="A4637" s="123">
        <v>91840</v>
      </c>
      <c r="B4637" s="123" t="s">
        <v>21</v>
      </c>
      <c r="C4637" s="123" t="s">
        <v>11196</v>
      </c>
      <c r="D4637" s="123" t="s">
        <v>23</v>
      </c>
      <c r="E4637" s="124">
        <v>26.06</v>
      </c>
    </row>
    <row r="4638" spans="1:5" x14ac:dyDescent="0.25">
      <c r="A4638" s="123">
        <v>91850</v>
      </c>
      <c r="B4638" s="123" t="s">
        <v>21</v>
      </c>
      <c r="C4638" s="123" t="s">
        <v>3168</v>
      </c>
      <c r="D4638" s="123" t="s">
        <v>23</v>
      </c>
      <c r="E4638" s="124">
        <v>13.03</v>
      </c>
    </row>
    <row r="4639" spans="1:5" x14ac:dyDescent="0.25">
      <c r="A4639" s="123">
        <v>91860</v>
      </c>
      <c r="B4639" s="123" t="s">
        <v>21</v>
      </c>
      <c r="C4639" s="123" t="s">
        <v>385</v>
      </c>
      <c r="D4639" s="123" t="s">
        <v>23</v>
      </c>
      <c r="E4639" s="124">
        <v>17.350000000000001</v>
      </c>
    </row>
    <row r="4640" spans="1:5" x14ac:dyDescent="0.25">
      <c r="A4640" s="123">
        <v>91831</v>
      </c>
      <c r="B4640" s="123" t="s">
        <v>21</v>
      </c>
      <c r="C4640" s="123" t="s">
        <v>11197</v>
      </c>
      <c r="D4640" s="123" t="s">
        <v>23</v>
      </c>
      <c r="E4640" s="124">
        <v>19.91</v>
      </c>
    </row>
    <row r="4641" spans="1:5" x14ac:dyDescent="0.25">
      <c r="A4641" s="123">
        <v>91852</v>
      </c>
      <c r="B4641" s="123" t="s">
        <v>21</v>
      </c>
      <c r="C4641" s="123" t="s">
        <v>3170</v>
      </c>
      <c r="D4641" s="123" t="s">
        <v>23</v>
      </c>
      <c r="E4641" s="124">
        <v>11.51</v>
      </c>
    </row>
    <row r="4642" spans="1:5" x14ac:dyDescent="0.25">
      <c r="A4642" s="123">
        <v>91834</v>
      </c>
      <c r="B4642" s="123" t="s">
        <v>21</v>
      </c>
      <c r="C4642" s="123" t="s">
        <v>11198</v>
      </c>
      <c r="D4642" s="123" t="s">
        <v>23</v>
      </c>
      <c r="E4642" s="124">
        <v>20.95</v>
      </c>
    </row>
    <row r="4643" spans="1:5" x14ac:dyDescent="0.25">
      <c r="A4643" s="123">
        <v>91854</v>
      </c>
      <c r="B4643" s="123" t="s">
        <v>21</v>
      </c>
      <c r="C4643" s="123" t="s">
        <v>3172</v>
      </c>
      <c r="D4643" s="123" t="s">
        <v>23</v>
      </c>
      <c r="E4643" s="124">
        <v>12.45</v>
      </c>
    </row>
    <row r="4644" spans="1:5" x14ac:dyDescent="0.25">
      <c r="A4644" s="123">
        <v>91836</v>
      </c>
      <c r="B4644" s="123" t="s">
        <v>21</v>
      </c>
      <c r="C4644" s="123" t="s">
        <v>11199</v>
      </c>
      <c r="D4644" s="123" t="s">
        <v>23</v>
      </c>
      <c r="E4644" s="124">
        <v>23.77</v>
      </c>
    </row>
    <row r="4645" spans="1:5" x14ac:dyDescent="0.25">
      <c r="A4645" s="123">
        <v>91856</v>
      </c>
      <c r="B4645" s="123" t="s">
        <v>21</v>
      </c>
      <c r="C4645" s="123" t="s">
        <v>3174</v>
      </c>
      <c r="D4645" s="123" t="s">
        <v>23</v>
      </c>
      <c r="E4645" s="124">
        <v>15.21</v>
      </c>
    </row>
    <row r="4646" spans="1:5" x14ac:dyDescent="0.25">
      <c r="A4646" s="123">
        <v>91839</v>
      </c>
      <c r="B4646" s="123" t="s">
        <v>21</v>
      </c>
      <c r="C4646" s="123" t="s">
        <v>11200</v>
      </c>
      <c r="D4646" s="123" t="s">
        <v>23</v>
      </c>
      <c r="E4646" s="124">
        <v>22.95</v>
      </c>
    </row>
    <row r="4647" spans="1:5" x14ac:dyDescent="0.25">
      <c r="A4647" s="123">
        <v>91849</v>
      </c>
      <c r="B4647" s="123" t="s">
        <v>21</v>
      </c>
      <c r="C4647" s="123" t="s">
        <v>3167</v>
      </c>
      <c r="D4647" s="123" t="s">
        <v>23</v>
      </c>
      <c r="E4647" s="124">
        <v>9.98</v>
      </c>
    </row>
    <row r="4648" spans="1:5" x14ac:dyDescent="0.25">
      <c r="A4648" s="123">
        <v>91859</v>
      </c>
      <c r="B4648" s="123" t="s">
        <v>21</v>
      </c>
      <c r="C4648" s="123" t="s">
        <v>3176</v>
      </c>
      <c r="D4648" s="123" t="s">
        <v>23</v>
      </c>
      <c r="E4648" s="124">
        <v>14.45</v>
      </c>
    </row>
    <row r="4649" spans="1:5" x14ac:dyDescent="0.25">
      <c r="A4649" s="123">
        <v>91841</v>
      </c>
      <c r="B4649" s="123" t="s">
        <v>21</v>
      </c>
      <c r="C4649" s="123" t="s">
        <v>11201</v>
      </c>
      <c r="D4649" s="123" t="s">
        <v>23</v>
      </c>
      <c r="E4649" s="124">
        <v>25.27</v>
      </c>
    </row>
    <row r="4650" spans="1:5" x14ac:dyDescent="0.25">
      <c r="A4650" s="123">
        <v>91851</v>
      </c>
      <c r="B4650" s="123" t="s">
        <v>21</v>
      </c>
      <c r="C4650" s="123" t="s">
        <v>3169</v>
      </c>
      <c r="D4650" s="123" t="s">
        <v>23</v>
      </c>
      <c r="E4650" s="124">
        <v>12.24</v>
      </c>
    </row>
    <row r="4651" spans="1:5" x14ac:dyDescent="0.25">
      <c r="A4651" s="123">
        <v>91861</v>
      </c>
      <c r="B4651" s="123" t="s">
        <v>21</v>
      </c>
      <c r="C4651" s="123" t="s">
        <v>3177</v>
      </c>
      <c r="D4651" s="123" t="s">
        <v>23</v>
      </c>
      <c r="E4651" s="124">
        <v>16.63</v>
      </c>
    </row>
    <row r="4652" spans="1:5" x14ac:dyDescent="0.25">
      <c r="A4652" s="123">
        <v>91862</v>
      </c>
      <c r="B4652" s="123" t="s">
        <v>21</v>
      </c>
      <c r="C4652" s="123" t="s">
        <v>379</v>
      </c>
      <c r="D4652" s="123" t="s">
        <v>23</v>
      </c>
      <c r="E4652" s="124">
        <v>11.46</v>
      </c>
    </row>
    <row r="4653" spans="1:5" x14ac:dyDescent="0.25">
      <c r="A4653" s="123">
        <v>91866</v>
      </c>
      <c r="B4653" s="123" t="s">
        <v>21</v>
      </c>
      <c r="C4653" s="123" t="s">
        <v>3179</v>
      </c>
      <c r="D4653" s="123" t="s">
        <v>23</v>
      </c>
      <c r="E4653" s="124">
        <v>9.59</v>
      </c>
    </row>
    <row r="4654" spans="1:5" x14ac:dyDescent="0.25">
      <c r="A4654" s="123">
        <v>91870</v>
      </c>
      <c r="B4654" s="123" t="s">
        <v>21</v>
      </c>
      <c r="C4654" s="123" t="s">
        <v>3183</v>
      </c>
      <c r="D4654" s="123" t="s">
        <v>23</v>
      </c>
      <c r="E4654" s="124">
        <v>15.86</v>
      </c>
    </row>
    <row r="4655" spans="1:5" x14ac:dyDescent="0.25">
      <c r="A4655" s="123">
        <v>91863</v>
      </c>
      <c r="B4655" s="123" t="s">
        <v>21</v>
      </c>
      <c r="C4655" s="123" t="s">
        <v>381</v>
      </c>
      <c r="D4655" s="123" t="s">
        <v>23</v>
      </c>
      <c r="E4655" s="124">
        <v>13.37</v>
      </c>
    </row>
    <row r="4656" spans="1:5" x14ac:dyDescent="0.25">
      <c r="A4656" s="123">
        <v>91867</v>
      </c>
      <c r="B4656" s="123" t="s">
        <v>21</v>
      </c>
      <c r="C4656" s="123" t="s">
        <v>3180</v>
      </c>
      <c r="D4656" s="123" t="s">
        <v>23</v>
      </c>
      <c r="E4656" s="124">
        <v>11.52</v>
      </c>
    </row>
    <row r="4657" spans="1:5" x14ac:dyDescent="0.25">
      <c r="A4657" s="123">
        <v>91871</v>
      </c>
      <c r="B4657" s="123" t="s">
        <v>21</v>
      </c>
      <c r="C4657" s="123" t="s">
        <v>3184</v>
      </c>
      <c r="D4657" s="123" t="s">
        <v>23</v>
      </c>
      <c r="E4657" s="124">
        <v>17.78</v>
      </c>
    </row>
    <row r="4658" spans="1:5" x14ac:dyDescent="0.25">
      <c r="A4658" s="123">
        <v>91864</v>
      </c>
      <c r="B4658" s="123" t="s">
        <v>21</v>
      </c>
      <c r="C4658" s="123" t="s">
        <v>459</v>
      </c>
      <c r="D4658" s="123" t="s">
        <v>23</v>
      </c>
      <c r="E4658" s="124">
        <v>17.36</v>
      </c>
    </row>
    <row r="4659" spans="1:5" x14ac:dyDescent="0.25">
      <c r="A4659" s="123">
        <v>91868</v>
      </c>
      <c r="B4659" s="123" t="s">
        <v>21</v>
      </c>
      <c r="C4659" s="123" t="s">
        <v>3181</v>
      </c>
      <c r="D4659" s="123" t="s">
        <v>23</v>
      </c>
      <c r="E4659" s="124">
        <v>15.5</v>
      </c>
    </row>
    <row r="4660" spans="1:5" x14ac:dyDescent="0.25">
      <c r="A4660" s="123">
        <v>91872</v>
      </c>
      <c r="B4660" s="123" t="s">
        <v>21</v>
      </c>
      <c r="C4660" s="123" t="s">
        <v>479</v>
      </c>
      <c r="D4660" s="123" t="s">
        <v>23</v>
      </c>
      <c r="E4660" s="124">
        <v>21.75</v>
      </c>
    </row>
    <row r="4661" spans="1:5" x14ac:dyDescent="0.25">
      <c r="A4661" s="123">
        <v>91865</v>
      </c>
      <c r="B4661" s="123" t="s">
        <v>21</v>
      </c>
      <c r="C4661" s="123" t="s">
        <v>3178</v>
      </c>
      <c r="D4661" s="123" t="s">
        <v>23</v>
      </c>
      <c r="E4661" s="124">
        <v>21.38</v>
      </c>
    </row>
    <row r="4662" spans="1:5" x14ac:dyDescent="0.25">
      <c r="A4662" s="123">
        <v>91869</v>
      </c>
      <c r="B4662" s="123" t="s">
        <v>21</v>
      </c>
      <c r="C4662" s="123" t="s">
        <v>3182</v>
      </c>
      <c r="D4662" s="123" t="s">
        <v>23</v>
      </c>
      <c r="E4662" s="124">
        <v>19.45</v>
      </c>
    </row>
    <row r="4663" spans="1:5" x14ac:dyDescent="0.25">
      <c r="A4663" s="123">
        <v>91873</v>
      </c>
      <c r="B4663" s="123" t="s">
        <v>21</v>
      </c>
      <c r="C4663" s="123" t="s">
        <v>3185</v>
      </c>
      <c r="D4663" s="123" t="s">
        <v>23</v>
      </c>
      <c r="E4663" s="124">
        <v>25.69</v>
      </c>
    </row>
    <row r="4664" spans="1:5" x14ac:dyDescent="0.25">
      <c r="A4664" s="123">
        <v>91981</v>
      </c>
      <c r="B4664" s="123" t="s">
        <v>21</v>
      </c>
      <c r="C4664" s="123" t="s">
        <v>680</v>
      </c>
      <c r="D4664" s="123" t="s">
        <v>195</v>
      </c>
      <c r="E4664" s="124">
        <v>67.52</v>
      </c>
    </row>
    <row r="4665" spans="1:5" x14ac:dyDescent="0.25">
      <c r="A4665" s="123">
        <v>91980</v>
      </c>
      <c r="B4665" s="123" t="s">
        <v>21</v>
      </c>
      <c r="C4665" s="123" t="s">
        <v>3314</v>
      </c>
      <c r="D4665" s="123" t="s">
        <v>195</v>
      </c>
      <c r="E4665" s="124">
        <v>52.38</v>
      </c>
    </row>
    <row r="4666" spans="1:5" x14ac:dyDescent="0.25">
      <c r="A4666" s="123">
        <v>91979</v>
      </c>
      <c r="B4666" s="123" t="s">
        <v>21</v>
      </c>
      <c r="C4666" s="123" t="s">
        <v>3313</v>
      </c>
      <c r="D4666" s="123" t="s">
        <v>195</v>
      </c>
      <c r="E4666" s="124">
        <v>69.010000000000005</v>
      </c>
    </row>
    <row r="4667" spans="1:5" x14ac:dyDescent="0.25">
      <c r="A4667" s="123">
        <v>91978</v>
      </c>
      <c r="B4667" s="123" t="s">
        <v>21</v>
      </c>
      <c r="C4667" s="123" t="s">
        <v>3312</v>
      </c>
      <c r="D4667" s="123" t="s">
        <v>195</v>
      </c>
      <c r="E4667" s="124">
        <v>53.87</v>
      </c>
    </row>
    <row r="4668" spans="1:5" x14ac:dyDescent="0.25">
      <c r="A4668" s="123">
        <v>92029</v>
      </c>
      <c r="B4668" s="123" t="s">
        <v>21</v>
      </c>
      <c r="C4668" s="123" t="s">
        <v>3359</v>
      </c>
      <c r="D4668" s="123" t="s">
        <v>195</v>
      </c>
      <c r="E4668" s="124">
        <v>79.150000000000006</v>
      </c>
    </row>
    <row r="4669" spans="1:5" x14ac:dyDescent="0.25">
      <c r="A4669" s="123">
        <v>92028</v>
      </c>
      <c r="B4669" s="123" t="s">
        <v>21</v>
      </c>
      <c r="C4669" s="123" t="s">
        <v>3358</v>
      </c>
      <c r="D4669" s="123" t="s">
        <v>195</v>
      </c>
      <c r="E4669" s="124">
        <v>64.010000000000005</v>
      </c>
    </row>
    <row r="4670" spans="1:5" x14ac:dyDescent="0.25">
      <c r="A4670" s="123">
        <v>92031</v>
      </c>
      <c r="B4670" s="123" t="s">
        <v>21</v>
      </c>
      <c r="C4670" s="123" t="s">
        <v>3361</v>
      </c>
      <c r="D4670" s="123" t="s">
        <v>195</v>
      </c>
      <c r="E4670" s="124">
        <v>108.02</v>
      </c>
    </row>
    <row r="4671" spans="1:5" x14ac:dyDescent="0.25">
      <c r="A4671" s="123">
        <v>92030</v>
      </c>
      <c r="B4671" s="123" t="s">
        <v>21</v>
      </c>
      <c r="C4671" s="123" t="s">
        <v>3360</v>
      </c>
      <c r="D4671" s="123" t="s">
        <v>195</v>
      </c>
      <c r="E4671" s="124">
        <v>92.88</v>
      </c>
    </row>
    <row r="4672" spans="1:5" x14ac:dyDescent="0.25">
      <c r="A4672" s="123">
        <v>91955</v>
      </c>
      <c r="B4672" s="123" t="s">
        <v>21</v>
      </c>
      <c r="C4672" s="123" t="s">
        <v>678</v>
      </c>
      <c r="D4672" s="123" t="s">
        <v>195</v>
      </c>
      <c r="E4672" s="124">
        <v>50.19</v>
      </c>
    </row>
    <row r="4673" spans="1:5" x14ac:dyDescent="0.25">
      <c r="A4673" s="123">
        <v>91954</v>
      </c>
      <c r="B4673" s="123" t="s">
        <v>21</v>
      </c>
      <c r="C4673" s="123" t="s">
        <v>3289</v>
      </c>
      <c r="D4673" s="123" t="s">
        <v>195</v>
      </c>
      <c r="E4673" s="124">
        <v>35.049999999999997</v>
      </c>
    </row>
    <row r="4674" spans="1:5" x14ac:dyDescent="0.25">
      <c r="A4674" s="123">
        <v>92033</v>
      </c>
      <c r="B4674" s="123" t="s">
        <v>21</v>
      </c>
      <c r="C4674" s="123" t="s">
        <v>3363</v>
      </c>
      <c r="D4674" s="123" t="s">
        <v>195</v>
      </c>
      <c r="E4674" s="124">
        <v>109.42</v>
      </c>
    </row>
    <row r="4675" spans="1:5" x14ac:dyDescent="0.25">
      <c r="A4675" s="123">
        <v>92032</v>
      </c>
      <c r="B4675" s="123" t="s">
        <v>21</v>
      </c>
      <c r="C4675" s="123" t="s">
        <v>3362</v>
      </c>
      <c r="D4675" s="123" t="s">
        <v>195</v>
      </c>
      <c r="E4675" s="124">
        <v>94.28</v>
      </c>
    </row>
    <row r="4676" spans="1:5" x14ac:dyDescent="0.25">
      <c r="A4676" s="123">
        <v>91961</v>
      </c>
      <c r="B4676" s="123" t="s">
        <v>21</v>
      </c>
      <c r="C4676" s="123" t="s">
        <v>3295</v>
      </c>
      <c r="D4676" s="123" t="s">
        <v>195</v>
      </c>
      <c r="E4676" s="124">
        <v>80.55</v>
      </c>
    </row>
    <row r="4677" spans="1:5" x14ac:dyDescent="0.25">
      <c r="A4677" s="123">
        <v>91960</v>
      </c>
      <c r="B4677" s="123" t="s">
        <v>21</v>
      </c>
      <c r="C4677" s="123" t="s">
        <v>3294</v>
      </c>
      <c r="D4677" s="123" t="s">
        <v>195</v>
      </c>
      <c r="E4677" s="124">
        <v>65.41</v>
      </c>
    </row>
    <row r="4678" spans="1:5" x14ac:dyDescent="0.25">
      <c r="A4678" s="123">
        <v>91969</v>
      </c>
      <c r="B4678" s="123" t="s">
        <v>21</v>
      </c>
      <c r="C4678" s="123" t="s">
        <v>3303</v>
      </c>
      <c r="D4678" s="123" t="s">
        <v>195</v>
      </c>
      <c r="E4678" s="124">
        <v>110.82</v>
      </c>
    </row>
    <row r="4679" spans="1:5" x14ac:dyDescent="0.25">
      <c r="A4679" s="123">
        <v>91968</v>
      </c>
      <c r="B4679" s="123" t="s">
        <v>21</v>
      </c>
      <c r="C4679" s="123" t="s">
        <v>3302</v>
      </c>
      <c r="D4679" s="123" t="s">
        <v>195</v>
      </c>
      <c r="E4679" s="124">
        <v>95.68</v>
      </c>
    </row>
    <row r="4680" spans="1:5" x14ac:dyDescent="0.25">
      <c r="A4680" s="123">
        <v>91985</v>
      </c>
      <c r="B4680" s="123" t="s">
        <v>21</v>
      </c>
      <c r="C4680" s="123" t="s">
        <v>3318</v>
      </c>
      <c r="D4680" s="123" t="s">
        <v>195</v>
      </c>
      <c r="E4680" s="124">
        <v>39.81</v>
      </c>
    </row>
    <row r="4681" spans="1:5" x14ac:dyDescent="0.25">
      <c r="A4681" s="123">
        <v>91984</v>
      </c>
      <c r="B4681" s="123" t="s">
        <v>21</v>
      </c>
      <c r="C4681" s="123" t="s">
        <v>3317</v>
      </c>
      <c r="D4681" s="123" t="s">
        <v>195</v>
      </c>
      <c r="E4681" s="124">
        <v>24.67</v>
      </c>
    </row>
    <row r="4682" spans="1:5" x14ac:dyDescent="0.25">
      <c r="A4682" s="123">
        <v>91989</v>
      </c>
      <c r="B4682" s="123" t="s">
        <v>21</v>
      </c>
      <c r="C4682" s="123" t="s">
        <v>3322</v>
      </c>
      <c r="D4682" s="123" t="s">
        <v>195</v>
      </c>
      <c r="E4682" s="124">
        <v>44.78</v>
      </c>
    </row>
    <row r="4683" spans="1:5" x14ac:dyDescent="0.25">
      <c r="A4683" s="123">
        <v>91988</v>
      </c>
      <c r="B4683" s="123" t="s">
        <v>21</v>
      </c>
      <c r="C4683" s="123" t="s">
        <v>3321</v>
      </c>
      <c r="D4683" s="123" t="s">
        <v>195</v>
      </c>
      <c r="E4683" s="124">
        <v>29.64</v>
      </c>
    </row>
    <row r="4684" spans="1:5" x14ac:dyDescent="0.25">
      <c r="A4684" s="123">
        <v>92023</v>
      </c>
      <c r="B4684" s="123" t="s">
        <v>21</v>
      </c>
      <c r="C4684" s="123" t="s">
        <v>3353</v>
      </c>
      <c r="D4684" s="123" t="s">
        <v>195</v>
      </c>
      <c r="E4684" s="124">
        <v>70.069999999999993</v>
      </c>
    </row>
    <row r="4685" spans="1:5" x14ac:dyDescent="0.25">
      <c r="A4685" s="123">
        <v>92022</v>
      </c>
      <c r="B4685" s="123" t="s">
        <v>21</v>
      </c>
      <c r="C4685" s="123" t="s">
        <v>3352</v>
      </c>
      <c r="D4685" s="123" t="s">
        <v>195</v>
      </c>
      <c r="E4685" s="124">
        <v>54.93</v>
      </c>
    </row>
    <row r="4686" spans="1:5" x14ac:dyDescent="0.25">
      <c r="A4686" s="123">
        <v>92025</v>
      </c>
      <c r="B4686" s="123" t="s">
        <v>21</v>
      </c>
      <c r="C4686" s="123" t="s">
        <v>3355</v>
      </c>
      <c r="D4686" s="123" t="s">
        <v>195</v>
      </c>
      <c r="E4686" s="124">
        <v>99.02</v>
      </c>
    </row>
    <row r="4687" spans="1:5" x14ac:dyDescent="0.25">
      <c r="A4687" s="123">
        <v>92024</v>
      </c>
      <c r="B4687" s="123" t="s">
        <v>21</v>
      </c>
      <c r="C4687" s="123" t="s">
        <v>3354</v>
      </c>
      <c r="D4687" s="123" t="s">
        <v>195</v>
      </c>
      <c r="E4687" s="124">
        <v>83.88</v>
      </c>
    </row>
    <row r="4688" spans="1:5" x14ac:dyDescent="0.25">
      <c r="A4688" s="123">
        <v>91957</v>
      </c>
      <c r="B4688" s="123" t="s">
        <v>21</v>
      </c>
      <c r="C4688" s="123" t="s">
        <v>3291</v>
      </c>
      <c r="D4688" s="123" t="s">
        <v>195</v>
      </c>
      <c r="E4688" s="124">
        <v>71.47</v>
      </c>
    </row>
    <row r="4689" spans="1:5" x14ac:dyDescent="0.25">
      <c r="A4689" s="123">
        <v>91956</v>
      </c>
      <c r="B4689" s="123" t="s">
        <v>21</v>
      </c>
      <c r="C4689" s="123" t="s">
        <v>3290</v>
      </c>
      <c r="D4689" s="123" t="s">
        <v>195</v>
      </c>
      <c r="E4689" s="124">
        <v>56.33</v>
      </c>
    </row>
    <row r="4690" spans="1:5" x14ac:dyDescent="0.25">
      <c r="A4690" s="123">
        <v>91963</v>
      </c>
      <c r="B4690" s="123" t="s">
        <v>21</v>
      </c>
      <c r="C4690" s="123" t="s">
        <v>3297</v>
      </c>
      <c r="D4690" s="123" t="s">
        <v>195</v>
      </c>
      <c r="E4690" s="124">
        <v>101.82</v>
      </c>
    </row>
    <row r="4691" spans="1:5" x14ac:dyDescent="0.25">
      <c r="A4691" s="123">
        <v>91962</v>
      </c>
      <c r="B4691" s="123" t="s">
        <v>21</v>
      </c>
      <c r="C4691" s="123" t="s">
        <v>3296</v>
      </c>
      <c r="D4691" s="123" t="s">
        <v>195</v>
      </c>
      <c r="E4691" s="124">
        <v>86.68</v>
      </c>
    </row>
    <row r="4692" spans="1:5" x14ac:dyDescent="0.25">
      <c r="A4692" s="123">
        <v>91953</v>
      </c>
      <c r="B4692" s="123" t="s">
        <v>21</v>
      </c>
      <c r="C4692" s="123" t="s">
        <v>676</v>
      </c>
      <c r="D4692" s="123" t="s">
        <v>195</v>
      </c>
      <c r="E4692" s="124">
        <v>41.18</v>
      </c>
    </row>
    <row r="4693" spans="1:5" x14ac:dyDescent="0.25">
      <c r="A4693" s="123">
        <v>91952</v>
      </c>
      <c r="B4693" s="123" t="s">
        <v>21</v>
      </c>
      <c r="C4693" s="123" t="s">
        <v>3288</v>
      </c>
      <c r="D4693" s="123" t="s">
        <v>195</v>
      </c>
      <c r="E4693" s="124">
        <v>26.04</v>
      </c>
    </row>
    <row r="4694" spans="1:5" x14ac:dyDescent="0.25">
      <c r="A4694" s="123">
        <v>92035</v>
      </c>
      <c r="B4694" s="123" t="s">
        <v>21</v>
      </c>
      <c r="C4694" s="123" t="s">
        <v>3365</v>
      </c>
      <c r="D4694" s="123" t="s">
        <v>195</v>
      </c>
      <c r="E4694" s="124">
        <v>100.42</v>
      </c>
    </row>
    <row r="4695" spans="1:5" x14ac:dyDescent="0.25">
      <c r="A4695" s="123">
        <v>92034</v>
      </c>
      <c r="B4695" s="123" t="s">
        <v>21</v>
      </c>
      <c r="C4695" s="123" t="s">
        <v>3364</v>
      </c>
      <c r="D4695" s="123" t="s">
        <v>195</v>
      </c>
      <c r="E4695" s="124">
        <v>85.28</v>
      </c>
    </row>
    <row r="4696" spans="1:5" x14ac:dyDescent="0.25">
      <c r="A4696" s="123">
        <v>92027</v>
      </c>
      <c r="B4696" s="123" t="s">
        <v>21</v>
      </c>
      <c r="C4696" s="123" t="s">
        <v>3357</v>
      </c>
      <c r="D4696" s="123" t="s">
        <v>195</v>
      </c>
      <c r="E4696" s="124">
        <v>91.41</v>
      </c>
    </row>
    <row r="4697" spans="1:5" x14ac:dyDescent="0.25">
      <c r="A4697" s="123">
        <v>92026</v>
      </c>
      <c r="B4697" s="123" t="s">
        <v>21</v>
      </c>
      <c r="C4697" s="123" t="s">
        <v>3356</v>
      </c>
      <c r="D4697" s="123" t="s">
        <v>195</v>
      </c>
      <c r="E4697" s="124">
        <v>76.27</v>
      </c>
    </row>
    <row r="4698" spans="1:5" x14ac:dyDescent="0.25">
      <c r="A4698" s="123">
        <v>91965</v>
      </c>
      <c r="B4698" s="123" t="s">
        <v>21</v>
      </c>
      <c r="C4698" s="123" t="s">
        <v>3299</v>
      </c>
      <c r="D4698" s="123" t="s">
        <v>195</v>
      </c>
      <c r="E4698" s="124">
        <v>92.81</v>
      </c>
    </row>
    <row r="4699" spans="1:5" x14ac:dyDescent="0.25">
      <c r="A4699" s="123">
        <v>91964</v>
      </c>
      <c r="B4699" s="123" t="s">
        <v>21</v>
      </c>
      <c r="C4699" s="123" t="s">
        <v>3298</v>
      </c>
      <c r="D4699" s="123" t="s">
        <v>195</v>
      </c>
      <c r="E4699" s="124">
        <v>77.67</v>
      </c>
    </row>
    <row r="4700" spans="1:5" x14ac:dyDescent="0.25">
      <c r="A4700" s="123">
        <v>91973</v>
      </c>
      <c r="B4700" s="123" t="s">
        <v>21</v>
      </c>
      <c r="C4700" s="123" t="s">
        <v>3307</v>
      </c>
      <c r="D4700" s="123" t="s">
        <v>195</v>
      </c>
      <c r="E4700" s="124">
        <v>130.32</v>
      </c>
    </row>
    <row r="4701" spans="1:5" x14ac:dyDescent="0.25">
      <c r="A4701" s="123">
        <v>91972</v>
      </c>
      <c r="B4701" s="123" t="s">
        <v>21</v>
      </c>
      <c r="C4701" s="123" t="s">
        <v>3306</v>
      </c>
      <c r="D4701" s="123" t="s">
        <v>195</v>
      </c>
      <c r="E4701" s="124">
        <v>108.63</v>
      </c>
    </row>
    <row r="4702" spans="1:5" x14ac:dyDescent="0.25">
      <c r="A4702" s="123">
        <v>91959</v>
      </c>
      <c r="B4702" s="123" t="s">
        <v>21</v>
      </c>
      <c r="C4702" s="123" t="s">
        <v>3293</v>
      </c>
      <c r="D4702" s="123" t="s">
        <v>195</v>
      </c>
      <c r="E4702" s="124">
        <v>62.53</v>
      </c>
    </row>
    <row r="4703" spans="1:5" x14ac:dyDescent="0.25">
      <c r="A4703" s="123">
        <v>91958</v>
      </c>
      <c r="B4703" s="123" t="s">
        <v>21</v>
      </c>
      <c r="C4703" s="123" t="s">
        <v>3292</v>
      </c>
      <c r="D4703" s="123" t="s">
        <v>195</v>
      </c>
      <c r="E4703" s="124">
        <v>47.39</v>
      </c>
    </row>
    <row r="4704" spans="1:5" x14ac:dyDescent="0.25">
      <c r="A4704" s="123">
        <v>91971</v>
      </c>
      <c r="B4704" s="123" t="s">
        <v>21</v>
      </c>
      <c r="C4704" s="123" t="s">
        <v>3305</v>
      </c>
      <c r="D4704" s="123" t="s">
        <v>195</v>
      </c>
      <c r="E4704" s="124">
        <v>121.24</v>
      </c>
    </row>
    <row r="4705" spans="1:5" x14ac:dyDescent="0.25">
      <c r="A4705" s="123">
        <v>91970</v>
      </c>
      <c r="B4705" s="123" t="s">
        <v>21</v>
      </c>
      <c r="C4705" s="123" t="s">
        <v>3304</v>
      </c>
      <c r="D4705" s="123" t="s">
        <v>195</v>
      </c>
      <c r="E4705" s="124">
        <v>99.55</v>
      </c>
    </row>
    <row r="4706" spans="1:5" x14ac:dyDescent="0.25">
      <c r="A4706" s="123">
        <v>91967</v>
      </c>
      <c r="B4706" s="123" t="s">
        <v>21</v>
      </c>
      <c r="C4706" s="123" t="s">
        <v>3301</v>
      </c>
      <c r="D4706" s="123" t="s">
        <v>195</v>
      </c>
      <c r="E4706" s="124">
        <v>83.88</v>
      </c>
    </row>
    <row r="4707" spans="1:5" x14ac:dyDescent="0.25">
      <c r="A4707" s="123">
        <v>91966</v>
      </c>
      <c r="B4707" s="123" t="s">
        <v>21</v>
      </c>
      <c r="C4707" s="123" t="s">
        <v>3300</v>
      </c>
      <c r="D4707" s="123" t="s">
        <v>195</v>
      </c>
      <c r="E4707" s="124">
        <v>68.739999999999995</v>
      </c>
    </row>
    <row r="4708" spans="1:5" x14ac:dyDescent="0.25">
      <c r="A4708" s="123">
        <v>91975</v>
      </c>
      <c r="B4708" s="123" t="s">
        <v>21</v>
      </c>
      <c r="C4708" s="123" t="s">
        <v>3309</v>
      </c>
      <c r="D4708" s="123" t="s">
        <v>195</v>
      </c>
      <c r="E4708" s="124">
        <v>112.23</v>
      </c>
    </row>
    <row r="4709" spans="1:5" x14ac:dyDescent="0.25">
      <c r="A4709" s="123">
        <v>91974</v>
      </c>
      <c r="B4709" s="123" t="s">
        <v>21</v>
      </c>
      <c r="C4709" s="123" t="s">
        <v>3308</v>
      </c>
      <c r="D4709" s="123" t="s">
        <v>195</v>
      </c>
      <c r="E4709" s="124">
        <v>90.54</v>
      </c>
    </row>
    <row r="4710" spans="1:5" x14ac:dyDescent="0.25">
      <c r="A4710" s="123">
        <v>91977</v>
      </c>
      <c r="B4710" s="123" t="s">
        <v>21</v>
      </c>
      <c r="C4710" s="123" t="s">
        <v>3311</v>
      </c>
      <c r="D4710" s="123" t="s">
        <v>195</v>
      </c>
      <c r="E4710" s="124">
        <v>155</v>
      </c>
    </row>
    <row r="4711" spans="1:5" x14ac:dyDescent="0.25">
      <c r="A4711" s="123">
        <v>91976</v>
      </c>
      <c r="B4711" s="123" t="s">
        <v>21</v>
      </c>
      <c r="C4711" s="123" t="s">
        <v>3310</v>
      </c>
      <c r="D4711" s="123" t="s">
        <v>195</v>
      </c>
      <c r="E4711" s="124">
        <v>133.31</v>
      </c>
    </row>
    <row r="4712" spans="1:5" x14ac:dyDescent="0.25">
      <c r="A4712" s="123">
        <v>91874</v>
      </c>
      <c r="B4712" s="123" t="s">
        <v>21</v>
      </c>
      <c r="C4712" s="123" t="s">
        <v>3193</v>
      </c>
      <c r="D4712" s="123" t="s">
        <v>195</v>
      </c>
      <c r="E4712" s="124">
        <v>10.050000000000001</v>
      </c>
    </row>
    <row r="4713" spans="1:5" x14ac:dyDescent="0.25">
      <c r="A4713" s="123">
        <v>91878</v>
      </c>
      <c r="B4713" s="123" t="s">
        <v>21</v>
      </c>
      <c r="C4713" s="123" t="s">
        <v>3197</v>
      </c>
      <c r="D4713" s="123" t="s">
        <v>195</v>
      </c>
      <c r="E4713" s="124">
        <v>7.85</v>
      </c>
    </row>
    <row r="4714" spans="1:5" x14ac:dyDescent="0.25">
      <c r="A4714" s="123">
        <v>91882</v>
      </c>
      <c r="B4714" s="123" t="s">
        <v>21</v>
      </c>
      <c r="C4714" s="123" t="s">
        <v>3201</v>
      </c>
      <c r="D4714" s="123" t="s">
        <v>195</v>
      </c>
      <c r="E4714" s="124">
        <v>14.61</v>
      </c>
    </row>
    <row r="4715" spans="1:5" x14ac:dyDescent="0.25">
      <c r="A4715" s="123">
        <v>91875</v>
      </c>
      <c r="B4715" s="123" t="s">
        <v>21</v>
      </c>
      <c r="C4715" s="123" t="s">
        <v>3194</v>
      </c>
      <c r="D4715" s="123" t="s">
        <v>195</v>
      </c>
      <c r="E4715" s="124">
        <v>11.67</v>
      </c>
    </row>
    <row r="4716" spans="1:5" x14ac:dyDescent="0.25">
      <c r="A4716" s="123">
        <v>91879</v>
      </c>
      <c r="B4716" s="123" t="s">
        <v>21</v>
      </c>
      <c r="C4716" s="123" t="s">
        <v>3198</v>
      </c>
      <c r="D4716" s="123" t="s">
        <v>195</v>
      </c>
      <c r="E4716" s="124">
        <v>9.48</v>
      </c>
    </row>
    <row r="4717" spans="1:5" x14ac:dyDescent="0.25">
      <c r="A4717" s="123">
        <v>91884</v>
      </c>
      <c r="B4717" s="123" t="s">
        <v>21</v>
      </c>
      <c r="C4717" s="123" t="s">
        <v>3202</v>
      </c>
      <c r="D4717" s="123" t="s">
        <v>195</v>
      </c>
      <c r="E4717" s="124">
        <v>16.22</v>
      </c>
    </row>
    <row r="4718" spans="1:5" x14ac:dyDescent="0.25">
      <c r="A4718" s="123">
        <v>91876</v>
      </c>
      <c r="B4718" s="123" t="s">
        <v>21</v>
      </c>
      <c r="C4718" s="123" t="s">
        <v>3195</v>
      </c>
      <c r="D4718" s="123" t="s">
        <v>195</v>
      </c>
      <c r="E4718" s="124">
        <v>13.94</v>
      </c>
    </row>
    <row r="4719" spans="1:5" x14ac:dyDescent="0.25">
      <c r="A4719" s="123">
        <v>91880</v>
      </c>
      <c r="B4719" s="123" t="s">
        <v>21</v>
      </c>
      <c r="C4719" s="123" t="s">
        <v>3199</v>
      </c>
      <c r="D4719" s="123" t="s">
        <v>195</v>
      </c>
      <c r="E4719" s="124">
        <v>11.74</v>
      </c>
    </row>
    <row r="4720" spans="1:5" x14ac:dyDescent="0.25">
      <c r="A4720" s="123">
        <v>91885</v>
      </c>
      <c r="B4720" s="123" t="s">
        <v>21</v>
      </c>
      <c r="C4720" s="123" t="s">
        <v>3203</v>
      </c>
      <c r="D4720" s="123" t="s">
        <v>195</v>
      </c>
      <c r="E4720" s="124">
        <v>18.41</v>
      </c>
    </row>
    <row r="4721" spans="1:5" x14ac:dyDescent="0.25">
      <c r="A4721" s="123">
        <v>91877</v>
      </c>
      <c r="B4721" s="123" t="s">
        <v>21</v>
      </c>
      <c r="C4721" s="123" t="s">
        <v>3196</v>
      </c>
      <c r="D4721" s="123" t="s">
        <v>195</v>
      </c>
      <c r="E4721" s="124">
        <v>16.920000000000002</v>
      </c>
    </row>
    <row r="4722" spans="1:5" x14ac:dyDescent="0.25">
      <c r="A4722" s="123">
        <v>91881</v>
      </c>
      <c r="B4722" s="123" t="s">
        <v>21</v>
      </c>
      <c r="C4722" s="123" t="s">
        <v>3200</v>
      </c>
      <c r="D4722" s="123" t="s">
        <v>195</v>
      </c>
      <c r="E4722" s="124">
        <v>14.71</v>
      </c>
    </row>
    <row r="4723" spans="1:5" x14ac:dyDescent="0.25">
      <c r="A4723" s="123">
        <v>91886</v>
      </c>
      <c r="B4723" s="123" t="s">
        <v>21</v>
      </c>
      <c r="C4723" s="123" t="s">
        <v>3204</v>
      </c>
      <c r="D4723" s="123" t="s">
        <v>195</v>
      </c>
      <c r="E4723" s="124">
        <v>21.31</v>
      </c>
    </row>
    <row r="4724" spans="1:5" x14ac:dyDescent="0.25">
      <c r="A4724" s="123">
        <v>91945</v>
      </c>
      <c r="B4724" s="123" t="s">
        <v>21</v>
      </c>
      <c r="C4724" s="123" t="s">
        <v>3282</v>
      </c>
      <c r="D4724" s="123" t="s">
        <v>195</v>
      </c>
      <c r="E4724" s="124">
        <v>19.62</v>
      </c>
    </row>
    <row r="4725" spans="1:5" x14ac:dyDescent="0.25">
      <c r="A4725" s="123">
        <v>91947</v>
      </c>
      <c r="B4725" s="123" t="s">
        <v>21</v>
      </c>
      <c r="C4725" s="123" t="s">
        <v>3284</v>
      </c>
      <c r="D4725" s="123" t="s">
        <v>195</v>
      </c>
      <c r="E4725" s="124">
        <v>12.34</v>
      </c>
    </row>
    <row r="4726" spans="1:5" x14ac:dyDescent="0.25">
      <c r="A4726" s="123">
        <v>91946</v>
      </c>
      <c r="B4726" s="123" t="s">
        <v>21</v>
      </c>
      <c r="C4726" s="123" t="s">
        <v>3283</v>
      </c>
      <c r="D4726" s="123" t="s">
        <v>195</v>
      </c>
      <c r="E4726" s="124">
        <v>15.14</v>
      </c>
    </row>
    <row r="4727" spans="1:5" x14ac:dyDescent="0.25">
      <c r="A4727" s="123">
        <v>91949</v>
      </c>
      <c r="B4727" s="123" t="s">
        <v>21</v>
      </c>
      <c r="C4727" s="123" t="s">
        <v>3285</v>
      </c>
      <c r="D4727" s="123" t="s">
        <v>195</v>
      </c>
      <c r="E4727" s="124">
        <v>27.15</v>
      </c>
    </row>
    <row r="4728" spans="1:5" x14ac:dyDescent="0.25">
      <c r="A4728" s="123">
        <v>91951</v>
      </c>
      <c r="B4728" s="123" t="s">
        <v>21</v>
      </c>
      <c r="C4728" s="123" t="s">
        <v>3287</v>
      </c>
      <c r="D4728" s="123" t="s">
        <v>195</v>
      </c>
      <c r="E4728" s="124">
        <v>18.41</v>
      </c>
    </row>
    <row r="4729" spans="1:5" x14ac:dyDescent="0.25">
      <c r="A4729" s="123">
        <v>91950</v>
      </c>
      <c r="B4729" s="123" t="s">
        <v>21</v>
      </c>
      <c r="C4729" s="123" t="s">
        <v>3286</v>
      </c>
      <c r="D4729" s="123" t="s">
        <v>195</v>
      </c>
      <c r="E4729" s="124">
        <v>21.69</v>
      </c>
    </row>
    <row r="4730" spans="1:5" x14ac:dyDescent="0.25">
      <c r="A4730" s="123">
        <v>91992</v>
      </c>
      <c r="B4730" s="123" t="s">
        <v>21</v>
      </c>
      <c r="C4730" s="123" t="s">
        <v>3325</v>
      </c>
      <c r="D4730" s="123" t="s">
        <v>195</v>
      </c>
      <c r="E4730" s="124">
        <v>63.51</v>
      </c>
    </row>
    <row r="4731" spans="1:5" x14ac:dyDescent="0.25">
      <c r="A4731" s="123">
        <v>91990</v>
      </c>
      <c r="B4731" s="123" t="s">
        <v>21</v>
      </c>
      <c r="C4731" s="123" t="s">
        <v>3323</v>
      </c>
      <c r="D4731" s="123" t="s">
        <v>195</v>
      </c>
      <c r="E4731" s="124">
        <v>48.37</v>
      </c>
    </row>
    <row r="4732" spans="1:5" x14ac:dyDescent="0.25">
      <c r="A4732" s="123">
        <v>91993</v>
      </c>
      <c r="B4732" s="123" t="s">
        <v>21</v>
      </c>
      <c r="C4732" s="123" t="s">
        <v>3326</v>
      </c>
      <c r="D4732" s="123" t="s">
        <v>195</v>
      </c>
      <c r="E4732" s="124">
        <v>66.2</v>
      </c>
    </row>
    <row r="4733" spans="1:5" x14ac:dyDescent="0.25">
      <c r="A4733" s="123">
        <v>91991</v>
      </c>
      <c r="B4733" s="123" t="s">
        <v>21</v>
      </c>
      <c r="C4733" s="123" t="s">
        <v>3324</v>
      </c>
      <c r="D4733" s="123" t="s">
        <v>195</v>
      </c>
      <c r="E4733" s="124">
        <v>51.06</v>
      </c>
    </row>
    <row r="4734" spans="1:5" x14ac:dyDescent="0.25">
      <c r="A4734" s="123">
        <v>92000</v>
      </c>
      <c r="B4734" s="123" t="s">
        <v>21</v>
      </c>
      <c r="C4734" s="123" t="s">
        <v>3331</v>
      </c>
      <c r="D4734" s="123" t="s">
        <v>195</v>
      </c>
      <c r="E4734" s="124">
        <v>43.1</v>
      </c>
    </row>
    <row r="4735" spans="1:5" x14ac:dyDescent="0.25">
      <c r="A4735" s="123">
        <v>91998</v>
      </c>
      <c r="B4735" s="123" t="s">
        <v>21</v>
      </c>
      <c r="C4735" s="123" t="s">
        <v>3329</v>
      </c>
      <c r="D4735" s="123" t="s">
        <v>195</v>
      </c>
      <c r="E4735" s="124">
        <v>27.96</v>
      </c>
    </row>
    <row r="4736" spans="1:5" x14ac:dyDescent="0.25">
      <c r="A4736" s="123">
        <v>92001</v>
      </c>
      <c r="B4736" s="123" t="s">
        <v>21</v>
      </c>
      <c r="C4736" s="123" t="s">
        <v>3332</v>
      </c>
      <c r="D4736" s="123" t="s">
        <v>195</v>
      </c>
      <c r="E4736" s="124">
        <v>45.79</v>
      </c>
    </row>
    <row r="4737" spans="1:5" x14ac:dyDescent="0.25">
      <c r="A4737" s="123">
        <v>91999</v>
      </c>
      <c r="B4737" s="123" t="s">
        <v>21</v>
      </c>
      <c r="C4737" s="123" t="s">
        <v>3330</v>
      </c>
      <c r="D4737" s="123" t="s">
        <v>195</v>
      </c>
      <c r="E4737" s="124">
        <v>30.65</v>
      </c>
    </row>
    <row r="4738" spans="1:5" x14ac:dyDescent="0.25">
      <c r="A4738" s="123">
        <v>92008</v>
      </c>
      <c r="B4738" s="123" t="s">
        <v>21</v>
      </c>
      <c r="C4738" s="123" t="s">
        <v>3338</v>
      </c>
      <c r="D4738" s="123" t="s">
        <v>195</v>
      </c>
      <c r="E4738" s="124">
        <v>66.290000000000006</v>
      </c>
    </row>
    <row r="4739" spans="1:5" x14ac:dyDescent="0.25">
      <c r="A4739" s="123">
        <v>92006</v>
      </c>
      <c r="B4739" s="123" t="s">
        <v>21</v>
      </c>
      <c r="C4739" s="123" t="s">
        <v>3336</v>
      </c>
      <c r="D4739" s="123" t="s">
        <v>195</v>
      </c>
      <c r="E4739" s="124">
        <v>51.15</v>
      </c>
    </row>
    <row r="4740" spans="1:5" x14ac:dyDescent="0.25">
      <c r="A4740" s="123">
        <v>92009</v>
      </c>
      <c r="B4740" s="123" t="s">
        <v>21</v>
      </c>
      <c r="C4740" s="123" t="s">
        <v>3339</v>
      </c>
      <c r="D4740" s="123" t="s">
        <v>195</v>
      </c>
      <c r="E4740" s="124">
        <v>71.67</v>
      </c>
    </row>
    <row r="4741" spans="1:5" x14ac:dyDescent="0.25">
      <c r="A4741" s="123">
        <v>92007</v>
      </c>
      <c r="B4741" s="123" t="s">
        <v>21</v>
      </c>
      <c r="C4741" s="123" t="s">
        <v>3337</v>
      </c>
      <c r="D4741" s="123" t="s">
        <v>195</v>
      </c>
      <c r="E4741" s="124">
        <v>56.53</v>
      </c>
    </row>
    <row r="4742" spans="1:5" x14ac:dyDescent="0.25">
      <c r="A4742" s="123">
        <v>92016</v>
      </c>
      <c r="B4742" s="123" t="s">
        <v>21</v>
      </c>
      <c r="C4742" s="123" t="s">
        <v>3346</v>
      </c>
      <c r="D4742" s="123" t="s">
        <v>195</v>
      </c>
      <c r="E4742" s="124">
        <v>89.49</v>
      </c>
    </row>
    <row r="4743" spans="1:5" x14ac:dyDescent="0.25">
      <c r="A4743" s="123">
        <v>92014</v>
      </c>
      <c r="B4743" s="123" t="s">
        <v>21</v>
      </c>
      <c r="C4743" s="123" t="s">
        <v>3344</v>
      </c>
      <c r="D4743" s="123" t="s">
        <v>195</v>
      </c>
      <c r="E4743" s="124">
        <v>74.349999999999994</v>
      </c>
    </row>
    <row r="4744" spans="1:5" x14ac:dyDescent="0.25">
      <c r="A4744" s="123">
        <v>92017</v>
      </c>
      <c r="B4744" s="123" t="s">
        <v>21</v>
      </c>
      <c r="C4744" s="123" t="s">
        <v>3347</v>
      </c>
      <c r="D4744" s="123" t="s">
        <v>195</v>
      </c>
      <c r="E4744" s="124">
        <v>97.56</v>
      </c>
    </row>
    <row r="4745" spans="1:5" x14ac:dyDescent="0.25">
      <c r="A4745" s="123">
        <v>92015</v>
      </c>
      <c r="B4745" s="123" t="s">
        <v>21</v>
      </c>
      <c r="C4745" s="123" t="s">
        <v>3345</v>
      </c>
      <c r="D4745" s="123" t="s">
        <v>195</v>
      </c>
      <c r="E4745" s="124">
        <v>82.42</v>
      </c>
    </row>
    <row r="4746" spans="1:5" x14ac:dyDescent="0.25">
      <c r="A4746" s="123">
        <v>92019</v>
      </c>
      <c r="B4746" s="123" t="s">
        <v>21</v>
      </c>
      <c r="C4746" s="123" t="s">
        <v>3349</v>
      </c>
      <c r="D4746" s="123" t="s">
        <v>195</v>
      </c>
      <c r="E4746" s="124">
        <v>120.05</v>
      </c>
    </row>
    <row r="4747" spans="1:5" x14ac:dyDescent="0.25">
      <c r="A4747" s="123">
        <v>92018</v>
      </c>
      <c r="B4747" s="123" t="s">
        <v>21</v>
      </c>
      <c r="C4747" s="123" t="s">
        <v>3348</v>
      </c>
      <c r="D4747" s="123" t="s">
        <v>195</v>
      </c>
      <c r="E4747" s="124">
        <v>98.36</v>
      </c>
    </row>
    <row r="4748" spans="1:5" x14ac:dyDescent="0.25">
      <c r="A4748" s="123">
        <v>92021</v>
      </c>
      <c r="B4748" s="123" t="s">
        <v>21</v>
      </c>
      <c r="C4748" s="123" t="s">
        <v>3351</v>
      </c>
      <c r="D4748" s="123" t="s">
        <v>195</v>
      </c>
      <c r="E4748" s="124">
        <v>166.82</v>
      </c>
    </row>
    <row r="4749" spans="1:5" x14ac:dyDescent="0.25">
      <c r="A4749" s="123">
        <v>92020</v>
      </c>
      <c r="B4749" s="123" t="s">
        <v>21</v>
      </c>
      <c r="C4749" s="123" t="s">
        <v>3350</v>
      </c>
      <c r="D4749" s="123" t="s">
        <v>195</v>
      </c>
      <c r="E4749" s="124">
        <v>145.13</v>
      </c>
    </row>
    <row r="4750" spans="1:5" x14ac:dyDescent="0.25">
      <c r="A4750" s="123">
        <v>91996</v>
      </c>
      <c r="B4750" s="123" t="s">
        <v>21</v>
      </c>
      <c r="C4750" s="123" t="s">
        <v>670</v>
      </c>
      <c r="D4750" s="123" t="s">
        <v>195</v>
      </c>
      <c r="E4750" s="124">
        <v>48.79</v>
      </c>
    </row>
    <row r="4751" spans="1:5" x14ac:dyDescent="0.25">
      <c r="A4751" s="123">
        <v>91994</v>
      </c>
      <c r="B4751" s="123" t="s">
        <v>21</v>
      </c>
      <c r="C4751" s="123" t="s">
        <v>3327</v>
      </c>
      <c r="D4751" s="123" t="s">
        <v>195</v>
      </c>
      <c r="E4751" s="124">
        <v>33.65</v>
      </c>
    </row>
    <row r="4752" spans="1:5" x14ac:dyDescent="0.25">
      <c r="A4752" s="123">
        <v>91997</v>
      </c>
      <c r="B4752" s="123" t="s">
        <v>21</v>
      </c>
      <c r="C4752" s="123" t="s">
        <v>672</v>
      </c>
      <c r="D4752" s="123" t="s">
        <v>195</v>
      </c>
      <c r="E4752" s="124">
        <v>51.48</v>
      </c>
    </row>
    <row r="4753" spans="1:5" x14ac:dyDescent="0.25">
      <c r="A4753" s="123">
        <v>91995</v>
      </c>
      <c r="B4753" s="123" t="s">
        <v>21</v>
      </c>
      <c r="C4753" s="123" t="s">
        <v>3328</v>
      </c>
      <c r="D4753" s="123" t="s">
        <v>195</v>
      </c>
      <c r="E4753" s="124">
        <v>36.340000000000003</v>
      </c>
    </row>
    <row r="4754" spans="1:5" x14ac:dyDescent="0.25">
      <c r="A4754" s="123">
        <v>92004</v>
      </c>
      <c r="B4754" s="123" t="s">
        <v>21</v>
      </c>
      <c r="C4754" s="123" t="s">
        <v>674</v>
      </c>
      <c r="D4754" s="123" t="s">
        <v>195</v>
      </c>
      <c r="E4754" s="124">
        <v>77.75</v>
      </c>
    </row>
    <row r="4755" spans="1:5" x14ac:dyDescent="0.25">
      <c r="A4755" s="123">
        <v>92002</v>
      </c>
      <c r="B4755" s="123" t="s">
        <v>21</v>
      </c>
      <c r="C4755" s="123" t="s">
        <v>3333</v>
      </c>
      <c r="D4755" s="123" t="s">
        <v>195</v>
      </c>
      <c r="E4755" s="124">
        <v>62.61</v>
      </c>
    </row>
    <row r="4756" spans="1:5" x14ac:dyDescent="0.25">
      <c r="A4756" s="123">
        <v>92005</v>
      </c>
      <c r="B4756" s="123" t="s">
        <v>21</v>
      </c>
      <c r="C4756" s="123" t="s">
        <v>3335</v>
      </c>
      <c r="D4756" s="123" t="s">
        <v>195</v>
      </c>
      <c r="E4756" s="124">
        <v>83.13</v>
      </c>
    </row>
    <row r="4757" spans="1:5" x14ac:dyDescent="0.25">
      <c r="A4757" s="123">
        <v>92003</v>
      </c>
      <c r="B4757" s="123" t="s">
        <v>21</v>
      </c>
      <c r="C4757" s="123" t="s">
        <v>3334</v>
      </c>
      <c r="D4757" s="123" t="s">
        <v>195</v>
      </c>
      <c r="E4757" s="124">
        <v>67.989999999999995</v>
      </c>
    </row>
    <row r="4758" spans="1:5" x14ac:dyDescent="0.25">
      <c r="A4758" s="123">
        <v>92012</v>
      </c>
      <c r="B4758" s="123" t="s">
        <v>21</v>
      </c>
      <c r="C4758" s="123" t="s">
        <v>3342</v>
      </c>
      <c r="D4758" s="123" t="s">
        <v>195</v>
      </c>
      <c r="E4758" s="124">
        <v>106.62</v>
      </c>
    </row>
    <row r="4759" spans="1:5" x14ac:dyDescent="0.25">
      <c r="A4759" s="123">
        <v>92010</v>
      </c>
      <c r="B4759" s="123" t="s">
        <v>21</v>
      </c>
      <c r="C4759" s="123" t="s">
        <v>3340</v>
      </c>
      <c r="D4759" s="123" t="s">
        <v>195</v>
      </c>
      <c r="E4759" s="124">
        <v>91.48</v>
      </c>
    </row>
    <row r="4760" spans="1:5" x14ac:dyDescent="0.25">
      <c r="A4760" s="123">
        <v>92013</v>
      </c>
      <c r="B4760" s="123" t="s">
        <v>21</v>
      </c>
      <c r="C4760" s="123" t="s">
        <v>3343</v>
      </c>
      <c r="D4760" s="123" t="s">
        <v>195</v>
      </c>
      <c r="E4760" s="124">
        <v>114.69</v>
      </c>
    </row>
    <row r="4761" spans="1:5" x14ac:dyDescent="0.25">
      <c r="A4761" s="123">
        <v>92011</v>
      </c>
      <c r="B4761" s="123" t="s">
        <v>21</v>
      </c>
      <c r="C4761" s="123" t="s">
        <v>3341</v>
      </c>
      <c r="D4761" s="123" t="s">
        <v>195</v>
      </c>
      <c r="E4761" s="124">
        <v>99.55</v>
      </c>
    </row>
    <row r="4762" spans="1:5" x14ac:dyDescent="0.25">
      <c r="A4762" s="123">
        <v>95777</v>
      </c>
      <c r="B4762" s="123" t="s">
        <v>21</v>
      </c>
      <c r="C4762" s="123" t="s">
        <v>11202</v>
      </c>
      <c r="D4762" s="123" t="s">
        <v>195</v>
      </c>
      <c r="E4762" s="124">
        <v>31.54</v>
      </c>
    </row>
    <row r="4763" spans="1:5" x14ac:dyDescent="0.25">
      <c r="A4763" s="123">
        <v>95780</v>
      </c>
      <c r="B4763" s="123" t="s">
        <v>21</v>
      </c>
      <c r="C4763" s="123" t="s">
        <v>11203</v>
      </c>
      <c r="D4763" s="123" t="s">
        <v>195</v>
      </c>
      <c r="E4763" s="124">
        <v>36.119999999999997</v>
      </c>
    </row>
    <row r="4764" spans="1:5" x14ac:dyDescent="0.25">
      <c r="A4764" s="123">
        <v>95783</v>
      </c>
      <c r="B4764" s="123" t="s">
        <v>21</v>
      </c>
      <c r="C4764" s="123" t="s">
        <v>11204</v>
      </c>
      <c r="D4764" s="123" t="s">
        <v>195</v>
      </c>
      <c r="E4764" s="124">
        <v>0</v>
      </c>
    </row>
    <row r="4765" spans="1:5" x14ac:dyDescent="0.25">
      <c r="A4765" s="123">
        <v>95778</v>
      </c>
      <c r="B4765" s="123" t="s">
        <v>21</v>
      </c>
      <c r="C4765" s="123" t="s">
        <v>11205</v>
      </c>
      <c r="D4765" s="123" t="s">
        <v>195</v>
      </c>
      <c r="E4765" s="124">
        <v>36.840000000000003</v>
      </c>
    </row>
    <row r="4766" spans="1:5" x14ac:dyDescent="0.25">
      <c r="A4766" s="123">
        <v>95781</v>
      </c>
      <c r="B4766" s="123" t="s">
        <v>21</v>
      </c>
      <c r="C4766" s="123" t="s">
        <v>11206</v>
      </c>
      <c r="D4766" s="123" t="s">
        <v>195</v>
      </c>
      <c r="E4766" s="124">
        <v>41.42</v>
      </c>
    </row>
    <row r="4767" spans="1:5" x14ac:dyDescent="0.25">
      <c r="A4767" s="123">
        <v>95784</v>
      </c>
      <c r="B4767" s="123" t="s">
        <v>21</v>
      </c>
      <c r="C4767" s="123" t="s">
        <v>11207</v>
      </c>
      <c r="D4767" s="123" t="s">
        <v>195</v>
      </c>
      <c r="E4767" s="124">
        <v>0</v>
      </c>
    </row>
    <row r="4768" spans="1:5" x14ac:dyDescent="0.25">
      <c r="A4768" s="123">
        <v>95782</v>
      </c>
      <c r="B4768" s="123" t="s">
        <v>21</v>
      </c>
      <c r="C4768" s="123" t="s">
        <v>11208</v>
      </c>
      <c r="D4768" s="123" t="s">
        <v>195</v>
      </c>
      <c r="E4768" s="124">
        <v>38.64</v>
      </c>
    </row>
    <row r="4769" spans="1:5" x14ac:dyDescent="0.25">
      <c r="A4769" s="123">
        <v>95779</v>
      </c>
      <c r="B4769" s="123" t="s">
        <v>21</v>
      </c>
      <c r="C4769" s="123" t="s">
        <v>11209</v>
      </c>
      <c r="D4769" s="123" t="s">
        <v>195</v>
      </c>
      <c r="E4769" s="124">
        <v>29.34</v>
      </c>
    </row>
    <row r="4770" spans="1:5" x14ac:dyDescent="0.25">
      <c r="A4770" s="123">
        <v>95785</v>
      </c>
      <c r="B4770" s="123" t="s">
        <v>21</v>
      </c>
      <c r="C4770" s="123" t="s">
        <v>11210</v>
      </c>
      <c r="D4770" s="123" t="s">
        <v>195</v>
      </c>
      <c r="E4770" s="124">
        <v>44.02</v>
      </c>
    </row>
    <row r="4771" spans="1:5" x14ac:dyDescent="0.25">
      <c r="A4771" s="123">
        <v>95792</v>
      </c>
      <c r="B4771" s="123" t="s">
        <v>21</v>
      </c>
      <c r="C4771" s="123" t="s">
        <v>11211</v>
      </c>
      <c r="D4771" s="123" t="s">
        <v>195</v>
      </c>
      <c r="E4771" s="124">
        <v>0</v>
      </c>
    </row>
    <row r="4772" spans="1:5" x14ac:dyDescent="0.25">
      <c r="A4772" s="123">
        <v>95793</v>
      </c>
      <c r="B4772" s="123" t="s">
        <v>21</v>
      </c>
      <c r="C4772" s="123" t="s">
        <v>11212</v>
      </c>
      <c r="D4772" s="123" t="s">
        <v>195</v>
      </c>
      <c r="E4772" s="124">
        <v>0</v>
      </c>
    </row>
    <row r="4773" spans="1:5" x14ac:dyDescent="0.25">
      <c r="A4773" s="123">
        <v>95794</v>
      </c>
      <c r="B4773" s="123" t="s">
        <v>21</v>
      </c>
      <c r="C4773" s="123" t="s">
        <v>11213</v>
      </c>
      <c r="D4773" s="123" t="s">
        <v>195</v>
      </c>
      <c r="E4773" s="124">
        <v>0</v>
      </c>
    </row>
    <row r="4774" spans="1:5" x14ac:dyDescent="0.25">
      <c r="A4774" s="123">
        <v>95786</v>
      </c>
      <c r="B4774" s="123" t="s">
        <v>21</v>
      </c>
      <c r="C4774" s="123" t="s">
        <v>11214</v>
      </c>
      <c r="D4774" s="123" t="s">
        <v>195</v>
      </c>
      <c r="E4774" s="124">
        <v>0</v>
      </c>
    </row>
    <row r="4775" spans="1:5" x14ac:dyDescent="0.25">
      <c r="A4775" s="123">
        <v>95788</v>
      </c>
      <c r="B4775" s="123" t="s">
        <v>21</v>
      </c>
      <c r="C4775" s="123" t="s">
        <v>11215</v>
      </c>
      <c r="D4775" s="123" t="s">
        <v>195</v>
      </c>
      <c r="E4775" s="124">
        <v>0</v>
      </c>
    </row>
    <row r="4776" spans="1:5" x14ac:dyDescent="0.25">
      <c r="A4776" s="123">
        <v>95790</v>
      </c>
      <c r="B4776" s="123" t="s">
        <v>21</v>
      </c>
      <c r="C4776" s="123" t="s">
        <v>11216</v>
      </c>
      <c r="D4776" s="123" t="s">
        <v>195</v>
      </c>
      <c r="E4776" s="124">
        <v>0</v>
      </c>
    </row>
    <row r="4777" spans="1:5" x14ac:dyDescent="0.25">
      <c r="A4777" s="123">
        <v>95787</v>
      </c>
      <c r="B4777" s="123" t="s">
        <v>21</v>
      </c>
      <c r="C4777" s="123" t="s">
        <v>11217</v>
      </c>
      <c r="D4777" s="123" t="s">
        <v>195</v>
      </c>
      <c r="E4777" s="124">
        <v>38.54</v>
      </c>
    </row>
    <row r="4778" spans="1:5" x14ac:dyDescent="0.25">
      <c r="A4778" s="123">
        <v>95789</v>
      </c>
      <c r="B4778" s="123" t="s">
        <v>21</v>
      </c>
      <c r="C4778" s="123" t="s">
        <v>11218</v>
      </c>
      <c r="D4778" s="123" t="s">
        <v>195</v>
      </c>
      <c r="E4778" s="124">
        <v>47.1</v>
      </c>
    </row>
    <row r="4779" spans="1:5" x14ac:dyDescent="0.25">
      <c r="A4779" s="123">
        <v>95791</v>
      </c>
      <c r="B4779" s="123" t="s">
        <v>21</v>
      </c>
      <c r="C4779" s="123" t="s">
        <v>11219</v>
      </c>
      <c r="D4779" s="123" t="s">
        <v>195</v>
      </c>
      <c r="E4779" s="124">
        <v>59.92</v>
      </c>
    </row>
    <row r="4780" spans="1:5" x14ac:dyDescent="0.25">
      <c r="A4780" s="123">
        <v>95795</v>
      </c>
      <c r="B4780" s="123" t="s">
        <v>21</v>
      </c>
      <c r="C4780" s="123" t="s">
        <v>11220</v>
      </c>
      <c r="D4780" s="123" t="s">
        <v>195</v>
      </c>
      <c r="E4780" s="124">
        <v>45.03</v>
      </c>
    </row>
    <row r="4781" spans="1:5" x14ac:dyDescent="0.25">
      <c r="A4781" s="123">
        <v>95796</v>
      </c>
      <c r="B4781" s="123" t="s">
        <v>21</v>
      </c>
      <c r="C4781" s="123" t="s">
        <v>11221</v>
      </c>
      <c r="D4781" s="123" t="s">
        <v>195</v>
      </c>
      <c r="E4781" s="124">
        <v>55.62</v>
      </c>
    </row>
    <row r="4782" spans="1:5" x14ac:dyDescent="0.25">
      <c r="A4782" s="123">
        <v>95797</v>
      </c>
      <c r="B4782" s="123" t="s">
        <v>21</v>
      </c>
      <c r="C4782" s="123" t="s">
        <v>11222</v>
      </c>
      <c r="D4782" s="123" t="s">
        <v>195</v>
      </c>
      <c r="E4782" s="124">
        <v>69.319999999999993</v>
      </c>
    </row>
    <row r="4783" spans="1:5" x14ac:dyDescent="0.25">
      <c r="A4783" s="123">
        <v>95798</v>
      </c>
      <c r="B4783" s="123" t="s">
        <v>21</v>
      </c>
      <c r="C4783" s="123" t="s">
        <v>11223</v>
      </c>
      <c r="D4783" s="123" t="s">
        <v>195</v>
      </c>
      <c r="E4783" s="124">
        <v>0</v>
      </c>
    </row>
    <row r="4784" spans="1:5" x14ac:dyDescent="0.25">
      <c r="A4784" s="123">
        <v>95799</v>
      </c>
      <c r="B4784" s="123" t="s">
        <v>21</v>
      </c>
      <c r="C4784" s="123" t="s">
        <v>11224</v>
      </c>
      <c r="D4784" s="123" t="s">
        <v>195</v>
      </c>
      <c r="E4784" s="124">
        <v>0</v>
      </c>
    </row>
    <row r="4785" spans="1:5" x14ac:dyDescent="0.25">
      <c r="A4785" s="123">
        <v>95800</v>
      </c>
      <c r="B4785" s="123" t="s">
        <v>21</v>
      </c>
      <c r="C4785" s="123" t="s">
        <v>11225</v>
      </c>
      <c r="D4785" s="123" t="s">
        <v>195</v>
      </c>
      <c r="E4785" s="124">
        <v>0</v>
      </c>
    </row>
    <row r="4786" spans="1:5" x14ac:dyDescent="0.25">
      <c r="A4786" s="123">
        <v>95801</v>
      </c>
      <c r="B4786" s="123" t="s">
        <v>21</v>
      </c>
      <c r="C4786" s="123" t="s">
        <v>11226</v>
      </c>
      <c r="D4786" s="123" t="s">
        <v>195</v>
      </c>
      <c r="E4786" s="124">
        <v>54.5</v>
      </c>
    </row>
    <row r="4787" spans="1:5" x14ac:dyDescent="0.25">
      <c r="A4787" s="123">
        <v>95802</v>
      </c>
      <c r="B4787" s="123" t="s">
        <v>21</v>
      </c>
      <c r="C4787" s="123" t="s">
        <v>11227</v>
      </c>
      <c r="D4787" s="123" t="s">
        <v>195</v>
      </c>
      <c r="E4787" s="124">
        <v>59.13</v>
      </c>
    </row>
    <row r="4788" spans="1:5" x14ac:dyDescent="0.25">
      <c r="A4788" s="123">
        <v>95803</v>
      </c>
      <c r="B4788" s="123" t="s">
        <v>21</v>
      </c>
      <c r="C4788" s="123" t="s">
        <v>11228</v>
      </c>
      <c r="D4788" s="123" t="s">
        <v>195</v>
      </c>
      <c r="E4788" s="124">
        <v>76.42</v>
      </c>
    </row>
    <row r="4789" spans="1:5" x14ac:dyDescent="0.25">
      <c r="A4789" s="123">
        <v>95804</v>
      </c>
      <c r="B4789" s="123" t="s">
        <v>21</v>
      </c>
      <c r="C4789" s="123" t="s">
        <v>11229</v>
      </c>
      <c r="D4789" s="123" t="s">
        <v>195</v>
      </c>
      <c r="E4789" s="124">
        <v>24.48</v>
      </c>
    </row>
    <row r="4790" spans="1:5" x14ac:dyDescent="0.25">
      <c r="A4790" s="123">
        <v>95805</v>
      </c>
      <c r="B4790" s="123" t="s">
        <v>21</v>
      </c>
      <c r="C4790" s="123" t="s">
        <v>11230</v>
      </c>
      <c r="D4790" s="123" t="s">
        <v>195</v>
      </c>
      <c r="E4790" s="124">
        <v>24.7</v>
      </c>
    </row>
    <row r="4791" spans="1:5" x14ac:dyDescent="0.25">
      <c r="A4791" s="123">
        <v>95806</v>
      </c>
      <c r="B4791" s="123" t="s">
        <v>21</v>
      </c>
      <c r="C4791" s="123" t="s">
        <v>11231</v>
      </c>
      <c r="D4791" s="123" t="s">
        <v>195</v>
      </c>
      <c r="E4791" s="124">
        <v>25.5</v>
      </c>
    </row>
    <row r="4792" spans="1:5" x14ac:dyDescent="0.25">
      <c r="A4792" s="123">
        <v>104401</v>
      </c>
      <c r="B4792" s="123" t="s">
        <v>21</v>
      </c>
      <c r="C4792" s="123" t="s">
        <v>11232</v>
      </c>
      <c r="D4792" s="123" t="s">
        <v>195</v>
      </c>
      <c r="E4792" s="124">
        <v>27.6</v>
      </c>
    </row>
    <row r="4793" spans="1:5" x14ac:dyDescent="0.25">
      <c r="A4793" s="123">
        <v>104402</v>
      </c>
      <c r="B4793" s="123" t="s">
        <v>21</v>
      </c>
      <c r="C4793" s="123" t="s">
        <v>11233</v>
      </c>
      <c r="D4793" s="123" t="s">
        <v>195</v>
      </c>
      <c r="E4793" s="124">
        <v>26.73</v>
      </c>
    </row>
    <row r="4794" spans="1:5" x14ac:dyDescent="0.25">
      <c r="A4794" s="123">
        <v>104403</v>
      </c>
      <c r="B4794" s="123" t="s">
        <v>21</v>
      </c>
      <c r="C4794" s="123" t="s">
        <v>11234</v>
      </c>
      <c r="D4794" s="123" t="s">
        <v>195</v>
      </c>
      <c r="E4794" s="124">
        <v>30.07</v>
      </c>
    </row>
    <row r="4795" spans="1:5" x14ac:dyDescent="0.25">
      <c r="A4795" s="123">
        <v>104395</v>
      </c>
      <c r="B4795" s="123" t="s">
        <v>21</v>
      </c>
      <c r="C4795" s="123" t="s">
        <v>11235</v>
      </c>
      <c r="D4795" s="123" t="s">
        <v>195</v>
      </c>
      <c r="E4795" s="124">
        <v>23.98</v>
      </c>
    </row>
    <row r="4796" spans="1:5" x14ac:dyDescent="0.25">
      <c r="A4796" s="123">
        <v>104396</v>
      </c>
      <c r="B4796" s="123" t="s">
        <v>21</v>
      </c>
      <c r="C4796" s="123" t="s">
        <v>11236</v>
      </c>
      <c r="D4796" s="123" t="s">
        <v>195</v>
      </c>
      <c r="E4796" s="124">
        <v>23.37</v>
      </c>
    </row>
    <row r="4797" spans="1:5" x14ac:dyDescent="0.25">
      <c r="A4797" s="123">
        <v>104397</v>
      </c>
      <c r="B4797" s="123" t="s">
        <v>21</v>
      </c>
      <c r="C4797" s="123" t="s">
        <v>11237</v>
      </c>
      <c r="D4797" s="123" t="s">
        <v>195</v>
      </c>
      <c r="E4797" s="124">
        <v>26.14</v>
      </c>
    </row>
    <row r="4798" spans="1:5" x14ac:dyDescent="0.25">
      <c r="A4798" s="123">
        <v>95810</v>
      </c>
      <c r="B4798" s="123" t="s">
        <v>21</v>
      </c>
      <c r="C4798" s="123" t="s">
        <v>11238</v>
      </c>
      <c r="D4798" s="123" t="s">
        <v>195</v>
      </c>
      <c r="E4798" s="124">
        <v>18.05</v>
      </c>
    </row>
    <row r="4799" spans="1:5" x14ac:dyDescent="0.25">
      <c r="A4799" s="123">
        <v>95811</v>
      </c>
      <c r="B4799" s="123" t="s">
        <v>21</v>
      </c>
      <c r="C4799" s="123" t="s">
        <v>11239</v>
      </c>
      <c r="D4799" s="123" t="s">
        <v>195</v>
      </c>
      <c r="E4799" s="124">
        <v>18.71</v>
      </c>
    </row>
    <row r="4800" spans="1:5" x14ac:dyDescent="0.25">
      <c r="A4800" s="123">
        <v>95812</v>
      </c>
      <c r="B4800" s="123" t="s">
        <v>21</v>
      </c>
      <c r="C4800" s="123" t="s">
        <v>11240</v>
      </c>
      <c r="D4800" s="123" t="s">
        <v>195</v>
      </c>
      <c r="E4800" s="124">
        <v>21.6</v>
      </c>
    </row>
    <row r="4801" spans="1:5" x14ac:dyDescent="0.25">
      <c r="A4801" s="123">
        <v>95807</v>
      </c>
      <c r="B4801" s="123" t="s">
        <v>21</v>
      </c>
      <c r="C4801" s="123" t="s">
        <v>11241</v>
      </c>
      <c r="D4801" s="123" t="s">
        <v>195</v>
      </c>
      <c r="E4801" s="124">
        <v>29.65</v>
      </c>
    </row>
    <row r="4802" spans="1:5" x14ac:dyDescent="0.25">
      <c r="A4802" s="123">
        <v>95808</v>
      </c>
      <c r="B4802" s="123" t="s">
        <v>21</v>
      </c>
      <c r="C4802" s="123" t="s">
        <v>11242</v>
      </c>
      <c r="D4802" s="123" t="s">
        <v>195</v>
      </c>
      <c r="E4802" s="124">
        <v>30.32</v>
      </c>
    </row>
    <row r="4803" spans="1:5" x14ac:dyDescent="0.25">
      <c r="A4803" s="123">
        <v>95809</v>
      </c>
      <c r="B4803" s="123" t="s">
        <v>21</v>
      </c>
      <c r="C4803" s="123" t="s">
        <v>11243</v>
      </c>
      <c r="D4803" s="123" t="s">
        <v>195</v>
      </c>
      <c r="E4803" s="124">
        <v>33.22</v>
      </c>
    </row>
    <row r="4804" spans="1:5" x14ac:dyDescent="0.25">
      <c r="A4804" s="123">
        <v>104398</v>
      </c>
      <c r="B4804" s="123" t="s">
        <v>21</v>
      </c>
      <c r="C4804" s="123" t="s">
        <v>11244</v>
      </c>
      <c r="D4804" s="123" t="s">
        <v>195</v>
      </c>
      <c r="E4804" s="124">
        <v>29.63</v>
      </c>
    </row>
    <row r="4805" spans="1:5" x14ac:dyDescent="0.25">
      <c r="A4805" s="123">
        <v>104399</v>
      </c>
      <c r="B4805" s="123" t="s">
        <v>21</v>
      </c>
      <c r="C4805" s="123" t="s">
        <v>11245</v>
      </c>
      <c r="D4805" s="123" t="s">
        <v>195</v>
      </c>
      <c r="E4805" s="124">
        <v>28.99</v>
      </c>
    </row>
    <row r="4806" spans="1:5" x14ac:dyDescent="0.25">
      <c r="A4806" s="123">
        <v>104400</v>
      </c>
      <c r="B4806" s="123" t="s">
        <v>21</v>
      </c>
      <c r="C4806" s="123" t="s">
        <v>11246</v>
      </c>
      <c r="D4806" s="123" t="s">
        <v>195</v>
      </c>
      <c r="E4806" s="124">
        <v>32.65</v>
      </c>
    </row>
    <row r="4807" spans="1:5" x14ac:dyDescent="0.25">
      <c r="A4807" s="123">
        <v>104404</v>
      </c>
      <c r="B4807" s="123" t="s">
        <v>21</v>
      </c>
      <c r="C4807" s="123" t="s">
        <v>11247</v>
      </c>
      <c r="D4807" s="123" t="s">
        <v>195</v>
      </c>
      <c r="E4807" s="124">
        <v>33.39</v>
      </c>
    </row>
    <row r="4808" spans="1:5" x14ac:dyDescent="0.25">
      <c r="A4808" s="123">
        <v>104405</v>
      </c>
      <c r="B4808" s="123" t="s">
        <v>21</v>
      </c>
      <c r="C4808" s="123" t="s">
        <v>11248</v>
      </c>
      <c r="D4808" s="123" t="s">
        <v>195</v>
      </c>
      <c r="E4808" s="124">
        <v>39.25</v>
      </c>
    </row>
    <row r="4809" spans="1:5" x14ac:dyDescent="0.25">
      <c r="A4809" s="123">
        <v>95813</v>
      </c>
      <c r="B4809" s="123" t="s">
        <v>21</v>
      </c>
      <c r="C4809" s="123" t="s">
        <v>11249</v>
      </c>
      <c r="D4809" s="123" t="s">
        <v>195</v>
      </c>
      <c r="E4809" s="124">
        <v>21.32</v>
      </c>
    </row>
    <row r="4810" spans="1:5" x14ac:dyDescent="0.25">
      <c r="A4810" s="123">
        <v>95814</v>
      </c>
      <c r="B4810" s="123" t="s">
        <v>21</v>
      </c>
      <c r="C4810" s="123" t="s">
        <v>11250</v>
      </c>
      <c r="D4810" s="123" t="s">
        <v>195</v>
      </c>
      <c r="E4810" s="124">
        <v>22.2</v>
      </c>
    </row>
    <row r="4811" spans="1:5" x14ac:dyDescent="0.25">
      <c r="A4811" s="123">
        <v>95815</v>
      </c>
      <c r="B4811" s="123" t="s">
        <v>21</v>
      </c>
      <c r="C4811" s="123" t="s">
        <v>11251</v>
      </c>
      <c r="D4811" s="123" t="s">
        <v>195</v>
      </c>
      <c r="E4811" s="124">
        <v>27.64</v>
      </c>
    </row>
    <row r="4812" spans="1:5" x14ac:dyDescent="0.25">
      <c r="A4812" s="123">
        <v>95816</v>
      </c>
      <c r="B4812" s="123" t="s">
        <v>21</v>
      </c>
      <c r="C4812" s="123" t="s">
        <v>11252</v>
      </c>
      <c r="D4812" s="123" t="s">
        <v>195</v>
      </c>
      <c r="E4812" s="124">
        <v>36.46</v>
      </c>
    </row>
    <row r="4813" spans="1:5" x14ac:dyDescent="0.25">
      <c r="A4813" s="123">
        <v>95817</v>
      </c>
      <c r="B4813" s="123" t="s">
        <v>21</v>
      </c>
      <c r="C4813" s="123" t="s">
        <v>11253</v>
      </c>
      <c r="D4813" s="123" t="s">
        <v>195</v>
      </c>
      <c r="E4813" s="124">
        <v>37.08</v>
      </c>
    </row>
    <row r="4814" spans="1:5" x14ac:dyDescent="0.25">
      <c r="A4814" s="123">
        <v>95818</v>
      </c>
      <c r="B4814" s="123" t="s">
        <v>21</v>
      </c>
      <c r="C4814" s="123" t="s">
        <v>11254</v>
      </c>
      <c r="D4814" s="123" t="s">
        <v>195</v>
      </c>
      <c r="E4814" s="124">
        <v>44.3</v>
      </c>
    </row>
    <row r="4815" spans="1:5" x14ac:dyDescent="0.25">
      <c r="A4815" s="123">
        <v>106668</v>
      </c>
      <c r="B4815" s="123" t="s">
        <v>21</v>
      </c>
      <c r="C4815" s="123" t="s">
        <v>11255</v>
      </c>
      <c r="D4815" s="123" t="s">
        <v>195</v>
      </c>
      <c r="E4815" s="124">
        <v>0</v>
      </c>
    </row>
    <row r="4816" spans="1:5" x14ac:dyDescent="0.25">
      <c r="A4816" s="123">
        <v>106667</v>
      </c>
      <c r="B4816" s="123" t="s">
        <v>21</v>
      </c>
      <c r="C4816" s="123" t="s">
        <v>11256</v>
      </c>
      <c r="D4816" s="123" t="s">
        <v>195</v>
      </c>
      <c r="E4816" s="124">
        <v>0</v>
      </c>
    </row>
    <row r="4817" spans="1:5" x14ac:dyDescent="0.25">
      <c r="A4817" s="123">
        <v>106666</v>
      </c>
      <c r="B4817" s="123" t="s">
        <v>21</v>
      </c>
      <c r="C4817" s="123" t="s">
        <v>11257</v>
      </c>
      <c r="D4817" s="123" t="s">
        <v>195</v>
      </c>
      <c r="E4817" s="124">
        <v>0</v>
      </c>
    </row>
    <row r="4818" spans="1:5" x14ac:dyDescent="0.25">
      <c r="A4818" s="123">
        <v>104391</v>
      </c>
      <c r="B4818" s="123" t="s">
        <v>21</v>
      </c>
      <c r="C4818" s="123" t="s">
        <v>11258</v>
      </c>
      <c r="D4818" s="123" t="s">
        <v>195</v>
      </c>
      <c r="E4818" s="124">
        <v>20.53</v>
      </c>
    </row>
    <row r="4819" spans="1:5" x14ac:dyDescent="0.25">
      <c r="A4819" s="123">
        <v>104392</v>
      </c>
      <c r="B4819" s="123" t="s">
        <v>21</v>
      </c>
      <c r="C4819" s="123" t="s">
        <v>11259</v>
      </c>
      <c r="D4819" s="123" t="s">
        <v>195</v>
      </c>
      <c r="E4819" s="124">
        <v>24.39</v>
      </c>
    </row>
    <row r="4820" spans="1:5" x14ac:dyDescent="0.25">
      <c r="A4820" s="123">
        <v>104393</v>
      </c>
      <c r="B4820" s="123" t="s">
        <v>21</v>
      </c>
      <c r="C4820" s="123" t="s">
        <v>11260</v>
      </c>
      <c r="D4820" s="123" t="s">
        <v>195</v>
      </c>
      <c r="E4820" s="124">
        <v>36.049999999999997</v>
      </c>
    </row>
    <row r="4821" spans="1:5" x14ac:dyDescent="0.25">
      <c r="A4821" s="123">
        <v>104394</v>
      </c>
      <c r="B4821" s="123" t="s">
        <v>21</v>
      </c>
      <c r="C4821" s="123" t="s">
        <v>11261</v>
      </c>
      <c r="D4821" s="123" t="s">
        <v>195</v>
      </c>
      <c r="E4821" s="124">
        <v>46.93</v>
      </c>
    </row>
    <row r="4822" spans="1:5" x14ac:dyDescent="0.25">
      <c r="A4822" s="123">
        <v>95761</v>
      </c>
      <c r="B4822" s="123" t="s">
        <v>21</v>
      </c>
      <c r="C4822" s="123" t="s">
        <v>11262</v>
      </c>
      <c r="D4822" s="123" t="s">
        <v>195</v>
      </c>
      <c r="E4822" s="124">
        <v>19.510000000000002</v>
      </c>
    </row>
    <row r="4823" spans="1:5" x14ac:dyDescent="0.25">
      <c r="A4823" s="123">
        <v>95763</v>
      </c>
      <c r="B4823" s="123" t="s">
        <v>21</v>
      </c>
      <c r="C4823" s="123" t="s">
        <v>11263</v>
      </c>
      <c r="D4823" s="123" t="s">
        <v>195</v>
      </c>
      <c r="E4823" s="124">
        <v>21.76</v>
      </c>
    </row>
    <row r="4824" spans="1:5" x14ac:dyDescent="0.25">
      <c r="A4824" s="123">
        <v>95765</v>
      </c>
      <c r="B4824" s="123" t="s">
        <v>21</v>
      </c>
      <c r="C4824" s="123" t="s">
        <v>11264</v>
      </c>
      <c r="D4824" s="123" t="s">
        <v>195</v>
      </c>
      <c r="E4824" s="124">
        <v>0</v>
      </c>
    </row>
    <row r="4825" spans="1:5" x14ac:dyDescent="0.25">
      <c r="A4825" s="123">
        <v>95767</v>
      </c>
      <c r="B4825" s="123" t="s">
        <v>21</v>
      </c>
      <c r="C4825" s="123" t="s">
        <v>11265</v>
      </c>
      <c r="D4825" s="123" t="s">
        <v>195</v>
      </c>
      <c r="E4825" s="124">
        <v>37.49</v>
      </c>
    </row>
    <row r="4826" spans="1:5" x14ac:dyDescent="0.25">
      <c r="A4826" s="123">
        <v>95762</v>
      </c>
      <c r="B4826" s="123" t="s">
        <v>21</v>
      </c>
      <c r="C4826" s="123" t="s">
        <v>11266</v>
      </c>
      <c r="D4826" s="123" t="s">
        <v>195</v>
      </c>
      <c r="E4826" s="124">
        <v>19.559999999999999</v>
      </c>
    </row>
    <row r="4827" spans="1:5" x14ac:dyDescent="0.25">
      <c r="A4827" s="123">
        <v>95764</v>
      </c>
      <c r="B4827" s="123" t="s">
        <v>21</v>
      </c>
      <c r="C4827" s="123" t="s">
        <v>11267</v>
      </c>
      <c r="D4827" s="123" t="s">
        <v>195</v>
      </c>
      <c r="E4827" s="124">
        <v>22</v>
      </c>
    </row>
    <row r="4828" spans="1:5" x14ac:dyDescent="0.25">
      <c r="A4828" s="123">
        <v>95766</v>
      </c>
      <c r="B4828" s="123" t="s">
        <v>21</v>
      </c>
      <c r="C4828" s="123" t="s">
        <v>11268</v>
      </c>
      <c r="D4828" s="123" t="s">
        <v>195</v>
      </c>
      <c r="E4828" s="124">
        <v>31.82</v>
      </c>
    </row>
    <row r="4829" spans="1:5" x14ac:dyDescent="0.25">
      <c r="A4829" s="123">
        <v>95768</v>
      </c>
      <c r="B4829" s="123" t="s">
        <v>21</v>
      </c>
      <c r="C4829" s="123" t="s">
        <v>11269</v>
      </c>
      <c r="D4829" s="123" t="s">
        <v>195</v>
      </c>
      <c r="E4829" s="124">
        <v>37.94</v>
      </c>
    </row>
    <row r="4830" spans="1:5" x14ac:dyDescent="0.25">
      <c r="A4830" s="123">
        <v>95739</v>
      </c>
      <c r="B4830" s="123" t="s">
        <v>21</v>
      </c>
      <c r="C4830" s="123" t="s">
        <v>11270</v>
      </c>
      <c r="D4830" s="123" t="s">
        <v>195</v>
      </c>
      <c r="E4830" s="124">
        <v>0</v>
      </c>
    </row>
    <row r="4831" spans="1:5" x14ac:dyDescent="0.25">
      <c r="A4831" s="123">
        <v>95740</v>
      </c>
      <c r="B4831" s="123" t="s">
        <v>21</v>
      </c>
      <c r="C4831" s="123" t="s">
        <v>11271</v>
      </c>
      <c r="D4831" s="123" t="s">
        <v>195</v>
      </c>
      <c r="E4831" s="124">
        <v>0</v>
      </c>
    </row>
    <row r="4832" spans="1:5" x14ac:dyDescent="0.25">
      <c r="A4832" s="123">
        <v>95741</v>
      </c>
      <c r="B4832" s="123" t="s">
        <v>21</v>
      </c>
      <c r="C4832" s="123" t="s">
        <v>11272</v>
      </c>
      <c r="D4832" s="123" t="s">
        <v>195</v>
      </c>
      <c r="E4832" s="124">
        <v>0</v>
      </c>
    </row>
    <row r="4833" spans="1:5" x14ac:dyDescent="0.25">
      <c r="A4833" s="123">
        <v>106671</v>
      </c>
      <c r="B4833" s="123" t="s">
        <v>21</v>
      </c>
      <c r="C4833" s="123" t="s">
        <v>11273</v>
      </c>
      <c r="D4833" s="123" t="s">
        <v>23</v>
      </c>
      <c r="E4833" s="124">
        <v>19.489999999999998</v>
      </c>
    </row>
    <row r="4834" spans="1:5" x14ac:dyDescent="0.25">
      <c r="A4834" s="123">
        <v>106670</v>
      </c>
      <c r="B4834" s="123" t="s">
        <v>21</v>
      </c>
      <c r="C4834" s="123" t="s">
        <v>11274</v>
      </c>
      <c r="D4834" s="123" t="s">
        <v>23</v>
      </c>
      <c r="E4834" s="124">
        <v>13.49</v>
      </c>
    </row>
    <row r="4835" spans="1:5" x14ac:dyDescent="0.25">
      <c r="A4835" s="123">
        <v>106669</v>
      </c>
      <c r="B4835" s="123" t="s">
        <v>21</v>
      </c>
      <c r="C4835" s="123" t="s">
        <v>11275</v>
      </c>
      <c r="D4835" s="123" t="s">
        <v>23</v>
      </c>
      <c r="E4835" s="124">
        <v>10.62</v>
      </c>
    </row>
    <row r="4836" spans="1:5" x14ac:dyDescent="0.25">
      <c r="A4836" s="123">
        <v>95726</v>
      </c>
      <c r="B4836" s="123" t="s">
        <v>21</v>
      </c>
      <c r="C4836" s="123" t="s">
        <v>11276</v>
      </c>
      <c r="D4836" s="123" t="s">
        <v>23</v>
      </c>
      <c r="E4836" s="124">
        <v>19.11</v>
      </c>
    </row>
    <row r="4837" spans="1:5" x14ac:dyDescent="0.25">
      <c r="A4837" s="123">
        <v>95727</v>
      </c>
      <c r="B4837" s="123" t="s">
        <v>21</v>
      </c>
      <c r="C4837" s="123" t="s">
        <v>11277</v>
      </c>
      <c r="D4837" s="123" t="s">
        <v>23</v>
      </c>
      <c r="E4837" s="124">
        <v>20.22</v>
      </c>
    </row>
    <row r="4838" spans="1:5" x14ac:dyDescent="0.25">
      <c r="A4838" s="123">
        <v>95728</v>
      </c>
      <c r="B4838" s="123" t="s">
        <v>21</v>
      </c>
      <c r="C4838" s="123" t="s">
        <v>11278</v>
      </c>
      <c r="D4838" s="123" t="s">
        <v>23</v>
      </c>
      <c r="E4838" s="124">
        <v>22.49</v>
      </c>
    </row>
    <row r="4839" spans="1:5" x14ac:dyDescent="0.25">
      <c r="A4839" s="123">
        <v>104409</v>
      </c>
      <c r="B4839" s="123" t="s">
        <v>21</v>
      </c>
      <c r="C4839" s="123" t="s">
        <v>11279</v>
      </c>
      <c r="D4839" s="123" t="s">
        <v>23</v>
      </c>
      <c r="E4839" s="124">
        <v>0</v>
      </c>
    </row>
    <row r="4840" spans="1:5" x14ac:dyDescent="0.25">
      <c r="A4840" s="123">
        <v>104408</v>
      </c>
      <c r="B4840" s="123" t="s">
        <v>21</v>
      </c>
      <c r="C4840" s="123" t="s">
        <v>11280</v>
      </c>
      <c r="D4840" s="123" t="s">
        <v>23</v>
      </c>
      <c r="E4840" s="124">
        <v>0</v>
      </c>
    </row>
    <row r="4841" spans="1:5" x14ac:dyDescent="0.25">
      <c r="A4841" s="123">
        <v>104407</v>
      </c>
      <c r="B4841" s="123" t="s">
        <v>21</v>
      </c>
      <c r="C4841" s="123" t="s">
        <v>11281</v>
      </c>
      <c r="D4841" s="123" t="s">
        <v>23</v>
      </c>
      <c r="E4841" s="124">
        <v>0</v>
      </c>
    </row>
    <row r="4842" spans="1:5" x14ac:dyDescent="0.25">
      <c r="A4842" s="123">
        <v>104406</v>
      </c>
      <c r="B4842" s="123" t="s">
        <v>21</v>
      </c>
      <c r="C4842" s="123" t="s">
        <v>11282</v>
      </c>
      <c r="D4842" s="123" t="s">
        <v>23</v>
      </c>
      <c r="E4842" s="124">
        <v>0</v>
      </c>
    </row>
    <row r="4843" spans="1:5" x14ac:dyDescent="0.25">
      <c r="A4843" s="123">
        <v>104452</v>
      </c>
      <c r="B4843" s="123" t="s">
        <v>21</v>
      </c>
      <c r="C4843" s="123" t="s">
        <v>11283</v>
      </c>
      <c r="D4843" s="123" t="s">
        <v>195</v>
      </c>
      <c r="E4843" s="124">
        <v>10.119999999999999</v>
      </c>
    </row>
    <row r="4844" spans="1:5" x14ac:dyDescent="0.25">
      <c r="A4844" s="123">
        <v>104448</v>
      </c>
      <c r="B4844" s="123" t="s">
        <v>21</v>
      </c>
      <c r="C4844" s="123" t="s">
        <v>11284</v>
      </c>
      <c r="D4844" s="123" t="s">
        <v>195</v>
      </c>
      <c r="E4844" s="124">
        <v>10.8</v>
      </c>
    </row>
    <row r="4845" spans="1:5" x14ac:dyDescent="0.25">
      <c r="A4845" s="123">
        <v>104449</v>
      </c>
      <c r="B4845" s="123" t="s">
        <v>21</v>
      </c>
      <c r="C4845" s="123" t="s">
        <v>11285</v>
      </c>
      <c r="D4845" s="123" t="s">
        <v>195</v>
      </c>
      <c r="E4845" s="124">
        <v>12.66</v>
      </c>
    </row>
    <row r="4846" spans="1:5" x14ac:dyDescent="0.25">
      <c r="A4846" s="123">
        <v>104450</v>
      </c>
      <c r="B4846" s="123" t="s">
        <v>21</v>
      </c>
      <c r="C4846" s="123" t="s">
        <v>11286</v>
      </c>
      <c r="D4846" s="123" t="s">
        <v>195</v>
      </c>
      <c r="E4846" s="124">
        <v>14.66</v>
      </c>
    </row>
    <row r="4847" spans="1:5" x14ac:dyDescent="0.25">
      <c r="A4847" s="123">
        <v>104445</v>
      </c>
      <c r="B4847" s="123" t="s">
        <v>21</v>
      </c>
      <c r="C4847" s="123" t="s">
        <v>11287</v>
      </c>
      <c r="D4847" s="123" t="s">
        <v>195</v>
      </c>
      <c r="E4847" s="124">
        <v>0</v>
      </c>
    </row>
    <row r="4848" spans="1:5" x14ac:dyDescent="0.25">
      <c r="A4848" s="123">
        <v>104446</v>
      </c>
      <c r="B4848" s="123" t="s">
        <v>21</v>
      </c>
      <c r="C4848" s="123" t="s">
        <v>11288</v>
      </c>
      <c r="D4848" s="123" t="s">
        <v>195</v>
      </c>
      <c r="E4848" s="124">
        <v>0</v>
      </c>
    </row>
    <row r="4849" spans="1:5" x14ac:dyDescent="0.25">
      <c r="A4849" s="123">
        <v>104447</v>
      </c>
      <c r="B4849" s="123" t="s">
        <v>21</v>
      </c>
      <c r="C4849" s="123" t="s">
        <v>11289</v>
      </c>
      <c r="D4849" s="123" t="s">
        <v>195</v>
      </c>
      <c r="E4849" s="124">
        <v>0</v>
      </c>
    </row>
    <row r="4850" spans="1:5" x14ac:dyDescent="0.25">
      <c r="A4850" s="123">
        <v>101884</v>
      </c>
      <c r="B4850" s="123" t="s">
        <v>21</v>
      </c>
      <c r="C4850" s="123" t="s">
        <v>11290</v>
      </c>
      <c r="D4850" s="123" t="s">
        <v>23</v>
      </c>
      <c r="E4850" s="124">
        <v>12.43</v>
      </c>
    </row>
    <row r="4851" spans="1:5" x14ac:dyDescent="0.25">
      <c r="A4851" s="123">
        <v>101886</v>
      </c>
      <c r="B4851" s="123" t="s">
        <v>21</v>
      </c>
      <c r="C4851" s="123" t="s">
        <v>11291</v>
      </c>
      <c r="D4851" s="123" t="s">
        <v>23</v>
      </c>
      <c r="E4851" s="124">
        <v>17.87</v>
      </c>
    </row>
    <row r="4852" spans="1:5" x14ac:dyDescent="0.25">
      <c r="A4852" s="123">
        <v>101888</v>
      </c>
      <c r="B4852" s="123" t="s">
        <v>21</v>
      </c>
      <c r="C4852" s="123" t="s">
        <v>11292</v>
      </c>
      <c r="D4852" s="123" t="s">
        <v>23</v>
      </c>
      <c r="E4852" s="124">
        <v>28.69</v>
      </c>
    </row>
    <row r="4853" spans="1:5" x14ac:dyDescent="0.25">
      <c r="A4853" s="123">
        <v>101938</v>
      </c>
      <c r="B4853" s="123" t="s">
        <v>21</v>
      </c>
      <c r="C4853" s="123" t="s">
        <v>11293</v>
      </c>
      <c r="D4853" s="123" t="s">
        <v>195</v>
      </c>
      <c r="E4853" s="124">
        <v>179.59</v>
      </c>
    </row>
    <row r="4854" spans="1:5" x14ac:dyDescent="0.25">
      <c r="A4854" s="123">
        <v>101904</v>
      </c>
      <c r="B4854" s="123" t="s">
        <v>21</v>
      </c>
      <c r="C4854" s="123" t="s">
        <v>11294</v>
      </c>
      <c r="D4854" s="123" t="s">
        <v>195</v>
      </c>
      <c r="E4854" s="124">
        <v>1428.19</v>
      </c>
    </row>
    <row r="4855" spans="1:5" x14ac:dyDescent="0.25">
      <c r="A4855" s="123">
        <v>101901</v>
      </c>
      <c r="B4855" s="123" t="s">
        <v>21</v>
      </c>
      <c r="C4855" s="123" t="s">
        <v>11295</v>
      </c>
      <c r="D4855" s="123" t="s">
        <v>195</v>
      </c>
      <c r="E4855" s="124">
        <v>150.26</v>
      </c>
    </row>
    <row r="4856" spans="1:5" x14ac:dyDescent="0.25">
      <c r="A4856" s="123">
        <v>101902</v>
      </c>
      <c r="B4856" s="123" t="s">
        <v>21</v>
      </c>
      <c r="C4856" s="123" t="s">
        <v>11296</v>
      </c>
      <c r="D4856" s="123" t="s">
        <v>195</v>
      </c>
      <c r="E4856" s="124">
        <v>185.28</v>
      </c>
    </row>
    <row r="4857" spans="1:5" x14ac:dyDescent="0.25">
      <c r="A4857" s="123">
        <v>101903</v>
      </c>
      <c r="B4857" s="123" t="s">
        <v>21</v>
      </c>
      <c r="C4857" s="123" t="s">
        <v>11297</v>
      </c>
      <c r="D4857" s="123" t="s">
        <v>195</v>
      </c>
      <c r="E4857" s="124">
        <v>384.2</v>
      </c>
    </row>
    <row r="4858" spans="1:5" x14ac:dyDescent="0.25">
      <c r="A4858" s="123">
        <v>97414</v>
      </c>
      <c r="B4858" s="123" t="s">
        <v>21</v>
      </c>
      <c r="C4858" s="123" t="s">
        <v>11298</v>
      </c>
      <c r="D4858" s="123" t="s">
        <v>195</v>
      </c>
      <c r="E4858" s="124">
        <v>0</v>
      </c>
    </row>
    <row r="4859" spans="1:5" x14ac:dyDescent="0.25">
      <c r="A4859" s="123">
        <v>97415</v>
      </c>
      <c r="B4859" s="123" t="s">
        <v>21</v>
      </c>
      <c r="C4859" s="123" t="s">
        <v>11299</v>
      </c>
      <c r="D4859" s="123" t="s">
        <v>195</v>
      </c>
      <c r="E4859" s="124">
        <v>0</v>
      </c>
    </row>
    <row r="4860" spans="1:5" x14ac:dyDescent="0.25">
      <c r="A4860" s="123">
        <v>97416</v>
      </c>
      <c r="B4860" s="123" t="s">
        <v>21</v>
      </c>
      <c r="C4860" s="123" t="s">
        <v>11300</v>
      </c>
      <c r="D4860" s="123" t="s">
        <v>195</v>
      </c>
      <c r="E4860" s="124">
        <v>0</v>
      </c>
    </row>
    <row r="4861" spans="1:5" x14ac:dyDescent="0.25">
      <c r="A4861" s="123">
        <v>97417</v>
      </c>
      <c r="B4861" s="123" t="s">
        <v>21</v>
      </c>
      <c r="C4861" s="123" t="s">
        <v>11301</v>
      </c>
      <c r="D4861" s="123" t="s">
        <v>195</v>
      </c>
      <c r="E4861" s="124">
        <v>0</v>
      </c>
    </row>
    <row r="4862" spans="1:5" x14ac:dyDescent="0.25">
      <c r="A4862" s="123">
        <v>97418</v>
      </c>
      <c r="B4862" s="123" t="s">
        <v>21</v>
      </c>
      <c r="C4862" s="123" t="s">
        <v>11302</v>
      </c>
      <c r="D4862" s="123" t="s">
        <v>195</v>
      </c>
      <c r="E4862" s="124">
        <v>0</v>
      </c>
    </row>
    <row r="4863" spans="1:5" x14ac:dyDescent="0.25">
      <c r="A4863" s="123">
        <v>97409</v>
      </c>
      <c r="B4863" s="123" t="s">
        <v>21</v>
      </c>
      <c r="C4863" s="123" t="s">
        <v>11303</v>
      </c>
      <c r="D4863" s="123" t="s">
        <v>195</v>
      </c>
      <c r="E4863" s="124">
        <v>0</v>
      </c>
    </row>
    <row r="4864" spans="1:5" x14ac:dyDescent="0.25">
      <c r="A4864" s="123">
        <v>97410</v>
      </c>
      <c r="B4864" s="123" t="s">
        <v>21</v>
      </c>
      <c r="C4864" s="123" t="s">
        <v>11304</v>
      </c>
      <c r="D4864" s="123" t="s">
        <v>195</v>
      </c>
      <c r="E4864" s="124">
        <v>0</v>
      </c>
    </row>
    <row r="4865" spans="1:5" x14ac:dyDescent="0.25">
      <c r="A4865" s="123">
        <v>97411</v>
      </c>
      <c r="B4865" s="123" t="s">
        <v>21</v>
      </c>
      <c r="C4865" s="123" t="s">
        <v>11305</v>
      </c>
      <c r="D4865" s="123" t="s">
        <v>195</v>
      </c>
      <c r="E4865" s="124">
        <v>0</v>
      </c>
    </row>
    <row r="4866" spans="1:5" x14ac:dyDescent="0.25">
      <c r="A4866" s="123">
        <v>97412</v>
      </c>
      <c r="B4866" s="123" t="s">
        <v>21</v>
      </c>
      <c r="C4866" s="123" t="s">
        <v>11306</v>
      </c>
      <c r="D4866" s="123" t="s">
        <v>195</v>
      </c>
      <c r="E4866" s="124">
        <v>0</v>
      </c>
    </row>
    <row r="4867" spans="1:5" x14ac:dyDescent="0.25">
      <c r="A4867" s="123">
        <v>97413</v>
      </c>
      <c r="B4867" s="123" t="s">
        <v>21</v>
      </c>
      <c r="C4867" s="123" t="s">
        <v>11307</v>
      </c>
      <c r="D4867" s="123" t="s">
        <v>195</v>
      </c>
      <c r="E4867" s="124">
        <v>0</v>
      </c>
    </row>
    <row r="4868" spans="1:5" x14ac:dyDescent="0.25">
      <c r="A4868" s="123">
        <v>101900</v>
      </c>
      <c r="B4868" s="123" t="s">
        <v>21</v>
      </c>
      <c r="C4868" s="123" t="s">
        <v>11308</v>
      </c>
      <c r="D4868" s="123" t="s">
        <v>195</v>
      </c>
      <c r="E4868" s="124">
        <v>4137.3599999999997</v>
      </c>
    </row>
    <row r="4869" spans="1:5" x14ac:dyDescent="0.25">
      <c r="A4869" s="123">
        <v>106030</v>
      </c>
      <c r="B4869" s="123" t="s">
        <v>21</v>
      </c>
      <c r="C4869" s="123" t="s">
        <v>11309</v>
      </c>
      <c r="D4869" s="123" t="s">
        <v>195</v>
      </c>
      <c r="E4869" s="124">
        <v>167.19</v>
      </c>
    </row>
    <row r="4870" spans="1:5" x14ac:dyDescent="0.25">
      <c r="A4870" s="123">
        <v>93660</v>
      </c>
      <c r="B4870" s="123" t="s">
        <v>21</v>
      </c>
      <c r="C4870" s="123" t="s">
        <v>11310</v>
      </c>
      <c r="D4870" s="123" t="s">
        <v>195</v>
      </c>
      <c r="E4870" s="124">
        <v>54.12</v>
      </c>
    </row>
    <row r="4871" spans="1:5" x14ac:dyDescent="0.25">
      <c r="A4871" s="123">
        <v>93661</v>
      </c>
      <c r="B4871" s="123" t="s">
        <v>21</v>
      </c>
      <c r="C4871" s="123" t="s">
        <v>11311</v>
      </c>
      <c r="D4871" s="123" t="s">
        <v>195</v>
      </c>
      <c r="E4871" s="124">
        <v>54.12</v>
      </c>
    </row>
    <row r="4872" spans="1:5" x14ac:dyDescent="0.25">
      <c r="A4872" s="123">
        <v>93662</v>
      </c>
      <c r="B4872" s="123" t="s">
        <v>21</v>
      </c>
      <c r="C4872" s="123" t="s">
        <v>11312</v>
      </c>
      <c r="D4872" s="123" t="s">
        <v>195</v>
      </c>
      <c r="E4872" s="124">
        <v>56.53</v>
      </c>
    </row>
    <row r="4873" spans="1:5" x14ac:dyDescent="0.25">
      <c r="A4873" s="123">
        <v>93663</v>
      </c>
      <c r="B4873" s="123" t="s">
        <v>21</v>
      </c>
      <c r="C4873" s="123" t="s">
        <v>11313</v>
      </c>
      <c r="D4873" s="123" t="s">
        <v>195</v>
      </c>
      <c r="E4873" s="124">
        <v>59.13</v>
      </c>
    </row>
    <row r="4874" spans="1:5" x14ac:dyDescent="0.25">
      <c r="A4874" s="123">
        <v>93664</v>
      </c>
      <c r="B4874" s="123" t="s">
        <v>21</v>
      </c>
      <c r="C4874" s="123" t="s">
        <v>11314</v>
      </c>
      <c r="D4874" s="123" t="s">
        <v>195</v>
      </c>
      <c r="E4874" s="124">
        <v>63.17</v>
      </c>
    </row>
    <row r="4875" spans="1:5" x14ac:dyDescent="0.25">
      <c r="A4875" s="123">
        <v>93665</v>
      </c>
      <c r="B4875" s="123" t="s">
        <v>21</v>
      </c>
      <c r="C4875" s="123" t="s">
        <v>11315</v>
      </c>
      <c r="D4875" s="123" t="s">
        <v>195</v>
      </c>
      <c r="E4875" s="124">
        <v>68.86</v>
      </c>
    </row>
    <row r="4876" spans="1:5" x14ac:dyDescent="0.25">
      <c r="A4876" s="123">
        <v>93666</v>
      </c>
      <c r="B4876" s="123" t="s">
        <v>21</v>
      </c>
      <c r="C4876" s="123" t="s">
        <v>11316</v>
      </c>
      <c r="D4876" s="123" t="s">
        <v>195</v>
      </c>
      <c r="E4876" s="124">
        <v>77.08</v>
      </c>
    </row>
    <row r="4877" spans="1:5" x14ac:dyDescent="0.25">
      <c r="A4877" s="123">
        <v>93674</v>
      </c>
      <c r="B4877" s="123" t="s">
        <v>21</v>
      </c>
      <c r="C4877" s="123" t="s">
        <v>11317</v>
      </c>
      <c r="D4877" s="123" t="s">
        <v>195</v>
      </c>
      <c r="E4877" s="124">
        <v>137.49</v>
      </c>
    </row>
    <row r="4878" spans="1:5" x14ac:dyDescent="0.25">
      <c r="A4878" s="123">
        <v>93675</v>
      </c>
      <c r="B4878" s="123" t="s">
        <v>21</v>
      </c>
      <c r="C4878" s="123" t="s">
        <v>11318</v>
      </c>
      <c r="D4878" s="123" t="s">
        <v>195</v>
      </c>
      <c r="E4878" s="124">
        <v>150.15</v>
      </c>
    </row>
    <row r="4879" spans="1:5" x14ac:dyDescent="0.25">
      <c r="A4879" s="123">
        <v>101892</v>
      </c>
      <c r="B4879" s="123" t="s">
        <v>21</v>
      </c>
      <c r="C4879" s="123" t="s">
        <v>11319</v>
      </c>
      <c r="D4879" s="123" t="s">
        <v>195</v>
      </c>
      <c r="E4879" s="124">
        <v>69.17</v>
      </c>
    </row>
    <row r="4880" spans="1:5" x14ac:dyDescent="0.25">
      <c r="A4880" s="123">
        <v>93653</v>
      </c>
      <c r="B4880" s="123" t="s">
        <v>21</v>
      </c>
      <c r="C4880" s="123" t="s">
        <v>11320</v>
      </c>
      <c r="D4880" s="123" t="s">
        <v>195</v>
      </c>
      <c r="E4880" s="124">
        <v>11.92</v>
      </c>
    </row>
    <row r="4881" spans="1:5" x14ac:dyDescent="0.25">
      <c r="A4881" s="123">
        <v>93654</v>
      </c>
      <c r="B4881" s="123" t="s">
        <v>21</v>
      </c>
      <c r="C4881" s="123" t="s">
        <v>11321</v>
      </c>
      <c r="D4881" s="123" t="s">
        <v>195</v>
      </c>
      <c r="E4881" s="124">
        <v>11.92</v>
      </c>
    </row>
    <row r="4882" spans="1:5" x14ac:dyDescent="0.25">
      <c r="A4882" s="123">
        <v>93655</v>
      </c>
      <c r="B4882" s="123" t="s">
        <v>21</v>
      </c>
      <c r="C4882" s="123" t="s">
        <v>11322</v>
      </c>
      <c r="D4882" s="123" t="s">
        <v>195</v>
      </c>
      <c r="E4882" s="124">
        <v>13.13</v>
      </c>
    </row>
    <row r="4883" spans="1:5" x14ac:dyDescent="0.25">
      <c r="A4883" s="123">
        <v>93656</v>
      </c>
      <c r="B4883" s="123" t="s">
        <v>21</v>
      </c>
      <c r="C4883" s="123" t="s">
        <v>11323</v>
      </c>
      <c r="D4883" s="123" t="s">
        <v>195</v>
      </c>
      <c r="E4883" s="124">
        <v>14.42</v>
      </c>
    </row>
    <row r="4884" spans="1:5" x14ac:dyDescent="0.25">
      <c r="A4884" s="123">
        <v>93657</v>
      </c>
      <c r="B4884" s="123" t="s">
        <v>21</v>
      </c>
      <c r="C4884" s="123" t="s">
        <v>11324</v>
      </c>
      <c r="D4884" s="123" t="s">
        <v>195</v>
      </c>
      <c r="E4884" s="124">
        <v>16.53</v>
      </c>
    </row>
    <row r="4885" spans="1:5" x14ac:dyDescent="0.25">
      <c r="A4885" s="123">
        <v>93658</v>
      </c>
      <c r="B4885" s="123" t="s">
        <v>21</v>
      </c>
      <c r="C4885" s="123" t="s">
        <v>11325</v>
      </c>
      <c r="D4885" s="123" t="s">
        <v>195</v>
      </c>
      <c r="E4885" s="124">
        <v>23.56</v>
      </c>
    </row>
    <row r="4886" spans="1:5" x14ac:dyDescent="0.25">
      <c r="A4886" s="123">
        <v>93659</v>
      </c>
      <c r="B4886" s="123" t="s">
        <v>21</v>
      </c>
      <c r="C4886" s="123" t="s">
        <v>11326</v>
      </c>
      <c r="D4886" s="123" t="s">
        <v>195</v>
      </c>
      <c r="E4886" s="124">
        <v>27.68</v>
      </c>
    </row>
    <row r="4887" spans="1:5" x14ac:dyDescent="0.25">
      <c r="A4887" s="123">
        <v>101890</v>
      </c>
      <c r="B4887" s="123" t="s">
        <v>21</v>
      </c>
      <c r="C4887" s="123" t="s">
        <v>11327</v>
      </c>
      <c r="D4887" s="123" t="s">
        <v>195</v>
      </c>
      <c r="E4887" s="124">
        <v>15.53</v>
      </c>
    </row>
    <row r="4888" spans="1:5" x14ac:dyDescent="0.25">
      <c r="A4888" s="123">
        <v>101891</v>
      </c>
      <c r="B4888" s="123" t="s">
        <v>21</v>
      </c>
      <c r="C4888" s="123" t="s">
        <v>11328</v>
      </c>
      <c r="D4888" s="123" t="s">
        <v>195</v>
      </c>
      <c r="E4888" s="124">
        <v>29.15</v>
      </c>
    </row>
    <row r="4889" spans="1:5" x14ac:dyDescent="0.25">
      <c r="A4889" s="123">
        <v>101895</v>
      </c>
      <c r="B4889" s="123" t="s">
        <v>21</v>
      </c>
      <c r="C4889" s="123" t="s">
        <v>11329</v>
      </c>
      <c r="D4889" s="123" t="s">
        <v>195</v>
      </c>
      <c r="E4889" s="124">
        <v>421.75</v>
      </c>
    </row>
    <row r="4890" spans="1:5" x14ac:dyDescent="0.25">
      <c r="A4890" s="123">
        <v>101896</v>
      </c>
      <c r="B4890" s="123" t="s">
        <v>21</v>
      </c>
      <c r="C4890" s="123" t="s">
        <v>11330</v>
      </c>
      <c r="D4890" s="123" t="s">
        <v>195</v>
      </c>
      <c r="E4890" s="124">
        <v>615.51</v>
      </c>
    </row>
    <row r="4891" spans="1:5" x14ac:dyDescent="0.25">
      <c r="A4891" s="123">
        <v>101897</v>
      </c>
      <c r="B4891" s="123" t="s">
        <v>21</v>
      </c>
      <c r="C4891" s="123" t="s">
        <v>11331</v>
      </c>
      <c r="D4891" s="123" t="s">
        <v>195</v>
      </c>
      <c r="E4891" s="124">
        <v>960.61</v>
      </c>
    </row>
    <row r="4892" spans="1:5" x14ac:dyDescent="0.25">
      <c r="A4892" s="123">
        <v>101898</v>
      </c>
      <c r="B4892" s="123" t="s">
        <v>21</v>
      </c>
      <c r="C4892" s="123" t="s">
        <v>11332</v>
      </c>
      <c r="D4892" s="123" t="s">
        <v>195</v>
      </c>
      <c r="E4892" s="124">
        <v>1269.99</v>
      </c>
    </row>
    <row r="4893" spans="1:5" x14ac:dyDescent="0.25">
      <c r="A4893" s="123">
        <v>101899</v>
      </c>
      <c r="B4893" s="123" t="s">
        <v>21</v>
      </c>
      <c r="C4893" s="123" t="s">
        <v>11333</v>
      </c>
      <c r="D4893" s="123" t="s">
        <v>195</v>
      </c>
      <c r="E4893" s="124">
        <v>2005.88</v>
      </c>
    </row>
    <row r="4894" spans="1:5" x14ac:dyDescent="0.25">
      <c r="A4894" s="123">
        <v>93676</v>
      </c>
      <c r="B4894" s="123" t="s">
        <v>21</v>
      </c>
      <c r="C4894" s="123" t="s">
        <v>11334</v>
      </c>
      <c r="D4894" s="123" t="s">
        <v>195</v>
      </c>
      <c r="E4894" s="124">
        <v>167.54</v>
      </c>
    </row>
    <row r="4895" spans="1:5" x14ac:dyDescent="0.25">
      <c r="A4895" s="123">
        <v>97711</v>
      </c>
      <c r="B4895" s="123" t="s">
        <v>21</v>
      </c>
      <c r="C4895" s="123" t="s">
        <v>11335</v>
      </c>
      <c r="D4895" s="123" t="s">
        <v>195</v>
      </c>
      <c r="E4895" s="124">
        <v>188.54</v>
      </c>
    </row>
    <row r="4896" spans="1:5" x14ac:dyDescent="0.25">
      <c r="A4896" s="123">
        <v>106020</v>
      </c>
      <c r="B4896" s="123" t="s">
        <v>21</v>
      </c>
      <c r="C4896" s="123" t="s">
        <v>11336</v>
      </c>
      <c r="D4896" s="123" t="s">
        <v>195</v>
      </c>
      <c r="E4896" s="124">
        <v>114.99</v>
      </c>
    </row>
    <row r="4897" spans="1:5" x14ac:dyDescent="0.25">
      <c r="A4897" s="123">
        <v>106031</v>
      </c>
      <c r="B4897" s="123" t="s">
        <v>21</v>
      </c>
      <c r="C4897" s="123" t="s">
        <v>11337</v>
      </c>
      <c r="D4897" s="123" t="s">
        <v>195</v>
      </c>
      <c r="E4897" s="124">
        <v>0</v>
      </c>
    </row>
    <row r="4898" spans="1:5" x14ac:dyDescent="0.25">
      <c r="A4898" s="123">
        <v>93667</v>
      </c>
      <c r="B4898" s="123" t="s">
        <v>21</v>
      </c>
      <c r="C4898" s="123" t="s">
        <v>11338</v>
      </c>
      <c r="D4898" s="123" t="s">
        <v>195</v>
      </c>
      <c r="E4898" s="124">
        <v>68.400000000000006</v>
      </c>
    </row>
    <row r="4899" spans="1:5" x14ac:dyDescent="0.25">
      <c r="A4899" s="123">
        <v>93668</v>
      </c>
      <c r="B4899" s="123" t="s">
        <v>21</v>
      </c>
      <c r="C4899" s="123" t="s">
        <v>11339</v>
      </c>
      <c r="D4899" s="123" t="s">
        <v>195</v>
      </c>
      <c r="E4899" s="124">
        <v>68.400000000000006</v>
      </c>
    </row>
    <row r="4900" spans="1:5" x14ac:dyDescent="0.25">
      <c r="A4900" s="123">
        <v>93669</v>
      </c>
      <c r="B4900" s="123" t="s">
        <v>21</v>
      </c>
      <c r="C4900" s="123" t="s">
        <v>11340</v>
      </c>
      <c r="D4900" s="123" t="s">
        <v>195</v>
      </c>
      <c r="E4900" s="124">
        <v>72.03</v>
      </c>
    </row>
    <row r="4901" spans="1:5" x14ac:dyDescent="0.25">
      <c r="A4901" s="123">
        <v>93670</v>
      </c>
      <c r="B4901" s="123" t="s">
        <v>21</v>
      </c>
      <c r="C4901" s="123" t="s">
        <v>11341</v>
      </c>
      <c r="D4901" s="123" t="s">
        <v>195</v>
      </c>
      <c r="E4901" s="124">
        <v>75.92</v>
      </c>
    </row>
    <row r="4902" spans="1:5" x14ac:dyDescent="0.25">
      <c r="A4902" s="123">
        <v>93671</v>
      </c>
      <c r="B4902" s="123" t="s">
        <v>21</v>
      </c>
      <c r="C4902" s="123" t="s">
        <v>11342</v>
      </c>
      <c r="D4902" s="123" t="s">
        <v>195</v>
      </c>
      <c r="E4902" s="124">
        <v>81.98</v>
      </c>
    </row>
    <row r="4903" spans="1:5" x14ac:dyDescent="0.25">
      <c r="A4903" s="123">
        <v>93672</v>
      </c>
      <c r="B4903" s="123" t="s">
        <v>21</v>
      </c>
      <c r="C4903" s="123" t="s">
        <v>11343</v>
      </c>
      <c r="D4903" s="123" t="s">
        <v>195</v>
      </c>
      <c r="E4903" s="124">
        <v>91.58</v>
      </c>
    </row>
    <row r="4904" spans="1:5" x14ac:dyDescent="0.25">
      <c r="A4904" s="123">
        <v>93673</v>
      </c>
      <c r="B4904" s="123" t="s">
        <v>21</v>
      </c>
      <c r="C4904" s="123" t="s">
        <v>11344</v>
      </c>
      <c r="D4904" s="123" t="s">
        <v>195</v>
      </c>
      <c r="E4904" s="124">
        <v>103.92</v>
      </c>
    </row>
    <row r="4905" spans="1:5" x14ac:dyDescent="0.25">
      <c r="A4905" s="123">
        <v>101893</v>
      </c>
      <c r="B4905" s="123" t="s">
        <v>21</v>
      </c>
      <c r="C4905" s="123" t="s">
        <v>11345</v>
      </c>
      <c r="D4905" s="123" t="s">
        <v>195</v>
      </c>
      <c r="E4905" s="124">
        <v>89.47</v>
      </c>
    </row>
    <row r="4906" spans="1:5" x14ac:dyDescent="0.25">
      <c r="A4906" s="123">
        <v>101894</v>
      </c>
      <c r="B4906" s="123" t="s">
        <v>21</v>
      </c>
      <c r="C4906" s="123" t="s">
        <v>11346</v>
      </c>
      <c r="D4906" s="123" t="s">
        <v>195</v>
      </c>
      <c r="E4906" s="124">
        <v>163.87</v>
      </c>
    </row>
    <row r="4907" spans="1:5" x14ac:dyDescent="0.25">
      <c r="A4907" s="123">
        <v>106027</v>
      </c>
      <c r="B4907" s="123" t="s">
        <v>21</v>
      </c>
      <c r="C4907" s="123" t="s">
        <v>11347</v>
      </c>
      <c r="D4907" s="123" t="s">
        <v>195</v>
      </c>
      <c r="E4907" s="124">
        <v>72.47</v>
      </c>
    </row>
    <row r="4908" spans="1:5" x14ac:dyDescent="0.25">
      <c r="A4908" s="123">
        <v>106028</v>
      </c>
      <c r="B4908" s="123" t="s">
        <v>21</v>
      </c>
      <c r="C4908" s="123" t="s">
        <v>11348</v>
      </c>
      <c r="D4908" s="123" t="s">
        <v>195</v>
      </c>
      <c r="E4908" s="124">
        <v>0</v>
      </c>
    </row>
    <row r="4909" spans="1:5" x14ac:dyDescent="0.25">
      <c r="A4909" s="123">
        <v>106029</v>
      </c>
      <c r="B4909" s="123" t="s">
        <v>21</v>
      </c>
      <c r="C4909" s="123" t="s">
        <v>11349</v>
      </c>
      <c r="D4909" s="123" t="s">
        <v>195</v>
      </c>
      <c r="E4909" s="124">
        <v>0</v>
      </c>
    </row>
    <row r="4910" spans="1:5" x14ac:dyDescent="0.25">
      <c r="A4910" s="123">
        <v>97421</v>
      </c>
      <c r="B4910" s="123" t="s">
        <v>21</v>
      </c>
      <c r="C4910" s="123" t="s">
        <v>11350</v>
      </c>
      <c r="D4910" s="123" t="s">
        <v>195</v>
      </c>
      <c r="E4910" s="124">
        <v>0</v>
      </c>
    </row>
    <row r="4911" spans="1:5" x14ac:dyDescent="0.25">
      <c r="A4911" s="123">
        <v>97373</v>
      </c>
      <c r="B4911" s="123" t="s">
        <v>21</v>
      </c>
      <c r="C4911" s="123" t="s">
        <v>11351</v>
      </c>
      <c r="D4911" s="123" t="s">
        <v>23</v>
      </c>
      <c r="E4911" s="124">
        <v>0</v>
      </c>
    </row>
    <row r="4912" spans="1:5" x14ac:dyDescent="0.25">
      <c r="A4912" s="123">
        <v>97374</v>
      </c>
      <c r="B4912" s="123" t="s">
        <v>21</v>
      </c>
      <c r="C4912" s="123" t="s">
        <v>11352</v>
      </c>
      <c r="D4912" s="123" t="s">
        <v>23</v>
      </c>
      <c r="E4912" s="124">
        <v>0</v>
      </c>
    </row>
    <row r="4913" spans="1:5" x14ac:dyDescent="0.25">
      <c r="A4913" s="123">
        <v>97375</v>
      </c>
      <c r="B4913" s="123" t="s">
        <v>21</v>
      </c>
      <c r="C4913" s="123" t="s">
        <v>11353</v>
      </c>
      <c r="D4913" s="123" t="s">
        <v>23</v>
      </c>
      <c r="E4913" s="124">
        <v>0</v>
      </c>
    </row>
    <row r="4914" spans="1:5" x14ac:dyDescent="0.25">
      <c r="A4914" s="123">
        <v>97376</v>
      </c>
      <c r="B4914" s="123" t="s">
        <v>21</v>
      </c>
      <c r="C4914" s="123" t="s">
        <v>11354</v>
      </c>
      <c r="D4914" s="123" t="s">
        <v>23</v>
      </c>
      <c r="E4914" s="124">
        <v>0</v>
      </c>
    </row>
    <row r="4915" spans="1:5" x14ac:dyDescent="0.25">
      <c r="A4915" s="123">
        <v>97377</v>
      </c>
      <c r="B4915" s="123" t="s">
        <v>21</v>
      </c>
      <c r="C4915" s="123" t="s">
        <v>11355</v>
      </c>
      <c r="D4915" s="123" t="s">
        <v>23</v>
      </c>
      <c r="E4915" s="124">
        <v>0</v>
      </c>
    </row>
    <row r="4916" spans="1:5" x14ac:dyDescent="0.25">
      <c r="A4916" s="123">
        <v>97368</v>
      </c>
      <c r="B4916" s="123" t="s">
        <v>21</v>
      </c>
      <c r="C4916" s="123" t="s">
        <v>11356</v>
      </c>
      <c r="D4916" s="123" t="s">
        <v>23</v>
      </c>
      <c r="E4916" s="124">
        <v>0</v>
      </c>
    </row>
    <row r="4917" spans="1:5" x14ac:dyDescent="0.25">
      <c r="A4917" s="123">
        <v>97369</v>
      </c>
      <c r="B4917" s="123" t="s">
        <v>21</v>
      </c>
      <c r="C4917" s="123" t="s">
        <v>11357</v>
      </c>
      <c r="D4917" s="123" t="s">
        <v>23</v>
      </c>
      <c r="E4917" s="124">
        <v>0</v>
      </c>
    </row>
    <row r="4918" spans="1:5" x14ac:dyDescent="0.25">
      <c r="A4918" s="123">
        <v>97370</v>
      </c>
      <c r="B4918" s="123" t="s">
        <v>21</v>
      </c>
      <c r="C4918" s="123" t="s">
        <v>11358</v>
      </c>
      <c r="D4918" s="123" t="s">
        <v>23</v>
      </c>
      <c r="E4918" s="124">
        <v>0</v>
      </c>
    </row>
    <row r="4919" spans="1:5" x14ac:dyDescent="0.25">
      <c r="A4919" s="123">
        <v>97371</v>
      </c>
      <c r="B4919" s="123" t="s">
        <v>21</v>
      </c>
      <c r="C4919" s="123" t="s">
        <v>11359</v>
      </c>
      <c r="D4919" s="123" t="s">
        <v>23</v>
      </c>
      <c r="E4919" s="124">
        <v>0</v>
      </c>
    </row>
    <row r="4920" spans="1:5" x14ac:dyDescent="0.25">
      <c r="A4920" s="123">
        <v>97372</v>
      </c>
      <c r="B4920" s="123" t="s">
        <v>21</v>
      </c>
      <c r="C4920" s="123" t="s">
        <v>11360</v>
      </c>
      <c r="D4920" s="123" t="s">
        <v>23</v>
      </c>
      <c r="E4920" s="124">
        <v>0</v>
      </c>
    </row>
    <row r="4921" spans="1:5" x14ac:dyDescent="0.25">
      <c r="A4921" s="123">
        <v>101875</v>
      </c>
      <c r="B4921" s="123" t="s">
        <v>21</v>
      </c>
      <c r="C4921" s="123" t="s">
        <v>11361</v>
      </c>
      <c r="D4921" s="123" t="s">
        <v>195</v>
      </c>
      <c r="E4921" s="124">
        <v>410.81</v>
      </c>
    </row>
    <row r="4922" spans="1:5" x14ac:dyDescent="0.25">
      <c r="A4922" s="123">
        <v>101883</v>
      </c>
      <c r="B4922" s="123" t="s">
        <v>21</v>
      </c>
      <c r="C4922" s="123" t="s">
        <v>11362</v>
      </c>
      <c r="D4922" s="123" t="s">
        <v>195</v>
      </c>
      <c r="E4922" s="124">
        <v>544.5</v>
      </c>
    </row>
    <row r="4923" spans="1:5" x14ac:dyDescent="0.25">
      <c r="A4923" s="123">
        <v>101879</v>
      </c>
      <c r="B4923" s="123" t="s">
        <v>21</v>
      </c>
      <c r="C4923" s="123" t="s">
        <v>11363</v>
      </c>
      <c r="D4923" s="123" t="s">
        <v>195</v>
      </c>
      <c r="E4923" s="124">
        <v>566.36</v>
      </c>
    </row>
    <row r="4924" spans="1:5" x14ac:dyDescent="0.25">
      <c r="A4924" s="123">
        <v>106021</v>
      </c>
      <c r="B4924" s="123" t="s">
        <v>21</v>
      </c>
      <c r="C4924" s="123" t="s">
        <v>11364</v>
      </c>
      <c r="D4924" s="123" t="s">
        <v>195</v>
      </c>
      <c r="E4924" s="124">
        <v>0</v>
      </c>
    </row>
    <row r="4925" spans="1:5" x14ac:dyDescent="0.25">
      <c r="A4925" s="123">
        <v>101880</v>
      </c>
      <c r="B4925" s="123" t="s">
        <v>21</v>
      </c>
      <c r="C4925" s="123" t="s">
        <v>11365</v>
      </c>
      <c r="D4925" s="123" t="s">
        <v>195</v>
      </c>
      <c r="E4925" s="124">
        <v>662.02</v>
      </c>
    </row>
    <row r="4926" spans="1:5" x14ac:dyDescent="0.25">
      <c r="A4926" s="123">
        <v>101882</v>
      </c>
      <c r="B4926" s="123" t="s">
        <v>21</v>
      </c>
      <c r="C4926" s="123" t="s">
        <v>11366</v>
      </c>
      <c r="D4926" s="123" t="s">
        <v>195</v>
      </c>
      <c r="E4926" s="124">
        <v>1209.8</v>
      </c>
    </row>
    <row r="4927" spans="1:5" x14ac:dyDescent="0.25">
      <c r="A4927" s="123">
        <v>106022</v>
      </c>
      <c r="B4927" s="123" t="s">
        <v>21</v>
      </c>
      <c r="C4927" s="123" t="s">
        <v>11367</v>
      </c>
      <c r="D4927" s="123" t="s">
        <v>195</v>
      </c>
      <c r="E4927" s="124">
        <v>0</v>
      </c>
    </row>
    <row r="4928" spans="1:5" x14ac:dyDescent="0.25">
      <c r="A4928" s="123">
        <v>101881</v>
      </c>
      <c r="B4928" s="123" t="s">
        <v>21</v>
      </c>
      <c r="C4928" s="123" t="s">
        <v>11368</v>
      </c>
      <c r="D4928" s="123" t="s">
        <v>195</v>
      </c>
      <c r="E4928" s="124">
        <v>893.41</v>
      </c>
    </row>
    <row r="4929" spans="1:5" x14ac:dyDescent="0.25">
      <c r="A4929" s="123">
        <v>106023</v>
      </c>
      <c r="B4929" s="123" t="s">
        <v>21</v>
      </c>
      <c r="C4929" s="123" t="s">
        <v>11369</v>
      </c>
      <c r="D4929" s="123" t="s">
        <v>195</v>
      </c>
      <c r="E4929" s="124">
        <v>0</v>
      </c>
    </row>
    <row r="4930" spans="1:5" x14ac:dyDescent="0.25">
      <c r="A4930" s="123">
        <v>101878</v>
      </c>
      <c r="B4930" s="123" t="s">
        <v>21</v>
      </c>
      <c r="C4930" s="123" t="s">
        <v>11370</v>
      </c>
      <c r="D4930" s="123" t="s">
        <v>195</v>
      </c>
      <c r="E4930" s="124">
        <v>402.38</v>
      </c>
    </row>
    <row r="4931" spans="1:5" x14ac:dyDescent="0.25">
      <c r="A4931" s="123">
        <v>106024</v>
      </c>
      <c r="B4931" s="123" t="s">
        <v>21</v>
      </c>
      <c r="C4931" s="123" t="s">
        <v>11371</v>
      </c>
      <c r="D4931" s="123" t="s">
        <v>195</v>
      </c>
      <c r="E4931" s="124">
        <v>0</v>
      </c>
    </row>
    <row r="4932" spans="1:5" x14ac:dyDescent="0.25">
      <c r="A4932" s="123">
        <v>106025</v>
      </c>
      <c r="B4932" s="123" t="s">
        <v>21</v>
      </c>
      <c r="C4932" s="123" t="s">
        <v>11372</v>
      </c>
      <c r="D4932" s="123" t="s">
        <v>195</v>
      </c>
      <c r="E4932" s="124">
        <v>0</v>
      </c>
    </row>
    <row r="4933" spans="1:5" x14ac:dyDescent="0.25">
      <c r="A4933" s="123">
        <v>106026</v>
      </c>
      <c r="B4933" s="123" t="s">
        <v>21</v>
      </c>
      <c r="C4933" s="123" t="s">
        <v>11373</v>
      </c>
      <c r="D4933" s="123" t="s">
        <v>195</v>
      </c>
      <c r="E4933" s="124">
        <v>0</v>
      </c>
    </row>
    <row r="4934" spans="1:5" x14ac:dyDescent="0.25">
      <c r="A4934" s="123">
        <v>101877</v>
      </c>
      <c r="B4934" s="123" t="s">
        <v>21</v>
      </c>
      <c r="C4934" s="123" t="s">
        <v>11374</v>
      </c>
      <c r="D4934" s="123" t="s">
        <v>195</v>
      </c>
      <c r="E4934" s="124">
        <v>98.8</v>
      </c>
    </row>
    <row r="4935" spans="1:5" x14ac:dyDescent="0.25">
      <c r="A4935" s="123">
        <v>101876</v>
      </c>
      <c r="B4935" s="123" t="s">
        <v>21</v>
      </c>
      <c r="C4935" s="123" t="s">
        <v>11375</v>
      </c>
      <c r="D4935" s="123" t="s">
        <v>195</v>
      </c>
      <c r="E4935" s="124">
        <v>133.6</v>
      </c>
    </row>
    <row r="4936" spans="1:5" x14ac:dyDescent="0.25">
      <c r="A4936" s="123">
        <v>101873</v>
      </c>
      <c r="B4936" s="123" t="s">
        <v>21</v>
      </c>
      <c r="C4936" s="123" t="s">
        <v>11376</v>
      </c>
      <c r="D4936" s="123" t="s">
        <v>195</v>
      </c>
      <c r="E4936" s="124">
        <v>0</v>
      </c>
    </row>
    <row r="4937" spans="1:5" x14ac:dyDescent="0.25">
      <c r="A4937" s="123">
        <v>101874</v>
      </c>
      <c r="B4937" s="123" t="s">
        <v>21</v>
      </c>
      <c r="C4937" s="123" t="s">
        <v>11377</v>
      </c>
      <c r="D4937" s="123" t="s">
        <v>195</v>
      </c>
      <c r="E4937" s="124">
        <v>0</v>
      </c>
    </row>
    <row r="4938" spans="1:5" x14ac:dyDescent="0.25">
      <c r="A4938" s="123">
        <v>101871</v>
      </c>
      <c r="B4938" s="123" t="s">
        <v>21</v>
      </c>
      <c r="C4938" s="123" t="s">
        <v>11378</v>
      </c>
      <c r="D4938" s="123" t="s">
        <v>195</v>
      </c>
      <c r="E4938" s="124">
        <v>0</v>
      </c>
    </row>
    <row r="4939" spans="1:5" x14ac:dyDescent="0.25">
      <c r="A4939" s="123">
        <v>101872</v>
      </c>
      <c r="B4939" s="123" t="s">
        <v>21</v>
      </c>
      <c r="C4939" s="123" t="s">
        <v>11379</v>
      </c>
      <c r="D4939" s="123" t="s">
        <v>195</v>
      </c>
      <c r="E4939" s="124">
        <v>0</v>
      </c>
    </row>
    <row r="4940" spans="1:5" x14ac:dyDescent="0.25">
      <c r="A4940" s="123">
        <v>97360</v>
      </c>
      <c r="B4940" s="123" t="s">
        <v>21</v>
      </c>
      <c r="C4940" s="123" t="s">
        <v>11380</v>
      </c>
      <c r="D4940" s="123" t="s">
        <v>195</v>
      </c>
      <c r="E4940" s="124">
        <v>7439.66</v>
      </c>
    </row>
    <row r="4941" spans="1:5" x14ac:dyDescent="0.25">
      <c r="A4941" s="123">
        <v>97361</v>
      </c>
      <c r="B4941" s="123" t="s">
        <v>21</v>
      </c>
      <c r="C4941" s="123" t="s">
        <v>11381</v>
      </c>
      <c r="D4941" s="123" t="s">
        <v>195</v>
      </c>
      <c r="E4941" s="124">
        <v>9919.56</v>
      </c>
    </row>
    <row r="4942" spans="1:5" x14ac:dyDescent="0.25">
      <c r="A4942" s="123">
        <v>97359</v>
      </c>
      <c r="B4942" s="123" t="s">
        <v>21</v>
      </c>
      <c r="C4942" s="123" t="s">
        <v>11382</v>
      </c>
      <c r="D4942" s="123" t="s">
        <v>195</v>
      </c>
      <c r="E4942" s="124">
        <v>3876.17</v>
      </c>
    </row>
    <row r="4943" spans="1:5" x14ac:dyDescent="0.25">
      <c r="A4943" s="123">
        <v>101946</v>
      </c>
      <c r="B4943" s="123" t="s">
        <v>21</v>
      </c>
      <c r="C4943" s="123" t="s">
        <v>11383</v>
      </c>
      <c r="D4943" s="123" t="s">
        <v>195</v>
      </c>
      <c r="E4943" s="124">
        <v>128.41</v>
      </c>
    </row>
    <row r="4944" spans="1:5" x14ac:dyDescent="0.25">
      <c r="A4944" s="123">
        <v>97362</v>
      </c>
      <c r="B4944" s="123" t="s">
        <v>21</v>
      </c>
      <c r="C4944" s="123" t="s">
        <v>11384</v>
      </c>
      <c r="D4944" s="123" t="s">
        <v>195</v>
      </c>
      <c r="E4944" s="124">
        <v>1500.93</v>
      </c>
    </row>
    <row r="4945" spans="1:5" x14ac:dyDescent="0.25">
      <c r="A4945" s="123">
        <v>101553</v>
      </c>
      <c r="B4945" s="123" t="s">
        <v>21</v>
      </c>
      <c r="C4945" s="123" t="s">
        <v>11385</v>
      </c>
      <c r="D4945" s="123" t="s">
        <v>195</v>
      </c>
      <c r="E4945" s="124">
        <v>20.86</v>
      </c>
    </row>
    <row r="4946" spans="1:5" x14ac:dyDescent="0.25">
      <c r="A4946" s="123">
        <v>101554</v>
      </c>
      <c r="B4946" s="123" t="s">
        <v>21</v>
      </c>
      <c r="C4946" s="123" t="s">
        <v>11386</v>
      </c>
      <c r="D4946" s="123" t="s">
        <v>195</v>
      </c>
      <c r="E4946" s="124">
        <v>15.41</v>
      </c>
    </row>
    <row r="4947" spans="1:5" x14ac:dyDescent="0.25">
      <c r="A4947" s="123">
        <v>101555</v>
      </c>
      <c r="B4947" s="123" t="s">
        <v>21</v>
      </c>
      <c r="C4947" s="123" t="s">
        <v>11387</v>
      </c>
      <c r="D4947" s="123" t="s">
        <v>195</v>
      </c>
      <c r="E4947" s="124">
        <v>10.45</v>
      </c>
    </row>
    <row r="4948" spans="1:5" x14ac:dyDescent="0.25">
      <c r="A4948" s="123">
        <v>101556</v>
      </c>
      <c r="B4948" s="123" t="s">
        <v>21</v>
      </c>
      <c r="C4948" s="123" t="s">
        <v>11388</v>
      </c>
      <c r="D4948" s="123" t="s">
        <v>195</v>
      </c>
      <c r="E4948" s="124">
        <v>9.66</v>
      </c>
    </row>
    <row r="4949" spans="1:5" x14ac:dyDescent="0.25">
      <c r="A4949" s="123">
        <v>101537</v>
      </c>
      <c r="B4949" s="123" t="s">
        <v>21</v>
      </c>
      <c r="C4949" s="123" t="s">
        <v>11389</v>
      </c>
      <c r="D4949" s="123" t="s">
        <v>195</v>
      </c>
      <c r="E4949" s="124">
        <v>114.74</v>
      </c>
    </row>
    <row r="4950" spans="1:5" x14ac:dyDescent="0.25">
      <c r="A4950" s="123">
        <v>101538</v>
      </c>
      <c r="B4950" s="123" t="s">
        <v>21</v>
      </c>
      <c r="C4950" s="123" t="s">
        <v>11390</v>
      </c>
      <c r="D4950" s="123" t="s">
        <v>195</v>
      </c>
      <c r="E4950" s="124">
        <v>58.33</v>
      </c>
    </row>
    <row r="4951" spans="1:5" x14ac:dyDescent="0.25">
      <c r="A4951" s="123">
        <v>101542</v>
      </c>
      <c r="B4951" s="123" t="s">
        <v>21</v>
      </c>
      <c r="C4951" s="123" t="s">
        <v>11391</v>
      </c>
      <c r="D4951" s="123" t="s">
        <v>195</v>
      </c>
      <c r="E4951" s="124">
        <v>44.28</v>
      </c>
    </row>
    <row r="4952" spans="1:5" x14ac:dyDescent="0.25">
      <c r="A4952" s="123">
        <v>101539</v>
      </c>
      <c r="B4952" s="123" t="s">
        <v>21</v>
      </c>
      <c r="C4952" s="123" t="s">
        <v>11392</v>
      </c>
      <c r="D4952" s="123" t="s">
        <v>195</v>
      </c>
      <c r="E4952" s="124">
        <v>97.49</v>
      </c>
    </row>
    <row r="4953" spans="1:5" x14ac:dyDescent="0.25">
      <c r="A4953" s="123">
        <v>101543</v>
      </c>
      <c r="B4953" s="123" t="s">
        <v>21</v>
      </c>
      <c r="C4953" s="123" t="s">
        <v>11393</v>
      </c>
      <c r="D4953" s="123" t="s">
        <v>195</v>
      </c>
      <c r="E4953" s="124">
        <v>79.3</v>
      </c>
    </row>
    <row r="4954" spans="1:5" x14ac:dyDescent="0.25">
      <c r="A4954" s="123">
        <v>101540</v>
      </c>
      <c r="B4954" s="123" t="s">
        <v>21</v>
      </c>
      <c r="C4954" s="123" t="s">
        <v>11394</v>
      </c>
      <c r="D4954" s="123" t="s">
        <v>195</v>
      </c>
      <c r="E4954" s="124">
        <v>163.30000000000001</v>
      </c>
    </row>
    <row r="4955" spans="1:5" x14ac:dyDescent="0.25">
      <c r="A4955" s="123">
        <v>101544</v>
      </c>
      <c r="B4955" s="123" t="s">
        <v>21</v>
      </c>
      <c r="C4955" s="123" t="s">
        <v>11395</v>
      </c>
      <c r="D4955" s="123" t="s">
        <v>195</v>
      </c>
      <c r="E4955" s="124">
        <v>126.34</v>
      </c>
    </row>
    <row r="4956" spans="1:5" x14ac:dyDescent="0.25">
      <c r="A4956" s="123">
        <v>101541</v>
      </c>
      <c r="B4956" s="123" t="s">
        <v>21</v>
      </c>
      <c r="C4956" s="123" t="s">
        <v>11396</v>
      </c>
      <c r="D4956" s="123" t="s">
        <v>195</v>
      </c>
      <c r="E4956" s="124">
        <v>213.25</v>
      </c>
    </row>
    <row r="4957" spans="1:5" x14ac:dyDescent="0.25">
      <c r="A4957" s="123">
        <v>101545</v>
      </c>
      <c r="B4957" s="123" t="s">
        <v>21</v>
      </c>
      <c r="C4957" s="123" t="s">
        <v>11397</v>
      </c>
      <c r="D4957" s="123" t="s">
        <v>195</v>
      </c>
      <c r="E4957" s="124">
        <v>182.44</v>
      </c>
    </row>
    <row r="4958" spans="1:5" x14ac:dyDescent="0.25">
      <c r="A4958" s="123">
        <v>106502</v>
      </c>
      <c r="B4958" s="123" t="s">
        <v>21</v>
      </c>
      <c r="C4958" s="123" t="s">
        <v>11398</v>
      </c>
      <c r="D4958" s="123" t="s">
        <v>23</v>
      </c>
      <c r="E4958" s="124">
        <v>13.05</v>
      </c>
    </row>
    <row r="4959" spans="1:5" x14ac:dyDescent="0.25">
      <c r="A4959" s="123">
        <v>106503</v>
      </c>
      <c r="B4959" s="123" t="s">
        <v>21</v>
      </c>
      <c r="C4959" s="123" t="s">
        <v>11399</v>
      </c>
      <c r="D4959" s="123" t="s">
        <v>23</v>
      </c>
      <c r="E4959" s="124">
        <v>8.23</v>
      </c>
    </row>
    <row r="4960" spans="1:5" x14ac:dyDescent="0.25">
      <c r="A4960" s="123">
        <v>106504</v>
      </c>
      <c r="B4960" s="123" t="s">
        <v>21</v>
      </c>
      <c r="C4960" s="123" t="s">
        <v>11400</v>
      </c>
      <c r="D4960" s="123" t="s">
        <v>23</v>
      </c>
      <c r="E4960" s="124">
        <v>16.46</v>
      </c>
    </row>
    <row r="4961" spans="1:5" x14ac:dyDescent="0.25">
      <c r="A4961" s="123">
        <v>106505</v>
      </c>
      <c r="B4961" s="123" t="s">
        <v>21</v>
      </c>
      <c r="C4961" s="123" t="s">
        <v>11401</v>
      </c>
      <c r="D4961" s="123" t="s">
        <v>23</v>
      </c>
      <c r="E4961" s="124">
        <v>5.34</v>
      </c>
    </row>
    <row r="4962" spans="1:5" x14ac:dyDescent="0.25">
      <c r="A4962" s="123">
        <v>106526</v>
      </c>
      <c r="B4962" s="123" t="s">
        <v>21</v>
      </c>
      <c r="C4962" s="123" t="s">
        <v>11402</v>
      </c>
      <c r="D4962" s="123" t="s">
        <v>23</v>
      </c>
      <c r="E4962" s="124">
        <v>0</v>
      </c>
    </row>
    <row r="4963" spans="1:5" x14ac:dyDescent="0.25">
      <c r="A4963" s="123">
        <v>106506</v>
      </c>
      <c r="B4963" s="123" t="s">
        <v>21</v>
      </c>
      <c r="C4963" s="123" t="s">
        <v>11403</v>
      </c>
      <c r="D4963" s="123" t="s">
        <v>23</v>
      </c>
      <c r="E4963" s="124">
        <v>10.06</v>
      </c>
    </row>
    <row r="4964" spans="1:5" x14ac:dyDescent="0.25">
      <c r="A4964" s="123">
        <v>106507</v>
      </c>
      <c r="B4964" s="123" t="s">
        <v>21</v>
      </c>
      <c r="C4964" s="123" t="s">
        <v>11404</v>
      </c>
      <c r="D4964" s="123" t="s">
        <v>23</v>
      </c>
      <c r="E4964" s="124">
        <v>6.45</v>
      </c>
    </row>
    <row r="4965" spans="1:5" x14ac:dyDescent="0.25">
      <c r="A4965" s="123">
        <v>106508</v>
      </c>
      <c r="B4965" s="123" t="s">
        <v>21</v>
      </c>
      <c r="C4965" s="123" t="s">
        <v>11405</v>
      </c>
      <c r="D4965" s="123" t="s">
        <v>23</v>
      </c>
      <c r="E4965" s="124">
        <v>12.7</v>
      </c>
    </row>
    <row r="4966" spans="1:5" x14ac:dyDescent="0.25">
      <c r="A4966" s="123">
        <v>106509</v>
      </c>
      <c r="B4966" s="123" t="s">
        <v>21</v>
      </c>
      <c r="C4966" s="123" t="s">
        <v>11406</v>
      </c>
      <c r="D4966" s="123" t="s">
        <v>23</v>
      </c>
      <c r="E4966" s="124">
        <v>4.2</v>
      </c>
    </row>
    <row r="4967" spans="1:5" x14ac:dyDescent="0.25">
      <c r="A4967" s="123">
        <v>106527</v>
      </c>
      <c r="B4967" s="123" t="s">
        <v>21</v>
      </c>
      <c r="C4967" s="123" t="s">
        <v>11407</v>
      </c>
      <c r="D4967" s="123" t="s">
        <v>23</v>
      </c>
      <c r="E4967" s="124">
        <v>0</v>
      </c>
    </row>
    <row r="4968" spans="1:5" x14ac:dyDescent="0.25">
      <c r="A4968" s="123">
        <v>106499</v>
      </c>
      <c r="B4968" s="123" t="s">
        <v>21</v>
      </c>
      <c r="C4968" s="123" t="s">
        <v>11408</v>
      </c>
      <c r="D4968" s="123" t="s">
        <v>23</v>
      </c>
      <c r="E4968" s="124">
        <v>0</v>
      </c>
    </row>
    <row r="4969" spans="1:5" x14ac:dyDescent="0.25">
      <c r="A4969" s="123">
        <v>106500</v>
      </c>
      <c r="B4969" s="123" t="s">
        <v>21</v>
      </c>
      <c r="C4969" s="123" t="s">
        <v>11409</v>
      </c>
      <c r="D4969" s="123" t="s">
        <v>23</v>
      </c>
      <c r="E4969" s="124">
        <v>0</v>
      </c>
    </row>
    <row r="4970" spans="1:5" x14ac:dyDescent="0.25">
      <c r="A4970" s="123">
        <v>106501</v>
      </c>
      <c r="B4970" s="123" t="s">
        <v>21</v>
      </c>
      <c r="C4970" s="123" t="s">
        <v>11410</v>
      </c>
      <c r="D4970" s="123" t="s">
        <v>23</v>
      </c>
      <c r="E4970" s="124">
        <v>0</v>
      </c>
    </row>
    <row r="4971" spans="1:5" x14ac:dyDescent="0.25">
      <c r="A4971" s="123">
        <v>101560</v>
      </c>
      <c r="B4971" s="123" t="s">
        <v>21</v>
      </c>
      <c r="C4971" s="123" t="s">
        <v>11411</v>
      </c>
      <c r="D4971" s="123" t="s">
        <v>23</v>
      </c>
      <c r="E4971" s="124">
        <v>11.83</v>
      </c>
    </row>
    <row r="4972" spans="1:5" x14ac:dyDescent="0.25">
      <c r="A4972" s="123">
        <v>101568</v>
      </c>
      <c r="B4972" s="123" t="s">
        <v>21</v>
      </c>
      <c r="C4972" s="123" t="s">
        <v>11412</v>
      </c>
      <c r="D4972" s="123" t="s">
        <v>23</v>
      </c>
      <c r="E4972" s="124">
        <v>143.71</v>
      </c>
    </row>
    <row r="4973" spans="1:5" x14ac:dyDescent="0.25">
      <c r="A4973" s="123">
        <v>101561</v>
      </c>
      <c r="B4973" s="123" t="s">
        <v>21</v>
      </c>
      <c r="C4973" s="123" t="s">
        <v>11413</v>
      </c>
      <c r="D4973" s="123" t="s">
        <v>23</v>
      </c>
      <c r="E4973" s="124">
        <v>18.77</v>
      </c>
    </row>
    <row r="4974" spans="1:5" x14ac:dyDescent="0.25">
      <c r="A4974" s="123">
        <v>101562</v>
      </c>
      <c r="B4974" s="123" t="s">
        <v>21</v>
      </c>
      <c r="C4974" s="123" t="s">
        <v>11414</v>
      </c>
      <c r="D4974" s="123" t="s">
        <v>23</v>
      </c>
      <c r="E4974" s="124">
        <v>29.04</v>
      </c>
    </row>
    <row r="4975" spans="1:5" x14ac:dyDescent="0.25">
      <c r="A4975" s="123">
        <v>101563</v>
      </c>
      <c r="B4975" s="123" t="s">
        <v>21</v>
      </c>
      <c r="C4975" s="123" t="s">
        <v>11415</v>
      </c>
      <c r="D4975" s="123" t="s">
        <v>23</v>
      </c>
      <c r="E4975" s="124">
        <v>40.99</v>
      </c>
    </row>
    <row r="4976" spans="1:5" x14ac:dyDescent="0.25">
      <c r="A4976" s="123">
        <v>101564</v>
      </c>
      <c r="B4976" s="123" t="s">
        <v>21</v>
      </c>
      <c r="C4976" s="123" t="s">
        <v>11416</v>
      </c>
      <c r="D4976" s="123" t="s">
        <v>23</v>
      </c>
      <c r="E4976" s="124">
        <v>60.57</v>
      </c>
    </row>
    <row r="4977" spans="1:5" x14ac:dyDescent="0.25">
      <c r="A4977" s="123">
        <v>101565</v>
      </c>
      <c r="B4977" s="123" t="s">
        <v>21</v>
      </c>
      <c r="C4977" s="123" t="s">
        <v>11417</v>
      </c>
      <c r="D4977" s="123" t="s">
        <v>23</v>
      </c>
      <c r="E4977" s="124">
        <v>84.69</v>
      </c>
    </row>
    <row r="4978" spans="1:5" x14ac:dyDescent="0.25">
      <c r="A4978" s="123">
        <v>101567</v>
      </c>
      <c r="B4978" s="123" t="s">
        <v>21</v>
      </c>
      <c r="C4978" s="123" t="s">
        <v>11418</v>
      </c>
      <c r="D4978" s="123" t="s">
        <v>23</v>
      </c>
      <c r="E4978" s="124">
        <v>109.92</v>
      </c>
    </row>
    <row r="4979" spans="1:5" x14ac:dyDescent="0.25">
      <c r="A4979" s="123">
        <v>106524</v>
      </c>
      <c r="B4979" s="123" t="s">
        <v>21</v>
      </c>
      <c r="C4979" s="123" t="s">
        <v>11419</v>
      </c>
      <c r="D4979" s="123" t="s">
        <v>23</v>
      </c>
      <c r="E4979" s="124">
        <v>0</v>
      </c>
    </row>
    <row r="4980" spans="1:5" x14ac:dyDescent="0.25">
      <c r="A4980" s="123">
        <v>106525</v>
      </c>
      <c r="B4980" s="123" t="s">
        <v>21</v>
      </c>
      <c r="C4980" s="123" t="s">
        <v>11420</v>
      </c>
      <c r="D4980" s="123" t="s">
        <v>195</v>
      </c>
      <c r="E4980" s="124">
        <v>0</v>
      </c>
    </row>
    <row r="4981" spans="1:5" x14ac:dyDescent="0.25">
      <c r="A4981" s="123">
        <v>101551</v>
      </c>
      <c r="B4981" s="123" t="s">
        <v>21</v>
      </c>
      <c r="C4981" s="123" t="s">
        <v>11421</v>
      </c>
      <c r="D4981" s="123" t="s">
        <v>195</v>
      </c>
      <c r="E4981" s="124">
        <v>0</v>
      </c>
    </row>
    <row r="4982" spans="1:5" x14ac:dyDescent="0.25">
      <c r="A4982" s="123">
        <v>101552</v>
      </c>
      <c r="B4982" s="123" t="s">
        <v>21</v>
      </c>
      <c r="C4982" s="123" t="s">
        <v>11422</v>
      </c>
      <c r="D4982" s="123" t="s">
        <v>195</v>
      </c>
      <c r="E4982" s="124">
        <v>0</v>
      </c>
    </row>
    <row r="4983" spans="1:5" x14ac:dyDescent="0.25">
      <c r="A4983" s="123">
        <v>101550</v>
      </c>
      <c r="B4983" s="123" t="s">
        <v>21</v>
      </c>
      <c r="C4983" s="123" t="s">
        <v>11423</v>
      </c>
      <c r="D4983" s="123" t="s">
        <v>195</v>
      </c>
      <c r="E4983" s="124">
        <v>0</v>
      </c>
    </row>
    <row r="4984" spans="1:5" x14ac:dyDescent="0.25">
      <c r="A4984" s="123">
        <v>101501</v>
      </c>
      <c r="B4984" s="123" t="s">
        <v>21</v>
      </c>
      <c r="C4984" s="123" t="s">
        <v>11424</v>
      </c>
      <c r="D4984" s="123" t="s">
        <v>195</v>
      </c>
      <c r="E4984" s="124">
        <v>2068.13</v>
      </c>
    </row>
    <row r="4985" spans="1:5" x14ac:dyDescent="0.25">
      <c r="A4985" s="123">
        <v>101502</v>
      </c>
      <c r="B4985" s="123" t="s">
        <v>21</v>
      </c>
      <c r="C4985" s="123" t="s">
        <v>11425</v>
      </c>
      <c r="D4985" s="123" t="s">
        <v>195</v>
      </c>
      <c r="E4985" s="124">
        <v>2254.44</v>
      </c>
    </row>
    <row r="4986" spans="1:5" x14ac:dyDescent="0.25">
      <c r="A4986" s="123">
        <v>101503</v>
      </c>
      <c r="B4986" s="123" t="s">
        <v>21</v>
      </c>
      <c r="C4986" s="123" t="s">
        <v>11426</v>
      </c>
      <c r="D4986" s="123" t="s">
        <v>195</v>
      </c>
      <c r="E4986" s="124">
        <v>2285.7399999999998</v>
      </c>
    </row>
    <row r="4987" spans="1:5" x14ac:dyDescent="0.25">
      <c r="A4987" s="123">
        <v>101504</v>
      </c>
      <c r="B4987" s="123" t="s">
        <v>21</v>
      </c>
      <c r="C4987" s="123" t="s">
        <v>11427</v>
      </c>
      <c r="D4987" s="123" t="s">
        <v>195</v>
      </c>
      <c r="E4987" s="124">
        <v>2524.88</v>
      </c>
    </row>
    <row r="4988" spans="1:5" x14ac:dyDescent="0.25">
      <c r="A4988" s="123">
        <v>101497</v>
      </c>
      <c r="B4988" s="123" t="s">
        <v>21</v>
      </c>
      <c r="C4988" s="123" t="s">
        <v>11428</v>
      </c>
      <c r="D4988" s="123" t="s">
        <v>195</v>
      </c>
      <c r="E4988" s="124">
        <v>2083.33</v>
      </c>
    </row>
    <row r="4989" spans="1:5" x14ac:dyDescent="0.25">
      <c r="A4989" s="123">
        <v>101498</v>
      </c>
      <c r="B4989" s="123" t="s">
        <v>21</v>
      </c>
      <c r="C4989" s="123" t="s">
        <v>11429</v>
      </c>
      <c r="D4989" s="123" t="s">
        <v>195</v>
      </c>
      <c r="E4989" s="124">
        <v>2269.64</v>
      </c>
    </row>
    <row r="4990" spans="1:5" x14ac:dyDescent="0.25">
      <c r="A4990" s="123">
        <v>101499</v>
      </c>
      <c r="B4990" s="123" t="s">
        <v>21</v>
      </c>
      <c r="C4990" s="123" t="s">
        <v>11430</v>
      </c>
      <c r="D4990" s="123" t="s">
        <v>195</v>
      </c>
      <c r="E4990" s="124">
        <v>2300.94</v>
      </c>
    </row>
    <row r="4991" spans="1:5" x14ac:dyDescent="0.25">
      <c r="A4991" s="123">
        <v>101500</v>
      </c>
      <c r="B4991" s="123" t="s">
        <v>21</v>
      </c>
      <c r="C4991" s="123" t="s">
        <v>11431</v>
      </c>
      <c r="D4991" s="123" t="s">
        <v>195</v>
      </c>
      <c r="E4991" s="124">
        <v>2540.08</v>
      </c>
    </row>
    <row r="4992" spans="1:5" x14ac:dyDescent="0.25">
      <c r="A4992" s="123">
        <v>101493</v>
      </c>
      <c r="B4992" s="123" t="s">
        <v>21</v>
      </c>
      <c r="C4992" s="123" t="s">
        <v>11432</v>
      </c>
      <c r="D4992" s="123" t="s">
        <v>195</v>
      </c>
      <c r="E4992" s="124">
        <v>1776.62</v>
      </c>
    </row>
    <row r="4993" spans="1:5" x14ac:dyDescent="0.25">
      <c r="A4993" s="123">
        <v>101494</v>
      </c>
      <c r="B4993" s="123" t="s">
        <v>21</v>
      </c>
      <c r="C4993" s="123" t="s">
        <v>11433</v>
      </c>
      <c r="D4993" s="123" t="s">
        <v>195</v>
      </c>
      <c r="E4993" s="124">
        <v>1899.71</v>
      </c>
    </row>
    <row r="4994" spans="1:5" x14ac:dyDescent="0.25">
      <c r="A4994" s="123">
        <v>101495</v>
      </c>
      <c r="B4994" s="123" t="s">
        <v>21</v>
      </c>
      <c r="C4994" s="123" t="s">
        <v>11434</v>
      </c>
      <c r="D4994" s="123" t="s">
        <v>195</v>
      </c>
      <c r="E4994" s="124">
        <v>1920.39</v>
      </c>
    </row>
    <row r="4995" spans="1:5" x14ac:dyDescent="0.25">
      <c r="A4995" s="123">
        <v>101496</v>
      </c>
      <c r="B4995" s="123" t="s">
        <v>21</v>
      </c>
      <c r="C4995" s="123" t="s">
        <v>11435</v>
      </c>
      <c r="D4995" s="123" t="s">
        <v>195</v>
      </c>
      <c r="E4995" s="124">
        <v>2089.8000000000002</v>
      </c>
    </row>
    <row r="4996" spans="1:5" x14ac:dyDescent="0.25">
      <c r="A4996" s="123">
        <v>101489</v>
      </c>
      <c r="B4996" s="123" t="s">
        <v>21</v>
      </c>
      <c r="C4996" s="123" t="s">
        <v>11436</v>
      </c>
      <c r="D4996" s="123" t="s">
        <v>195</v>
      </c>
      <c r="E4996" s="124">
        <v>1801.35</v>
      </c>
    </row>
    <row r="4997" spans="1:5" x14ac:dyDescent="0.25">
      <c r="A4997" s="123">
        <v>101490</v>
      </c>
      <c r="B4997" s="123" t="s">
        <v>21</v>
      </c>
      <c r="C4997" s="123" t="s">
        <v>11437</v>
      </c>
      <c r="D4997" s="123" t="s">
        <v>195</v>
      </c>
      <c r="E4997" s="124">
        <v>1924.44</v>
      </c>
    </row>
    <row r="4998" spans="1:5" x14ac:dyDescent="0.25">
      <c r="A4998" s="123">
        <v>101491</v>
      </c>
      <c r="B4998" s="123" t="s">
        <v>21</v>
      </c>
      <c r="C4998" s="123" t="s">
        <v>11438</v>
      </c>
      <c r="D4998" s="123" t="s">
        <v>195</v>
      </c>
      <c r="E4998" s="124">
        <v>1945.12</v>
      </c>
    </row>
    <row r="4999" spans="1:5" x14ac:dyDescent="0.25">
      <c r="A4999" s="123">
        <v>101492</v>
      </c>
      <c r="B4999" s="123" t="s">
        <v>21</v>
      </c>
      <c r="C4999" s="123" t="s">
        <v>11439</v>
      </c>
      <c r="D4999" s="123" t="s">
        <v>195</v>
      </c>
      <c r="E4999" s="124">
        <v>2114.5300000000002</v>
      </c>
    </row>
    <row r="5000" spans="1:5" x14ac:dyDescent="0.25">
      <c r="A5000" s="123">
        <v>101509</v>
      </c>
      <c r="B5000" s="123" t="s">
        <v>21</v>
      </c>
      <c r="C5000" s="123" t="s">
        <v>11440</v>
      </c>
      <c r="D5000" s="123" t="s">
        <v>195</v>
      </c>
      <c r="E5000" s="124">
        <v>2216.4</v>
      </c>
    </row>
    <row r="5001" spans="1:5" x14ac:dyDescent="0.25">
      <c r="A5001" s="123">
        <v>101510</v>
      </c>
      <c r="B5001" s="123" t="s">
        <v>21</v>
      </c>
      <c r="C5001" s="123" t="s">
        <v>11441</v>
      </c>
      <c r="D5001" s="123" t="s">
        <v>195</v>
      </c>
      <c r="E5001" s="124">
        <v>2464.8200000000002</v>
      </c>
    </row>
    <row r="5002" spans="1:5" x14ac:dyDescent="0.25">
      <c r="A5002" s="123">
        <v>101511</v>
      </c>
      <c r="B5002" s="123" t="s">
        <v>21</v>
      </c>
      <c r="C5002" s="123" t="s">
        <v>11442</v>
      </c>
      <c r="D5002" s="123" t="s">
        <v>195</v>
      </c>
      <c r="E5002" s="124">
        <v>2506.56</v>
      </c>
    </row>
    <row r="5003" spans="1:5" x14ac:dyDescent="0.25">
      <c r="A5003" s="123">
        <v>101512</v>
      </c>
      <c r="B5003" s="123" t="s">
        <v>21</v>
      </c>
      <c r="C5003" s="123" t="s">
        <v>11443</v>
      </c>
      <c r="D5003" s="123" t="s">
        <v>195</v>
      </c>
      <c r="E5003" s="124">
        <v>2814.18</v>
      </c>
    </row>
    <row r="5004" spans="1:5" x14ac:dyDescent="0.25">
      <c r="A5004" s="123">
        <v>101505</v>
      </c>
      <c r="B5004" s="123" t="s">
        <v>21</v>
      </c>
      <c r="C5004" s="123" t="s">
        <v>11444</v>
      </c>
      <c r="D5004" s="123" t="s">
        <v>195</v>
      </c>
      <c r="E5004" s="124">
        <v>2220</v>
      </c>
    </row>
    <row r="5005" spans="1:5" x14ac:dyDescent="0.25">
      <c r="A5005" s="123">
        <v>101506</v>
      </c>
      <c r="B5005" s="123" t="s">
        <v>21</v>
      </c>
      <c r="C5005" s="123" t="s">
        <v>11445</v>
      </c>
      <c r="D5005" s="123" t="s">
        <v>195</v>
      </c>
      <c r="E5005" s="124">
        <v>2468.42</v>
      </c>
    </row>
    <row r="5006" spans="1:5" x14ac:dyDescent="0.25">
      <c r="A5006" s="123">
        <v>101507</v>
      </c>
      <c r="B5006" s="123" t="s">
        <v>21</v>
      </c>
      <c r="C5006" s="123" t="s">
        <v>11446</v>
      </c>
      <c r="D5006" s="123" t="s">
        <v>195</v>
      </c>
      <c r="E5006" s="124">
        <v>2510.16</v>
      </c>
    </row>
    <row r="5007" spans="1:5" x14ac:dyDescent="0.25">
      <c r="A5007" s="123">
        <v>101508</v>
      </c>
      <c r="B5007" s="123" t="s">
        <v>21</v>
      </c>
      <c r="C5007" s="123" t="s">
        <v>11447</v>
      </c>
      <c r="D5007" s="123" t="s">
        <v>195</v>
      </c>
      <c r="E5007" s="124">
        <v>2817.78</v>
      </c>
    </row>
    <row r="5008" spans="1:5" x14ac:dyDescent="0.25">
      <c r="A5008" s="123">
        <v>101525</v>
      </c>
      <c r="B5008" s="123" t="s">
        <v>21</v>
      </c>
      <c r="C5008" s="123" t="s">
        <v>11448</v>
      </c>
      <c r="D5008" s="123" t="s">
        <v>195</v>
      </c>
      <c r="E5008" s="124">
        <v>1206.46</v>
      </c>
    </row>
    <row r="5009" spans="1:5" x14ac:dyDescent="0.25">
      <c r="A5009" s="123">
        <v>101526</v>
      </c>
      <c r="B5009" s="123" t="s">
        <v>21</v>
      </c>
      <c r="C5009" s="123" t="s">
        <v>11449</v>
      </c>
      <c r="D5009" s="123" t="s">
        <v>195</v>
      </c>
      <c r="E5009" s="124">
        <v>1428.02</v>
      </c>
    </row>
    <row r="5010" spans="1:5" x14ac:dyDescent="0.25">
      <c r="A5010" s="123">
        <v>101527</v>
      </c>
      <c r="B5010" s="123" t="s">
        <v>21</v>
      </c>
      <c r="C5010" s="123" t="s">
        <v>11450</v>
      </c>
      <c r="D5010" s="123" t="s">
        <v>195</v>
      </c>
      <c r="E5010" s="124">
        <v>1465.24</v>
      </c>
    </row>
    <row r="5011" spans="1:5" x14ac:dyDescent="0.25">
      <c r="A5011" s="123">
        <v>101528</v>
      </c>
      <c r="B5011" s="123" t="s">
        <v>21</v>
      </c>
      <c r="C5011" s="123" t="s">
        <v>11451</v>
      </c>
      <c r="D5011" s="123" t="s">
        <v>195</v>
      </c>
      <c r="E5011" s="124">
        <v>1709.58</v>
      </c>
    </row>
    <row r="5012" spans="1:5" x14ac:dyDescent="0.25">
      <c r="A5012" s="123">
        <v>101521</v>
      </c>
      <c r="B5012" s="123" t="s">
        <v>21</v>
      </c>
      <c r="C5012" s="123" t="s">
        <v>11452</v>
      </c>
      <c r="D5012" s="123" t="s">
        <v>195</v>
      </c>
      <c r="E5012" s="124">
        <v>1221.6500000000001</v>
      </c>
    </row>
    <row r="5013" spans="1:5" x14ac:dyDescent="0.25">
      <c r="A5013" s="123">
        <v>101522</v>
      </c>
      <c r="B5013" s="123" t="s">
        <v>21</v>
      </c>
      <c r="C5013" s="123" t="s">
        <v>11453</v>
      </c>
      <c r="D5013" s="123" t="s">
        <v>195</v>
      </c>
      <c r="E5013" s="124">
        <v>1443.21</v>
      </c>
    </row>
    <row r="5014" spans="1:5" x14ac:dyDescent="0.25">
      <c r="A5014" s="123">
        <v>101523</v>
      </c>
      <c r="B5014" s="123" t="s">
        <v>21</v>
      </c>
      <c r="C5014" s="123" t="s">
        <v>11454</v>
      </c>
      <c r="D5014" s="123" t="s">
        <v>195</v>
      </c>
      <c r="E5014" s="124">
        <v>1480.43</v>
      </c>
    </row>
    <row r="5015" spans="1:5" x14ac:dyDescent="0.25">
      <c r="A5015" s="123">
        <v>101524</v>
      </c>
      <c r="B5015" s="123" t="s">
        <v>21</v>
      </c>
      <c r="C5015" s="123" t="s">
        <v>11455</v>
      </c>
      <c r="D5015" s="123" t="s">
        <v>195</v>
      </c>
      <c r="E5015" s="124">
        <v>1724.77</v>
      </c>
    </row>
    <row r="5016" spans="1:5" x14ac:dyDescent="0.25">
      <c r="A5016" s="123">
        <v>101517</v>
      </c>
      <c r="B5016" s="123" t="s">
        <v>21</v>
      </c>
      <c r="C5016" s="123" t="s">
        <v>11456</v>
      </c>
      <c r="D5016" s="123" t="s">
        <v>195</v>
      </c>
      <c r="E5016" s="124">
        <v>896.14</v>
      </c>
    </row>
    <row r="5017" spans="1:5" x14ac:dyDescent="0.25">
      <c r="A5017" s="123">
        <v>101518</v>
      </c>
      <c r="B5017" s="123" t="s">
        <v>21</v>
      </c>
      <c r="C5017" s="123" t="s">
        <v>11457</v>
      </c>
      <c r="D5017" s="123" t="s">
        <v>195</v>
      </c>
      <c r="E5017" s="124">
        <v>1043.8499999999999</v>
      </c>
    </row>
    <row r="5018" spans="1:5" x14ac:dyDescent="0.25">
      <c r="A5018" s="123">
        <v>101519</v>
      </c>
      <c r="B5018" s="123" t="s">
        <v>21</v>
      </c>
      <c r="C5018" s="123" t="s">
        <v>11458</v>
      </c>
      <c r="D5018" s="123" t="s">
        <v>195</v>
      </c>
      <c r="E5018" s="124">
        <v>1068.67</v>
      </c>
    </row>
    <row r="5019" spans="1:5" x14ac:dyDescent="0.25">
      <c r="A5019" s="123">
        <v>101520</v>
      </c>
      <c r="B5019" s="123" t="s">
        <v>21</v>
      </c>
      <c r="C5019" s="123" t="s">
        <v>11459</v>
      </c>
      <c r="D5019" s="123" t="s">
        <v>195</v>
      </c>
      <c r="E5019" s="124">
        <v>1231.56</v>
      </c>
    </row>
    <row r="5020" spans="1:5" x14ac:dyDescent="0.25">
      <c r="A5020" s="123">
        <v>101513</v>
      </c>
      <c r="B5020" s="123" t="s">
        <v>21</v>
      </c>
      <c r="C5020" s="123" t="s">
        <v>11460</v>
      </c>
      <c r="D5020" s="123" t="s">
        <v>195</v>
      </c>
      <c r="E5020" s="124">
        <v>920.86</v>
      </c>
    </row>
    <row r="5021" spans="1:5" x14ac:dyDescent="0.25">
      <c r="A5021" s="123">
        <v>101514</v>
      </c>
      <c r="B5021" s="123" t="s">
        <v>21</v>
      </c>
      <c r="C5021" s="123" t="s">
        <v>11461</v>
      </c>
      <c r="D5021" s="123" t="s">
        <v>195</v>
      </c>
      <c r="E5021" s="124">
        <v>1068.57</v>
      </c>
    </row>
    <row r="5022" spans="1:5" x14ac:dyDescent="0.25">
      <c r="A5022" s="123">
        <v>101515</v>
      </c>
      <c r="B5022" s="123" t="s">
        <v>21</v>
      </c>
      <c r="C5022" s="123" t="s">
        <v>11462</v>
      </c>
      <c r="D5022" s="123" t="s">
        <v>195</v>
      </c>
      <c r="E5022" s="124">
        <v>1093.3900000000001</v>
      </c>
    </row>
    <row r="5023" spans="1:5" x14ac:dyDescent="0.25">
      <c r="A5023" s="123">
        <v>101516</v>
      </c>
      <c r="B5023" s="123" t="s">
        <v>21</v>
      </c>
      <c r="C5023" s="123" t="s">
        <v>11463</v>
      </c>
      <c r="D5023" s="123" t="s">
        <v>195</v>
      </c>
      <c r="E5023" s="124">
        <v>1256.28</v>
      </c>
    </row>
    <row r="5024" spans="1:5" x14ac:dyDescent="0.25">
      <c r="A5024" s="123">
        <v>101533</v>
      </c>
      <c r="B5024" s="123" t="s">
        <v>21</v>
      </c>
      <c r="C5024" s="123" t="s">
        <v>11464</v>
      </c>
      <c r="D5024" s="123" t="s">
        <v>195</v>
      </c>
      <c r="E5024" s="124">
        <v>1375.51</v>
      </c>
    </row>
    <row r="5025" spans="1:5" x14ac:dyDescent="0.25">
      <c r="A5025" s="123">
        <v>101534</v>
      </c>
      <c r="B5025" s="123" t="s">
        <v>21</v>
      </c>
      <c r="C5025" s="123" t="s">
        <v>11465</v>
      </c>
      <c r="D5025" s="123" t="s">
        <v>195</v>
      </c>
      <c r="E5025" s="124">
        <v>1670.93</v>
      </c>
    </row>
    <row r="5026" spans="1:5" x14ac:dyDescent="0.25">
      <c r="A5026" s="123">
        <v>101535</v>
      </c>
      <c r="B5026" s="123" t="s">
        <v>21</v>
      </c>
      <c r="C5026" s="123" t="s">
        <v>11466</v>
      </c>
      <c r="D5026" s="123" t="s">
        <v>195</v>
      </c>
      <c r="E5026" s="124">
        <v>1720.56</v>
      </c>
    </row>
    <row r="5027" spans="1:5" x14ac:dyDescent="0.25">
      <c r="A5027" s="123">
        <v>101536</v>
      </c>
      <c r="B5027" s="123" t="s">
        <v>21</v>
      </c>
      <c r="C5027" s="123" t="s">
        <v>11467</v>
      </c>
      <c r="D5027" s="123" t="s">
        <v>195</v>
      </c>
      <c r="E5027" s="124">
        <v>2046.34</v>
      </c>
    </row>
    <row r="5028" spans="1:5" x14ac:dyDescent="0.25">
      <c r="A5028" s="123">
        <v>101529</v>
      </c>
      <c r="B5028" s="123" t="s">
        <v>21</v>
      </c>
      <c r="C5028" s="123" t="s">
        <v>11468</v>
      </c>
      <c r="D5028" s="123" t="s">
        <v>195</v>
      </c>
      <c r="E5028" s="124">
        <v>1379.1</v>
      </c>
    </row>
    <row r="5029" spans="1:5" x14ac:dyDescent="0.25">
      <c r="A5029" s="123">
        <v>101530</v>
      </c>
      <c r="B5029" s="123" t="s">
        <v>21</v>
      </c>
      <c r="C5029" s="123" t="s">
        <v>11469</v>
      </c>
      <c r="D5029" s="123" t="s">
        <v>195</v>
      </c>
      <c r="E5029" s="124">
        <v>1674.52</v>
      </c>
    </row>
    <row r="5030" spans="1:5" x14ac:dyDescent="0.25">
      <c r="A5030" s="123">
        <v>101531</v>
      </c>
      <c r="B5030" s="123" t="s">
        <v>21</v>
      </c>
      <c r="C5030" s="123" t="s">
        <v>11470</v>
      </c>
      <c r="D5030" s="123" t="s">
        <v>195</v>
      </c>
      <c r="E5030" s="124">
        <v>1724.15</v>
      </c>
    </row>
    <row r="5031" spans="1:5" x14ac:dyDescent="0.25">
      <c r="A5031" s="123">
        <v>101532</v>
      </c>
      <c r="B5031" s="123" t="s">
        <v>21</v>
      </c>
      <c r="C5031" s="123" t="s">
        <v>11471</v>
      </c>
      <c r="D5031" s="123" t="s">
        <v>195</v>
      </c>
      <c r="E5031" s="124">
        <v>2049.9299999999998</v>
      </c>
    </row>
    <row r="5032" spans="1:5" x14ac:dyDescent="0.25">
      <c r="A5032" s="123">
        <v>106510</v>
      </c>
      <c r="B5032" s="123" t="s">
        <v>21</v>
      </c>
      <c r="C5032" s="123" t="s">
        <v>11472</v>
      </c>
      <c r="D5032" s="123" t="s">
        <v>195</v>
      </c>
      <c r="E5032" s="124">
        <v>0</v>
      </c>
    </row>
    <row r="5033" spans="1:5" x14ac:dyDescent="0.25">
      <c r="A5033" s="123">
        <v>106514</v>
      </c>
      <c r="B5033" s="123" t="s">
        <v>21</v>
      </c>
      <c r="C5033" s="123" t="s">
        <v>11473</v>
      </c>
      <c r="D5033" s="123" t="s">
        <v>195</v>
      </c>
      <c r="E5033" s="124">
        <v>0</v>
      </c>
    </row>
    <row r="5034" spans="1:5" x14ac:dyDescent="0.25">
      <c r="A5034" s="123">
        <v>106511</v>
      </c>
      <c r="B5034" s="123" t="s">
        <v>21</v>
      </c>
      <c r="C5034" s="123" t="s">
        <v>11474</v>
      </c>
      <c r="D5034" s="123" t="s">
        <v>195</v>
      </c>
      <c r="E5034" s="124">
        <v>0</v>
      </c>
    </row>
    <row r="5035" spans="1:5" x14ac:dyDescent="0.25">
      <c r="A5035" s="123">
        <v>106515</v>
      </c>
      <c r="B5035" s="123" t="s">
        <v>21</v>
      </c>
      <c r="C5035" s="123" t="s">
        <v>11475</v>
      </c>
      <c r="D5035" s="123" t="s">
        <v>195</v>
      </c>
      <c r="E5035" s="124">
        <v>0</v>
      </c>
    </row>
    <row r="5036" spans="1:5" x14ac:dyDescent="0.25">
      <c r="A5036" s="123">
        <v>106512</v>
      </c>
      <c r="B5036" s="123" t="s">
        <v>21</v>
      </c>
      <c r="C5036" s="123" t="s">
        <v>11476</v>
      </c>
      <c r="D5036" s="123" t="s">
        <v>195</v>
      </c>
      <c r="E5036" s="124">
        <v>0</v>
      </c>
    </row>
    <row r="5037" spans="1:5" x14ac:dyDescent="0.25">
      <c r="A5037" s="123">
        <v>106516</v>
      </c>
      <c r="B5037" s="123" t="s">
        <v>21</v>
      </c>
      <c r="C5037" s="123" t="s">
        <v>11477</v>
      </c>
      <c r="D5037" s="123" t="s">
        <v>195</v>
      </c>
      <c r="E5037" s="124">
        <v>0</v>
      </c>
    </row>
    <row r="5038" spans="1:5" x14ac:dyDescent="0.25">
      <c r="A5038" s="123">
        <v>106513</v>
      </c>
      <c r="B5038" s="123" t="s">
        <v>21</v>
      </c>
      <c r="C5038" s="123" t="s">
        <v>11478</v>
      </c>
      <c r="D5038" s="123" t="s">
        <v>195</v>
      </c>
      <c r="E5038" s="124">
        <v>0</v>
      </c>
    </row>
    <row r="5039" spans="1:5" x14ac:dyDescent="0.25">
      <c r="A5039" s="123">
        <v>106517</v>
      </c>
      <c r="B5039" s="123" t="s">
        <v>21</v>
      </c>
      <c r="C5039" s="123" t="s">
        <v>11479</v>
      </c>
      <c r="D5039" s="123" t="s">
        <v>195</v>
      </c>
      <c r="E5039" s="124">
        <v>0</v>
      </c>
    </row>
    <row r="5040" spans="1:5" x14ac:dyDescent="0.25">
      <c r="A5040" s="123">
        <v>106518</v>
      </c>
      <c r="B5040" s="123" t="s">
        <v>21</v>
      </c>
      <c r="C5040" s="123" t="s">
        <v>11480</v>
      </c>
      <c r="D5040" s="123" t="s">
        <v>195</v>
      </c>
      <c r="E5040" s="124">
        <v>0</v>
      </c>
    </row>
    <row r="5041" spans="1:5" x14ac:dyDescent="0.25">
      <c r="A5041" s="123">
        <v>106519</v>
      </c>
      <c r="B5041" s="123" t="s">
        <v>21</v>
      </c>
      <c r="C5041" s="123" t="s">
        <v>11481</v>
      </c>
      <c r="D5041" s="123" t="s">
        <v>195</v>
      </c>
      <c r="E5041" s="124">
        <v>0</v>
      </c>
    </row>
    <row r="5042" spans="1:5" x14ac:dyDescent="0.25">
      <c r="A5042" s="123">
        <v>106520</v>
      </c>
      <c r="B5042" s="123" t="s">
        <v>21</v>
      </c>
      <c r="C5042" s="123" t="s">
        <v>11482</v>
      </c>
      <c r="D5042" s="123" t="s">
        <v>195</v>
      </c>
      <c r="E5042" s="124">
        <v>0</v>
      </c>
    </row>
    <row r="5043" spans="1:5" x14ac:dyDescent="0.25">
      <c r="A5043" s="123">
        <v>106521</v>
      </c>
      <c r="B5043" s="123" t="s">
        <v>21</v>
      </c>
      <c r="C5043" s="123" t="s">
        <v>11483</v>
      </c>
      <c r="D5043" s="123" t="s">
        <v>195</v>
      </c>
      <c r="E5043" s="124">
        <v>0</v>
      </c>
    </row>
    <row r="5044" spans="1:5" x14ac:dyDescent="0.25">
      <c r="A5044" s="123">
        <v>106522</v>
      </c>
      <c r="B5044" s="123" t="s">
        <v>21</v>
      </c>
      <c r="C5044" s="123" t="s">
        <v>11484</v>
      </c>
      <c r="D5044" s="123" t="s">
        <v>195</v>
      </c>
      <c r="E5044" s="124">
        <v>0</v>
      </c>
    </row>
    <row r="5045" spans="1:5" x14ac:dyDescent="0.25">
      <c r="A5045" s="123">
        <v>106523</v>
      </c>
      <c r="B5045" s="123" t="s">
        <v>21</v>
      </c>
      <c r="C5045" s="123" t="s">
        <v>11485</v>
      </c>
      <c r="D5045" s="123" t="s">
        <v>195</v>
      </c>
      <c r="E5045" s="124">
        <v>0</v>
      </c>
    </row>
    <row r="5046" spans="1:5" x14ac:dyDescent="0.25">
      <c r="A5046" s="123">
        <v>101549</v>
      </c>
      <c r="B5046" s="123" t="s">
        <v>21</v>
      </c>
      <c r="C5046" s="123" t="s">
        <v>11486</v>
      </c>
      <c r="D5046" s="123" t="s">
        <v>195</v>
      </c>
      <c r="E5046" s="124">
        <v>21.76</v>
      </c>
    </row>
    <row r="5047" spans="1:5" x14ac:dyDescent="0.25">
      <c r="A5047" s="123">
        <v>101547</v>
      </c>
      <c r="B5047" s="123" t="s">
        <v>21</v>
      </c>
      <c r="C5047" s="123" t="s">
        <v>11487</v>
      </c>
      <c r="D5047" s="123" t="s">
        <v>195</v>
      </c>
      <c r="E5047" s="124">
        <v>127.51</v>
      </c>
    </row>
    <row r="5048" spans="1:5" x14ac:dyDescent="0.25">
      <c r="A5048" s="123">
        <v>101546</v>
      </c>
      <c r="B5048" s="123" t="s">
        <v>21</v>
      </c>
      <c r="C5048" s="123" t="s">
        <v>11488</v>
      </c>
      <c r="D5048" s="123" t="s">
        <v>195</v>
      </c>
      <c r="E5048" s="124">
        <v>40.98</v>
      </c>
    </row>
    <row r="5049" spans="1:5" x14ac:dyDescent="0.25">
      <c r="A5049" s="123">
        <v>101548</v>
      </c>
      <c r="B5049" s="123" t="s">
        <v>21</v>
      </c>
      <c r="C5049" s="123" t="s">
        <v>11489</v>
      </c>
      <c r="D5049" s="123" t="s">
        <v>195</v>
      </c>
      <c r="E5049" s="124">
        <v>10.46</v>
      </c>
    </row>
    <row r="5050" spans="1:5" x14ac:dyDescent="0.25">
      <c r="A5050" s="123">
        <v>106528</v>
      </c>
      <c r="B5050" s="123" t="s">
        <v>21</v>
      </c>
      <c r="C5050" s="123" t="s">
        <v>11490</v>
      </c>
      <c r="D5050" s="123" t="s">
        <v>195</v>
      </c>
      <c r="E5050" s="124">
        <v>0</v>
      </c>
    </row>
    <row r="5051" spans="1:5" x14ac:dyDescent="0.25">
      <c r="A5051" s="123">
        <v>94764</v>
      </c>
      <c r="B5051" s="123" t="s">
        <v>21</v>
      </c>
      <c r="C5051" s="123" t="s">
        <v>4092</v>
      </c>
      <c r="D5051" s="123" t="s">
        <v>195</v>
      </c>
      <c r="E5051" s="124">
        <v>47.11</v>
      </c>
    </row>
    <row r="5052" spans="1:5" x14ac:dyDescent="0.25">
      <c r="A5052" s="123">
        <v>94765</v>
      </c>
      <c r="B5052" s="123" t="s">
        <v>21</v>
      </c>
      <c r="C5052" s="123" t="s">
        <v>4093</v>
      </c>
      <c r="D5052" s="123" t="s">
        <v>195</v>
      </c>
      <c r="E5052" s="124">
        <v>51.89</v>
      </c>
    </row>
    <row r="5053" spans="1:5" x14ac:dyDescent="0.25">
      <c r="A5053" s="123">
        <v>94766</v>
      </c>
      <c r="B5053" s="123" t="s">
        <v>21</v>
      </c>
      <c r="C5053" s="123" t="s">
        <v>4094</v>
      </c>
      <c r="D5053" s="123" t="s">
        <v>195</v>
      </c>
      <c r="E5053" s="124">
        <v>58.01</v>
      </c>
    </row>
    <row r="5054" spans="1:5" x14ac:dyDescent="0.25">
      <c r="A5054" s="123">
        <v>94767</v>
      </c>
      <c r="B5054" s="123" t="s">
        <v>21</v>
      </c>
      <c r="C5054" s="123" t="s">
        <v>4095</v>
      </c>
      <c r="D5054" s="123" t="s">
        <v>195</v>
      </c>
      <c r="E5054" s="124">
        <v>86.35</v>
      </c>
    </row>
    <row r="5055" spans="1:5" x14ac:dyDescent="0.25">
      <c r="A5055" s="123">
        <v>94768</v>
      </c>
      <c r="B5055" s="123" t="s">
        <v>21</v>
      </c>
      <c r="C5055" s="123" t="s">
        <v>4096</v>
      </c>
      <c r="D5055" s="123" t="s">
        <v>195</v>
      </c>
      <c r="E5055" s="124">
        <v>97.84</v>
      </c>
    </row>
    <row r="5056" spans="1:5" x14ac:dyDescent="0.25">
      <c r="A5056" s="123">
        <v>94769</v>
      </c>
      <c r="B5056" s="123" t="s">
        <v>21</v>
      </c>
      <c r="C5056" s="123" t="s">
        <v>4097</v>
      </c>
      <c r="D5056" s="123" t="s">
        <v>195</v>
      </c>
      <c r="E5056" s="124">
        <v>130.9</v>
      </c>
    </row>
    <row r="5057" spans="1:5" x14ac:dyDescent="0.25">
      <c r="A5057" s="123">
        <v>94783</v>
      </c>
      <c r="B5057" s="123" t="s">
        <v>21</v>
      </c>
      <c r="C5057" s="123" t="s">
        <v>11491</v>
      </c>
      <c r="D5057" s="123" t="s">
        <v>195</v>
      </c>
      <c r="E5057" s="124">
        <v>24.79</v>
      </c>
    </row>
    <row r="5058" spans="1:5" x14ac:dyDescent="0.25">
      <c r="A5058" s="123">
        <v>94703</v>
      </c>
      <c r="B5058" s="123" t="s">
        <v>21</v>
      </c>
      <c r="C5058" s="123" t="s">
        <v>11492</v>
      </c>
      <c r="D5058" s="123" t="s">
        <v>195</v>
      </c>
      <c r="E5058" s="124">
        <v>26.53</v>
      </c>
    </row>
    <row r="5059" spans="1:5" x14ac:dyDescent="0.25">
      <c r="A5059" s="123">
        <v>94704</v>
      </c>
      <c r="B5059" s="123" t="s">
        <v>21</v>
      </c>
      <c r="C5059" s="123" t="s">
        <v>4052</v>
      </c>
      <c r="D5059" s="123" t="s">
        <v>195</v>
      </c>
      <c r="E5059" s="124">
        <v>35.76</v>
      </c>
    </row>
    <row r="5060" spans="1:5" x14ac:dyDescent="0.25">
      <c r="A5060" s="123">
        <v>94705</v>
      </c>
      <c r="B5060" s="123" t="s">
        <v>21</v>
      </c>
      <c r="C5060" s="123" t="s">
        <v>4053</v>
      </c>
      <c r="D5060" s="123" t="s">
        <v>195</v>
      </c>
      <c r="E5060" s="124">
        <v>49.26</v>
      </c>
    </row>
    <row r="5061" spans="1:5" x14ac:dyDescent="0.25">
      <c r="A5061" s="123">
        <v>94706</v>
      </c>
      <c r="B5061" s="123" t="s">
        <v>21</v>
      </c>
      <c r="C5061" s="123" t="s">
        <v>4054</v>
      </c>
      <c r="D5061" s="123" t="s">
        <v>195</v>
      </c>
      <c r="E5061" s="124">
        <v>47.97</v>
      </c>
    </row>
    <row r="5062" spans="1:5" x14ac:dyDescent="0.25">
      <c r="A5062" s="123">
        <v>94707</v>
      </c>
      <c r="B5062" s="123" t="s">
        <v>21</v>
      </c>
      <c r="C5062" s="123" t="s">
        <v>4055</v>
      </c>
      <c r="D5062" s="123" t="s">
        <v>195</v>
      </c>
      <c r="E5062" s="124">
        <v>76.489999999999995</v>
      </c>
    </row>
    <row r="5063" spans="1:5" x14ac:dyDescent="0.25">
      <c r="A5063" s="123">
        <v>94715</v>
      </c>
      <c r="B5063" s="123" t="s">
        <v>21</v>
      </c>
      <c r="C5063" s="123" t="s">
        <v>4058</v>
      </c>
      <c r="D5063" s="123" t="s">
        <v>195</v>
      </c>
      <c r="E5063" s="124">
        <v>401.59</v>
      </c>
    </row>
    <row r="5064" spans="1:5" x14ac:dyDescent="0.25">
      <c r="A5064" s="123">
        <v>94713</v>
      </c>
      <c r="B5064" s="123" t="s">
        <v>21</v>
      </c>
      <c r="C5064" s="123" t="s">
        <v>4056</v>
      </c>
      <c r="D5064" s="123" t="s">
        <v>195</v>
      </c>
      <c r="E5064" s="124">
        <v>321.88</v>
      </c>
    </row>
    <row r="5065" spans="1:5" x14ac:dyDescent="0.25">
      <c r="A5065" s="123">
        <v>94714</v>
      </c>
      <c r="B5065" s="123" t="s">
        <v>21</v>
      </c>
      <c r="C5065" s="123" t="s">
        <v>4057</v>
      </c>
      <c r="D5065" s="123" t="s">
        <v>195</v>
      </c>
      <c r="E5065" s="124">
        <v>452.76</v>
      </c>
    </row>
    <row r="5066" spans="1:5" x14ac:dyDescent="0.25">
      <c r="A5066" s="123">
        <v>94670</v>
      </c>
      <c r="B5066" s="123" t="s">
        <v>21</v>
      </c>
      <c r="C5066" s="123" t="s">
        <v>4024</v>
      </c>
      <c r="D5066" s="123" t="s">
        <v>195</v>
      </c>
      <c r="E5066" s="124">
        <v>90.66</v>
      </c>
    </row>
    <row r="5067" spans="1:5" x14ac:dyDescent="0.25">
      <c r="A5067" s="123">
        <v>94656</v>
      </c>
      <c r="B5067" s="123" t="s">
        <v>21</v>
      </c>
      <c r="C5067" s="123" t="s">
        <v>11493</v>
      </c>
      <c r="D5067" s="123" t="s">
        <v>195</v>
      </c>
      <c r="E5067" s="124">
        <v>4.4000000000000004</v>
      </c>
    </row>
    <row r="5068" spans="1:5" x14ac:dyDescent="0.25">
      <c r="A5068" s="123">
        <v>94658</v>
      </c>
      <c r="B5068" s="123" t="s">
        <v>21</v>
      </c>
      <c r="C5068" s="123" t="s">
        <v>4012</v>
      </c>
      <c r="D5068" s="123" t="s">
        <v>195</v>
      </c>
      <c r="E5068" s="124">
        <v>6.66</v>
      </c>
    </row>
    <row r="5069" spans="1:5" x14ac:dyDescent="0.25">
      <c r="A5069" s="123">
        <v>94660</v>
      </c>
      <c r="B5069" s="123" t="s">
        <v>21</v>
      </c>
      <c r="C5069" s="123" t="s">
        <v>4014</v>
      </c>
      <c r="D5069" s="123" t="s">
        <v>195</v>
      </c>
      <c r="E5069" s="124">
        <v>10.71</v>
      </c>
    </row>
    <row r="5070" spans="1:5" x14ac:dyDescent="0.25">
      <c r="A5070" s="123">
        <v>94662</v>
      </c>
      <c r="B5070" s="123" t="s">
        <v>21</v>
      </c>
      <c r="C5070" s="123" t="s">
        <v>4016</v>
      </c>
      <c r="D5070" s="123" t="s">
        <v>195</v>
      </c>
      <c r="E5070" s="124">
        <v>14</v>
      </c>
    </row>
    <row r="5071" spans="1:5" x14ac:dyDescent="0.25">
      <c r="A5071" s="123">
        <v>94664</v>
      </c>
      <c r="B5071" s="123" t="s">
        <v>21</v>
      </c>
      <c r="C5071" s="123" t="s">
        <v>4018</v>
      </c>
      <c r="D5071" s="123" t="s">
        <v>195</v>
      </c>
      <c r="E5071" s="124">
        <v>26.1</v>
      </c>
    </row>
    <row r="5072" spans="1:5" x14ac:dyDescent="0.25">
      <c r="A5072" s="123">
        <v>94666</v>
      </c>
      <c r="B5072" s="123" t="s">
        <v>21</v>
      </c>
      <c r="C5072" s="123" t="s">
        <v>4020</v>
      </c>
      <c r="D5072" s="123" t="s">
        <v>195</v>
      </c>
      <c r="E5072" s="124">
        <v>42.66</v>
      </c>
    </row>
    <row r="5073" spans="1:5" x14ac:dyDescent="0.25">
      <c r="A5073" s="123">
        <v>94668</v>
      </c>
      <c r="B5073" s="123" t="s">
        <v>21</v>
      </c>
      <c r="C5073" s="123" t="s">
        <v>4022</v>
      </c>
      <c r="D5073" s="123" t="s">
        <v>195</v>
      </c>
      <c r="E5073" s="124">
        <v>56.9</v>
      </c>
    </row>
    <row r="5074" spans="1:5" x14ac:dyDescent="0.25">
      <c r="A5074" s="123">
        <v>105215</v>
      </c>
      <c r="B5074" s="123" t="s">
        <v>21</v>
      </c>
      <c r="C5074" s="123" t="s">
        <v>4469</v>
      </c>
      <c r="D5074" s="123" t="s">
        <v>195</v>
      </c>
      <c r="E5074" s="124">
        <v>11.44</v>
      </c>
    </row>
    <row r="5075" spans="1:5" x14ac:dyDescent="0.25">
      <c r="A5075" s="123">
        <v>105216</v>
      </c>
      <c r="B5075" s="123" t="s">
        <v>21</v>
      </c>
      <c r="C5075" s="123" t="s">
        <v>4470</v>
      </c>
      <c r="D5075" s="123" t="s">
        <v>195</v>
      </c>
      <c r="E5075" s="124">
        <v>44.63</v>
      </c>
    </row>
    <row r="5076" spans="1:5" x14ac:dyDescent="0.25">
      <c r="A5076" s="123">
        <v>105217</v>
      </c>
      <c r="B5076" s="123" t="s">
        <v>21</v>
      </c>
      <c r="C5076" s="123" t="s">
        <v>4471</v>
      </c>
      <c r="D5076" s="123" t="s">
        <v>195</v>
      </c>
      <c r="E5076" s="124">
        <v>50.4</v>
      </c>
    </row>
    <row r="5077" spans="1:5" x14ac:dyDescent="0.25">
      <c r="A5077" s="123">
        <v>105214</v>
      </c>
      <c r="B5077" s="123" t="s">
        <v>21</v>
      </c>
      <c r="C5077" s="123" t="s">
        <v>4468</v>
      </c>
      <c r="D5077" s="123" t="s">
        <v>195</v>
      </c>
      <c r="E5077" s="124">
        <v>52.45</v>
      </c>
    </row>
    <row r="5078" spans="1:5" x14ac:dyDescent="0.25">
      <c r="A5078" s="123">
        <v>105218</v>
      </c>
      <c r="B5078" s="123" t="s">
        <v>21</v>
      </c>
      <c r="C5078" s="123" t="s">
        <v>4472</v>
      </c>
      <c r="D5078" s="123" t="s">
        <v>195</v>
      </c>
      <c r="E5078" s="124">
        <v>87.68</v>
      </c>
    </row>
    <row r="5079" spans="1:5" x14ac:dyDescent="0.25">
      <c r="A5079" s="123">
        <v>105213</v>
      </c>
      <c r="B5079" s="123" t="s">
        <v>21</v>
      </c>
      <c r="C5079" s="123" t="s">
        <v>4467</v>
      </c>
      <c r="D5079" s="123" t="s">
        <v>195</v>
      </c>
      <c r="E5079" s="124">
        <v>270.35000000000002</v>
      </c>
    </row>
    <row r="5080" spans="1:5" x14ac:dyDescent="0.25">
      <c r="A5080" s="123">
        <v>105233</v>
      </c>
      <c r="B5080" s="123" t="s">
        <v>21</v>
      </c>
      <c r="C5080" s="123" t="s">
        <v>4487</v>
      </c>
      <c r="D5080" s="123" t="s">
        <v>195</v>
      </c>
      <c r="E5080" s="124">
        <v>10.16</v>
      </c>
    </row>
    <row r="5081" spans="1:5" x14ac:dyDescent="0.25">
      <c r="A5081" s="123">
        <v>105234</v>
      </c>
      <c r="B5081" s="123" t="s">
        <v>21</v>
      </c>
      <c r="C5081" s="123" t="s">
        <v>4488</v>
      </c>
      <c r="D5081" s="123" t="s">
        <v>195</v>
      </c>
      <c r="E5081" s="124">
        <v>12.37</v>
      </c>
    </row>
    <row r="5082" spans="1:5" x14ac:dyDescent="0.25">
      <c r="A5082" s="123">
        <v>105228</v>
      </c>
      <c r="B5082" s="123" t="s">
        <v>21</v>
      </c>
      <c r="C5082" s="123" t="s">
        <v>4482</v>
      </c>
      <c r="D5082" s="123" t="s">
        <v>195</v>
      </c>
      <c r="E5082" s="124">
        <v>15.03</v>
      </c>
    </row>
    <row r="5083" spans="1:5" x14ac:dyDescent="0.25">
      <c r="A5083" s="123">
        <v>105138</v>
      </c>
      <c r="B5083" s="123" t="s">
        <v>21</v>
      </c>
      <c r="C5083" s="123" t="s">
        <v>3591</v>
      </c>
      <c r="D5083" s="123" t="s">
        <v>195</v>
      </c>
      <c r="E5083" s="124">
        <v>22.28</v>
      </c>
    </row>
    <row r="5084" spans="1:5" x14ac:dyDescent="0.25">
      <c r="A5084" s="123">
        <v>105139</v>
      </c>
      <c r="B5084" s="123" t="s">
        <v>21</v>
      </c>
      <c r="C5084" s="123" t="s">
        <v>3592</v>
      </c>
      <c r="D5084" s="123" t="s">
        <v>195</v>
      </c>
      <c r="E5084" s="124">
        <v>26.36</v>
      </c>
    </row>
    <row r="5085" spans="1:5" x14ac:dyDescent="0.25">
      <c r="A5085" s="123">
        <v>105140</v>
      </c>
      <c r="B5085" s="123" t="s">
        <v>21</v>
      </c>
      <c r="C5085" s="123" t="s">
        <v>3593</v>
      </c>
      <c r="D5085" s="123" t="s">
        <v>195</v>
      </c>
      <c r="E5085" s="124">
        <v>33.93</v>
      </c>
    </row>
    <row r="5086" spans="1:5" x14ac:dyDescent="0.25">
      <c r="A5086" s="123">
        <v>105141</v>
      </c>
      <c r="B5086" s="123" t="s">
        <v>21</v>
      </c>
      <c r="C5086" s="123" t="s">
        <v>3594</v>
      </c>
      <c r="D5086" s="123" t="s">
        <v>195</v>
      </c>
      <c r="E5086" s="124">
        <v>40.22</v>
      </c>
    </row>
    <row r="5087" spans="1:5" x14ac:dyDescent="0.25">
      <c r="A5087" s="123">
        <v>105172</v>
      </c>
      <c r="B5087" s="123" t="s">
        <v>21</v>
      </c>
      <c r="C5087" s="123" t="s">
        <v>4432</v>
      </c>
      <c r="D5087" s="123" t="s">
        <v>195</v>
      </c>
      <c r="E5087" s="124">
        <v>99.17</v>
      </c>
    </row>
    <row r="5088" spans="1:5" x14ac:dyDescent="0.25">
      <c r="A5088" s="123">
        <v>105169</v>
      </c>
      <c r="B5088" s="123" t="s">
        <v>21</v>
      </c>
      <c r="C5088" s="123" t="s">
        <v>4430</v>
      </c>
      <c r="D5088" s="123" t="s">
        <v>195</v>
      </c>
      <c r="E5088" s="124">
        <v>99.25</v>
      </c>
    </row>
    <row r="5089" spans="1:5" x14ac:dyDescent="0.25">
      <c r="A5089" s="123">
        <v>105230</v>
      </c>
      <c r="B5089" s="123" t="s">
        <v>21</v>
      </c>
      <c r="C5089" s="123" t="s">
        <v>4484</v>
      </c>
      <c r="D5089" s="123" t="s">
        <v>195</v>
      </c>
      <c r="E5089" s="124">
        <v>9.1</v>
      </c>
    </row>
    <row r="5090" spans="1:5" x14ac:dyDescent="0.25">
      <c r="A5090" s="123">
        <v>105231</v>
      </c>
      <c r="B5090" s="123" t="s">
        <v>21</v>
      </c>
      <c r="C5090" s="123" t="s">
        <v>4485</v>
      </c>
      <c r="D5090" s="123" t="s">
        <v>195</v>
      </c>
      <c r="E5090" s="124">
        <v>10.69</v>
      </c>
    </row>
    <row r="5091" spans="1:5" x14ac:dyDescent="0.25">
      <c r="A5091" s="123">
        <v>105232</v>
      </c>
      <c r="B5091" s="123" t="s">
        <v>21</v>
      </c>
      <c r="C5091" s="123" t="s">
        <v>4486</v>
      </c>
      <c r="D5091" s="123" t="s">
        <v>195</v>
      </c>
      <c r="E5091" s="124">
        <v>20.13</v>
      </c>
    </row>
    <row r="5092" spans="1:5" x14ac:dyDescent="0.25">
      <c r="A5092" s="123">
        <v>105229</v>
      </c>
      <c r="B5092" s="123" t="s">
        <v>21</v>
      </c>
      <c r="C5092" s="123" t="s">
        <v>4483</v>
      </c>
      <c r="D5092" s="123" t="s">
        <v>195</v>
      </c>
      <c r="E5092" s="124">
        <v>31.74</v>
      </c>
    </row>
    <row r="5093" spans="1:5" x14ac:dyDescent="0.25">
      <c r="A5093" s="123">
        <v>105146</v>
      </c>
      <c r="B5093" s="123" t="s">
        <v>21</v>
      </c>
      <c r="C5093" s="123" t="s">
        <v>4409</v>
      </c>
      <c r="D5093" s="123" t="s">
        <v>195</v>
      </c>
      <c r="E5093" s="124">
        <v>25.74</v>
      </c>
    </row>
    <row r="5094" spans="1:5" x14ac:dyDescent="0.25">
      <c r="A5094" s="123">
        <v>94613</v>
      </c>
      <c r="B5094" s="123" t="s">
        <v>21</v>
      </c>
      <c r="C5094" s="123" t="s">
        <v>11494</v>
      </c>
      <c r="D5094" s="123" t="s">
        <v>195</v>
      </c>
      <c r="E5094" s="124">
        <v>0</v>
      </c>
    </row>
    <row r="5095" spans="1:5" x14ac:dyDescent="0.25">
      <c r="A5095" s="123">
        <v>94607</v>
      </c>
      <c r="B5095" s="123" t="s">
        <v>21</v>
      </c>
      <c r="C5095" s="123" t="s">
        <v>11495</v>
      </c>
      <c r="D5095" s="123" t="s">
        <v>195</v>
      </c>
      <c r="E5095" s="124">
        <v>0</v>
      </c>
    </row>
    <row r="5096" spans="1:5" x14ac:dyDescent="0.25">
      <c r="A5096" s="123">
        <v>94609</v>
      </c>
      <c r="B5096" s="123" t="s">
        <v>21</v>
      </c>
      <c r="C5096" s="123" t="s">
        <v>11496</v>
      </c>
      <c r="D5096" s="123" t="s">
        <v>195</v>
      </c>
      <c r="E5096" s="124">
        <v>0</v>
      </c>
    </row>
    <row r="5097" spans="1:5" x14ac:dyDescent="0.25">
      <c r="A5097" s="123">
        <v>94611</v>
      </c>
      <c r="B5097" s="123" t="s">
        <v>21</v>
      </c>
      <c r="C5097" s="123" t="s">
        <v>11497</v>
      </c>
      <c r="D5097" s="123" t="s">
        <v>195</v>
      </c>
      <c r="E5097" s="124">
        <v>0</v>
      </c>
    </row>
    <row r="5098" spans="1:5" x14ac:dyDescent="0.25">
      <c r="A5098" s="123">
        <v>96738</v>
      </c>
      <c r="B5098" s="123" t="s">
        <v>21</v>
      </c>
      <c r="C5098" s="123" t="s">
        <v>4108</v>
      </c>
      <c r="D5098" s="123" t="s">
        <v>195</v>
      </c>
      <c r="E5098" s="124">
        <v>26.53</v>
      </c>
    </row>
    <row r="5099" spans="1:5" x14ac:dyDescent="0.25">
      <c r="A5099" s="123">
        <v>96740</v>
      </c>
      <c r="B5099" s="123" t="s">
        <v>21</v>
      </c>
      <c r="C5099" s="123" t="s">
        <v>4110</v>
      </c>
      <c r="D5099" s="123" t="s">
        <v>195</v>
      </c>
      <c r="E5099" s="124">
        <v>36.659999999999997</v>
      </c>
    </row>
    <row r="5100" spans="1:5" x14ac:dyDescent="0.25">
      <c r="A5100" s="123">
        <v>94738</v>
      </c>
      <c r="B5100" s="123" t="s">
        <v>21</v>
      </c>
      <c r="C5100" s="123" t="s">
        <v>4072</v>
      </c>
      <c r="D5100" s="123" t="s">
        <v>195</v>
      </c>
      <c r="E5100" s="124">
        <v>2118.73</v>
      </c>
    </row>
    <row r="5101" spans="1:5" x14ac:dyDescent="0.25">
      <c r="A5101" s="123">
        <v>94724</v>
      </c>
      <c r="B5101" s="123" t="s">
        <v>21</v>
      </c>
      <c r="C5101" s="123" t="s">
        <v>4059</v>
      </c>
      <c r="D5101" s="123" t="s">
        <v>195</v>
      </c>
      <c r="E5101" s="124">
        <v>33.24</v>
      </c>
    </row>
    <row r="5102" spans="1:5" x14ac:dyDescent="0.25">
      <c r="A5102" s="123">
        <v>94726</v>
      </c>
      <c r="B5102" s="123" t="s">
        <v>21</v>
      </c>
      <c r="C5102" s="123" t="s">
        <v>4061</v>
      </c>
      <c r="D5102" s="123" t="s">
        <v>195</v>
      </c>
      <c r="E5102" s="124">
        <v>42.83</v>
      </c>
    </row>
    <row r="5103" spans="1:5" x14ac:dyDescent="0.25">
      <c r="A5103" s="123">
        <v>94728</v>
      </c>
      <c r="B5103" s="123" t="s">
        <v>21</v>
      </c>
      <c r="C5103" s="123" t="s">
        <v>4063</v>
      </c>
      <c r="D5103" s="123" t="s">
        <v>195</v>
      </c>
      <c r="E5103" s="124">
        <v>66.959999999999994</v>
      </c>
    </row>
    <row r="5104" spans="1:5" x14ac:dyDescent="0.25">
      <c r="A5104" s="123">
        <v>94730</v>
      </c>
      <c r="B5104" s="123" t="s">
        <v>21</v>
      </c>
      <c r="C5104" s="123" t="s">
        <v>4065</v>
      </c>
      <c r="D5104" s="123" t="s">
        <v>195</v>
      </c>
      <c r="E5104" s="124">
        <v>82.1</v>
      </c>
    </row>
    <row r="5105" spans="1:5" x14ac:dyDescent="0.25">
      <c r="A5105" s="123">
        <v>94732</v>
      </c>
      <c r="B5105" s="123" t="s">
        <v>21</v>
      </c>
      <c r="C5105" s="123" t="s">
        <v>4067</v>
      </c>
      <c r="D5105" s="123" t="s">
        <v>195</v>
      </c>
      <c r="E5105" s="124">
        <v>131.88999999999999</v>
      </c>
    </row>
    <row r="5106" spans="1:5" x14ac:dyDescent="0.25">
      <c r="A5106" s="123">
        <v>94734</v>
      </c>
      <c r="B5106" s="123" t="s">
        <v>21</v>
      </c>
      <c r="C5106" s="123" t="s">
        <v>4069</v>
      </c>
      <c r="D5106" s="123" t="s">
        <v>195</v>
      </c>
      <c r="E5106" s="124">
        <v>483.27</v>
      </c>
    </row>
    <row r="5107" spans="1:5" x14ac:dyDescent="0.25">
      <c r="A5107" s="123">
        <v>94736</v>
      </c>
      <c r="B5107" s="123" t="s">
        <v>21</v>
      </c>
      <c r="C5107" s="123" t="s">
        <v>4070</v>
      </c>
      <c r="D5107" s="123" t="s">
        <v>195</v>
      </c>
      <c r="E5107" s="124">
        <v>702.49</v>
      </c>
    </row>
    <row r="5108" spans="1:5" x14ac:dyDescent="0.25">
      <c r="A5108" s="123">
        <v>94483</v>
      </c>
      <c r="B5108" s="123" t="s">
        <v>21</v>
      </c>
      <c r="C5108" s="123" t="s">
        <v>4824</v>
      </c>
      <c r="D5108" s="123" t="s">
        <v>195</v>
      </c>
      <c r="E5108" s="124">
        <v>1389.68</v>
      </c>
    </row>
    <row r="5109" spans="1:5" x14ac:dyDescent="0.25">
      <c r="A5109" s="123">
        <v>94482</v>
      </c>
      <c r="B5109" s="123" t="s">
        <v>21</v>
      </c>
      <c r="C5109" s="123" t="s">
        <v>4823</v>
      </c>
      <c r="D5109" s="123" t="s">
        <v>195</v>
      </c>
      <c r="E5109" s="124">
        <v>1654.86</v>
      </c>
    </row>
    <row r="5110" spans="1:5" x14ac:dyDescent="0.25">
      <c r="A5110" s="123">
        <v>94481</v>
      </c>
      <c r="B5110" s="123" t="s">
        <v>21</v>
      </c>
      <c r="C5110" s="123" t="s">
        <v>4822</v>
      </c>
      <c r="D5110" s="123" t="s">
        <v>195</v>
      </c>
      <c r="E5110" s="124">
        <v>2098.04</v>
      </c>
    </row>
    <row r="5111" spans="1:5" x14ac:dyDescent="0.25">
      <c r="A5111" s="123">
        <v>94480</v>
      </c>
      <c r="B5111" s="123" t="s">
        <v>21</v>
      </c>
      <c r="C5111" s="123" t="s">
        <v>4821</v>
      </c>
      <c r="D5111" s="123" t="s">
        <v>195</v>
      </c>
      <c r="E5111" s="124">
        <v>2976.54</v>
      </c>
    </row>
    <row r="5112" spans="1:5" x14ac:dyDescent="0.25">
      <c r="A5112" s="123">
        <v>94472</v>
      </c>
      <c r="B5112" s="123" t="s">
        <v>21</v>
      </c>
      <c r="C5112" s="123" t="s">
        <v>3990</v>
      </c>
      <c r="D5112" s="123" t="s">
        <v>195</v>
      </c>
      <c r="E5112" s="124">
        <v>89.75</v>
      </c>
    </row>
    <row r="5113" spans="1:5" x14ac:dyDescent="0.25">
      <c r="A5113" s="123">
        <v>94474</v>
      </c>
      <c r="B5113" s="123" t="s">
        <v>21</v>
      </c>
      <c r="C5113" s="123" t="s">
        <v>3992</v>
      </c>
      <c r="D5113" s="123" t="s">
        <v>195</v>
      </c>
      <c r="E5113" s="124">
        <v>149.99</v>
      </c>
    </row>
    <row r="5114" spans="1:5" x14ac:dyDescent="0.25">
      <c r="A5114" s="123">
        <v>94476</v>
      </c>
      <c r="B5114" s="123" t="s">
        <v>21</v>
      </c>
      <c r="C5114" s="123" t="s">
        <v>3994</v>
      </c>
      <c r="D5114" s="123" t="s">
        <v>195</v>
      </c>
      <c r="E5114" s="124">
        <v>209.11</v>
      </c>
    </row>
    <row r="5115" spans="1:5" x14ac:dyDescent="0.25">
      <c r="A5115" s="123">
        <v>94471</v>
      </c>
      <c r="B5115" s="123" t="s">
        <v>21</v>
      </c>
      <c r="C5115" s="123" t="s">
        <v>3989</v>
      </c>
      <c r="D5115" s="123" t="s">
        <v>195</v>
      </c>
      <c r="E5115" s="124">
        <v>87.17</v>
      </c>
    </row>
    <row r="5116" spans="1:5" x14ac:dyDescent="0.25">
      <c r="A5116" s="123">
        <v>94473</v>
      </c>
      <c r="B5116" s="123" t="s">
        <v>21</v>
      </c>
      <c r="C5116" s="123" t="s">
        <v>3991</v>
      </c>
      <c r="D5116" s="123" t="s">
        <v>195</v>
      </c>
      <c r="E5116" s="124">
        <v>138.63</v>
      </c>
    </row>
    <row r="5117" spans="1:5" x14ac:dyDescent="0.25">
      <c r="A5117" s="123">
        <v>94475</v>
      </c>
      <c r="B5117" s="123" t="s">
        <v>21</v>
      </c>
      <c r="C5117" s="123" t="s">
        <v>3993</v>
      </c>
      <c r="D5117" s="123" t="s">
        <v>195</v>
      </c>
      <c r="E5117" s="124">
        <v>187.22</v>
      </c>
    </row>
    <row r="5118" spans="1:5" x14ac:dyDescent="0.25">
      <c r="A5118" s="123">
        <v>105194</v>
      </c>
      <c r="B5118" s="123" t="s">
        <v>21</v>
      </c>
      <c r="C5118" s="123" t="s">
        <v>4448</v>
      </c>
      <c r="D5118" s="123" t="s">
        <v>195</v>
      </c>
      <c r="E5118" s="124">
        <v>96.83</v>
      </c>
    </row>
    <row r="5119" spans="1:5" x14ac:dyDescent="0.25">
      <c r="A5119" s="123">
        <v>105195</v>
      </c>
      <c r="B5119" s="123" t="s">
        <v>21</v>
      </c>
      <c r="C5119" s="123" t="s">
        <v>4449</v>
      </c>
      <c r="D5119" s="123" t="s">
        <v>195</v>
      </c>
      <c r="E5119" s="124">
        <v>245.98</v>
      </c>
    </row>
    <row r="5120" spans="1:5" x14ac:dyDescent="0.25">
      <c r="A5120" s="123">
        <v>105178</v>
      </c>
      <c r="B5120" s="123" t="s">
        <v>21</v>
      </c>
      <c r="C5120" s="123" t="s">
        <v>4438</v>
      </c>
      <c r="D5120" s="123" t="s">
        <v>195</v>
      </c>
      <c r="E5120" s="124">
        <v>155.15</v>
      </c>
    </row>
    <row r="5121" spans="1:5" x14ac:dyDescent="0.25">
      <c r="A5121" s="123">
        <v>94620</v>
      </c>
      <c r="B5121" s="123" t="s">
        <v>21</v>
      </c>
      <c r="C5121" s="123" t="s">
        <v>4007</v>
      </c>
      <c r="D5121" s="123" t="s">
        <v>195</v>
      </c>
      <c r="E5121" s="124">
        <v>1262.82</v>
      </c>
    </row>
    <row r="5122" spans="1:5" x14ac:dyDescent="0.25">
      <c r="A5122" s="123">
        <v>94614</v>
      </c>
      <c r="B5122" s="123" t="s">
        <v>21</v>
      </c>
      <c r="C5122" s="123" t="s">
        <v>4002</v>
      </c>
      <c r="D5122" s="123" t="s">
        <v>195</v>
      </c>
      <c r="E5122" s="124">
        <v>195.32</v>
      </c>
    </row>
    <row r="5123" spans="1:5" x14ac:dyDescent="0.25">
      <c r="A5123" s="123">
        <v>94616</v>
      </c>
      <c r="B5123" s="123" t="s">
        <v>21</v>
      </c>
      <c r="C5123" s="123" t="s">
        <v>4004</v>
      </c>
      <c r="D5123" s="123" t="s">
        <v>195</v>
      </c>
      <c r="E5123" s="124">
        <v>559.46</v>
      </c>
    </row>
    <row r="5124" spans="1:5" x14ac:dyDescent="0.25">
      <c r="A5124" s="123">
        <v>94618</v>
      </c>
      <c r="B5124" s="123" t="s">
        <v>21</v>
      </c>
      <c r="C5124" s="123" t="s">
        <v>4006</v>
      </c>
      <c r="D5124" s="123" t="s">
        <v>195</v>
      </c>
      <c r="E5124" s="124">
        <v>543.28</v>
      </c>
    </row>
    <row r="5125" spans="1:5" x14ac:dyDescent="0.25">
      <c r="A5125" s="123">
        <v>105193</v>
      </c>
      <c r="B5125" s="123" t="s">
        <v>21</v>
      </c>
      <c r="C5125" s="123" t="s">
        <v>4447</v>
      </c>
      <c r="D5125" s="123" t="s">
        <v>195</v>
      </c>
      <c r="E5125" s="124">
        <v>169.82</v>
      </c>
    </row>
    <row r="5126" spans="1:5" x14ac:dyDescent="0.25">
      <c r="A5126" s="123">
        <v>105197</v>
      </c>
      <c r="B5126" s="123" t="s">
        <v>21</v>
      </c>
      <c r="C5126" s="123" t="s">
        <v>4451</v>
      </c>
      <c r="D5126" s="123" t="s">
        <v>195</v>
      </c>
      <c r="E5126" s="124">
        <v>180.86</v>
      </c>
    </row>
    <row r="5127" spans="1:5" x14ac:dyDescent="0.25">
      <c r="A5127" s="123">
        <v>105196</v>
      </c>
      <c r="B5127" s="123" t="s">
        <v>21</v>
      </c>
      <c r="C5127" s="123" t="s">
        <v>4450</v>
      </c>
      <c r="D5127" s="123" t="s">
        <v>195</v>
      </c>
      <c r="E5127" s="124">
        <v>262.12</v>
      </c>
    </row>
    <row r="5128" spans="1:5" x14ac:dyDescent="0.25">
      <c r="A5128" s="123">
        <v>105198</v>
      </c>
      <c r="B5128" s="123" t="s">
        <v>21</v>
      </c>
      <c r="C5128" s="123" t="s">
        <v>4452</v>
      </c>
      <c r="D5128" s="123" t="s">
        <v>195</v>
      </c>
      <c r="E5128" s="124">
        <v>371.31</v>
      </c>
    </row>
    <row r="5129" spans="1:5" x14ac:dyDescent="0.25">
      <c r="A5129" s="123">
        <v>105200</v>
      </c>
      <c r="B5129" s="123" t="s">
        <v>21</v>
      </c>
      <c r="C5129" s="123" t="s">
        <v>4454</v>
      </c>
      <c r="D5129" s="123" t="s">
        <v>195</v>
      </c>
      <c r="E5129" s="124">
        <v>143.05000000000001</v>
      </c>
    </row>
    <row r="5130" spans="1:5" x14ac:dyDescent="0.25">
      <c r="A5130" s="123">
        <v>105199</v>
      </c>
      <c r="B5130" s="123" t="s">
        <v>21</v>
      </c>
      <c r="C5130" s="123" t="s">
        <v>4453</v>
      </c>
      <c r="D5130" s="123" t="s">
        <v>195</v>
      </c>
      <c r="E5130" s="124">
        <v>238.42</v>
      </c>
    </row>
    <row r="5131" spans="1:5" x14ac:dyDescent="0.25">
      <c r="A5131" s="123">
        <v>105201</v>
      </c>
      <c r="B5131" s="123" t="s">
        <v>21</v>
      </c>
      <c r="C5131" s="123" t="s">
        <v>4455</v>
      </c>
      <c r="D5131" s="123" t="s">
        <v>195</v>
      </c>
      <c r="E5131" s="124">
        <v>325.88</v>
      </c>
    </row>
    <row r="5132" spans="1:5" x14ac:dyDescent="0.25">
      <c r="A5132" s="123">
        <v>94755</v>
      </c>
      <c r="B5132" s="123" t="s">
        <v>21</v>
      </c>
      <c r="C5132" s="123" t="s">
        <v>11498</v>
      </c>
      <c r="D5132" s="123" t="s">
        <v>195</v>
      </c>
      <c r="E5132" s="124">
        <v>0</v>
      </c>
    </row>
    <row r="5133" spans="1:5" x14ac:dyDescent="0.25">
      <c r="A5133" s="123">
        <v>94741</v>
      </c>
      <c r="B5133" s="123" t="s">
        <v>21</v>
      </c>
      <c r="C5133" s="123" t="s">
        <v>4075</v>
      </c>
      <c r="D5133" s="123" t="s">
        <v>195</v>
      </c>
      <c r="E5133" s="124">
        <v>15.88</v>
      </c>
    </row>
    <row r="5134" spans="1:5" x14ac:dyDescent="0.25">
      <c r="A5134" s="123">
        <v>94743</v>
      </c>
      <c r="B5134" s="123" t="s">
        <v>21</v>
      </c>
      <c r="C5134" s="123" t="s">
        <v>4077</v>
      </c>
      <c r="D5134" s="123" t="s">
        <v>195</v>
      </c>
      <c r="E5134" s="124">
        <v>26.12</v>
      </c>
    </row>
    <row r="5135" spans="1:5" x14ac:dyDescent="0.25">
      <c r="A5135" s="123">
        <v>94745</v>
      </c>
      <c r="B5135" s="123" t="s">
        <v>21</v>
      </c>
      <c r="C5135" s="123" t="s">
        <v>11499</v>
      </c>
      <c r="D5135" s="123" t="s">
        <v>195</v>
      </c>
      <c r="E5135" s="124">
        <v>0</v>
      </c>
    </row>
    <row r="5136" spans="1:5" x14ac:dyDescent="0.25">
      <c r="A5136" s="123">
        <v>94747</v>
      </c>
      <c r="B5136" s="123" t="s">
        <v>21</v>
      </c>
      <c r="C5136" s="123" t="s">
        <v>11500</v>
      </c>
      <c r="D5136" s="123" t="s">
        <v>195</v>
      </c>
      <c r="E5136" s="124">
        <v>0</v>
      </c>
    </row>
    <row r="5137" spans="1:5" x14ac:dyDescent="0.25">
      <c r="A5137" s="123">
        <v>94749</v>
      </c>
      <c r="B5137" s="123" t="s">
        <v>21</v>
      </c>
      <c r="C5137" s="123" t="s">
        <v>11501</v>
      </c>
      <c r="D5137" s="123" t="s">
        <v>195</v>
      </c>
      <c r="E5137" s="124">
        <v>0</v>
      </c>
    </row>
    <row r="5138" spans="1:5" x14ac:dyDescent="0.25">
      <c r="A5138" s="123">
        <v>94751</v>
      </c>
      <c r="B5138" s="123" t="s">
        <v>21</v>
      </c>
      <c r="C5138" s="123" t="s">
        <v>11502</v>
      </c>
      <c r="D5138" s="123" t="s">
        <v>195</v>
      </c>
      <c r="E5138" s="124">
        <v>0</v>
      </c>
    </row>
    <row r="5139" spans="1:5" x14ac:dyDescent="0.25">
      <c r="A5139" s="123">
        <v>94753</v>
      </c>
      <c r="B5139" s="123" t="s">
        <v>21</v>
      </c>
      <c r="C5139" s="123" t="s">
        <v>11503</v>
      </c>
      <c r="D5139" s="123" t="s">
        <v>195</v>
      </c>
      <c r="E5139" s="124">
        <v>0</v>
      </c>
    </row>
    <row r="5140" spans="1:5" x14ac:dyDescent="0.25">
      <c r="A5140" s="123">
        <v>105209</v>
      </c>
      <c r="B5140" s="123" t="s">
        <v>21</v>
      </c>
      <c r="C5140" s="123" t="s">
        <v>4463</v>
      </c>
      <c r="D5140" s="123" t="s">
        <v>195</v>
      </c>
      <c r="E5140" s="124">
        <v>175.21</v>
      </c>
    </row>
    <row r="5141" spans="1:5" x14ac:dyDescent="0.25">
      <c r="A5141" s="123">
        <v>105208</v>
      </c>
      <c r="B5141" s="123" t="s">
        <v>21</v>
      </c>
      <c r="C5141" s="123" t="s">
        <v>4462</v>
      </c>
      <c r="D5141" s="123" t="s">
        <v>195</v>
      </c>
      <c r="E5141" s="124">
        <v>358.76</v>
      </c>
    </row>
    <row r="5142" spans="1:5" x14ac:dyDescent="0.25">
      <c r="A5142" s="123">
        <v>105210</v>
      </c>
      <c r="B5142" s="123" t="s">
        <v>21</v>
      </c>
      <c r="C5142" s="123" t="s">
        <v>4464</v>
      </c>
      <c r="D5142" s="123" t="s">
        <v>195</v>
      </c>
      <c r="E5142" s="124">
        <v>462.83</v>
      </c>
    </row>
    <row r="5143" spans="1:5" x14ac:dyDescent="0.25">
      <c r="A5143" s="123">
        <v>105203</v>
      </c>
      <c r="B5143" s="123" t="s">
        <v>21</v>
      </c>
      <c r="C5143" s="123" t="s">
        <v>4457</v>
      </c>
      <c r="D5143" s="123" t="s">
        <v>195</v>
      </c>
      <c r="E5143" s="124">
        <v>180.08</v>
      </c>
    </row>
    <row r="5144" spans="1:5" x14ac:dyDescent="0.25">
      <c r="A5144" s="123">
        <v>105202</v>
      </c>
      <c r="B5144" s="123" t="s">
        <v>21</v>
      </c>
      <c r="C5144" s="123" t="s">
        <v>4456</v>
      </c>
      <c r="D5144" s="123" t="s">
        <v>195</v>
      </c>
      <c r="E5144" s="124">
        <v>295.10000000000002</v>
      </c>
    </row>
    <row r="5145" spans="1:5" x14ac:dyDescent="0.25">
      <c r="A5145" s="123">
        <v>105204</v>
      </c>
      <c r="B5145" s="123" t="s">
        <v>21</v>
      </c>
      <c r="C5145" s="123" t="s">
        <v>4458</v>
      </c>
      <c r="D5145" s="123" t="s">
        <v>195</v>
      </c>
      <c r="E5145" s="124">
        <v>392.21</v>
      </c>
    </row>
    <row r="5146" spans="1:5" x14ac:dyDescent="0.25">
      <c r="A5146" s="123">
        <v>105206</v>
      </c>
      <c r="B5146" s="123" t="s">
        <v>21</v>
      </c>
      <c r="C5146" s="123" t="s">
        <v>4460</v>
      </c>
      <c r="D5146" s="123" t="s">
        <v>195</v>
      </c>
      <c r="E5146" s="124">
        <v>171.68</v>
      </c>
    </row>
    <row r="5147" spans="1:5" x14ac:dyDescent="0.25">
      <c r="A5147" s="123">
        <v>105205</v>
      </c>
      <c r="B5147" s="123" t="s">
        <v>21</v>
      </c>
      <c r="C5147" s="123" t="s">
        <v>4459</v>
      </c>
      <c r="D5147" s="123" t="s">
        <v>195</v>
      </c>
      <c r="E5147" s="124">
        <v>272.74</v>
      </c>
    </row>
    <row r="5148" spans="1:5" x14ac:dyDescent="0.25">
      <c r="A5148" s="123">
        <v>105207</v>
      </c>
      <c r="B5148" s="123" t="s">
        <v>21</v>
      </c>
      <c r="C5148" s="123" t="s">
        <v>4461</v>
      </c>
      <c r="D5148" s="123" t="s">
        <v>195</v>
      </c>
      <c r="E5148" s="124">
        <v>381.03</v>
      </c>
    </row>
    <row r="5149" spans="1:5" x14ac:dyDescent="0.25">
      <c r="A5149" s="123">
        <v>94687</v>
      </c>
      <c r="B5149" s="123" t="s">
        <v>21</v>
      </c>
      <c r="C5149" s="123" t="s">
        <v>4039</v>
      </c>
      <c r="D5149" s="123" t="s">
        <v>195</v>
      </c>
      <c r="E5149" s="124">
        <v>305.49</v>
      </c>
    </row>
    <row r="5150" spans="1:5" x14ac:dyDescent="0.25">
      <c r="A5150" s="123">
        <v>94673</v>
      </c>
      <c r="B5150" s="123" t="s">
        <v>21</v>
      </c>
      <c r="C5150" s="123" t="s">
        <v>11504</v>
      </c>
      <c r="D5150" s="123" t="s">
        <v>195</v>
      </c>
      <c r="E5150" s="124">
        <v>9.1</v>
      </c>
    </row>
    <row r="5151" spans="1:5" x14ac:dyDescent="0.25">
      <c r="A5151" s="123">
        <v>94675</v>
      </c>
      <c r="B5151" s="123" t="s">
        <v>21</v>
      </c>
      <c r="C5151" s="123" t="s">
        <v>4027</v>
      </c>
      <c r="D5151" s="123" t="s">
        <v>195</v>
      </c>
      <c r="E5151" s="124">
        <v>15.55</v>
      </c>
    </row>
    <row r="5152" spans="1:5" x14ac:dyDescent="0.25">
      <c r="A5152" s="123">
        <v>94677</v>
      </c>
      <c r="B5152" s="123" t="s">
        <v>21</v>
      </c>
      <c r="C5152" s="123" t="s">
        <v>4029</v>
      </c>
      <c r="D5152" s="123" t="s">
        <v>195</v>
      </c>
      <c r="E5152" s="124">
        <v>25.47</v>
      </c>
    </row>
    <row r="5153" spans="1:5" x14ac:dyDescent="0.25">
      <c r="A5153" s="123">
        <v>94679</v>
      </c>
      <c r="B5153" s="123" t="s">
        <v>21</v>
      </c>
      <c r="C5153" s="123" t="s">
        <v>4031</v>
      </c>
      <c r="D5153" s="123" t="s">
        <v>195</v>
      </c>
      <c r="E5153" s="124">
        <v>30.5</v>
      </c>
    </row>
    <row r="5154" spans="1:5" x14ac:dyDescent="0.25">
      <c r="A5154" s="123">
        <v>94681</v>
      </c>
      <c r="B5154" s="123" t="s">
        <v>21</v>
      </c>
      <c r="C5154" s="123" t="s">
        <v>4033</v>
      </c>
      <c r="D5154" s="123" t="s">
        <v>195</v>
      </c>
      <c r="E5154" s="124">
        <v>64.34</v>
      </c>
    </row>
    <row r="5155" spans="1:5" x14ac:dyDescent="0.25">
      <c r="A5155" s="123">
        <v>94683</v>
      </c>
      <c r="B5155" s="123" t="s">
        <v>21</v>
      </c>
      <c r="C5155" s="123" t="s">
        <v>4035</v>
      </c>
      <c r="D5155" s="123" t="s">
        <v>195</v>
      </c>
      <c r="E5155" s="124">
        <v>97.86</v>
      </c>
    </row>
    <row r="5156" spans="1:5" x14ac:dyDescent="0.25">
      <c r="A5156" s="123">
        <v>94685</v>
      </c>
      <c r="B5156" s="123" t="s">
        <v>21</v>
      </c>
      <c r="C5156" s="123" t="s">
        <v>4037</v>
      </c>
      <c r="D5156" s="123" t="s">
        <v>195</v>
      </c>
      <c r="E5156" s="124">
        <v>124.72</v>
      </c>
    </row>
    <row r="5157" spans="1:5" x14ac:dyDescent="0.25">
      <c r="A5157" s="123">
        <v>94621</v>
      </c>
      <c r="B5157" s="123" t="s">
        <v>21</v>
      </c>
      <c r="C5157" s="123" t="s">
        <v>11505</v>
      </c>
      <c r="D5157" s="123" t="s">
        <v>195</v>
      </c>
      <c r="E5157" s="124">
        <v>0</v>
      </c>
    </row>
    <row r="5158" spans="1:5" x14ac:dyDescent="0.25">
      <c r="A5158" s="123">
        <v>94615</v>
      </c>
      <c r="B5158" s="123" t="s">
        <v>21</v>
      </c>
      <c r="C5158" s="123" t="s">
        <v>4003</v>
      </c>
      <c r="D5158" s="123" t="s">
        <v>195</v>
      </c>
      <c r="E5158" s="124">
        <v>222.69</v>
      </c>
    </row>
    <row r="5159" spans="1:5" x14ac:dyDescent="0.25">
      <c r="A5159" s="123">
        <v>94617</v>
      </c>
      <c r="B5159" s="123" t="s">
        <v>21</v>
      </c>
      <c r="C5159" s="123" t="s">
        <v>4005</v>
      </c>
      <c r="D5159" s="123" t="s">
        <v>195</v>
      </c>
      <c r="E5159" s="124">
        <v>464.29</v>
      </c>
    </row>
    <row r="5160" spans="1:5" x14ac:dyDescent="0.25">
      <c r="A5160" s="123">
        <v>94619</v>
      </c>
      <c r="B5160" s="123" t="s">
        <v>21</v>
      </c>
      <c r="C5160" s="123" t="s">
        <v>11506</v>
      </c>
      <c r="D5160" s="123" t="s">
        <v>195</v>
      </c>
      <c r="E5160" s="124">
        <v>0</v>
      </c>
    </row>
    <row r="5161" spans="1:5" x14ac:dyDescent="0.25">
      <c r="A5161" s="123">
        <v>105147</v>
      </c>
      <c r="B5161" s="123" t="s">
        <v>21</v>
      </c>
      <c r="C5161" s="123" t="s">
        <v>4410</v>
      </c>
      <c r="D5161" s="123" t="s">
        <v>195</v>
      </c>
      <c r="E5161" s="124">
        <v>18.04</v>
      </c>
    </row>
    <row r="5162" spans="1:5" x14ac:dyDescent="0.25">
      <c r="A5162" s="123">
        <v>105148</v>
      </c>
      <c r="B5162" s="123" t="s">
        <v>21</v>
      </c>
      <c r="C5162" s="123" t="s">
        <v>4411</v>
      </c>
      <c r="D5162" s="123" t="s">
        <v>195</v>
      </c>
      <c r="E5162" s="124">
        <v>25.69</v>
      </c>
    </row>
    <row r="5163" spans="1:5" x14ac:dyDescent="0.25">
      <c r="A5163" s="123">
        <v>105154</v>
      </c>
      <c r="B5163" s="123" t="s">
        <v>21</v>
      </c>
      <c r="C5163" s="123" t="s">
        <v>4416</v>
      </c>
      <c r="D5163" s="123" t="s">
        <v>195</v>
      </c>
      <c r="E5163" s="124">
        <v>8.35</v>
      </c>
    </row>
    <row r="5164" spans="1:5" x14ac:dyDescent="0.25">
      <c r="A5164" s="123">
        <v>105155</v>
      </c>
      <c r="B5164" s="123" t="s">
        <v>21</v>
      </c>
      <c r="C5164" s="123" t="s">
        <v>4417</v>
      </c>
      <c r="D5164" s="123" t="s">
        <v>195</v>
      </c>
      <c r="E5164" s="124">
        <v>12.75</v>
      </c>
    </row>
    <row r="5165" spans="1:5" x14ac:dyDescent="0.25">
      <c r="A5165" s="123">
        <v>105156</v>
      </c>
      <c r="B5165" s="123" t="s">
        <v>21</v>
      </c>
      <c r="C5165" s="123" t="s">
        <v>4418</v>
      </c>
      <c r="D5165" s="123" t="s">
        <v>195</v>
      </c>
      <c r="E5165" s="124">
        <v>16.16</v>
      </c>
    </row>
    <row r="5166" spans="1:5" x14ac:dyDescent="0.25">
      <c r="A5166" s="123">
        <v>105157</v>
      </c>
      <c r="B5166" s="123" t="s">
        <v>21</v>
      </c>
      <c r="C5166" s="123" t="s">
        <v>4419</v>
      </c>
      <c r="D5166" s="123" t="s">
        <v>195</v>
      </c>
      <c r="E5166" s="124">
        <v>25.18</v>
      </c>
    </row>
    <row r="5167" spans="1:5" x14ac:dyDescent="0.25">
      <c r="A5167" s="123">
        <v>105158</v>
      </c>
      <c r="B5167" s="123" t="s">
        <v>21</v>
      </c>
      <c r="C5167" s="123" t="s">
        <v>4420</v>
      </c>
      <c r="D5167" s="123" t="s">
        <v>195</v>
      </c>
      <c r="E5167" s="124">
        <v>37.35</v>
      </c>
    </row>
    <row r="5168" spans="1:5" x14ac:dyDescent="0.25">
      <c r="A5168" s="123">
        <v>105159</v>
      </c>
      <c r="B5168" s="123" t="s">
        <v>21</v>
      </c>
      <c r="C5168" s="123" t="s">
        <v>4421</v>
      </c>
      <c r="D5168" s="123" t="s">
        <v>195</v>
      </c>
      <c r="E5168" s="124">
        <v>67.67</v>
      </c>
    </row>
    <row r="5169" spans="1:5" x14ac:dyDescent="0.25">
      <c r="A5169" s="123">
        <v>105160</v>
      </c>
      <c r="B5169" s="123" t="s">
        <v>21</v>
      </c>
      <c r="C5169" s="123" t="s">
        <v>4422</v>
      </c>
      <c r="D5169" s="123" t="s">
        <v>195</v>
      </c>
      <c r="E5169" s="124">
        <v>83.4</v>
      </c>
    </row>
    <row r="5170" spans="1:5" x14ac:dyDescent="0.25">
      <c r="A5170" s="123">
        <v>94634</v>
      </c>
      <c r="B5170" s="123" t="s">
        <v>21</v>
      </c>
      <c r="C5170" s="123" t="s">
        <v>11507</v>
      </c>
      <c r="D5170" s="123" t="s">
        <v>195</v>
      </c>
      <c r="E5170" s="124">
        <v>0</v>
      </c>
    </row>
    <row r="5171" spans="1:5" x14ac:dyDescent="0.25">
      <c r="A5171" s="123">
        <v>94631</v>
      </c>
      <c r="B5171" s="123" t="s">
        <v>21</v>
      </c>
      <c r="C5171" s="123" t="s">
        <v>11508</v>
      </c>
      <c r="D5171" s="123" t="s">
        <v>195</v>
      </c>
      <c r="E5171" s="124">
        <v>0</v>
      </c>
    </row>
    <row r="5172" spans="1:5" x14ac:dyDescent="0.25">
      <c r="A5172" s="123">
        <v>94632</v>
      </c>
      <c r="B5172" s="123" t="s">
        <v>21</v>
      </c>
      <c r="C5172" s="123" t="s">
        <v>11509</v>
      </c>
      <c r="D5172" s="123" t="s">
        <v>195</v>
      </c>
      <c r="E5172" s="124">
        <v>0</v>
      </c>
    </row>
    <row r="5173" spans="1:5" x14ac:dyDescent="0.25">
      <c r="A5173" s="123">
        <v>94633</v>
      </c>
      <c r="B5173" s="123" t="s">
        <v>21</v>
      </c>
      <c r="C5173" s="123" t="s">
        <v>11510</v>
      </c>
      <c r="D5173" s="123" t="s">
        <v>195</v>
      </c>
      <c r="E5173" s="124">
        <v>0</v>
      </c>
    </row>
    <row r="5174" spans="1:5" x14ac:dyDescent="0.25">
      <c r="A5174" s="123">
        <v>94672</v>
      </c>
      <c r="B5174" s="123" t="s">
        <v>21</v>
      </c>
      <c r="C5174" s="123" t="s">
        <v>11511</v>
      </c>
      <c r="D5174" s="123" t="s">
        <v>195</v>
      </c>
      <c r="E5174" s="124">
        <v>7.8</v>
      </c>
    </row>
    <row r="5175" spans="1:5" x14ac:dyDescent="0.25">
      <c r="A5175" s="123">
        <v>94754</v>
      </c>
      <c r="B5175" s="123" t="s">
        <v>21</v>
      </c>
      <c r="C5175" s="123" t="s">
        <v>4083</v>
      </c>
      <c r="D5175" s="123" t="s">
        <v>195</v>
      </c>
      <c r="E5175" s="124">
        <v>363.5</v>
      </c>
    </row>
    <row r="5176" spans="1:5" x14ac:dyDescent="0.25">
      <c r="A5176" s="123">
        <v>94740</v>
      </c>
      <c r="B5176" s="123" t="s">
        <v>21</v>
      </c>
      <c r="C5176" s="123" t="s">
        <v>4074</v>
      </c>
      <c r="D5176" s="123" t="s">
        <v>195</v>
      </c>
      <c r="E5176" s="124">
        <v>12.08</v>
      </c>
    </row>
    <row r="5177" spans="1:5" x14ac:dyDescent="0.25">
      <c r="A5177" s="123">
        <v>94742</v>
      </c>
      <c r="B5177" s="123" t="s">
        <v>21</v>
      </c>
      <c r="C5177" s="123" t="s">
        <v>4076</v>
      </c>
      <c r="D5177" s="123" t="s">
        <v>195</v>
      </c>
      <c r="E5177" s="124">
        <v>20.399999999999999</v>
      </c>
    </row>
    <row r="5178" spans="1:5" x14ac:dyDescent="0.25">
      <c r="A5178" s="123">
        <v>94744</v>
      </c>
      <c r="B5178" s="123" t="s">
        <v>21</v>
      </c>
      <c r="C5178" s="123" t="s">
        <v>4078</v>
      </c>
      <c r="D5178" s="123" t="s">
        <v>195</v>
      </c>
      <c r="E5178" s="124">
        <v>32.520000000000003</v>
      </c>
    </row>
    <row r="5179" spans="1:5" x14ac:dyDescent="0.25">
      <c r="A5179" s="123">
        <v>94746</v>
      </c>
      <c r="B5179" s="123" t="s">
        <v>21</v>
      </c>
      <c r="C5179" s="123" t="s">
        <v>4079</v>
      </c>
      <c r="D5179" s="123" t="s">
        <v>195</v>
      </c>
      <c r="E5179" s="124">
        <v>46.95</v>
      </c>
    </row>
    <row r="5180" spans="1:5" x14ac:dyDescent="0.25">
      <c r="A5180" s="123">
        <v>94748</v>
      </c>
      <c r="B5180" s="123" t="s">
        <v>21</v>
      </c>
      <c r="C5180" s="123" t="s">
        <v>4080</v>
      </c>
      <c r="D5180" s="123" t="s">
        <v>195</v>
      </c>
      <c r="E5180" s="124">
        <v>104.49</v>
      </c>
    </row>
    <row r="5181" spans="1:5" x14ac:dyDescent="0.25">
      <c r="A5181" s="123">
        <v>94750</v>
      </c>
      <c r="B5181" s="123" t="s">
        <v>21</v>
      </c>
      <c r="C5181" s="123" t="s">
        <v>4081</v>
      </c>
      <c r="D5181" s="123" t="s">
        <v>195</v>
      </c>
      <c r="E5181" s="124">
        <v>212.44</v>
      </c>
    </row>
    <row r="5182" spans="1:5" x14ac:dyDescent="0.25">
      <c r="A5182" s="123">
        <v>94752</v>
      </c>
      <c r="B5182" s="123" t="s">
        <v>21</v>
      </c>
      <c r="C5182" s="123" t="s">
        <v>4082</v>
      </c>
      <c r="D5182" s="123" t="s">
        <v>195</v>
      </c>
      <c r="E5182" s="124">
        <v>254.36</v>
      </c>
    </row>
    <row r="5183" spans="1:5" x14ac:dyDescent="0.25">
      <c r="A5183" s="123">
        <v>96755</v>
      </c>
      <c r="B5183" s="123" t="s">
        <v>21</v>
      </c>
      <c r="C5183" s="123" t="s">
        <v>4125</v>
      </c>
      <c r="D5183" s="123" t="s">
        <v>195</v>
      </c>
      <c r="E5183" s="124">
        <v>379.91</v>
      </c>
    </row>
    <row r="5184" spans="1:5" x14ac:dyDescent="0.25">
      <c r="A5184" s="123">
        <v>96747</v>
      </c>
      <c r="B5184" s="123" t="s">
        <v>21</v>
      </c>
      <c r="C5184" s="123" t="s">
        <v>4117</v>
      </c>
      <c r="D5184" s="123" t="s">
        <v>195</v>
      </c>
      <c r="E5184" s="124">
        <v>8.6199999999999992</v>
      </c>
    </row>
    <row r="5185" spans="1:5" x14ac:dyDescent="0.25">
      <c r="A5185" s="123">
        <v>96748</v>
      </c>
      <c r="B5185" s="123" t="s">
        <v>21</v>
      </c>
      <c r="C5185" s="123" t="s">
        <v>4118</v>
      </c>
      <c r="D5185" s="123" t="s">
        <v>195</v>
      </c>
      <c r="E5185" s="124">
        <v>9.99</v>
      </c>
    </row>
    <row r="5186" spans="1:5" x14ac:dyDescent="0.25">
      <c r="A5186" s="123">
        <v>96749</v>
      </c>
      <c r="B5186" s="123" t="s">
        <v>21</v>
      </c>
      <c r="C5186" s="123" t="s">
        <v>4119</v>
      </c>
      <c r="D5186" s="123" t="s">
        <v>195</v>
      </c>
      <c r="E5186" s="124">
        <v>12.61</v>
      </c>
    </row>
    <row r="5187" spans="1:5" x14ac:dyDescent="0.25">
      <c r="A5187" s="123">
        <v>96750</v>
      </c>
      <c r="B5187" s="123" t="s">
        <v>21</v>
      </c>
      <c r="C5187" s="123" t="s">
        <v>4120</v>
      </c>
      <c r="D5187" s="123" t="s">
        <v>195</v>
      </c>
      <c r="E5187" s="124">
        <v>19.690000000000001</v>
      </c>
    </row>
    <row r="5188" spans="1:5" x14ac:dyDescent="0.25">
      <c r="A5188" s="123">
        <v>96751</v>
      </c>
      <c r="B5188" s="123" t="s">
        <v>21</v>
      </c>
      <c r="C5188" s="123" t="s">
        <v>4121</v>
      </c>
      <c r="D5188" s="123" t="s">
        <v>195</v>
      </c>
      <c r="E5188" s="124">
        <v>28.67</v>
      </c>
    </row>
    <row r="5189" spans="1:5" x14ac:dyDescent="0.25">
      <c r="A5189" s="123">
        <v>96752</v>
      </c>
      <c r="B5189" s="123" t="s">
        <v>21</v>
      </c>
      <c r="C5189" s="123" t="s">
        <v>4122</v>
      </c>
      <c r="D5189" s="123" t="s">
        <v>195</v>
      </c>
      <c r="E5189" s="124">
        <v>42.93</v>
      </c>
    </row>
    <row r="5190" spans="1:5" x14ac:dyDescent="0.25">
      <c r="A5190" s="123">
        <v>96753</v>
      </c>
      <c r="B5190" s="123" t="s">
        <v>21</v>
      </c>
      <c r="C5190" s="123" t="s">
        <v>4123</v>
      </c>
      <c r="D5190" s="123" t="s">
        <v>195</v>
      </c>
      <c r="E5190" s="124">
        <v>97.69</v>
      </c>
    </row>
    <row r="5191" spans="1:5" x14ac:dyDescent="0.25">
      <c r="A5191" s="123">
        <v>96754</v>
      </c>
      <c r="B5191" s="123" t="s">
        <v>21</v>
      </c>
      <c r="C5191" s="123" t="s">
        <v>4124</v>
      </c>
      <c r="D5191" s="123" t="s">
        <v>195</v>
      </c>
      <c r="E5191" s="124">
        <v>125.39</v>
      </c>
    </row>
    <row r="5192" spans="1:5" x14ac:dyDescent="0.25">
      <c r="A5192" s="123">
        <v>94686</v>
      </c>
      <c r="B5192" s="123" t="s">
        <v>21</v>
      </c>
      <c r="C5192" s="123" t="s">
        <v>4038</v>
      </c>
      <c r="D5192" s="123" t="s">
        <v>195</v>
      </c>
      <c r="E5192" s="124">
        <v>338.26</v>
      </c>
    </row>
    <row r="5193" spans="1:5" x14ac:dyDescent="0.25">
      <c r="A5193" s="123">
        <v>94674</v>
      </c>
      <c r="B5193" s="123" t="s">
        <v>21</v>
      </c>
      <c r="C5193" s="123" t="s">
        <v>4026</v>
      </c>
      <c r="D5193" s="123" t="s">
        <v>195</v>
      </c>
      <c r="E5193" s="124">
        <v>9.86</v>
      </c>
    </row>
    <row r="5194" spans="1:5" x14ac:dyDescent="0.25">
      <c r="A5194" s="123">
        <v>94676</v>
      </c>
      <c r="B5194" s="123" t="s">
        <v>21</v>
      </c>
      <c r="C5194" s="123" t="s">
        <v>4028</v>
      </c>
      <c r="D5194" s="123" t="s">
        <v>195</v>
      </c>
      <c r="E5194" s="124">
        <v>16.84</v>
      </c>
    </row>
    <row r="5195" spans="1:5" x14ac:dyDescent="0.25">
      <c r="A5195" s="123">
        <v>94678</v>
      </c>
      <c r="B5195" s="123" t="s">
        <v>21</v>
      </c>
      <c r="C5195" s="123" t="s">
        <v>4030</v>
      </c>
      <c r="D5195" s="123" t="s">
        <v>195</v>
      </c>
      <c r="E5195" s="124">
        <v>19.14</v>
      </c>
    </row>
    <row r="5196" spans="1:5" x14ac:dyDescent="0.25">
      <c r="A5196" s="123">
        <v>94680</v>
      </c>
      <c r="B5196" s="123" t="s">
        <v>21</v>
      </c>
      <c r="C5196" s="123" t="s">
        <v>4032</v>
      </c>
      <c r="D5196" s="123" t="s">
        <v>195</v>
      </c>
      <c r="E5196" s="124">
        <v>57.07</v>
      </c>
    </row>
    <row r="5197" spans="1:5" x14ac:dyDescent="0.25">
      <c r="A5197" s="123">
        <v>94682</v>
      </c>
      <c r="B5197" s="123" t="s">
        <v>21</v>
      </c>
      <c r="C5197" s="123" t="s">
        <v>4034</v>
      </c>
      <c r="D5197" s="123" t="s">
        <v>195</v>
      </c>
      <c r="E5197" s="124">
        <v>144.44999999999999</v>
      </c>
    </row>
    <row r="5198" spans="1:5" x14ac:dyDescent="0.25">
      <c r="A5198" s="123">
        <v>94684</v>
      </c>
      <c r="B5198" s="123" t="s">
        <v>21</v>
      </c>
      <c r="C5198" s="123" t="s">
        <v>4036</v>
      </c>
      <c r="D5198" s="123" t="s">
        <v>195</v>
      </c>
      <c r="E5198" s="124">
        <v>174.1</v>
      </c>
    </row>
    <row r="5199" spans="1:5" x14ac:dyDescent="0.25">
      <c r="A5199" s="123">
        <v>105219</v>
      </c>
      <c r="B5199" s="123" t="s">
        <v>21</v>
      </c>
      <c r="C5199" s="123" t="s">
        <v>4473</v>
      </c>
      <c r="D5199" s="123" t="s">
        <v>195</v>
      </c>
      <c r="E5199" s="124">
        <v>14.2</v>
      </c>
    </row>
    <row r="5200" spans="1:5" x14ac:dyDescent="0.25">
      <c r="A5200" s="123">
        <v>105220</v>
      </c>
      <c r="B5200" s="123" t="s">
        <v>21</v>
      </c>
      <c r="C5200" s="123" t="s">
        <v>4474</v>
      </c>
      <c r="D5200" s="123" t="s">
        <v>195</v>
      </c>
      <c r="E5200" s="124">
        <v>19.53</v>
      </c>
    </row>
    <row r="5201" spans="1:5" x14ac:dyDescent="0.25">
      <c r="A5201" s="123">
        <v>105221</v>
      </c>
      <c r="B5201" s="123" t="s">
        <v>21</v>
      </c>
      <c r="C5201" s="123" t="s">
        <v>4475</v>
      </c>
      <c r="D5201" s="123" t="s">
        <v>195</v>
      </c>
      <c r="E5201" s="124">
        <v>30.36</v>
      </c>
    </row>
    <row r="5202" spans="1:5" x14ac:dyDescent="0.25">
      <c r="A5202" s="123">
        <v>105166</v>
      </c>
      <c r="B5202" s="123" t="s">
        <v>21</v>
      </c>
      <c r="C5202" s="123" t="s">
        <v>4428</v>
      </c>
      <c r="D5202" s="123" t="s">
        <v>195</v>
      </c>
      <c r="E5202" s="124">
        <v>46.41</v>
      </c>
    </row>
    <row r="5203" spans="1:5" x14ac:dyDescent="0.25">
      <c r="A5203" s="123">
        <v>105222</v>
      </c>
      <c r="B5203" s="123" t="s">
        <v>21</v>
      </c>
      <c r="C5203" s="123" t="s">
        <v>4476</v>
      </c>
      <c r="D5203" s="123" t="s">
        <v>195</v>
      </c>
      <c r="E5203" s="124">
        <v>88.7</v>
      </c>
    </row>
    <row r="5204" spans="1:5" x14ac:dyDescent="0.25">
      <c r="A5204" s="123">
        <v>105223</v>
      </c>
      <c r="B5204" s="123" t="s">
        <v>21</v>
      </c>
      <c r="C5204" s="123" t="s">
        <v>4477</v>
      </c>
      <c r="D5204" s="123" t="s">
        <v>195</v>
      </c>
      <c r="E5204" s="124">
        <v>205.29</v>
      </c>
    </row>
    <row r="5205" spans="1:5" x14ac:dyDescent="0.25">
      <c r="A5205" s="123">
        <v>105224</v>
      </c>
      <c r="B5205" s="123" t="s">
        <v>21</v>
      </c>
      <c r="C5205" s="123" t="s">
        <v>4478</v>
      </c>
      <c r="D5205" s="123" t="s">
        <v>195</v>
      </c>
      <c r="E5205" s="124">
        <v>298.79000000000002</v>
      </c>
    </row>
    <row r="5206" spans="1:5" x14ac:dyDescent="0.25">
      <c r="A5206" s="123">
        <v>105149</v>
      </c>
      <c r="B5206" s="123" t="s">
        <v>21</v>
      </c>
      <c r="C5206" s="123" t="s">
        <v>4412</v>
      </c>
      <c r="D5206" s="123" t="s">
        <v>195</v>
      </c>
      <c r="E5206" s="124">
        <v>8.89</v>
      </c>
    </row>
    <row r="5207" spans="1:5" x14ac:dyDescent="0.25">
      <c r="A5207" s="123">
        <v>105150</v>
      </c>
      <c r="B5207" s="123" t="s">
        <v>21</v>
      </c>
      <c r="C5207" s="123" t="s">
        <v>4413</v>
      </c>
      <c r="D5207" s="123" t="s">
        <v>195</v>
      </c>
      <c r="E5207" s="124">
        <v>10.43</v>
      </c>
    </row>
    <row r="5208" spans="1:5" x14ac:dyDescent="0.25">
      <c r="A5208" s="123">
        <v>105151</v>
      </c>
      <c r="B5208" s="123" t="s">
        <v>21</v>
      </c>
      <c r="C5208" s="123" t="s">
        <v>4414</v>
      </c>
      <c r="D5208" s="123" t="s">
        <v>195</v>
      </c>
      <c r="E5208" s="124">
        <v>25.74</v>
      </c>
    </row>
    <row r="5209" spans="1:5" x14ac:dyDescent="0.25">
      <c r="A5209" s="123">
        <v>105152</v>
      </c>
      <c r="B5209" s="123" t="s">
        <v>21</v>
      </c>
      <c r="C5209" s="123" t="s">
        <v>4415</v>
      </c>
      <c r="D5209" s="123" t="s">
        <v>195</v>
      </c>
      <c r="E5209" s="124">
        <v>38.25</v>
      </c>
    </row>
    <row r="5210" spans="1:5" x14ac:dyDescent="0.25">
      <c r="A5210" s="123">
        <v>105153</v>
      </c>
      <c r="B5210" s="123" t="s">
        <v>21</v>
      </c>
      <c r="C5210" s="123" t="s">
        <v>3599</v>
      </c>
      <c r="D5210" s="123" t="s">
        <v>195</v>
      </c>
      <c r="E5210" s="124">
        <v>60.02</v>
      </c>
    </row>
    <row r="5211" spans="1:5" x14ac:dyDescent="0.25">
      <c r="A5211" s="123">
        <v>105161</v>
      </c>
      <c r="B5211" s="123" t="s">
        <v>21</v>
      </c>
      <c r="C5211" s="123" t="s">
        <v>4423</v>
      </c>
      <c r="D5211" s="123" t="s">
        <v>195</v>
      </c>
      <c r="E5211" s="124">
        <v>108.12</v>
      </c>
    </row>
    <row r="5212" spans="1:5" x14ac:dyDescent="0.25">
      <c r="A5212" s="123">
        <v>105162</v>
      </c>
      <c r="B5212" s="123" t="s">
        <v>21</v>
      </c>
      <c r="C5212" s="123" t="s">
        <v>4424</v>
      </c>
      <c r="D5212" s="123" t="s">
        <v>195</v>
      </c>
      <c r="E5212" s="124">
        <v>184.48</v>
      </c>
    </row>
    <row r="5213" spans="1:5" x14ac:dyDescent="0.25">
      <c r="A5213" s="123">
        <v>105163</v>
      </c>
      <c r="B5213" s="123" t="s">
        <v>21</v>
      </c>
      <c r="C5213" s="123" t="s">
        <v>4425</v>
      </c>
      <c r="D5213" s="123" t="s">
        <v>195</v>
      </c>
      <c r="E5213" s="124">
        <v>16.329999999999998</v>
      </c>
    </row>
    <row r="5214" spans="1:5" x14ac:dyDescent="0.25">
      <c r="A5214" s="123">
        <v>105170</v>
      </c>
      <c r="B5214" s="123" t="s">
        <v>21</v>
      </c>
      <c r="C5214" s="123" t="s">
        <v>4431</v>
      </c>
      <c r="D5214" s="123" t="s">
        <v>195</v>
      </c>
      <c r="E5214" s="124">
        <v>7.01</v>
      </c>
    </row>
    <row r="5215" spans="1:5" x14ac:dyDescent="0.25">
      <c r="A5215" s="123">
        <v>105179</v>
      </c>
      <c r="B5215" s="123" t="s">
        <v>21</v>
      </c>
      <c r="C5215" s="123" t="s">
        <v>4439</v>
      </c>
      <c r="D5215" s="123" t="s">
        <v>195</v>
      </c>
      <c r="E5215" s="124">
        <v>12.28</v>
      </c>
    </row>
    <row r="5216" spans="1:5" x14ac:dyDescent="0.25">
      <c r="A5216" s="123">
        <v>105180</v>
      </c>
      <c r="B5216" s="123" t="s">
        <v>21</v>
      </c>
      <c r="C5216" s="123" t="s">
        <v>4440</v>
      </c>
      <c r="D5216" s="123" t="s">
        <v>195</v>
      </c>
      <c r="E5216" s="124">
        <v>16.920000000000002</v>
      </c>
    </row>
    <row r="5217" spans="1:5" x14ac:dyDescent="0.25">
      <c r="A5217" s="123">
        <v>105181</v>
      </c>
      <c r="B5217" s="123" t="s">
        <v>21</v>
      </c>
      <c r="C5217" s="123" t="s">
        <v>4441</v>
      </c>
      <c r="D5217" s="123" t="s">
        <v>195</v>
      </c>
      <c r="E5217" s="124">
        <v>22.65</v>
      </c>
    </row>
    <row r="5218" spans="1:5" x14ac:dyDescent="0.25">
      <c r="A5218" s="123">
        <v>105182</v>
      </c>
      <c r="B5218" s="123" t="s">
        <v>21</v>
      </c>
      <c r="C5218" s="123" t="s">
        <v>4442</v>
      </c>
      <c r="D5218" s="123" t="s">
        <v>195</v>
      </c>
      <c r="E5218" s="124">
        <v>54.61</v>
      </c>
    </row>
    <row r="5219" spans="1:5" x14ac:dyDescent="0.25">
      <c r="A5219" s="123">
        <v>105183</v>
      </c>
      <c r="B5219" s="123" t="s">
        <v>21</v>
      </c>
      <c r="C5219" s="123" t="s">
        <v>4443</v>
      </c>
      <c r="D5219" s="123" t="s">
        <v>195</v>
      </c>
      <c r="E5219" s="124">
        <v>116.01</v>
      </c>
    </row>
    <row r="5220" spans="1:5" x14ac:dyDescent="0.25">
      <c r="A5220" s="123">
        <v>105184</v>
      </c>
      <c r="B5220" s="123" t="s">
        <v>21</v>
      </c>
      <c r="C5220" s="123" t="s">
        <v>4444</v>
      </c>
      <c r="D5220" s="123" t="s">
        <v>195</v>
      </c>
      <c r="E5220" s="124">
        <v>143.65</v>
      </c>
    </row>
    <row r="5221" spans="1:5" x14ac:dyDescent="0.25">
      <c r="A5221" s="123">
        <v>94612</v>
      </c>
      <c r="B5221" s="123" t="s">
        <v>21</v>
      </c>
      <c r="C5221" s="123" t="s">
        <v>4001</v>
      </c>
      <c r="D5221" s="123" t="s">
        <v>195</v>
      </c>
      <c r="E5221" s="124">
        <v>611.77</v>
      </c>
    </row>
    <row r="5222" spans="1:5" x14ac:dyDescent="0.25">
      <c r="A5222" s="123">
        <v>105142</v>
      </c>
      <c r="B5222" s="123" t="s">
        <v>21</v>
      </c>
      <c r="C5222" s="123" t="s">
        <v>3595</v>
      </c>
      <c r="D5222" s="123" t="s">
        <v>195</v>
      </c>
      <c r="E5222" s="124">
        <v>8.64</v>
      </c>
    </row>
    <row r="5223" spans="1:5" x14ac:dyDescent="0.25">
      <c r="A5223" s="123">
        <v>105143</v>
      </c>
      <c r="B5223" s="123" t="s">
        <v>21</v>
      </c>
      <c r="C5223" s="123" t="s">
        <v>3596</v>
      </c>
      <c r="D5223" s="123" t="s">
        <v>195</v>
      </c>
      <c r="E5223" s="124">
        <v>13.08</v>
      </c>
    </row>
    <row r="5224" spans="1:5" x14ac:dyDescent="0.25">
      <c r="A5224" s="123">
        <v>105144</v>
      </c>
      <c r="B5224" s="123" t="s">
        <v>21</v>
      </c>
      <c r="C5224" s="123" t="s">
        <v>3597</v>
      </c>
      <c r="D5224" s="123" t="s">
        <v>195</v>
      </c>
      <c r="E5224" s="124">
        <v>27.9</v>
      </c>
    </row>
    <row r="5225" spans="1:5" x14ac:dyDescent="0.25">
      <c r="A5225" s="123">
        <v>105173</v>
      </c>
      <c r="B5225" s="123" t="s">
        <v>21</v>
      </c>
      <c r="C5225" s="123" t="s">
        <v>4433</v>
      </c>
      <c r="D5225" s="123" t="s">
        <v>195</v>
      </c>
      <c r="E5225" s="124">
        <v>99.84</v>
      </c>
    </row>
    <row r="5226" spans="1:5" x14ac:dyDescent="0.25">
      <c r="A5226" s="123">
        <v>105175</v>
      </c>
      <c r="B5226" s="123" t="s">
        <v>21</v>
      </c>
      <c r="C5226" s="123" t="s">
        <v>4435</v>
      </c>
      <c r="D5226" s="123" t="s">
        <v>195</v>
      </c>
      <c r="E5226" s="124">
        <v>142.47999999999999</v>
      </c>
    </row>
    <row r="5227" spans="1:5" x14ac:dyDescent="0.25">
      <c r="A5227" s="123">
        <v>105174</v>
      </c>
      <c r="B5227" s="123" t="s">
        <v>21</v>
      </c>
      <c r="C5227" s="123" t="s">
        <v>4434</v>
      </c>
      <c r="D5227" s="123" t="s">
        <v>195</v>
      </c>
      <c r="E5227" s="124">
        <v>144.27000000000001</v>
      </c>
    </row>
    <row r="5228" spans="1:5" x14ac:dyDescent="0.25">
      <c r="A5228" s="123">
        <v>105145</v>
      </c>
      <c r="B5228" s="123" t="s">
        <v>21</v>
      </c>
      <c r="C5228" s="123" t="s">
        <v>3598</v>
      </c>
      <c r="D5228" s="123" t="s">
        <v>195</v>
      </c>
      <c r="E5228" s="124">
        <v>15.16</v>
      </c>
    </row>
    <row r="5229" spans="1:5" x14ac:dyDescent="0.25">
      <c r="A5229" s="123">
        <v>94606</v>
      </c>
      <c r="B5229" s="123" t="s">
        <v>21</v>
      </c>
      <c r="C5229" s="123" t="s">
        <v>3998</v>
      </c>
      <c r="D5229" s="123" t="s">
        <v>195</v>
      </c>
      <c r="E5229" s="124">
        <v>113.89</v>
      </c>
    </row>
    <row r="5230" spans="1:5" x14ac:dyDescent="0.25">
      <c r="A5230" s="123">
        <v>94608</v>
      </c>
      <c r="B5230" s="123" t="s">
        <v>21</v>
      </c>
      <c r="C5230" s="123" t="s">
        <v>3999</v>
      </c>
      <c r="D5230" s="123" t="s">
        <v>195</v>
      </c>
      <c r="E5230" s="124">
        <v>292.08999999999997</v>
      </c>
    </row>
    <row r="5231" spans="1:5" x14ac:dyDescent="0.25">
      <c r="A5231" s="123">
        <v>94610</v>
      </c>
      <c r="B5231" s="123" t="s">
        <v>21</v>
      </c>
      <c r="C5231" s="123" t="s">
        <v>4000</v>
      </c>
      <c r="D5231" s="123" t="s">
        <v>195</v>
      </c>
      <c r="E5231" s="124">
        <v>429.27</v>
      </c>
    </row>
    <row r="5232" spans="1:5" x14ac:dyDescent="0.25">
      <c r="A5232" s="123">
        <v>94657</v>
      </c>
      <c r="B5232" s="123" t="s">
        <v>21</v>
      </c>
      <c r="C5232" s="123" t="s">
        <v>11512</v>
      </c>
      <c r="D5232" s="123" t="s">
        <v>195</v>
      </c>
      <c r="E5232" s="124">
        <v>4.82</v>
      </c>
    </row>
    <row r="5233" spans="1:5" x14ac:dyDescent="0.25">
      <c r="A5233" s="123">
        <v>94659</v>
      </c>
      <c r="B5233" s="123" t="s">
        <v>21</v>
      </c>
      <c r="C5233" s="123" t="s">
        <v>4013</v>
      </c>
      <c r="D5233" s="123" t="s">
        <v>195</v>
      </c>
      <c r="E5233" s="124">
        <v>7.66</v>
      </c>
    </row>
    <row r="5234" spans="1:5" x14ac:dyDescent="0.25">
      <c r="A5234" s="123">
        <v>94739</v>
      </c>
      <c r="B5234" s="123" t="s">
        <v>21</v>
      </c>
      <c r="C5234" s="123" t="s">
        <v>4073</v>
      </c>
      <c r="D5234" s="123" t="s">
        <v>195</v>
      </c>
      <c r="E5234" s="124">
        <v>296.29000000000002</v>
      </c>
    </row>
    <row r="5235" spans="1:5" x14ac:dyDescent="0.25">
      <c r="A5235" s="123">
        <v>94725</v>
      </c>
      <c r="B5235" s="123" t="s">
        <v>21</v>
      </c>
      <c r="C5235" s="123" t="s">
        <v>4060</v>
      </c>
      <c r="D5235" s="123" t="s">
        <v>195</v>
      </c>
      <c r="E5235" s="124">
        <v>8.42</v>
      </c>
    </row>
    <row r="5236" spans="1:5" x14ac:dyDescent="0.25">
      <c r="A5236" s="123">
        <v>94727</v>
      </c>
      <c r="B5236" s="123" t="s">
        <v>21</v>
      </c>
      <c r="C5236" s="123" t="s">
        <v>4062</v>
      </c>
      <c r="D5236" s="123" t="s">
        <v>195</v>
      </c>
      <c r="E5236" s="124">
        <v>13.92</v>
      </c>
    </row>
    <row r="5237" spans="1:5" x14ac:dyDescent="0.25">
      <c r="A5237" s="123">
        <v>94729</v>
      </c>
      <c r="B5237" s="123" t="s">
        <v>21</v>
      </c>
      <c r="C5237" s="123" t="s">
        <v>4064</v>
      </c>
      <c r="D5237" s="123" t="s">
        <v>195</v>
      </c>
      <c r="E5237" s="124">
        <v>24.45</v>
      </c>
    </row>
    <row r="5238" spans="1:5" x14ac:dyDescent="0.25">
      <c r="A5238" s="123">
        <v>94731</v>
      </c>
      <c r="B5238" s="123" t="s">
        <v>21</v>
      </c>
      <c r="C5238" s="123" t="s">
        <v>4066</v>
      </c>
      <c r="D5238" s="123" t="s">
        <v>195</v>
      </c>
      <c r="E5238" s="124">
        <v>32.520000000000003</v>
      </c>
    </row>
    <row r="5239" spans="1:5" x14ac:dyDescent="0.25">
      <c r="A5239" s="123">
        <v>94733</v>
      </c>
      <c r="B5239" s="123" t="s">
        <v>21</v>
      </c>
      <c r="C5239" s="123" t="s">
        <v>4068</v>
      </c>
      <c r="D5239" s="123" t="s">
        <v>195</v>
      </c>
      <c r="E5239" s="124">
        <v>57.66</v>
      </c>
    </row>
    <row r="5240" spans="1:5" x14ac:dyDescent="0.25">
      <c r="A5240" s="123">
        <v>94863</v>
      </c>
      <c r="B5240" s="123" t="s">
        <v>21</v>
      </c>
      <c r="C5240" s="123" t="s">
        <v>4098</v>
      </c>
      <c r="D5240" s="123" t="s">
        <v>195</v>
      </c>
      <c r="E5240" s="124">
        <v>203.93</v>
      </c>
    </row>
    <row r="5241" spans="1:5" x14ac:dyDescent="0.25">
      <c r="A5241" s="123">
        <v>94737</v>
      </c>
      <c r="B5241" s="123" t="s">
        <v>21</v>
      </c>
      <c r="C5241" s="123" t="s">
        <v>4071</v>
      </c>
      <c r="D5241" s="123" t="s">
        <v>195</v>
      </c>
      <c r="E5241" s="124">
        <v>242.21</v>
      </c>
    </row>
    <row r="5242" spans="1:5" x14ac:dyDescent="0.25">
      <c r="A5242" s="123">
        <v>94465</v>
      </c>
      <c r="B5242" s="123" t="s">
        <v>21</v>
      </c>
      <c r="C5242" s="123" t="s">
        <v>3983</v>
      </c>
      <c r="D5242" s="123" t="s">
        <v>195</v>
      </c>
      <c r="E5242" s="124">
        <v>60.46</v>
      </c>
    </row>
    <row r="5243" spans="1:5" x14ac:dyDescent="0.25">
      <c r="A5243" s="123">
        <v>94467</v>
      </c>
      <c r="B5243" s="123" t="s">
        <v>21</v>
      </c>
      <c r="C5243" s="123" t="s">
        <v>3985</v>
      </c>
      <c r="D5243" s="123" t="s">
        <v>195</v>
      </c>
      <c r="E5243" s="124">
        <v>96.72</v>
      </c>
    </row>
    <row r="5244" spans="1:5" x14ac:dyDescent="0.25">
      <c r="A5244" s="123">
        <v>94469</v>
      </c>
      <c r="B5244" s="123" t="s">
        <v>21</v>
      </c>
      <c r="C5244" s="123" t="s">
        <v>3987</v>
      </c>
      <c r="D5244" s="123" t="s">
        <v>195</v>
      </c>
      <c r="E5244" s="124">
        <v>137.91</v>
      </c>
    </row>
    <row r="5245" spans="1:5" x14ac:dyDescent="0.25">
      <c r="A5245" s="123">
        <v>96746</v>
      </c>
      <c r="B5245" s="123" t="s">
        <v>21</v>
      </c>
      <c r="C5245" s="123" t="s">
        <v>4116</v>
      </c>
      <c r="D5245" s="123" t="s">
        <v>195</v>
      </c>
      <c r="E5245" s="124">
        <v>126.11</v>
      </c>
    </row>
    <row r="5246" spans="1:5" x14ac:dyDescent="0.25">
      <c r="A5246" s="123">
        <v>96736</v>
      </c>
      <c r="B5246" s="123" t="s">
        <v>21</v>
      </c>
      <c r="C5246" s="123" t="s">
        <v>4106</v>
      </c>
      <c r="D5246" s="123" t="s">
        <v>195</v>
      </c>
      <c r="E5246" s="124">
        <v>6.99</v>
      </c>
    </row>
    <row r="5247" spans="1:5" x14ac:dyDescent="0.25">
      <c r="A5247" s="123">
        <v>96737</v>
      </c>
      <c r="B5247" s="123" t="s">
        <v>21</v>
      </c>
      <c r="C5247" s="123" t="s">
        <v>4107</v>
      </c>
      <c r="D5247" s="123" t="s">
        <v>195</v>
      </c>
      <c r="E5247" s="124">
        <v>7.19</v>
      </c>
    </row>
    <row r="5248" spans="1:5" x14ac:dyDescent="0.25">
      <c r="A5248" s="123">
        <v>96739</v>
      </c>
      <c r="B5248" s="123" t="s">
        <v>21</v>
      </c>
      <c r="C5248" s="123" t="s">
        <v>4109</v>
      </c>
      <c r="D5248" s="123" t="s">
        <v>195</v>
      </c>
      <c r="E5248" s="124">
        <v>9.8800000000000008</v>
      </c>
    </row>
    <row r="5249" spans="1:5" x14ac:dyDescent="0.25">
      <c r="A5249" s="123">
        <v>96741</v>
      </c>
      <c r="B5249" s="123" t="s">
        <v>21</v>
      </c>
      <c r="C5249" s="123" t="s">
        <v>4111</v>
      </c>
      <c r="D5249" s="123" t="s">
        <v>195</v>
      </c>
      <c r="E5249" s="124">
        <v>19.04</v>
      </c>
    </row>
    <row r="5250" spans="1:5" x14ac:dyDescent="0.25">
      <c r="A5250" s="123">
        <v>96742</v>
      </c>
      <c r="B5250" s="123" t="s">
        <v>21</v>
      </c>
      <c r="C5250" s="123" t="s">
        <v>4112</v>
      </c>
      <c r="D5250" s="123" t="s">
        <v>195</v>
      </c>
      <c r="E5250" s="124">
        <v>23.39</v>
      </c>
    </row>
    <row r="5251" spans="1:5" x14ac:dyDescent="0.25">
      <c r="A5251" s="123">
        <v>96743</v>
      </c>
      <c r="B5251" s="123" t="s">
        <v>21</v>
      </c>
      <c r="C5251" s="123" t="s">
        <v>4113</v>
      </c>
      <c r="D5251" s="123" t="s">
        <v>195</v>
      </c>
      <c r="E5251" s="124">
        <v>36.42</v>
      </c>
    </row>
    <row r="5252" spans="1:5" x14ac:dyDescent="0.25">
      <c r="A5252" s="123">
        <v>96744</v>
      </c>
      <c r="B5252" s="123" t="s">
        <v>21</v>
      </c>
      <c r="C5252" s="123" t="s">
        <v>4114</v>
      </c>
      <c r="D5252" s="123" t="s">
        <v>195</v>
      </c>
      <c r="E5252" s="124">
        <v>61.26</v>
      </c>
    </row>
    <row r="5253" spans="1:5" x14ac:dyDescent="0.25">
      <c r="A5253" s="123">
        <v>96745</v>
      </c>
      <c r="B5253" s="123" t="s">
        <v>21</v>
      </c>
      <c r="C5253" s="123" t="s">
        <v>4115</v>
      </c>
      <c r="D5253" s="123" t="s">
        <v>195</v>
      </c>
      <c r="E5253" s="124">
        <v>95.88</v>
      </c>
    </row>
    <row r="5254" spans="1:5" x14ac:dyDescent="0.25">
      <c r="A5254" s="123">
        <v>94671</v>
      </c>
      <c r="B5254" s="123" t="s">
        <v>21</v>
      </c>
      <c r="C5254" s="123" t="s">
        <v>4025</v>
      </c>
      <c r="D5254" s="123" t="s">
        <v>195</v>
      </c>
      <c r="E5254" s="124">
        <v>139.5</v>
      </c>
    </row>
    <row r="5255" spans="1:5" x14ac:dyDescent="0.25">
      <c r="A5255" s="123">
        <v>94661</v>
      </c>
      <c r="B5255" s="123" t="s">
        <v>21</v>
      </c>
      <c r="C5255" s="123" t="s">
        <v>4015</v>
      </c>
      <c r="D5255" s="123" t="s">
        <v>195</v>
      </c>
      <c r="E5255" s="124">
        <v>12.37</v>
      </c>
    </row>
    <row r="5256" spans="1:5" x14ac:dyDescent="0.25">
      <c r="A5256" s="123">
        <v>94663</v>
      </c>
      <c r="B5256" s="123" t="s">
        <v>21</v>
      </c>
      <c r="C5256" s="123" t="s">
        <v>4017</v>
      </c>
      <c r="D5256" s="123" t="s">
        <v>195</v>
      </c>
      <c r="E5256" s="124">
        <v>15.25</v>
      </c>
    </row>
    <row r="5257" spans="1:5" x14ac:dyDescent="0.25">
      <c r="A5257" s="123">
        <v>94665</v>
      </c>
      <c r="B5257" s="123" t="s">
        <v>21</v>
      </c>
      <c r="C5257" s="123" t="s">
        <v>4019</v>
      </c>
      <c r="D5257" s="123" t="s">
        <v>195</v>
      </c>
      <c r="E5257" s="124">
        <v>31.04</v>
      </c>
    </row>
    <row r="5258" spans="1:5" x14ac:dyDescent="0.25">
      <c r="A5258" s="123">
        <v>94667</v>
      </c>
      <c r="B5258" s="123" t="s">
        <v>21</v>
      </c>
      <c r="C5258" s="123" t="s">
        <v>4021</v>
      </c>
      <c r="D5258" s="123" t="s">
        <v>195</v>
      </c>
      <c r="E5258" s="124">
        <v>45.62</v>
      </c>
    </row>
    <row r="5259" spans="1:5" x14ac:dyDescent="0.25">
      <c r="A5259" s="123">
        <v>94669</v>
      </c>
      <c r="B5259" s="123" t="s">
        <v>21</v>
      </c>
      <c r="C5259" s="123" t="s">
        <v>4023</v>
      </c>
      <c r="D5259" s="123" t="s">
        <v>195</v>
      </c>
      <c r="E5259" s="124">
        <v>84.53</v>
      </c>
    </row>
    <row r="5260" spans="1:5" x14ac:dyDescent="0.25">
      <c r="A5260" s="123">
        <v>105177</v>
      </c>
      <c r="B5260" s="123" t="s">
        <v>21</v>
      </c>
      <c r="C5260" s="123" t="s">
        <v>4437</v>
      </c>
      <c r="D5260" s="123" t="s">
        <v>195</v>
      </c>
      <c r="E5260" s="124">
        <v>160.5</v>
      </c>
    </row>
    <row r="5261" spans="1:5" x14ac:dyDescent="0.25">
      <c r="A5261" s="123">
        <v>105176</v>
      </c>
      <c r="B5261" s="123" t="s">
        <v>21</v>
      </c>
      <c r="C5261" s="123" t="s">
        <v>4436</v>
      </c>
      <c r="D5261" s="123" t="s">
        <v>195</v>
      </c>
      <c r="E5261" s="124">
        <v>180.25</v>
      </c>
    </row>
    <row r="5262" spans="1:5" x14ac:dyDescent="0.25">
      <c r="A5262" s="123">
        <v>94466</v>
      </c>
      <c r="B5262" s="123" t="s">
        <v>21</v>
      </c>
      <c r="C5262" s="123" t="s">
        <v>3984</v>
      </c>
      <c r="D5262" s="123" t="s">
        <v>195</v>
      </c>
      <c r="E5262" s="124">
        <v>60.49</v>
      </c>
    </row>
    <row r="5263" spans="1:5" x14ac:dyDescent="0.25">
      <c r="A5263" s="123">
        <v>94468</v>
      </c>
      <c r="B5263" s="123" t="s">
        <v>21</v>
      </c>
      <c r="C5263" s="123" t="s">
        <v>3986</v>
      </c>
      <c r="D5263" s="123" t="s">
        <v>195</v>
      </c>
      <c r="E5263" s="124">
        <v>85.12</v>
      </c>
    </row>
    <row r="5264" spans="1:5" x14ac:dyDescent="0.25">
      <c r="A5264" s="123">
        <v>94470</v>
      </c>
      <c r="B5264" s="123" t="s">
        <v>21</v>
      </c>
      <c r="C5264" s="123" t="s">
        <v>3988</v>
      </c>
      <c r="D5264" s="123" t="s">
        <v>195</v>
      </c>
      <c r="E5264" s="124">
        <v>127.58</v>
      </c>
    </row>
    <row r="5265" spans="1:5" x14ac:dyDescent="0.25">
      <c r="A5265" s="123">
        <v>105225</v>
      </c>
      <c r="B5265" s="123" t="s">
        <v>21</v>
      </c>
      <c r="C5265" s="123" t="s">
        <v>4479</v>
      </c>
      <c r="D5265" s="123" t="s">
        <v>195</v>
      </c>
      <c r="E5265" s="124">
        <v>20.92</v>
      </c>
    </row>
    <row r="5266" spans="1:5" x14ac:dyDescent="0.25">
      <c r="A5266" s="123">
        <v>105226</v>
      </c>
      <c r="B5266" s="123" t="s">
        <v>21</v>
      </c>
      <c r="C5266" s="123" t="s">
        <v>4480</v>
      </c>
      <c r="D5266" s="123" t="s">
        <v>195</v>
      </c>
      <c r="E5266" s="124">
        <v>50.29</v>
      </c>
    </row>
    <row r="5267" spans="1:5" x14ac:dyDescent="0.25">
      <c r="A5267" s="123">
        <v>105227</v>
      </c>
      <c r="B5267" s="123" t="s">
        <v>21</v>
      </c>
      <c r="C5267" s="123" t="s">
        <v>4481</v>
      </c>
      <c r="D5267" s="123" t="s">
        <v>195</v>
      </c>
      <c r="E5267" s="124">
        <v>72.33</v>
      </c>
    </row>
    <row r="5268" spans="1:5" x14ac:dyDescent="0.25">
      <c r="A5268" s="123">
        <v>105212</v>
      </c>
      <c r="B5268" s="123" t="s">
        <v>21</v>
      </c>
      <c r="C5268" s="123" t="s">
        <v>4466</v>
      </c>
      <c r="D5268" s="123" t="s">
        <v>195</v>
      </c>
      <c r="E5268" s="124">
        <v>272.86</v>
      </c>
    </row>
    <row r="5269" spans="1:5" x14ac:dyDescent="0.25">
      <c r="A5269" s="123">
        <v>105211</v>
      </c>
      <c r="B5269" s="123" t="s">
        <v>21</v>
      </c>
      <c r="C5269" s="123" t="s">
        <v>4465</v>
      </c>
      <c r="D5269" s="123" t="s">
        <v>195</v>
      </c>
      <c r="E5269" s="124">
        <v>275.22000000000003</v>
      </c>
    </row>
    <row r="5270" spans="1:5" x14ac:dyDescent="0.25">
      <c r="A5270" s="123">
        <v>105189</v>
      </c>
      <c r="B5270" s="123" t="s">
        <v>21</v>
      </c>
      <c r="C5270" s="123" t="s">
        <v>4445</v>
      </c>
      <c r="D5270" s="123" t="s">
        <v>195</v>
      </c>
      <c r="E5270" s="124">
        <v>27.69</v>
      </c>
    </row>
    <row r="5271" spans="1:5" x14ac:dyDescent="0.25">
      <c r="A5271" s="123">
        <v>105190</v>
      </c>
      <c r="B5271" s="123" t="s">
        <v>21</v>
      </c>
      <c r="C5271" s="123" t="s">
        <v>4446</v>
      </c>
      <c r="D5271" s="123" t="s">
        <v>195</v>
      </c>
      <c r="E5271" s="124">
        <v>34.93</v>
      </c>
    </row>
    <row r="5272" spans="1:5" x14ac:dyDescent="0.25">
      <c r="A5272" s="123">
        <v>94625</v>
      </c>
      <c r="B5272" s="123" t="s">
        <v>21</v>
      </c>
      <c r="C5272" s="123" t="s">
        <v>4011</v>
      </c>
      <c r="D5272" s="123" t="s">
        <v>195</v>
      </c>
      <c r="E5272" s="124">
        <v>2202.89</v>
      </c>
    </row>
    <row r="5273" spans="1:5" x14ac:dyDescent="0.25">
      <c r="A5273" s="123">
        <v>94622</v>
      </c>
      <c r="B5273" s="123" t="s">
        <v>21</v>
      </c>
      <c r="C5273" s="123" t="s">
        <v>4008</v>
      </c>
      <c r="D5273" s="123" t="s">
        <v>195</v>
      </c>
      <c r="E5273" s="124">
        <v>285.76</v>
      </c>
    </row>
    <row r="5274" spans="1:5" x14ac:dyDescent="0.25">
      <c r="A5274" s="123">
        <v>94623</v>
      </c>
      <c r="B5274" s="123" t="s">
        <v>21</v>
      </c>
      <c r="C5274" s="123" t="s">
        <v>4009</v>
      </c>
      <c r="D5274" s="123" t="s">
        <v>195</v>
      </c>
      <c r="E5274" s="124">
        <v>692.22</v>
      </c>
    </row>
    <row r="5275" spans="1:5" x14ac:dyDescent="0.25">
      <c r="A5275" s="123">
        <v>94624</v>
      </c>
      <c r="B5275" s="123" t="s">
        <v>21</v>
      </c>
      <c r="C5275" s="123" t="s">
        <v>4010</v>
      </c>
      <c r="D5275" s="123" t="s">
        <v>195</v>
      </c>
      <c r="E5275" s="124">
        <v>1046.97</v>
      </c>
    </row>
    <row r="5276" spans="1:5" x14ac:dyDescent="0.25">
      <c r="A5276" s="123">
        <v>94763</v>
      </c>
      <c r="B5276" s="123" t="s">
        <v>21</v>
      </c>
      <c r="C5276" s="123" t="s">
        <v>4091</v>
      </c>
      <c r="D5276" s="123" t="s">
        <v>195</v>
      </c>
      <c r="E5276" s="124">
        <v>451.7</v>
      </c>
    </row>
    <row r="5277" spans="1:5" x14ac:dyDescent="0.25">
      <c r="A5277" s="123">
        <v>94756</v>
      </c>
      <c r="B5277" s="123" t="s">
        <v>21</v>
      </c>
      <c r="C5277" s="123" t="s">
        <v>4084</v>
      </c>
      <c r="D5277" s="123" t="s">
        <v>195</v>
      </c>
      <c r="E5277" s="124">
        <v>15.43</v>
      </c>
    </row>
    <row r="5278" spans="1:5" x14ac:dyDescent="0.25">
      <c r="A5278" s="123">
        <v>94757</v>
      </c>
      <c r="B5278" s="123" t="s">
        <v>21</v>
      </c>
      <c r="C5278" s="123" t="s">
        <v>4085</v>
      </c>
      <c r="D5278" s="123" t="s">
        <v>195</v>
      </c>
      <c r="E5278" s="124">
        <v>24.6</v>
      </c>
    </row>
    <row r="5279" spans="1:5" x14ac:dyDescent="0.25">
      <c r="A5279" s="123">
        <v>94758</v>
      </c>
      <c r="B5279" s="123" t="s">
        <v>21</v>
      </c>
      <c r="C5279" s="123" t="s">
        <v>4086</v>
      </c>
      <c r="D5279" s="123" t="s">
        <v>195</v>
      </c>
      <c r="E5279" s="124">
        <v>64.239999999999995</v>
      </c>
    </row>
    <row r="5280" spans="1:5" x14ac:dyDescent="0.25">
      <c r="A5280" s="123">
        <v>94759</v>
      </c>
      <c r="B5280" s="123" t="s">
        <v>21</v>
      </c>
      <c r="C5280" s="123" t="s">
        <v>4087</v>
      </c>
      <c r="D5280" s="123" t="s">
        <v>195</v>
      </c>
      <c r="E5280" s="124">
        <v>81.87</v>
      </c>
    </row>
    <row r="5281" spans="1:5" x14ac:dyDescent="0.25">
      <c r="A5281" s="123">
        <v>94760</v>
      </c>
      <c r="B5281" s="123" t="s">
        <v>21</v>
      </c>
      <c r="C5281" s="123" t="s">
        <v>4088</v>
      </c>
      <c r="D5281" s="123" t="s">
        <v>195</v>
      </c>
      <c r="E5281" s="124">
        <v>131.02000000000001</v>
      </c>
    </row>
    <row r="5282" spans="1:5" x14ac:dyDescent="0.25">
      <c r="A5282" s="123">
        <v>94761</v>
      </c>
      <c r="B5282" s="123" t="s">
        <v>21</v>
      </c>
      <c r="C5282" s="123" t="s">
        <v>4089</v>
      </c>
      <c r="D5282" s="123" t="s">
        <v>195</v>
      </c>
      <c r="E5282" s="124">
        <v>285.58999999999997</v>
      </c>
    </row>
    <row r="5283" spans="1:5" x14ac:dyDescent="0.25">
      <c r="A5283" s="123">
        <v>94762</v>
      </c>
      <c r="B5283" s="123" t="s">
        <v>21</v>
      </c>
      <c r="C5283" s="123" t="s">
        <v>4090</v>
      </c>
      <c r="D5283" s="123" t="s">
        <v>195</v>
      </c>
      <c r="E5283" s="124">
        <v>345.13</v>
      </c>
    </row>
    <row r="5284" spans="1:5" x14ac:dyDescent="0.25">
      <c r="A5284" s="123">
        <v>94462</v>
      </c>
      <c r="B5284" s="123" t="s">
        <v>21</v>
      </c>
      <c r="C5284" s="123" t="s">
        <v>3522</v>
      </c>
      <c r="D5284" s="123" t="s">
        <v>23</v>
      </c>
      <c r="E5284" s="124">
        <v>126.5</v>
      </c>
    </row>
    <row r="5285" spans="1:5" x14ac:dyDescent="0.25">
      <c r="A5285" s="123">
        <v>94463</v>
      </c>
      <c r="B5285" s="123" t="s">
        <v>21</v>
      </c>
      <c r="C5285" s="123" t="s">
        <v>3523</v>
      </c>
      <c r="D5285" s="123" t="s">
        <v>23</v>
      </c>
      <c r="E5285" s="124">
        <v>155.22999999999999</v>
      </c>
    </row>
    <row r="5286" spans="1:5" x14ac:dyDescent="0.25">
      <c r="A5286" s="123">
        <v>94464</v>
      </c>
      <c r="B5286" s="123" t="s">
        <v>21</v>
      </c>
      <c r="C5286" s="123" t="s">
        <v>3524</v>
      </c>
      <c r="D5286" s="123" t="s">
        <v>23</v>
      </c>
      <c r="E5286" s="124">
        <v>204.21</v>
      </c>
    </row>
    <row r="5287" spans="1:5" x14ac:dyDescent="0.25">
      <c r="A5287" s="123">
        <v>94605</v>
      </c>
      <c r="B5287" s="123" t="s">
        <v>21</v>
      </c>
      <c r="C5287" s="123" t="s">
        <v>3528</v>
      </c>
      <c r="D5287" s="123" t="s">
        <v>23</v>
      </c>
      <c r="E5287" s="124">
        <v>933.47</v>
      </c>
    </row>
    <row r="5288" spans="1:5" x14ac:dyDescent="0.25">
      <c r="A5288" s="123">
        <v>94602</v>
      </c>
      <c r="B5288" s="123" t="s">
        <v>21</v>
      </c>
      <c r="C5288" s="123" t="s">
        <v>3525</v>
      </c>
      <c r="D5288" s="123" t="s">
        <v>23</v>
      </c>
      <c r="E5288" s="124">
        <v>326.75</v>
      </c>
    </row>
    <row r="5289" spans="1:5" x14ac:dyDescent="0.25">
      <c r="A5289" s="123">
        <v>94603</v>
      </c>
      <c r="B5289" s="123" t="s">
        <v>21</v>
      </c>
      <c r="C5289" s="123" t="s">
        <v>3526</v>
      </c>
      <c r="D5289" s="123" t="s">
        <v>23</v>
      </c>
      <c r="E5289" s="124">
        <v>448.75</v>
      </c>
    </row>
    <row r="5290" spans="1:5" x14ac:dyDescent="0.25">
      <c r="A5290" s="123">
        <v>94604</v>
      </c>
      <c r="B5290" s="123" t="s">
        <v>21</v>
      </c>
      <c r="C5290" s="123" t="s">
        <v>3527</v>
      </c>
      <c r="D5290" s="123" t="s">
        <v>23</v>
      </c>
      <c r="E5290" s="124">
        <v>642.24</v>
      </c>
    </row>
    <row r="5291" spans="1:5" x14ac:dyDescent="0.25">
      <c r="A5291" s="123">
        <v>94723</v>
      </c>
      <c r="B5291" s="123" t="s">
        <v>21</v>
      </c>
      <c r="C5291" s="123" t="s">
        <v>3543</v>
      </c>
      <c r="D5291" s="123" t="s">
        <v>23</v>
      </c>
      <c r="E5291" s="124">
        <v>590.25</v>
      </c>
    </row>
    <row r="5292" spans="1:5" x14ac:dyDescent="0.25">
      <c r="A5292" s="123">
        <v>94716</v>
      </c>
      <c r="B5292" s="123" t="s">
        <v>21</v>
      </c>
      <c r="C5292" s="123" t="s">
        <v>3536</v>
      </c>
      <c r="D5292" s="123" t="s">
        <v>23</v>
      </c>
      <c r="E5292" s="124">
        <v>28.9</v>
      </c>
    </row>
    <row r="5293" spans="1:5" x14ac:dyDescent="0.25">
      <c r="A5293" s="123">
        <v>94717</v>
      </c>
      <c r="B5293" s="123" t="s">
        <v>21</v>
      </c>
      <c r="C5293" s="123" t="s">
        <v>3537</v>
      </c>
      <c r="D5293" s="123" t="s">
        <v>23</v>
      </c>
      <c r="E5293" s="124">
        <v>48.56</v>
      </c>
    </row>
    <row r="5294" spans="1:5" x14ac:dyDescent="0.25">
      <c r="A5294" s="123">
        <v>94718</v>
      </c>
      <c r="B5294" s="123" t="s">
        <v>21</v>
      </c>
      <c r="C5294" s="123" t="s">
        <v>3538</v>
      </c>
      <c r="D5294" s="123" t="s">
        <v>23</v>
      </c>
      <c r="E5294" s="124">
        <v>63.4</v>
      </c>
    </row>
    <row r="5295" spans="1:5" x14ac:dyDescent="0.25">
      <c r="A5295" s="123">
        <v>94719</v>
      </c>
      <c r="B5295" s="123" t="s">
        <v>21</v>
      </c>
      <c r="C5295" s="123" t="s">
        <v>3539</v>
      </c>
      <c r="D5295" s="123" t="s">
        <v>23</v>
      </c>
      <c r="E5295" s="124">
        <v>84.63</v>
      </c>
    </row>
    <row r="5296" spans="1:5" x14ac:dyDescent="0.25">
      <c r="A5296" s="123">
        <v>94720</v>
      </c>
      <c r="B5296" s="123" t="s">
        <v>21</v>
      </c>
      <c r="C5296" s="123" t="s">
        <v>3540</v>
      </c>
      <c r="D5296" s="123" t="s">
        <v>23</v>
      </c>
      <c r="E5296" s="124">
        <v>123.92</v>
      </c>
    </row>
    <row r="5297" spans="1:5" x14ac:dyDescent="0.25">
      <c r="A5297" s="123">
        <v>94721</v>
      </c>
      <c r="B5297" s="123" t="s">
        <v>21</v>
      </c>
      <c r="C5297" s="123" t="s">
        <v>3541</v>
      </c>
      <c r="D5297" s="123" t="s">
        <v>23</v>
      </c>
      <c r="E5297" s="124">
        <v>200.83</v>
      </c>
    </row>
    <row r="5298" spans="1:5" x14ac:dyDescent="0.25">
      <c r="A5298" s="123">
        <v>94722</v>
      </c>
      <c r="B5298" s="123" t="s">
        <v>21</v>
      </c>
      <c r="C5298" s="123" t="s">
        <v>3542</v>
      </c>
      <c r="D5298" s="123" t="s">
        <v>23</v>
      </c>
      <c r="E5298" s="124">
        <v>313.35000000000002</v>
      </c>
    </row>
    <row r="5299" spans="1:5" x14ac:dyDescent="0.25">
      <c r="A5299" s="123">
        <v>96726</v>
      </c>
      <c r="B5299" s="123" t="s">
        <v>21</v>
      </c>
      <c r="C5299" s="123" t="s">
        <v>11513</v>
      </c>
      <c r="D5299" s="123" t="s">
        <v>23</v>
      </c>
      <c r="E5299" s="124">
        <v>186.32</v>
      </c>
    </row>
    <row r="5300" spans="1:5" x14ac:dyDescent="0.25">
      <c r="A5300" s="123">
        <v>96735</v>
      </c>
      <c r="B5300" s="123" t="s">
        <v>21</v>
      </c>
      <c r="C5300" s="123" t="s">
        <v>11514</v>
      </c>
      <c r="D5300" s="123" t="s">
        <v>23</v>
      </c>
      <c r="E5300" s="124">
        <v>351.06</v>
      </c>
    </row>
    <row r="5301" spans="1:5" x14ac:dyDescent="0.25">
      <c r="A5301" s="123">
        <v>96718</v>
      </c>
      <c r="B5301" s="123" t="s">
        <v>21</v>
      </c>
      <c r="C5301" s="123" t="s">
        <v>11515</v>
      </c>
      <c r="D5301" s="123" t="s">
        <v>23</v>
      </c>
      <c r="E5301" s="124">
        <v>16.850000000000001</v>
      </c>
    </row>
    <row r="5302" spans="1:5" x14ac:dyDescent="0.25">
      <c r="A5302" s="123">
        <v>96727</v>
      </c>
      <c r="B5302" s="123" t="s">
        <v>21</v>
      </c>
      <c r="C5302" s="123" t="s">
        <v>11516</v>
      </c>
      <c r="D5302" s="123" t="s">
        <v>23</v>
      </c>
      <c r="E5302" s="124">
        <v>19.2</v>
      </c>
    </row>
    <row r="5303" spans="1:5" x14ac:dyDescent="0.25">
      <c r="A5303" s="123">
        <v>96719</v>
      </c>
      <c r="B5303" s="123" t="s">
        <v>21</v>
      </c>
      <c r="C5303" s="123" t="s">
        <v>11517</v>
      </c>
      <c r="D5303" s="123" t="s">
        <v>23</v>
      </c>
      <c r="E5303" s="124">
        <v>21.5</v>
      </c>
    </row>
    <row r="5304" spans="1:5" x14ac:dyDescent="0.25">
      <c r="A5304" s="123">
        <v>96728</v>
      </c>
      <c r="B5304" s="123" t="s">
        <v>21</v>
      </c>
      <c r="C5304" s="123" t="s">
        <v>11518</v>
      </c>
      <c r="D5304" s="123" t="s">
        <v>23</v>
      </c>
      <c r="E5304" s="124">
        <v>24.73</v>
      </c>
    </row>
    <row r="5305" spans="1:5" x14ac:dyDescent="0.25">
      <c r="A5305" s="123">
        <v>96720</v>
      </c>
      <c r="B5305" s="123" t="s">
        <v>21</v>
      </c>
      <c r="C5305" s="123" t="s">
        <v>11519</v>
      </c>
      <c r="D5305" s="123" t="s">
        <v>23</v>
      </c>
      <c r="E5305" s="124">
        <v>19.579999999999998</v>
      </c>
    </row>
    <row r="5306" spans="1:5" x14ac:dyDescent="0.25">
      <c r="A5306" s="123">
        <v>96729</v>
      </c>
      <c r="B5306" s="123" t="s">
        <v>21</v>
      </c>
      <c r="C5306" s="123" t="s">
        <v>11520</v>
      </c>
      <c r="D5306" s="123" t="s">
        <v>23</v>
      </c>
      <c r="E5306" s="124">
        <v>31.82</v>
      </c>
    </row>
    <row r="5307" spans="1:5" x14ac:dyDescent="0.25">
      <c r="A5307" s="123">
        <v>96721</v>
      </c>
      <c r="B5307" s="123" t="s">
        <v>21</v>
      </c>
      <c r="C5307" s="123" t="s">
        <v>11521</v>
      </c>
      <c r="D5307" s="123" t="s">
        <v>23</v>
      </c>
      <c r="E5307" s="124">
        <v>25.42</v>
      </c>
    </row>
    <row r="5308" spans="1:5" x14ac:dyDescent="0.25">
      <c r="A5308" s="123">
        <v>96730</v>
      </c>
      <c r="B5308" s="123" t="s">
        <v>21</v>
      </c>
      <c r="C5308" s="123" t="s">
        <v>11522</v>
      </c>
      <c r="D5308" s="123" t="s">
        <v>23</v>
      </c>
      <c r="E5308" s="124">
        <v>43.92</v>
      </c>
    </row>
    <row r="5309" spans="1:5" x14ac:dyDescent="0.25">
      <c r="A5309" s="123">
        <v>96722</v>
      </c>
      <c r="B5309" s="123" t="s">
        <v>21</v>
      </c>
      <c r="C5309" s="123" t="s">
        <v>11523</v>
      </c>
      <c r="D5309" s="123" t="s">
        <v>23</v>
      </c>
      <c r="E5309" s="124">
        <v>38.86</v>
      </c>
    </row>
    <row r="5310" spans="1:5" x14ac:dyDescent="0.25">
      <c r="A5310" s="123">
        <v>96731</v>
      </c>
      <c r="B5310" s="123" t="s">
        <v>21</v>
      </c>
      <c r="C5310" s="123" t="s">
        <v>11524</v>
      </c>
      <c r="D5310" s="123" t="s">
        <v>23</v>
      </c>
      <c r="E5310" s="124">
        <v>66.260000000000005</v>
      </c>
    </row>
    <row r="5311" spans="1:5" x14ac:dyDescent="0.25">
      <c r="A5311" s="123">
        <v>96723</v>
      </c>
      <c r="B5311" s="123" t="s">
        <v>21</v>
      </c>
      <c r="C5311" s="123" t="s">
        <v>11525</v>
      </c>
      <c r="D5311" s="123" t="s">
        <v>23</v>
      </c>
      <c r="E5311" s="124">
        <v>60.2</v>
      </c>
    </row>
    <row r="5312" spans="1:5" x14ac:dyDescent="0.25">
      <c r="A5312" s="123">
        <v>96732</v>
      </c>
      <c r="B5312" s="123" t="s">
        <v>21</v>
      </c>
      <c r="C5312" s="123" t="s">
        <v>11526</v>
      </c>
      <c r="D5312" s="123" t="s">
        <v>23</v>
      </c>
      <c r="E5312" s="124">
        <v>111.35</v>
      </c>
    </row>
    <row r="5313" spans="1:5" x14ac:dyDescent="0.25">
      <c r="A5313" s="123">
        <v>96724</v>
      </c>
      <c r="B5313" s="123" t="s">
        <v>21</v>
      </c>
      <c r="C5313" s="123" t="s">
        <v>11527</v>
      </c>
      <c r="D5313" s="123" t="s">
        <v>23</v>
      </c>
      <c r="E5313" s="124">
        <v>77.27</v>
      </c>
    </row>
    <row r="5314" spans="1:5" x14ac:dyDescent="0.25">
      <c r="A5314" s="123">
        <v>96733</v>
      </c>
      <c r="B5314" s="123" t="s">
        <v>21</v>
      </c>
      <c r="C5314" s="123" t="s">
        <v>11528</v>
      </c>
      <c r="D5314" s="123" t="s">
        <v>23</v>
      </c>
      <c r="E5314" s="124">
        <v>151.61000000000001</v>
      </c>
    </row>
    <row r="5315" spans="1:5" x14ac:dyDescent="0.25">
      <c r="A5315" s="123">
        <v>96725</v>
      </c>
      <c r="B5315" s="123" t="s">
        <v>21</v>
      </c>
      <c r="C5315" s="123" t="s">
        <v>11529</v>
      </c>
      <c r="D5315" s="123" t="s">
        <v>23</v>
      </c>
      <c r="E5315" s="124">
        <v>126.13</v>
      </c>
    </row>
    <row r="5316" spans="1:5" x14ac:dyDescent="0.25">
      <c r="A5316" s="123">
        <v>96734</v>
      </c>
      <c r="B5316" s="123" t="s">
        <v>21</v>
      </c>
      <c r="C5316" s="123" t="s">
        <v>11530</v>
      </c>
      <c r="D5316" s="123" t="s">
        <v>23</v>
      </c>
      <c r="E5316" s="124">
        <v>252.42</v>
      </c>
    </row>
    <row r="5317" spans="1:5" x14ac:dyDescent="0.25">
      <c r="A5317" s="123">
        <v>94655</v>
      </c>
      <c r="B5317" s="123" t="s">
        <v>21</v>
      </c>
      <c r="C5317" s="123" t="s">
        <v>3535</v>
      </c>
      <c r="D5317" s="123" t="s">
        <v>23</v>
      </c>
      <c r="E5317" s="124">
        <v>164.74</v>
      </c>
    </row>
    <row r="5318" spans="1:5" x14ac:dyDescent="0.25">
      <c r="A5318" s="123">
        <v>94648</v>
      </c>
      <c r="B5318" s="123" t="s">
        <v>21</v>
      </c>
      <c r="C5318" s="123" t="s">
        <v>11531</v>
      </c>
      <c r="D5318" s="123" t="s">
        <v>23</v>
      </c>
      <c r="E5318" s="124">
        <v>9.11</v>
      </c>
    </row>
    <row r="5319" spans="1:5" x14ac:dyDescent="0.25">
      <c r="A5319" s="123">
        <v>94649</v>
      </c>
      <c r="B5319" s="123" t="s">
        <v>21</v>
      </c>
      <c r="C5319" s="123" t="s">
        <v>3529</v>
      </c>
      <c r="D5319" s="123" t="s">
        <v>23</v>
      </c>
      <c r="E5319" s="124">
        <v>17.149999999999999</v>
      </c>
    </row>
    <row r="5320" spans="1:5" x14ac:dyDescent="0.25">
      <c r="A5320" s="123">
        <v>94650</v>
      </c>
      <c r="B5320" s="123" t="s">
        <v>21</v>
      </c>
      <c r="C5320" s="123" t="s">
        <v>3530</v>
      </c>
      <c r="D5320" s="123" t="s">
        <v>23</v>
      </c>
      <c r="E5320" s="124">
        <v>26.02</v>
      </c>
    </row>
    <row r="5321" spans="1:5" x14ac:dyDescent="0.25">
      <c r="A5321" s="123">
        <v>94651</v>
      </c>
      <c r="B5321" s="123" t="s">
        <v>21</v>
      </c>
      <c r="C5321" s="123" t="s">
        <v>3531</v>
      </c>
      <c r="D5321" s="123" t="s">
        <v>23</v>
      </c>
      <c r="E5321" s="124">
        <v>30.09</v>
      </c>
    </row>
    <row r="5322" spans="1:5" x14ac:dyDescent="0.25">
      <c r="A5322" s="123">
        <v>94652</v>
      </c>
      <c r="B5322" s="123" t="s">
        <v>21</v>
      </c>
      <c r="C5322" s="123" t="s">
        <v>3532</v>
      </c>
      <c r="D5322" s="123" t="s">
        <v>23</v>
      </c>
      <c r="E5322" s="124">
        <v>47.33</v>
      </c>
    </row>
    <row r="5323" spans="1:5" x14ac:dyDescent="0.25">
      <c r="A5323" s="123">
        <v>94653</v>
      </c>
      <c r="B5323" s="123" t="s">
        <v>21</v>
      </c>
      <c r="C5323" s="123" t="s">
        <v>3533</v>
      </c>
      <c r="D5323" s="123" t="s">
        <v>23</v>
      </c>
      <c r="E5323" s="124">
        <v>76.650000000000006</v>
      </c>
    </row>
    <row r="5324" spans="1:5" x14ac:dyDescent="0.25">
      <c r="A5324" s="123">
        <v>94654</v>
      </c>
      <c r="B5324" s="123" t="s">
        <v>21</v>
      </c>
      <c r="C5324" s="123" t="s">
        <v>3534</v>
      </c>
      <c r="D5324" s="123" t="s">
        <v>23</v>
      </c>
      <c r="E5324" s="124">
        <v>104.67</v>
      </c>
    </row>
    <row r="5325" spans="1:5" x14ac:dyDescent="0.25">
      <c r="A5325" s="123">
        <v>94689</v>
      </c>
      <c r="B5325" s="123" t="s">
        <v>21</v>
      </c>
      <c r="C5325" s="123" t="s">
        <v>11532</v>
      </c>
      <c r="D5325" s="123" t="s">
        <v>195</v>
      </c>
      <c r="E5325" s="124">
        <v>12.19</v>
      </c>
    </row>
    <row r="5326" spans="1:5" x14ac:dyDescent="0.25">
      <c r="A5326" s="123">
        <v>94702</v>
      </c>
      <c r="B5326" s="123" t="s">
        <v>21</v>
      </c>
      <c r="C5326" s="123" t="s">
        <v>4051</v>
      </c>
      <c r="D5326" s="123" t="s">
        <v>195</v>
      </c>
      <c r="E5326" s="124">
        <v>250.79</v>
      </c>
    </row>
    <row r="5327" spans="1:5" x14ac:dyDescent="0.25">
      <c r="A5327" s="123">
        <v>94691</v>
      </c>
      <c r="B5327" s="123" t="s">
        <v>21</v>
      </c>
      <c r="C5327" s="123" t="s">
        <v>11533</v>
      </c>
      <c r="D5327" s="123" t="s">
        <v>195</v>
      </c>
      <c r="E5327" s="124">
        <v>17.489999999999998</v>
      </c>
    </row>
    <row r="5328" spans="1:5" x14ac:dyDescent="0.25">
      <c r="A5328" s="123">
        <v>94693</v>
      </c>
      <c r="B5328" s="123" t="s">
        <v>21</v>
      </c>
      <c r="C5328" s="123" t="s">
        <v>4042</v>
      </c>
      <c r="D5328" s="123" t="s">
        <v>195</v>
      </c>
      <c r="E5328" s="124">
        <v>22.89</v>
      </c>
    </row>
    <row r="5329" spans="1:5" x14ac:dyDescent="0.25">
      <c r="A5329" s="123">
        <v>94695</v>
      </c>
      <c r="B5329" s="123" t="s">
        <v>21</v>
      </c>
      <c r="C5329" s="123" t="s">
        <v>4044</v>
      </c>
      <c r="D5329" s="123" t="s">
        <v>195</v>
      </c>
      <c r="E5329" s="124">
        <v>40.49</v>
      </c>
    </row>
    <row r="5330" spans="1:5" x14ac:dyDescent="0.25">
      <c r="A5330" s="123">
        <v>94698</v>
      </c>
      <c r="B5330" s="123" t="s">
        <v>21</v>
      </c>
      <c r="C5330" s="123" t="s">
        <v>4047</v>
      </c>
      <c r="D5330" s="123" t="s">
        <v>195</v>
      </c>
      <c r="E5330" s="124">
        <v>87.68</v>
      </c>
    </row>
    <row r="5331" spans="1:5" x14ac:dyDescent="0.25">
      <c r="A5331" s="123">
        <v>94700</v>
      </c>
      <c r="B5331" s="123" t="s">
        <v>21</v>
      </c>
      <c r="C5331" s="123" t="s">
        <v>4049</v>
      </c>
      <c r="D5331" s="123" t="s">
        <v>195</v>
      </c>
      <c r="E5331" s="124">
        <v>173.91</v>
      </c>
    </row>
    <row r="5332" spans="1:5" x14ac:dyDescent="0.25">
      <c r="A5332" s="123">
        <v>94477</v>
      </c>
      <c r="B5332" s="123" t="s">
        <v>21</v>
      </c>
      <c r="C5332" s="123" t="s">
        <v>3995</v>
      </c>
      <c r="D5332" s="123" t="s">
        <v>195</v>
      </c>
      <c r="E5332" s="124">
        <v>116.14</v>
      </c>
    </row>
    <row r="5333" spans="1:5" x14ac:dyDescent="0.25">
      <c r="A5333" s="123">
        <v>94478</v>
      </c>
      <c r="B5333" s="123" t="s">
        <v>21</v>
      </c>
      <c r="C5333" s="123" t="s">
        <v>3996</v>
      </c>
      <c r="D5333" s="123" t="s">
        <v>195</v>
      </c>
      <c r="E5333" s="124">
        <v>190.52</v>
      </c>
    </row>
    <row r="5334" spans="1:5" x14ac:dyDescent="0.25">
      <c r="A5334" s="123">
        <v>94479</v>
      </c>
      <c r="B5334" s="123" t="s">
        <v>21</v>
      </c>
      <c r="C5334" s="123" t="s">
        <v>3997</v>
      </c>
      <c r="D5334" s="123" t="s">
        <v>195</v>
      </c>
      <c r="E5334" s="124">
        <v>247.48</v>
      </c>
    </row>
    <row r="5335" spans="1:5" x14ac:dyDescent="0.25">
      <c r="A5335" s="123">
        <v>96764</v>
      </c>
      <c r="B5335" s="123" t="s">
        <v>21</v>
      </c>
      <c r="C5335" s="123" t="s">
        <v>4132</v>
      </c>
      <c r="D5335" s="123" t="s">
        <v>195</v>
      </c>
      <c r="E5335" s="124">
        <v>347.09</v>
      </c>
    </row>
    <row r="5336" spans="1:5" x14ac:dyDescent="0.25">
      <c r="A5336" s="123">
        <v>105164</v>
      </c>
      <c r="B5336" s="123" t="s">
        <v>21</v>
      </c>
      <c r="C5336" s="123" t="s">
        <v>4426</v>
      </c>
      <c r="D5336" s="123" t="s">
        <v>195</v>
      </c>
      <c r="E5336" s="124">
        <v>12.72</v>
      </c>
    </row>
    <row r="5337" spans="1:5" x14ac:dyDescent="0.25">
      <c r="A5337" s="123">
        <v>105165</v>
      </c>
      <c r="B5337" s="123" t="s">
        <v>21</v>
      </c>
      <c r="C5337" s="123" t="s">
        <v>4427</v>
      </c>
      <c r="D5337" s="123" t="s">
        <v>195</v>
      </c>
      <c r="E5337" s="124">
        <v>13.01</v>
      </c>
    </row>
    <row r="5338" spans="1:5" x14ac:dyDescent="0.25">
      <c r="A5338" s="123">
        <v>96758</v>
      </c>
      <c r="B5338" s="123" t="s">
        <v>21</v>
      </c>
      <c r="C5338" s="123" t="s">
        <v>4126</v>
      </c>
      <c r="D5338" s="123" t="s">
        <v>195</v>
      </c>
      <c r="E5338" s="124">
        <v>19.72</v>
      </c>
    </row>
    <row r="5339" spans="1:5" x14ac:dyDescent="0.25">
      <c r="A5339" s="123">
        <v>96759</v>
      </c>
      <c r="B5339" s="123" t="s">
        <v>21</v>
      </c>
      <c r="C5339" s="123" t="s">
        <v>4127</v>
      </c>
      <c r="D5339" s="123" t="s">
        <v>195</v>
      </c>
      <c r="E5339" s="124">
        <v>29.05</v>
      </c>
    </row>
    <row r="5340" spans="1:5" x14ac:dyDescent="0.25">
      <c r="A5340" s="123">
        <v>96760</v>
      </c>
      <c r="B5340" s="123" t="s">
        <v>21</v>
      </c>
      <c r="C5340" s="123" t="s">
        <v>4128</v>
      </c>
      <c r="D5340" s="123" t="s">
        <v>195</v>
      </c>
      <c r="E5340" s="124">
        <v>47.13</v>
      </c>
    </row>
    <row r="5341" spans="1:5" x14ac:dyDescent="0.25">
      <c r="A5341" s="123">
        <v>96761</v>
      </c>
      <c r="B5341" s="123" t="s">
        <v>21</v>
      </c>
      <c r="C5341" s="123" t="s">
        <v>4129</v>
      </c>
      <c r="D5341" s="123" t="s">
        <v>195</v>
      </c>
      <c r="E5341" s="124">
        <v>70.150000000000006</v>
      </c>
    </row>
    <row r="5342" spans="1:5" x14ac:dyDescent="0.25">
      <c r="A5342" s="123">
        <v>96762</v>
      </c>
      <c r="B5342" s="123" t="s">
        <v>21</v>
      </c>
      <c r="C5342" s="123" t="s">
        <v>4130</v>
      </c>
      <c r="D5342" s="123" t="s">
        <v>195</v>
      </c>
      <c r="E5342" s="124">
        <v>131.43</v>
      </c>
    </row>
    <row r="5343" spans="1:5" x14ac:dyDescent="0.25">
      <c r="A5343" s="123">
        <v>96763</v>
      </c>
      <c r="B5343" s="123" t="s">
        <v>21</v>
      </c>
      <c r="C5343" s="123" t="s">
        <v>4131</v>
      </c>
      <c r="D5343" s="123" t="s">
        <v>195</v>
      </c>
      <c r="E5343" s="124">
        <v>176.02</v>
      </c>
    </row>
    <row r="5344" spans="1:5" x14ac:dyDescent="0.25">
      <c r="A5344" s="123">
        <v>94701</v>
      </c>
      <c r="B5344" s="123" t="s">
        <v>21</v>
      </c>
      <c r="C5344" s="123" t="s">
        <v>4050</v>
      </c>
      <c r="D5344" s="123" t="s">
        <v>195</v>
      </c>
      <c r="E5344" s="124">
        <v>300.26</v>
      </c>
    </row>
    <row r="5345" spans="1:5" x14ac:dyDescent="0.25">
      <c r="A5345" s="123">
        <v>94688</v>
      </c>
      <c r="B5345" s="123" t="s">
        <v>21</v>
      </c>
      <c r="C5345" s="123" t="s">
        <v>11534</v>
      </c>
      <c r="D5345" s="123" t="s">
        <v>195</v>
      </c>
      <c r="E5345" s="124">
        <v>8.43</v>
      </c>
    </row>
    <row r="5346" spans="1:5" x14ac:dyDescent="0.25">
      <c r="A5346" s="123">
        <v>94690</v>
      </c>
      <c r="B5346" s="123" t="s">
        <v>21</v>
      </c>
      <c r="C5346" s="123" t="s">
        <v>4040</v>
      </c>
      <c r="D5346" s="123" t="s">
        <v>195</v>
      </c>
      <c r="E5346" s="124">
        <v>14.19</v>
      </c>
    </row>
    <row r="5347" spans="1:5" x14ac:dyDescent="0.25">
      <c r="A5347" s="123">
        <v>94692</v>
      </c>
      <c r="B5347" s="123" t="s">
        <v>21</v>
      </c>
      <c r="C5347" s="123" t="s">
        <v>4041</v>
      </c>
      <c r="D5347" s="123" t="s">
        <v>195</v>
      </c>
      <c r="E5347" s="124">
        <v>24.7</v>
      </c>
    </row>
    <row r="5348" spans="1:5" x14ac:dyDescent="0.25">
      <c r="A5348" s="123">
        <v>94694</v>
      </c>
      <c r="B5348" s="123" t="s">
        <v>21</v>
      </c>
      <c r="C5348" s="123" t="s">
        <v>4043</v>
      </c>
      <c r="D5348" s="123" t="s">
        <v>195</v>
      </c>
      <c r="E5348" s="124">
        <v>30.24</v>
      </c>
    </row>
    <row r="5349" spans="1:5" x14ac:dyDescent="0.25">
      <c r="A5349" s="123">
        <v>94696</v>
      </c>
      <c r="B5349" s="123" t="s">
        <v>21</v>
      </c>
      <c r="C5349" s="123" t="s">
        <v>4045</v>
      </c>
      <c r="D5349" s="123" t="s">
        <v>195</v>
      </c>
      <c r="E5349" s="124">
        <v>66.010000000000005</v>
      </c>
    </row>
    <row r="5350" spans="1:5" x14ac:dyDescent="0.25">
      <c r="A5350" s="123">
        <v>94697</v>
      </c>
      <c r="B5350" s="123" t="s">
        <v>21</v>
      </c>
      <c r="C5350" s="123" t="s">
        <v>4046</v>
      </c>
      <c r="D5350" s="123" t="s">
        <v>195</v>
      </c>
      <c r="E5350" s="124">
        <v>114.07</v>
      </c>
    </row>
    <row r="5351" spans="1:5" x14ac:dyDescent="0.25">
      <c r="A5351" s="123">
        <v>94699</v>
      </c>
      <c r="B5351" s="123" t="s">
        <v>21</v>
      </c>
      <c r="C5351" s="123" t="s">
        <v>4048</v>
      </c>
      <c r="D5351" s="123" t="s">
        <v>195</v>
      </c>
      <c r="E5351" s="124">
        <v>151.58000000000001</v>
      </c>
    </row>
    <row r="5352" spans="1:5" x14ac:dyDescent="0.25">
      <c r="A5352" s="123">
        <v>105167</v>
      </c>
      <c r="B5352" s="123" t="s">
        <v>21</v>
      </c>
      <c r="C5352" s="123" t="s">
        <v>4429</v>
      </c>
      <c r="D5352" s="123" t="s">
        <v>195</v>
      </c>
      <c r="E5352" s="124">
        <v>247.92</v>
      </c>
    </row>
    <row r="5353" spans="1:5" x14ac:dyDescent="0.25">
      <c r="A5353" s="123">
        <v>105168</v>
      </c>
      <c r="B5353" s="123" t="s">
        <v>21</v>
      </c>
      <c r="C5353" s="123" t="s">
        <v>11535</v>
      </c>
      <c r="D5353" s="123" t="s">
        <v>195</v>
      </c>
      <c r="E5353" s="124">
        <v>0</v>
      </c>
    </row>
    <row r="5354" spans="1:5" x14ac:dyDescent="0.25">
      <c r="A5354" s="123">
        <v>105171</v>
      </c>
      <c r="B5354" s="123" t="s">
        <v>21</v>
      </c>
      <c r="C5354" s="123" t="s">
        <v>11536</v>
      </c>
      <c r="D5354" s="123" t="s">
        <v>195</v>
      </c>
      <c r="E5354" s="124">
        <v>0</v>
      </c>
    </row>
    <row r="5355" spans="1:5" x14ac:dyDescent="0.25">
      <c r="A5355" s="123">
        <v>105191</v>
      </c>
      <c r="B5355" s="123" t="s">
        <v>21</v>
      </c>
      <c r="C5355" s="123" t="s">
        <v>11537</v>
      </c>
      <c r="D5355" s="123" t="s">
        <v>195</v>
      </c>
      <c r="E5355" s="124">
        <v>0</v>
      </c>
    </row>
    <row r="5356" spans="1:5" x14ac:dyDescent="0.25">
      <c r="A5356" s="123">
        <v>105192</v>
      </c>
      <c r="B5356" s="123" t="s">
        <v>21</v>
      </c>
      <c r="C5356" s="123" t="s">
        <v>11538</v>
      </c>
      <c r="D5356" s="123" t="s">
        <v>195</v>
      </c>
      <c r="E5356" s="124">
        <v>0</v>
      </c>
    </row>
    <row r="5357" spans="1:5" x14ac:dyDescent="0.25">
      <c r="A5357" s="123">
        <v>96809</v>
      </c>
      <c r="B5357" s="123" t="s">
        <v>21</v>
      </c>
      <c r="C5357" s="123" t="s">
        <v>4140</v>
      </c>
      <c r="D5357" s="123" t="s">
        <v>195</v>
      </c>
      <c r="E5357" s="124">
        <v>20.9</v>
      </c>
    </row>
    <row r="5358" spans="1:5" x14ac:dyDescent="0.25">
      <c r="A5358" s="123">
        <v>96812</v>
      </c>
      <c r="B5358" s="123" t="s">
        <v>21</v>
      </c>
      <c r="C5358" s="123" t="s">
        <v>4143</v>
      </c>
      <c r="D5358" s="123" t="s">
        <v>195</v>
      </c>
      <c r="E5358" s="124">
        <v>21.82</v>
      </c>
    </row>
    <row r="5359" spans="1:5" x14ac:dyDescent="0.25">
      <c r="A5359" s="123">
        <v>96813</v>
      </c>
      <c r="B5359" s="123" t="s">
        <v>21</v>
      </c>
      <c r="C5359" s="123" t="s">
        <v>4144</v>
      </c>
      <c r="D5359" s="123" t="s">
        <v>195</v>
      </c>
      <c r="E5359" s="124">
        <v>24.83</v>
      </c>
    </row>
    <row r="5360" spans="1:5" x14ac:dyDescent="0.25">
      <c r="A5360" s="123">
        <v>96817</v>
      </c>
      <c r="B5360" s="123" t="s">
        <v>21</v>
      </c>
      <c r="C5360" s="123" t="s">
        <v>4148</v>
      </c>
      <c r="D5360" s="123" t="s">
        <v>195</v>
      </c>
      <c r="E5360" s="124">
        <v>36.89</v>
      </c>
    </row>
    <row r="5361" spans="1:5" x14ac:dyDescent="0.25">
      <c r="A5361" s="123">
        <v>96816</v>
      </c>
      <c r="B5361" s="123" t="s">
        <v>21</v>
      </c>
      <c r="C5361" s="123" t="s">
        <v>4147</v>
      </c>
      <c r="D5361" s="123" t="s">
        <v>195</v>
      </c>
      <c r="E5361" s="124">
        <v>27.95</v>
      </c>
    </row>
    <row r="5362" spans="1:5" x14ac:dyDescent="0.25">
      <c r="A5362" s="123">
        <v>96821</v>
      </c>
      <c r="B5362" s="123" t="s">
        <v>21</v>
      </c>
      <c r="C5362" s="123" t="s">
        <v>4152</v>
      </c>
      <c r="D5362" s="123" t="s">
        <v>195</v>
      </c>
      <c r="E5362" s="124">
        <v>40.99</v>
      </c>
    </row>
    <row r="5363" spans="1:5" x14ac:dyDescent="0.25">
      <c r="A5363" s="123">
        <v>96824</v>
      </c>
      <c r="B5363" s="123" t="s">
        <v>21</v>
      </c>
      <c r="C5363" s="123" t="s">
        <v>4155</v>
      </c>
      <c r="D5363" s="123" t="s">
        <v>195</v>
      </c>
      <c r="E5363" s="124">
        <v>19.510000000000002</v>
      </c>
    </row>
    <row r="5364" spans="1:5" x14ac:dyDescent="0.25">
      <c r="A5364" s="123">
        <v>96827</v>
      </c>
      <c r="B5364" s="123" t="s">
        <v>21</v>
      </c>
      <c r="C5364" s="123" t="s">
        <v>4157</v>
      </c>
      <c r="D5364" s="123" t="s">
        <v>195</v>
      </c>
      <c r="E5364" s="124">
        <v>21.23</v>
      </c>
    </row>
    <row r="5365" spans="1:5" x14ac:dyDescent="0.25">
      <c r="A5365" s="123">
        <v>96828</v>
      </c>
      <c r="B5365" s="123" t="s">
        <v>21</v>
      </c>
      <c r="C5365" s="123" t="s">
        <v>4158</v>
      </c>
      <c r="D5365" s="123" t="s">
        <v>195</v>
      </c>
      <c r="E5365" s="124">
        <v>26.01</v>
      </c>
    </row>
    <row r="5366" spans="1:5" x14ac:dyDescent="0.25">
      <c r="A5366" s="123">
        <v>96832</v>
      </c>
      <c r="B5366" s="123" t="s">
        <v>21</v>
      </c>
      <c r="C5366" s="123" t="s">
        <v>4161</v>
      </c>
      <c r="D5366" s="123" t="s">
        <v>195</v>
      </c>
      <c r="E5366" s="124">
        <v>32.409999999999997</v>
      </c>
    </row>
    <row r="5367" spans="1:5" x14ac:dyDescent="0.25">
      <c r="A5367" s="123">
        <v>104525</v>
      </c>
      <c r="B5367" s="123" t="s">
        <v>21</v>
      </c>
      <c r="C5367" s="123" t="s">
        <v>11539</v>
      </c>
      <c r="D5367" s="123" t="s">
        <v>195</v>
      </c>
      <c r="E5367" s="124">
        <v>0</v>
      </c>
    </row>
    <row r="5368" spans="1:5" x14ac:dyDescent="0.25">
      <c r="A5368" s="123">
        <v>104563</v>
      </c>
      <c r="B5368" s="123" t="s">
        <v>21</v>
      </c>
      <c r="C5368" s="123" t="s">
        <v>11540</v>
      </c>
      <c r="D5368" s="123" t="s">
        <v>195</v>
      </c>
      <c r="E5368" s="124">
        <v>0</v>
      </c>
    </row>
    <row r="5369" spans="1:5" x14ac:dyDescent="0.25">
      <c r="A5369" s="123">
        <v>104531</v>
      </c>
      <c r="B5369" s="123" t="s">
        <v>21</v>
      </c>
      <c r="C5369" s="123" t="s">
        <v>11541</v>
      </c>
      <c r="D5369" s="123" t="s">
        <v>195</v>
      </c>
      <c r="E5369" s="124">
        <v>0</v>
      </c>
    </row>
    <row r="5370" spans="1:5" x14ac:dyDescent="0.25">
      <c r="A5370" s="123">
        <v>104527</v>
      </c>
      <c r="B5370" s="123" t="s">
        <v>21</v>
      </c>
      <c r="C5370" s="123" t="s">
        <v>11542</v>
      </c>
      <c r="D5370" s="123" t="s">
        <v>195</v>
      </c>
      <c r="E5370" s="124">
        <v>0</v>
      </c>
    </row>
    <row r="5371" spans="1:5" x14ac:dyDescent="0.25">
      <c r="A5371" s="123">
        <v>104529</v>
      </c>
      <c r="B5371" s="123" t="s">
        <v>21</v>
      </c>
      <c r="C5371" s="123" t="s">
        <v>11543</v>
      </c>
      <c r="D5371" s="123" t="s">
        <v>195</v>
      </c>
      <c r="E5371" s="124">
        <v>0</v>
      </c>
    </row>
    <row r="5372" spans="1:5" x14ac:dyDescent="0.25">
      <c r="A5372" s="123">
        <v>104564</v>
      </c>
      <c r="B5372" s="123" t="s">
        <v>21</v>
      </c>
      <c r="C5372" s="123" t="s">
        <v>11544</v>
      </c>
      <c r="D5372" s="123" t="s">
        <v>195</v>
      </c>
      <c r="E5372" s="124">
        <v>0</v>
      </c>
    </row>
    <row r="5373" spans="1:5" x14ac:dyDescent="0.25">
      <c r="A5373" s="123">
        <v>104533</v>
      </c>
      <c r="B5373" s="123" t="s">
        <v>21</v>
      </c>
      <c r="C5373" s="123" t="s">
        <v>11545</v>
      </c>
      <c r="D5373" s="123" t="s">
        <v>195</v>
      </c>
      <c r="E5373" s="124">
        <v>0</v>
      </c>
    </row>
    <row r="5374" spans="1:5" x14ac:dyDescent="0.25">
      <c r="A5374" s="123">
        <v>104535</v>
      </c>
      <c r="B5374" s="123" t="s">
        <v>21</v>
      </c>
      <c r="C5374" s="123" t="s">
        <v>11546</v>
      </c>
      <c r="D5374" s="123" t="s">
        <v>195</v>
      </c>
      <c r="E5374" s="124">
        <v>0</v>
      </c>
    </row>
    <row r="5375" spans="1:5" x14ac:dyDescent="0.25">
      <c r="A5375" s="123">
        <v>96810</v>
      </c>
      <c r="B5375" s="123" t="s">
        <v>21</v>
      </c>
      <c r="C5375" s="123" t="s">
        <v>4141</v>
      </c>
      <c r="D5375" s="123" t="s">
        <v>195</v>
      </c>
      <c r="E5375" s="124">
        <v>22.73</v>
      </c>
    </row>
    <row r="5376" spans="1:5" x14ac:dyDescent="0.25">
      <c r="A5376" s="123">
        <v>104524</v>
      </c>
      <c r="B5376" s="123" t="s">
        <v>21</v>
      </c>
      <c r="C5376" s="123" t="s">
        <v>11547</v>
      </c>
      <c r="D5376" s="123" t="s">
        <v>195</v>
      </c>
      <c r="E5376" s="124">
        <v>0</v>
      </c>
    </row>
    <row r="5377" spans="1:5" x14ac:dyDescent="0.25">
      <c r="A5377" s="123">
        <v>104530</v>
      </c>
      <c r="B5377" s="123" t="s">
        <v>21</v>
      </c>
      <c r="C5377" s="123" t="s">
        <v>11548</v>
      </c>
      <c r="D5377" s="123" t="s">
        <v>195</v>
      </c>
      <c r="E5377" s="124">
        <v>0</v>
      </c>
    </row>
    <row r="5378" spans="1:5" x14ac:dyDescent="0.25">
      <c r="A5378" s="123">
        <v>104526</v>
      </c>
      <c r="B5378" s="123" t="s">
        <v>21</v>
      </c>
      <c r="C5378" s="123" t="s">
        <v>11549</v>
      </c>
      <c r="D5378" s="123" t="s">
        <v>195</v>
      </c>
      <c r="E5378" s="124">
        <v>0</v>
      </c>
    </row>
    <row r="5379" spans="1:5" x14ac:dyDescent="0.25">
      <c r="A5379" s="123">
        <v>104528</v>
      </c>
      <c r="B5379" s="123" t="s">
        <v>21</v>
      </c>
      <c r="C5379" s="123" t="s">
        <v>11550</v>
      </c>
      <c r="D5379" s="123" t="s">
        <v>195</v>
      </c>
      <c r="E5379" s="124">
        <v>0</v>
      </c>
    </row>
    <row r="5380" spans="1:5" x14ac:dyDescent="0.25">
      <c r="A5380" s="123">
        <v>104532</v>
      </c>
      <c r="B5380" s="123" t="s">
        <v>21</v>
      </c>
      <c r="C5380" s="123" t="s">
        <v>11551</v>
      </c>
      <c r="D5380" s="123" t="s">
        <v>195</v>
      </c>
      <c r="E5380" s="124">
        <v>0</v>
      </c>
    </row>
    <row r="5381" spans="1:5" x14ac:dyDescent="0.25">
      <c r="A5381" s="123">
        <v>104534</v>
      </c>
      <c r="B5381" s="123" t="s">
        <v>21</v>
      </c>
      <c r="C5381" s="123" t="s">
        <v>11552</v>
      </c>
      <c r="D5381" s="123" t="s">
        <v>195</v>
      </c>
      <c r="E5381" s="124">
        <v>0</v>
      </c>
    </row>
    <row r="5382" spans="1:5" x14ac:dyDescent="0.25">
      <c r="A5382" s="123">
        <v>96873</v>
      </c>
      <c r="B5382" s="123" t="s">
        <v>21</v>
      </c>
      <c r="C5382" s="123" t="s">
        <v>4196</v>
      </c>
      <c r="D5382" s="123" t="s">
        <v>195</v>
      </c>
      <c r="E5382" s="124">
        <v>69.099999999999994</v>
      </c>
    </row>
    <row r="5383" spans="1:5" x14ac:dyDescent="0.25">
      <c r="A5383" s="123">
        <v>96872</v>
      </c>
      <c r="B5383" s="123" t="s">
        <v>21</v>
      </c>
      <c r="C5383" s="123" t="s">
        <v>4195</v>
      </c>
      <c r="D5383" s="123" t="s">
        <v>195</v>
      </c>
      <c r="E5383" s="124">
        <v>52.34</v>
      </c>
    </row>
    <row r="5384" spans="1:5" x14ac:dyDescent="0.25">
      <c r="A5384" s="123">
        <v>96876</v>
      </c>
      <c r="B5384" s="123" t="s">
        <v>21</v>
      </c>
      <c r="C5384" s="123" t="s">
        <v>4199</v>
      </c>
      <c r="D5384" s="123" t="s">
        <v>195</v>
      </c>
      <c r="E5384" s="124">
        <v>187.25</v>
      </c>
    </row>
    <row r="5385" spans="1:5" x14ac:dyDescent="0.25">
      <c r="A5385" s="123">
        <v>96878</v>
      </c>
      <c r="B5385" s="123" t="s">
        <v>21</v>
      </c>
      <c r="C5385" s="123" t="s">
        <v>4200</v>
      </c>
      <c r="D5385" s="123" t="s">
        <v>195</v>
      </c>
      <c r="E5385" s="124">
        <v>209.97</v>
      </c>
    </row>
    <row r="5386" spans="1:5" x14ac:dyDescent="0.25">
      <c r="A5386" s="123">
        <v>96875</v>
      </c>
      <c r="B5386" s="123" t="s">
        <v>21</v>
      </c>
      <c r="C5386" s="123" t="s">
        <v>4198</v>
      </c>
      <c r="D5386" s="123" t="s">
        <v>195</v>
      </c>
      <c r="E5386" s="124">
        <v>82.65</v>
      </c>
    </row>
    <row r="5387" spans="1:5" x14ac:dyDescent="0.25">
      <c r="A5387" s="123">
        <v>96874</v>
      </c>
      <c r="B5387" s="123" t="s">
        <v>21</v>
      </c>
      <c r="C5387" s="123" t="s">
        <v>4197</v>
      </c>
      <c r="D5387" s="123" t="s">
        <v>195</v>
      </c>
      <c r="E5387" s="124">
        <v>63.54</v>
      </c>
    </row>
    <row r="5388" spans="1:5" x14ac:dyDescent="0.25">
      <c r="A5388" s="123">
        <v>96879</v>
      </c>
      <c r="B5388" s="123" t="s">
        <v>21</v>
      </c>
      <c r="C5388" s="123" t="s">
        <v>4201</v>
      </c>
      <c r="D5388" s="123" t="s">
        <v>195</v>
      </c>
      <c r="E5388" s="124">
        <v>203.68</v>
      </c>
    </row>
    <row r="5389" spans="1:5" x14ac:dyDescent="0.25">
      <c r="A5389" s="123">
        <v>96881</v>
      </c>
      <c r="B5389" s="123" t="s">
        <v>21</v>
      </c>
      <c r="C5389" s="123" t="s">
        <v>4202</v>
      </c>
      <c r="D5389" s="123" t="s">
        <v>195</v>
      </c>
      <c r="E5389" s="124">
        <v>241.12</v>
      </c>
    </row>
    <row r="5390" spans="1:5" x14ac:dyDescent="0.25">
      <c r="A5390" s="123">
        <v>96837</v>
      </c>
      <c r="B5390" s="123" t="s">
        <v>21</v>
      </c>
      <c r="C5390" s="123" t="s">
        <v>4165</v>
      </c>
      <c r="D5390" s="123" t="s">
        <v>195</v>
      </c>
      <c r="E5390" s="124">
        <v>23.28</v>
      </c>
    </row>
    <row r="5391" spans="1:5" x14ac:dyDescent="0.25">
      <c r="A5391" s="123">
        <v>96840</v>
      </c>
      <c r="B5391" s="123" t="s">
        <v>21</v>
      </c>
      <c r="C5391" s="123" t="s">
        <v>4168</v>
      </c>
      <c r="D5391" s="123" t="s">
        <v>195</v>
      </c>
      <c r="E5391" s="124">
        <v>28.07</v>
      </c>
    </row>
    <row r="5392" spans="1:5" x14ac:dyDescent="0.25">
      <c r="A5392" s="123">
        <v>96845</v>
      </c>
      <c r="B5392" s="123" t="s">
        <v>21</v>
      </c>
      <c r="C5392" s="123" t="s">
        <v>4173</v>
      </c>
      <c r="D5392" s="123" t="s">
        <v>195</v>
      </c>
      <c r="E5392" s="124">
        <v>43.44</v>
      </c>
    </row>
    <row r="5393" spans="1:5" x14ac:dyDescent="0.25">
      <c r="A5393" s="123">
        <v>96848</v>
      </c>
      <c r="B5393" s="123" t="s">
        <v>21</v>
      </c>
      <c r="C5393" s="123" t="s">
        <v>4176</v>
      </c>
      <c r="D5393" s="123" t="s">
        <v>195</v>
      </c>
      <c r="E5393" s="124">
        <v>57.43</v>
      </c>
    </row>
    <row r="5394" spans="1:5" x14ac:dyDescent="0.25">
      <c r="A5394" s="123">
        <v>96849</v>
      </c>
      <c r="B5394" s="123" t="s">
        <v>21</v>
      </c>
      <c r="C5394" s="123" t="s">
        <v>4177</v>
      </c>
      <c r="D5394" s="123" t="s">
        <v>195</v>
      </c>
      <c r="E5394" s="124">
        <v>18.399999999999999</v>
      </c>
    </row>
    <row r="5395" spans="1:5" x14ac:dyDescent="0.25">
      <c r="A5395" s="123">
        <v>96852</v>
      </c>
      <c r="B5395" s="123" t="s">
        <v>21</v>
      </c>
      <c r="C5395" s="123" t="s">
        <v>4179</v>
      </c>
      <c r="D5395" s="123" t="s">
        <v>195</v>
      </c>
      <c r="E5395" s="124">
        <v>23.31</v>
      </c>
    </row>
    <row r="5396" spans="1:5" x14ac:dyDescent="0.25">
      <c r="A5396" s="123">
        <v>96855</v>
      </c>
      <c r="B5396" s="123" t="s">
        <v>21</v>
      </c>
      <c r="C5396" s="123" t="s">
        <v>4182</v>
      </c>
      <c r="D5396" s="123" t="s">
        <v>195</v>
      </c>
      <c r="E5396" s="124">
        <v>36.07</v>
      </c>
    </row>
    <row r="5397" spans="1:5" x14ac:dyDescent="0.25">
      <c r="A5397" s="123">
        <v>96838</v>
      </c>
      <c r="B5397" s="123" t="s">
        <v>21</v>
      </c>
      <c r="C5397" s="123" t="s">
        <v>4166</v>
      </c>
      <c r="D5397" s="123" t="s">
        <v>195</v>
      </c>
      <c r="E5397" s="124">
        <v>28.26</v>
      </c>
    </row>
    <row r="5398" spans="1:5" x14ac:dyDescent="0.25">
      <c r="A5398" s="123">
        <v>96841</v>
      </c>
      <c r="B5398" s="123" t="s">
        <v>21</v>
      </c>
      <c r="C5398" s="123" t="s">
        <v>4169</v>
      </c>
      <c r="D5398" s="123" t="s">
        <v>195</v>
      </c>
      <c r="E5398" s="124">
        <v>31.28</v>
      </c>
    </row>
    <row r="5399" spans="1:5" x14ac:dyDescent="0.25">
      <c r="A5399" s="123">
        <v>96842</v>
      </c>
      <c r="B5399" s="123" t="s">
        <v>21</v>
      </c>
      <c r="C5399" s="123" t="s">
        <v>4170</v>
      </c>
      <c r="D5399" s="123" t="s">
        <v>195</v>
      </c>
      <c r="E5399" s="124">
        <v>35.75</v>
      </c>
    </row>
    <row r="5400" spans="1:5" x14ac:dyDescent="0.25">
      <c r="A5400" s="123">
        <v>96846</v>
      </c>
      <c r="B5400" s="123" t="s">
        <v>21</v>
      </c>
      <c r="C5400" s="123" t="s">
        <v>4174</v>
      </c>
      <c r="D5400" s="123" t="s">
        <v>195</v>
      </c>
      <c r="E5400" s="124">
        <v>41.43</v>
      </c>
    </row>
    <row r="5401" spans="1:5" x14ac:dyDescent="0.25">
      <c r="A5401" s="123">
        <v>96850</v>
      </c>
      <c r="B5401" s="123" t="s">
        <v>21</v>
      </c>
      <c r="C5401" s="123" t="s">
        <v>4178</v>
      </c>
      <c r="D5401" s="123" t="s">
        <v>195</v>
      </c>
      <c r="E5401" s="124">
        <v>26.25</v>
      </c>
    </row>
    <row r="5402" spans="1:5" x14ac:dyDescent="0.25">
      <c r="A5402" s="123">
        <v>96853</v>
      </c>
      <c r="B5402" s="123" t="s">
        <v>21</v>
      </c>
      <c r="C5402" s="123" t="s">
        <v>4180</v>
      </c>
      <c r="D5402" s="123" t="s">
        <v>195</v>
      </c>
      <c r="E5402" s="124">
        <v>28.17</v>
      </c>
    </row>
    <row r="5403" spans="1:5" x14ac:dyDescent="0.25">
      <c r="A5403" s="123">
        <v>96854</v>
      </c>
      <c r="B5403" s="123" t="s">
        <v>21</v>
      </c>
      <c r="C5403" s="123" t="s">
        <v>4181</v>
      </c>
      <c r="D5403" s="123" t="s">
        <v>195</v>
      </c>
      <c r="E5403" s="124">
        <v>34.479999999999997</v>
      </c>
    </row>
    <row r="5404" spans="1:5" x14ac:dyDescent="0.25">
      <c r="A5404" s="123">
        <v>104571</v>
      </c>
      <c r="B5404" s="123" t="s">
        <v>21</v>
      </c>
      <c r="C5404" s="123" t="s">
        <v>11553</v>
      </c>
      <c r="D5404" s="123" t="s">
        <v>195</v>
      </c>
      <c r="E5404" s="124">
        <v>0</v>
      </c>
    </row>
    <row r="5405" spans="1:5" x14ac:dyDescent="0.25">
      <c r="A5405" s="123">
        <v>96856</v>
      </c>
      <c r="B5405" s="123" t="s">
        <v>21</v>
      </c>
      <c r="C5405" s="123" t="s">
        <v>4183</v>
      </c>
      <c r="D5405" s="123" t="s">
        <v>195</v>
      </c>
      <c r="E5405" s="124">
        <v>39.07</v>
      </c>
    </row>
    <row r="5406" spans="1:5" x14ac:dyDescent="0.25">
      <c r="A5406" s="123">
        <v>104566</v>
      </c>
      <c r="B5406" s="123" t="s">
        <v>21</v>
      </c>
      <c r="C5406" s="123" t="s">
        <v>11554</v>
      </c>
      <c r="D5406" s="123" t="s">
        <v>195</v>
      </c>
      <c r="E5406" s="124">
        <v>0</v>
      </c>
    </row>
    <row r="5407" spans="1:5" x14ac:dyDescent="0.25">
      <c r="A5407" s="123">
        <v>104536</v>
      </c>
      <c r="B5407" s="123" t="s">
        <v>21</v>
      </c>
      <c r="C5407" s="123" t="s">
        <v>11555</v>
      </c>
      <c r="D5407" s="123" t="s">
        <v>195</v>
      </c>
      <c r="E5407" s="124">
        <v>0</v>
      </c>
    </row>
    <row r="5408" spans="1:5" x14ac:dyDescent="0.25">
      <c r="A5408" s="123">
        <v>104537</v>
      </c>
      <c r="B5408" s="123" t="s">
        <v>21</v>
      </c>
      <c r="C5408" s="123" t="s">
        <v>11556</v>
      </c>
      <c r="D5408" s="123" t="s">
        <v>195</v>
      </c>
      <c r="E5408" s="124">
        <v>0</v>
      </c>
    </row>
    <row r="5409" spans="1:5" x14ac:dyDescent="0.25">
      <c r="A5409" s="123">
        <v>104572</v>
      </c>
      <c r="B5409" s="123" t="s">
        <v>21</v>
      </c>
      <c r="C5409" s="123" t="s">
        <v>11557</v>
      </c>
      <c r="D5409" s="123" t="s">
        <v>195</v>
      </c>
      <c r="E5409" s="124">
        <v>0</v>
      </c>
    </row>
    <row r="5410" spans="1:5" x14ac:dyDescent="0.25">
      <c r="A5410" s="123">
        <v>104568</v>
      </c>
      <c r="B5410" s="123" t="s">
        <v>21</v>
      </c>
      <c r="C5410" s="123" t="s">
        <v>11558</v>
      </c>
      <c r="D5410" s="123" t="s">
        <v>195</v>
      </c>
      <c r="E5410" s="124">
        <v>0</v>
      </c>
    </row>
    <row r="5411" spans="1:5" x14ac:dyDescent="0.25">
      <c r="A5411" s="123">
        <v>104538</v>
      </c>
      <c r="B5411" s="123" t="s">
        <v>21</v>
      </c>
      <c r="C5411" s="123" t="s">
        <v>11559</v>
      </c>
      <c r="D5411" s="123" t="s">
        <v>195</v>
      </c>
      <c r="E5411" s="124">
        <v>0</v>
      </c>
    </row>
    <row r="5412" spans="1:5" x14ac:dyDescent="0.25">
      <c r="A5412" s="123">
        <v>104570</v>
      </c>
      <c r="B5412" s="123" t="s">
        <v>21</v>
      </c>
      <c r="C5412" s="123" t="s">
        <v>11560</v>
      </c>
      <c r="D5412" s="123" t="s">
        <v>195</v>
      </c>
      <c r="E5412" s="124">
        <v>0</v>
      </c>
    </row>
    <row r="5413" spans="1:5" x14ac:dyDescent="0.25">
      <c r="A5413" s="123">
        <v>104565</v>
      </c>
      <c r="B5413" s="123" t="s">
        <v>21</v>
      </c>
      <c r="C5413" s="123" t="s">
        <v>11561</v>
      </c>
      <c r="D5413" s="123" t="s">
        <v>195</v>
      </c>
      <c r="E5413" s="124">
        <v>0</v>
      </c>
    </row>
    <row r="5414" spans="1:5" x14ac:dyDescent="0.25">
      <c r="A5414" s="123">
        <v>104567</v>
      </c>
      <c r="B5414" s="123" t="s">
        <v>21</v>
      </c>
      <c r="C5414" s="123" t="s">
        <v>11562</v>
      </c>
      <c r="D5414" s="123" t="s">
        <v>195</v>
      </c>
      <c r="E5414" s="124">
        <v>0</v>
      </c>
    </row>
    <row r="5415" spans="1:5" x14ac:dyDescent="0.25">
      <c r="A5415" s="123">
        <v>104569</v>
      </c>
      <c r="B5415" s="123" t="s">
        <v>21</v>
      </c>
      <c r="C5415" s="123" t="s">
        <v>11563</v>
      </c>
      <c r="D5415" s="123" t="s">
        <v>195</v>
      </c>
      <c r="E5415" s="124">
        <v>0</v>
      </c>
    </row>
    <row r="5416" spans="1:5" x14ac:dyDescent="0.25">
      <c r="A5416" s="123">
        <v>96843</v>
      </c>
      <c r="B5416" s="123" t="s">
        <v>21</v>
      </c>
      <c r="C5416" s="123" t="s">
        <v>4171</v>
      </c>
      <c r="D5416" s="123" t="s">
        <v>195</v>
      </c>
      <c r="E5416" s="124">
        <v>32.479999999999997</v>
      </c>
    </row>
    <row r="5417" spans="1:5" x14ac:dyDescent="0.25">
      <c r="A5417" s="123">
        <v>96847</v>
      </c>
      <c r="B5417" s="123" t="s">
        <v>21</v>
      </c>
      <c r="C5417" s="123" t="s">
        <v>4175</v>
      </c>
      <c r="D5417" s="123" t="s">
        <v>195</v>
      </c>
      <c r="E5417" s="124">
        <v>40.9</v>
      </c>
    </row>
    <row r="5418" spans="1:5" x14ac:dyDescent="0.25">
      <c r="A5418" s="123">
        <v>96844</v>
      </c>
      <c r="B5418" s="123" t="s">
        <v>21</v>
      </c>
      <c r="C5418" s="123" t="s">
        <v>4172</v>
      </c>
      <c r="D5418" s="123" t="s">
        <v>195</v>
      </c>
      <c r="E5418" s="124">
        <v>37.299999999999997</v>
      </c>
    </row>
    <row r="5419" spans="1:5" x14ac:dyDescent="0.25">
      <c r="A5419" s="123">
        <v>96839</v>
      </c>
      <c r="B5419" s="123" t="s">
        <v>21</v>
      </c>
      <c r="C5419" s="123" t="s">
        <v>4167</v>
      </c>
      <c r="D5419" s="123" t="s">
        <v>195</v>
      </c>
      <c r="E5419" s="124">
        <v>29.15</v>
      </c>
    </row>
    <row r="5420" spans="1:5" x14ac:dyDescent="0.25">
      <c r="A5420" s="123">
        <v>104574</v>
      </c>
      <c r="B5420" s="123" t="s">
        <v>21</v>
      </c>
      <c r="C5420" s="123" t="s">
        <v>11564</v>
      </c>
      <c r="D5420" s="123" t="s">
        <v>195</v>
      </c>
      <c r="E5420" s="124">
        <v>0</v>
      </c>
    </row>
    <row r="5421" spans="1:5" x14ac:dyDescent="0.25">
      <c r="A5421" s="123">
        <v>104575</v>
      </c>
      <c r="B5421" s="123" t="s">
        <v>21</v>
      </c>
      <c r="C5421" s="123" t="s">
        <v>11565</v>
      </c>
      <c r="D5421" s="123" t="s">
        <v>195</v>
      </c>
      <c r="E5421" s="124">
        <v>0</v>
      </c>
    </row>
    <row r="5422" spans="1:5" x14ac:dyDescent="0.25">
      <c r="A5422" s="123">
        <v>104573</v>
      </c>
      <c r="B5422" s="123" t="s">
        <v>21</v>
      </c>
      <c r="C5422" s="123" t="s">
        <v>11566</v>
      </c>
      <c r="D5422" s="123" t="s">
        <v>195</v>
      </c>
      <c r="E5422" s="124">
        <v>0</v>
      </c>
    </row>
    <row r="5423" spans="1:5" x14ac:dyDescent="0.25">
      <c r="A5423" s="123">
        <v>96805</v>
      </c>
      <c r="B5423" s="123" t="s">
        <v>21</v>
      </c>
      <c r="C5423" s="123" t="s">
        <v>4136</v>
      </c>
      <c r="D5423" s="123" t="s">
        <v>195</v>
      </c>
      <c r="E5423" s="124">
        <v>227.83</v>
      </c>
    </row>
    <row r="5424" spans="1:5" x14ac:dyDescent="0.25">
      <c r="A5424" s="123">
        <v>96802</v>
      </c>
      <c r="B5424" s="123" t="s">
        <v>21</v>
      </c>
      <c r="C5424" s="123" t="s">
        <v>4133</v>
      </c>
      <c r="D5424" s="123" t="s">
        <v>195</v>
      </c>
      <c r="E5424" s="124">
        <v>435.64</v>
      </c>
    </row>
    <row r="5425" spans="1:5" x14ac:dyDescent="0.25">
      <c r="A5425" s="123">
        <v>96806</v>
      </c>
      <c r="B5425" s="123" t="s">
        <v>21</v>
      </c>
      <c r="C5425" s="123" t="s">
        <v>4137</v>
      </c>
      <c r="D5425" s="123" t="s">
        <v>195</v>
      </c>
      <c r="E5425" s="124">
        <v>89.79</v>
      </c>
    </row>
    <row r="5426" spans="1:5" x14ac:dyDescent="0.25">
      <c r="A5426" s="123">
        <v>96803</v>
      </c>
      <c r="B5426" s="123" t="s">
        <v>21</v>
      </c>
      <c r="C5426" s="123" t="s">
        <v>4134</v>
      </c>
      <c r="D5426" s="123" t="s">
        <v>195</v>
      </c>
      <c r="E5426" s="124">
        <v>81.430000000000007</v>
      </c>
    </row>
    <row r="5427" spans="1:5" x14ac:dyDescent="0.25">
      <c r="A5427" s="123">
        <v>96807</v>
      </c>
      <c r="B5427" s="123" t="s">
        <v>21</v>
      </c>
      <c r="C5427" s="123" t="s">
        <v>4138</v>
      </c>
      <c r="D5427" s="123" t="s">
        <v>195</v>
      </c>
      <c r="E5427" s="124">
        <v>145.55000000000001</v>
      </c>
    </row>
    <row r="5428" spans="1:5" x14ac:dyDescent="0.25">
      <c r="A5428" s="123">
        <v>96804</v>
      </c>
      <c r="B5428" s="123" t="s">
        <v>21</v>
      </c>
      <c r="C5428" s="123" t="s">
        <v>4135</v>
      </c>
      <c r="D5428" s="123" t="s">
        <v>195</v>
      </c>
      <c r="E5428" s="124">
        <v>133.13999999999999</v>
      </c>
    </row>
    <row r="5429" spans="1:5" x14ac:dyDescent="0.25">
      <c r="A5429" s="123">
        <v>96829</v>
      </c>
      <c r="B5429" s="123" t="s">
        <v>21</v>
      </c>
      <c r="C5429" s="123" t="s">
        <v>4159</v>
      </c>
      <c r="D5429" s="123" t="s">
        <v>195</v>
      </c>
      <c r="E5429" s="124">
        <v>19.829999999999998</v>
      </c>
    </row>
    <row r="5430" spans="1:5" x14ac:dyDescent="0.25">
      <c r="A5430" s="123">
        <v>96833</v>
      </c>
      <c r="B5430" s="123" t="s">
        <v>21</v>
      </c>
      <c r="C5430" s="123" t="s">
        <v>4162</v>
      </c>
      <c r="D5430" s="123" t="s">
        <v>195</v>
      </c>
      <c r="E5430" s="124">
        <v>25.15</v>
      </c>
    </row>
    <row r="5431" spans="1:5" x14ac:dyDescent="0.25">
      <c r="A5431" s="123">
        <v>96836</v>
      </c>
      <c r="B5431" s="123" t="s">
        <v>21</v>
      </c>
      <c r="C5431" s="123" t="s">
        <v>4164</v>
      </c>
      <c r="D5431" s="123" t="s">
        <v>195</v>
      </c>
      <c r="E5431" s="124">
        <v>35.869999999999997</v>
      </c>
    </row>
    <row r="5432" spans="1:5" x14ac:dyDescent="0.25">
      <c r="A5432" s="123">
        <v>104576</v>
      </c>
      <c r="B5432" s="123" t="s">
        <v>21</v>
      </c>
      <c r="C5432" s="123" t="s">
        <v>4405</v>
      </c>
      <c r="D5432" s="123" t="s">
        <v>195</v>
      </c>
      <c r="E5432" s="124">
        <v>17.8</v>
      </c>
    </row>
    <row r="5433" spans="1:5" x14ac:dyDescent="0.25">
      <c r="A5433" s="123">
        <v>104577</v>
      </c>
      <c r="B5433" s="123" t="s">
        <v>21</v>
      </c>
      <c r="C5433" s="123" t="s">
        <v>4406</v>
      </c>
      <c r="D5433" s="123" t="s">
        <v>195</v>
      </c>
      <c r="E5433" s="124">
        <v>23.65</v>
      </c>
    </row>
    <row r="5434" spans="1:5" x14ac:dyDescent="0.25">
      <c r="A5434" s="123">
        <v>104578</v>
      </c>
      <c r="B5434" s="123" t="s">
        <v>21</v>
      </c>
      <c r="C5434" s="123" t="s">
        <v>4407</v>
      </c>
      <c r="D5434" s="123" t="s">
        <v>195</v>
      </c>
      <c r="E5434" s="124">
        <v>25.36</v>
      </c>
    </row>
    <row r="5435" spans="1:5" x14ac:dyDescent="0.25">
      <c r="A5435" s="123">
        <v>104580</v>
      </c>
      <c r="B5435" s="123" t="s">
        <v>21</v>
      </c>
      <c r="C5435" s="123" t="s">
        <v>11567</v>
      </c>
      <c r="D5435" s="123" t="s">
        <v>195</v>
      </c>
      <c r="E5435" s="124">
        <v>21.95</v>
      </c>
    </row>
    <row r="5436" spans="1:5" x14ac:dyDescent="0.25">
      <c r="A5436" s="123">
        <v>104579</v>
      </c>
      <c r="B5436" s="123" t="s">
        <v>21</v>
      </c>
      <c r="C5436" s="123" t="s">
        <v>4408</v>
      </c>
      <c r="D5436" s="123" t="s">
        <v>195</v>
      </c>
      <c r="E5436" s="124">
        <v>33.159999999999997</v>
      </c>
    </row>
    <row r="5437" spans="1:5" x14ac:dyDescent="0.25">
      <c r="A5437" s="123">
        <v>96823</v>
      </c>
      <c r="B5437" s="123" t="s">
        <v>21</v>
      </c>
      <c r="C5437" s="123" t="s">
        <v>4154</v>
      </c>
      <c r="D5437" s="123" t="s">
        <v>195</v>
      </c>
      <c r="E5437" s="124">
        <v>12.44</v>
      </c>
    </row>
    <row r="5438" spans="1:5" x14ac:dyDescent="0.25">
      <c r="A5438" s="123">
        <v>96826</v>
      </c>
      <c r="B5438" s="123" t="s">
        <v>21</v>
      </c>
      <c r="C5438" s="123" t="s">
        <v>4156</v>
      </c>
      <c r="D5438" s="123" t="s">
        <v>195</v>
      </c>
      <c r="E5438" s="124">
        <v>14.44</v>
      </c>
    </row>
    <row r="5439" spans="1:5" x14ac:dyDescent="0.25">
      <c r="A5439" s="123">
        <v>96830</v>
      </c>
      <c r="B5439" s="123" t="s">
        <v>21</v>
      </c>
      <c r="C5439" s="123" t="s">
        <v>4160</v>
      </c>
      <c r="D5439" s="123" t="s">
        <v>195</v>
      </c>
      <c r="E5439" s="124">
        <v>22.42</v>
      </c>
    </row>
    <row r="5440" spans="1:5" x14ac:dyDescent="0.25">
      <c r="A5440" s="123">
        <v>96834</v>
      </c>
      <c r="B5440" s="123" t="s">
        <v>21</v>
      </c>
      <c r="C5440" s="123" t="s">
        <v>4163</v>
      </c>
      <c r="D5440" s="123" t="s">
        <v>195</v>
      </c>
      <c r="E5440" s="124">
        <v>30.25</v>
      </c>
    </row>
    <row r="5441" spans="1:5" x14ac:dyDescent="0.25">
      <c r="A5441" s="123">
        <v>104581</v>
      </c>
      <c r="B5441" s="123" t="s">
        <v>21</v>
      </c>
      <c r="C5441" s="123" t="s">
        <v>11568</v>
      </c>
      <c r="D5441" s="123" t="s">
        <v>195</v>
      </c>
      <c r="E5441" s="124">
        <v>16.260000000000002</v>
      </c>
    </row>
    <row r="5442" spans="1:5" x14ac:dyDescent="0.25">
      <c r="A5442" s="123">
        <v>104582</v>
      </c>
      <c r="B5442" s="123" t="s">
        <v>21</v>
      </c>
      <c r="C5442" s="123" t="s">
        <v>11569</v>
      </c>
      <c r="D5442" s="123" t="s">
        <v>195</v>
      </c>
      <c r="E5442" s="124">
        <v>20.65</v>
      </c>
    </row>
    <row r="5443" spans="1:5" x14ac:dyDescent="0.25">
      <c r="A5443" s="123">
        <v>104583</v>
      </c>
      <c r="B5443" s="123" t="s">
        <v>21</v>
      </c>
      <c r="C5443" s="123" t="s">
        <v>11570</v>
      </c>
      <c r="D5443" s="123" t="s">
        <v>195</v>
      </c>
      <c r="E5443" s="124">
        <v>32.619999999999997</v>
      </c>
    </row>
    <row r="5444" spans="1:5" x14ac:dyDescent="0.25">
      <c r="A5444" s="123">
        <v>104584</v>
      </c>
      <c r="B5444" s="123" t="s">
        <v>21</v>
      </c>
      <c r="C5444" s="123" t="s">
        <v>11571</v>
      </c>
      <c r="D5444" s="123" t="s">
        <v>195</v>
      </c>
      <c r="E5444" s="124">
        <v>39.159999999999997</v>
      </c>
    </row>
    <row r="5445" spans="1:5" x14ac:dyDescent="0.25">
      <c r="A5445" s="123">
        <v>104585</v>
      </c>
      <c r="B5445" s="123" t="s">
        <v>21</v>
      </c>
      <c r="C5445" s="123" t="s">
        <v>11572</v>
      </c>
      <c r="D5445" s="123" t="s">
        <v>195</v>
      </c>
      <c r="E5445" s="124">
        <v>0</v>
      </c>
    </row>
    <row r="5446" spans="1:5" x14ac:dyDescent="0.25">
      <c r="A5446" s="123">
        <v>104587</v>
      </c>
      <c r="B5446" s="123" t="s">
        <v>21</v>
      </c>
      <c r="C5446" s="123" t="s">
        <v>11573</v>
      </c>
      <c r="D5446" s="123" t="s">
        <v>195</v>
      </c>
      <c r="E5446" s="124">
        <v>0</v>
      </c>
    </row>
    <row r="5447" spans="1:5" x14ac:dyDescent="0.25">
      <c r="A5447" s="123">
        <v>104586</v>
      </c>
      <c r="B5447" s="123" t="s">
        <v>21</v>
      </c>
      <c r="C5447" s="123" t="s">
        <v>11574</v>
      </c>
      <c r="D5447" s="123" t="s">
        <v>195</v>
      </c>
      <c r="E5447" s="124">
        <v>0</v>
      </c>
    </row>
    <row r="5448" spans="1:5" x14ac:dyDescent="0.25">
      <c r="A5448" s="123">
        <v>96798</v>
      </c>
      <c r="B5448" s="123" t="s">
        <v>21</v>
      </c>
      <c r="C5448" s="123" t="s">
        <v>3544</v>
      </c>
      <c r="D5448" s="123" t="s">
        <v>23</v>
      </c>
      <c r="E5448" s="124">
        <v>8.9700000000000006</v>
      </c>
    </row>
    <row r="5449" spans="1:5" x14ac:dyDescent="0.25">
      <c r="A5449" s="123">
        <v>96799</v>
      </c>
      <c r="B5449" s="123" t="s">
        <v>21</v>
      </c>
      <c r="C5449" s="123" t="s">
        <v>3545</v>
      </c>
      <c r="D5449" s="123" t="s">
        <v>23</v>
      </c>
      <c r="E5449" s="124">
        <v>11.47</v>
      </c>
    </row>
    <row r="5450" spans="1:5" x14ac:dyDescent="0.25">
      <c r="A5450" s="123">
        <v>96800</v>
      </c>
      <c r="B5450" s="123" t="s">
        <v>21</v>
      </c>
      <c r="C5450" s="123" t="s">
        <v>3546</v>
      </c>
      <c r="D5450" s="123" t="s">
        <v>23</v>
      </c>
      <c r="E5450" s="124">
        <v>15.55</v>
      </c>
    </row>
    <row r="5451" spans="1:5" x14ac:dyDescent="0.25">
      <c r="A5451" s="123">
        <v>96801</v>
      </c>
      <c r="B5451" s="123" t="s">
        <v>21</v>
      </c>
      <c r="C5451" s="123" t="s">
        <v>3547</v>
      </c>
      <c r="D5451" s="123" t="s">
        <v>23</v>
      </c>
      <c r="E5451" s="124">
        <v>23.38</v>
      </c>
    </row>
    <row r="5452" spans="1:5" x14ac:dyDescent="0.25">
      <c r="A5452" s="123">
        <v>104539</v>
      </c>
      <c r="B5452" s="123" t="s">
        <v>21</v>
      </c>
      <c r="C5452" s="123" t="s">
        <v>11575</v>
      </c>
      <c r="D5452" s="123" t="s">
        <v>195</v>
      </c>
      <c r="E5452" s="124">
        <v>0</v>
      </c>
    </row>
    <row r="5453" spans="1:5" x14ac:dyDescent="0.25">
      <c r="A5453" s="123">
        <v>104541</v>
      </c>
      <c r="B5453" s="123" t="s">
        <v>21</v>
      </c>
      <c r="C5453" s="123" t="s">
        <v>11576</v>
      </c>
      <c r="D5453" s="123" t="s">
        <v>195</v>
      </c>
      <c r="E5453" s="124">
        <v>0</v>
      </c>
    </row>
    <row r="5454" spans="1:5" x14ac:dyDescent="0.25">
      <c r="A5454" s="123">
        <v>104540</v>
      </c>
      <c r="B5454" s="123" t="s">
        <v>21</v>
      </c>
      <c r="C5454" s="123" t="s">
        <v>11577</v>
      </c>
      <c r="D5454" s="123" t="s">
        <v>195</v>
      </c>
      <c r="E5454" s="124">
        <v>0</v>
      </c>
    </row>
    <row r="5455" spans="1:5" x14ac:dyDescent="0.25">
      <c r="A5455" s="123">
        <v>104543</v>
      </c>
      <c r="B5455" s="123" t="s">
        <v>21</v>
      </c>
      <c r="C5455" s="123" t="s">
        <v>11578</v>
      </c>
      <c r="D5455" s="123" t="s">
        <v>195</v>
      </c>
      <c r="E5455" s="124">
        <v>0</v>
      </c>
    </row>
    <row r="5456" spans="1:5" x14ac:dyDescent="0.25">
      <c r="A5456" s="123">
        <v>104544</v>
      </c>
      <c r="B5456" s="123" t="s">
        <v>21</v>
      </c>
      <c r="C5456" s="123" t="s">
        <v>11579</v>
      </c>
      <c r="D5456" s="123" t="s">
        <v>195</v>
      </c>
      <c r="E5456" s="124">
        <v>0</v>
      </c>
    </row>
    <row r="5457" spans="1:5" x14ac:dyDescent="0.25">
      <c r="A5457" s="123">
        <v>104545</v>
      </c>
      <c r="B5457" s="123" t="s">
        <v>21</v>
      </c>
      <c r="C5457" s="123" t="s">
        <v>11580</v>
      </c>
      <c r="D5457" s="123" t="s">
        <v>195</v>
      </c>
      <c r="E5457" s="124">
        <v>0</v>
      </c>
    </row>
    <row r="5458" spans="1:5" x14ac:dyDescent="0.25">
      <c r="A5458" s="123">
        <v>104542</v>
      </c>
      <c r="B5458" s="123" t="s">
        <v>21</v>
      </c>
      <c r="C5458" s="123" t="s">
        <v>11581</v>
      </c>
      <c r="D5458" s="123" t="s">
        <v>195</v>
      </c>
      <c r="E5458" s="124">
        <v>0</v>
      </c>
    </row>
    <row r="5459" spans="1:5" x14ac:dyDescent="0.25">
      <c r="A5459" s="123">
        <v>104592</v>
      </c>
      <c r="B5459" s="123" t="s">
        <v>21</v>
      </c>
      <c r="C5459" s="123" t="s">
        <v>11582</v>
      </c>
      <c r="D5459" s="123" t="s">
        <v>195</v>
      </c>
      <c r="E5459" s="124">
        <v>0</v>
      </c>
    </row>
    <row r="5460" spans="1:5" x14ac:dyDescent="0.25">
      <c r="A5460" s="123">
        <v>104548</v>
      </c>
      <c r="B5460" s="123" t="s">
        <v>21</v>
      </c>
      <c r="C5460" s="123" t="s">
        <v>11583</v>
      </c>
      <c r="D5460" s="123" t="s">
        <v>195</v>
      </c>
      <c r="E5460" s="124">
        <v>0</v>
      </c>
    </row>
    <row r="5461" spans="1:5" x14ac:dyDescent="0.25">
      <c r="A5461" s="123">
        <v>104546</v>
      </c>
      <c r="B5461" s="123" t="s">
        <v>21</v>
      </c>
      <c r="C5461" s="123" t="s">
        <v>11584</v>
      </c>
      <c r="D5461" s="123" t="s">
        <v>195</v>
      </c>
      <c r="E5461" s="124">
        <v>0</v>
      </c>
    </row>
    <row r="5462" spans="1:5" x14ac:dyDescent="0.25">
      <c r="A5462" s="123">
        <v>104549</v>
      </c>
      <c r="B5462" s="123" t="s">
        <v>21</v>
      </c>
      <c r="C5462" s="123" t="s">
        <v>11585</v>
      </c>
      <c r="D5462" s="123" t="s">
        <v>195</v>
      </c>
      <c r="E5462" s="124">
        <v>0</v>
      </c>
    </row>
    <row r="5463" spans="1:5" x14ac:dyDescent="0.25">
      <c r="A5463" s="123">
        <v>104550</v>
      </c>
      <c r="B5463" s="123" t="s">
        <v>21</v>
      </c>
      <c r="C5463" s="123" t="s">
        <v>11586</v>
      </c>
      <c r="D5463" s="123" t="s">
        <v>195</v>
      </c>
      <c r="E5463" s="124">
        <v>0</v>
      </c>
    </row>
    <row r="5464" spans="1:5" x14ac:dyDescent="0.25">
      <c r="A5464" s="123">
        <v>104552</v>
      </c>
      <c r="B5464" s="123" t="s">
        <v>21</v>
      </c>
      <c r="C5464" s="123" t="s">
        <v>11587</v>
      </c>
      <c r="D5464" s="123" t="s">
        <v>195</v>
      </c>
      <c r="E5464" s="124">
        <v>0</v>
      </c>
    </row>
    <row r="5465" spans="1:5" x14ac:dyDescent="0.25">
      <c r="A5465" s="123">
        <v>104551</v>
      </c>
      <c r="B5465" s="123" t="s">
        <v>21</v>
      </c>
      <c r="C5465" s="123" t="s">
        <v>11588</v>
      </c>
      <c r="D5465" s="123" t="s">
        <v>195</v>
      </c>
      <c r="E5465" s="124">
        <v>0</v>
      </c>
    </row>
    <row r="5466" spans="1:5" x14ac:dyDescent="0.25">
      <c r="A5466" s="123">
        <v>104553</v>
      </c>
      <c r="B5466" s="123" t="s">
        <v>21</v>
      </c>
      <c r="C5466" s="123" t="s">
        <v>11589</v>
      </c>
      <c r="D5466" s="123" t="s">
        <v>195</v>
      </c>
      <c r="E5466" s="124">
        <v>0</v>
      </c>
    </row>
    <row r="5467" spans="1:5" x14ac:dyDescent="0.25">
      <c r="A5467" s="123">
        <v>104554</v>
      </c>
      <c r="B5467" s="123" t="s">
        <v>21</v>
      </c>
      <c r="C5467" s="123" t="s">
        <v>11590</v>
      </c>
      <c r="D5467" s="123" t="s">
        <v>195</v>
      </c>
      <c r="E5467" s="124">
        <v>0</v>
      </c>
    </row>
    <row r="5468" spans="1:5" x14ac:dyDescent="0.25">
      <c r="A5468" s="123">
        <v>104555</v>
      </c>
      <c r="B5468" s="123" t="s">
        <v>21</v>
      </c>
      <c r="C5468" s="123" t="s">
        <v>11591</v>
      </c>
      <c r="D5468" s="123" t="s">
        <v>195</v>
      </c>
      <c r="E5468" s="124">
        <v>0</v>
      </c>
    </row>
    <row r="5469" spans="1:5" x14ac:dyDescent="0.25">
      <c r="A5469" s="123">
        <v>104556</v>
      </c>
      <c r="B5469" s="123" t="s">
        <v>21</v>
      </c>
      <c r="C5469" s="123" t="s">
        <v>11592</v>
      </c>
      <c r="D5469" s="123" t="s">
        <v>195</v>
      </c>
      <c r="E5469" s="124">
        <v>0</v>
      </c>
    </row>
    <row r="5470" spans="1:5" x14ac:dyDescent="0.25">
      <c r="A5470" s="123">
        <v>104558</v>
      </c>
      <c r="B5470" s="123" t="s">
        <v>21</v>
      </c>
      <c r="C5470" s="123" t="s">
        <v>11593</v>
      </c>
      <c r="D5470" s="123" t="s">
        <v>195</v>
      </c>
      <c r="E5470" s="124">
        <v>0</v>
      </c>
    </row>
    <row r="5471" spans="1:5" x14ac:dyDescent="0.25">
      <c r="A5471" s="123">
        <v>104559</v>
      </c>
      <c r="B5471" s="123" t="s">
        <v>21</v>
      </c>
      <c r="C5471" s="123" t="s">
        <v>11594</v>
      </c>
      <c r="D5471" s="123" t="s">
        <v>195</v>
      </c>
      <c r="E5471" s="124">
        <v>0</v>
      </c>
    </row>
    <row r="5472" spans="1:5" x14ac:dyDescent="0.25">
      <c r="A5472" s="123">
        <v>104560</v>
      </c>
      <c r="B5472" s="123" t="s">
        <v>21</v>
      </c>
      <c r="C5472" s="123" t="s">
        <v>11595</v>
      </c>
      <c r="D5472" s="123" t="s">
        <v>195</v>
      </c>
      <c r="E5472" s="124">
        <v>0</v>
      </c>
    </row>
    <row r="5473" spans="1:5" x14ac:dyDescent="0.25">
      <c r="A5473" s="123">
        <v>104557</v>
      </c>
      <c r="B5473" s="123" t="s">
        <v>21</v>
      </c>
      <c r="C5473" s="123" t="s">
        <v>11596</v>
      </c>
      <c r="D5473" s="123" t="s">
        <v>195</v>
      </c>
      <c r="E5473" s="124">
        <v>0</v>
      </c>
    </row>
    <row r="5474" spans="1:5" x14ac:dyDescent="0.25">
      <c r="A5474" s="123">
        <v>104561</v>
      </c>
      <c r="B5474" s="123" t="s">
        <v>21</v>
      </c>
      <c r="C5474" s="123" t="s">
        <v>11597</v>
      </c>
      <c r="D5474" s="123" t="s">
        <v>195</v>
      </c>
      <c r="E5474" s="124">
        <v>0</v>
      </c>
    </row>
    <row r="5475" spans="1:5" x14ac:dyDescent="0.25">
      <c r="A5475" s="123">
        <v>104562</v>
      </c>
      <c r="B5475" s="123" t="s">
        <v>21</v>
      </c>
      <c r="C5475" s="123" t="s">
        <v>11598</v>
      </c>
      <c r="D5475" s="123" t="s">
        <v>195</v>
      </c>
      <c r="E5475" s="124">
        <v>0</v>
      </c>
    </row>
    <row r="5476" spans="1:5" x14ac:dyDescent="0.25">
      <c r="A5476" s="123">
        <v>96860</v>
      </c>
      <c r="B5476" s="123" t="s">
        <v>21</v>
      </c>
      <c r="C5476" s="123" t="s">
        <v>4184</v>
      </c>
      <c r="D5476" s="123" t="s">
        <v>195</v>
      </c>
      <c r="E5476" s="124">
        <v>33.130000000000003</v>
      </c>
    </row>
    <row r="5477" spans="1:5" x14ac:dyDescent="0.25">
      <c r="A5477" s="123">
        <v>96862</v>
      </c>
      <c r="B5477" s="123" t="s">
        <v>21</v>
      </c>
      <c r="C5477" s="123" t="s">
        <v>4186</v>
      </c>
      <c r="D5477" s="123" t="s">
        <v>195</v>
      </c>
      <c r="E5477" s="124">
        <v>40.64</v>
      </c>
    </row>
    <row r="5478" spans="1:5" x14ac:dyDescent="0.25">
      <c r="A5478" s="123">
        <v>96864</v>
      </c>
      <c r="B5478" s="123" t="s">
        <v>21</v>
      </c>
      <c r="C5478" s="123" t="s">
        <v>4188</v>
      </c>
      <c r="D5478" s="123" t="s">
        <v>195</v>
      </c>
      <c r="E5478" s="124">
        <v>56.84</v>
      </c>
    </row>
    <row r="5479" spans="1:5" x14ac:dyDescent="0.25">
      <c r="A5479" s="123">
        <v>96866</v>
      </c>
      <c r="B5479" s="123" t="s">
        <v>21</v>
      </c>
      <c r="C5479" s="123" t="s">
        <v>4190</v>
      </c>
      <c r="D5479" s="123" t="s">
        <v>195</v>
      </c>
      <c r="E5479" s="124">
        <v>73.73</v>
      </c>
    </row>
    <row r="5480" spans="1:5" x14ac:dyDescent="0.25">
      <c r="A5480" s="123">
        <v>96868</v>
      </c>
      <c r="B5480" s="123" t="s">
        <v>21</v>
      </c>
      <c r="C5480" s="123" t="s">
        <v>4191</v>
      </c>
      <c r="D5480" s="123" t="s">
        <v>195</v>
      </c>
      <c r="E5480" s="124">
        <v>21.74</v>
      </c>
    </row>
    <row r="5481" spans="1:5" x14ac:dyDescent="0.25">
      <c r="A5481" s="123">
        <v>96869</v>
      </c>
      <c r="B5481" s="123" t="s">
        <v>21</v>
      </c>
      <c r="C5481" s="123" t="s">
        <v>4192</v>
      </c>
      <c r="D5481" s="123" t="s">
        <v>195</v>
      </c>
      <c r="E5481" s="124">
        <v>32.78</v>
      </c>
    </row>
    <row r="5482" spans="1:5" x14ac:dyDescent="0.25">
      <c r="A5482" s="123">
        <v>96870</v>
      </c>
      <c r="B5482" s="123" t="s">
        <v>21</v>
      </c>
      <c r="C5482" s="123" t="s">
        <v>4193</v>
      </c>
      <c r="D5482" s="123" t="s">
        <v>195</v>
      </c>
      <c r="E5482" s="124">
        <v>48.67</v>
      </c>
    </row>
    <row r="5483" spans="1:5" x14ac:dyDescent="0.25">
      <c r="A5483" s="123">
        <v>96871</v>
      </c>
      <c r="B5483" s="123" t="s">
        <v>21</v>
      </c>
      <c r="C5483" s="123" t="s">
        <v>4194</v>
      </c>
      <c r="D5483" s="123" t="s">
        <v>195</v>
      </c>
      <c r="E5483" s="124">
        <v>55.82</v>
      </c>
    </row>
    <row r="5484" spans="1:5" x14ac:dyDescent="0.25">
      <c r="A5484" s="123">
        <v>96861</v>
      </c>
      <c r="B5484" s="123" t="s">
        <v>21</v>
      </c>
      <c r="C5484" s="123" t="s">
        <v>4185</v>
      </c>
      <c r="D5484" s="123" t="s">
        <v>195</v>
      </c>
      <c r="E5484" s="124">
        <v>41.8</v>
      </c>
    </row>
    <row r="5485" spans="1:5" x14ac:dyDescent="0.25">
      <c r="A5485" s="123">
        <v>96863</v>
      </c>
      <c r="B5485" s="123" t="s">
        <v>21</v>
      </c>
      <c r="C5485" s="123" t="s">
        <v>4187</v>
      </c>
      <c r="D5485" s="123" t="s">
        <v>195</v>
      </c>
      <c r="E5485" s="124">
        <v>43.04</v>
      </c>
    </row>
    <row r="5486" spans="1:5" x14ac:dyDescent="0.25">
      <c r="A5486" s="123">
        <v>96865</v>
      </c>
      <c r="B5486" s="123" t="s">
        <v>21</v>
      </c>
      <c r="C5486" s="123" t="s">
        <v>4189</v>
      </c>
      <c r="D5486" s="123" t="s">
        <v>195</v>
      </c>
      <c r="E5486" s="124">
        <v>50.82</v>
      </c>
    </row>
    <row r="5487" spans="1:5" x14ac:dyDescent="0.25">
      <c r="A5487" s="123">
        <v>96814</v>
      </c>
      <c r="B5487" s="123" t="s">
        <v>21</v>
      </c>
      <c r="C5487" s="123" t="s">
        <v>4145</v>
      </c>
      <c r="D5487" s="123" t="s">
        <v>195</v>
      </c>
      <c r="E5487" s="124">
        <v>17.8</v>
      </c>
    </row>
    <row r="5488" spans="1:5" x14ac:dyDescent="0.25">
      <c r="A5488" s="123">
        <v>96818</v>
      </c>
      <c r="B5488" s="123" t="s">
        <v>21</v>
      </c>
      <c r="C5488" s="123" t="s">
        <v>4149</v>
      </c>
      <c r="D5488" s="123" t="s">
        <v>195</v>
      </c>
      <c r="E5488" s="124">
        <v>23.65</v>
      </c>
    </row>
    <row r="5489" spans="1:5" x14ac:dyDescent="0.25">
      <c r="A5489" s="123">
        <v>96819</v>
      </c>
      <c r="B5489" s="123" t="s">
        <v>21</v>
      </c>
      <c r="C5489" s="123" t="s">
        <v>4150</v>
      </c>
      <c r="D5489" s="123" t="s">
        <v>195</v>
      </c>
      <c r="E5489" s="124">
        <v>25.36</v>
      </c>
    </row>
    <row r="5490" spans="1:5" x14ac:dyDescent="0.25">
      <c r="A5490" s="123">
        <v>96822</v>
      </c>
      <c r="B5490" s="123" t="s">
        <v>21</v>
      </c>
      <c r="C5490" s="123" t="s">
        <v>4153</v>
      </c>
      <c r="D5490" s="123" t="s">
        <v>195</v>
      </c>
      <c r="E5490" s="124">
        <v>33.159999999999997</v>
      </c>
    </row>
    <row r="5491" spans="1:5" x14ac:dyDescent="0.25">
      <c r="A5491" s="123">
        <v>96808</v>
      </c>
      <c r="B5491" s="123" t="s">
        <v>21</v>
      </c>
      <c r="C5491" s="123" t="s">
        <v>4139</v>
      </c>
      <c r="D5491" s="123" t="s">
        <v>195</v>
      </c>
      <c r="E5491" s="124">
        <v>19.079999999999998</v>
      </c>
    </row>
    <row r="5492" spans="1:5" x14ac:dyDescent="0.25">
      <c r="A5492" s="123">
        <v>96811</v>
      </c>
      <c r="B5492" s="123" t="s">
        <v>21</v>
      </c>
      <c r="C5492" s="123" t="s">
        <v>4142</v>
      </c>
      <c r="D5492" s="123" t="s">
        <v>195</v>
      </c>
      <c r="E5492" s="124">
        <v>23.98</v>
      </c>
    </row>
    <row r="5493" spans="1:5" x14ac:dyDescent="0.25">
      <c r="A5493" s="123">
        <v>96815</v>
      </c>
      <c r="B5493" s="123" t="s">
        <v>21</v>
      </c>
      <c r="C5493" s="123" t="s">
        <v>4146</v>
      </c>
      <c r="D5493" s="123" t="s">
        <v>195</v>
      </c>
      <c r="E5493" s="124">
        <v>36.61</v>
      </c>
    </row>
    <row r="5494" spans="1:5" x14ac:dyDescent="0.25">
      <c r="A5494" s="123">
        <v>96820</v>
      </c>
      <c r="B5494" s="123" t="s">
        <v>21</v>
      </c>
      <c r="C5494" s="123" t="s">
        <v>4151</v>
      </c>
      <c r="D5494" s="123" t="s">
        <v>195</v>
      </c>
      <c r="E5494" s="124">
        <v>44.07</v>
      </c>
    </row>
    <row r="5495" spans="1:5" x14ac:dyDescent="0.25">
      <c r="A5495" s="123">
        <v>96702</v>
      </c>
      <c r="B5495" s="123" t="s">
        <v>21</v>
      </c>
      <c r="C5495" s="123" t="s">
        <v>11599</v>
      </c>
      <c r="D5495" s="123" t="s">
        <v>195</v>
      </c>
      <c r="E5495" s="124">
        <v>13.82</v>
      </c>
    </row>
    <row r="5496" spans="1:5" x14ac:dyDescent="0.25">
      <c r="A5496" s="123">
        <v>96662</v>
      </c>
      <c r="B5496" s="123" t="s">
        <v>21</v>
      </c>
      <c r="C5496" s="123" t="s">
        <v>11600</v>
      </c>
      <c r="D5496" s="123" t="s">
        <v>195</v>
      </c>
      <c r="E5496" s="124">
        <v>11.03</v>
      </c>
    </row>
    <row r="5497" spans="1:5" x14ac:dyDescent="0.25">
      <c r="A5497" s="123">
        <v>96704</v>
      </c>
      <c r="B5497" s="123" t="s">
        <v>21</v>
      </c>
      <c r="C5497" s="123" t="s">
        <v>11601</v>
      </c>
      <c r="D5497" s="123" t="s">
        <v>195</v>
      </c>
      <c r="E5497" s="124">
        <v>23.64</v>
      </c>
    </row>
    <row r="5498" spans="1:5" x14ac:dyDescent="0.25">
      <c r="A5498" s="123">
        <v>96664</v>
      </c>
      <c r="B5498" s="123" t="s">
        <v>21</v>
      </c>
      <c r="C5498" s="123" t="s">
        <v>11602</v>
      </c>
      <c r="D5498" s="123" t="s">
        <v>195</v>
      </c>
      <c r="E5498" s="124">
        <v>20.07</v>
      </c>
    </row>
    <row r="5499" spans="1:5" x14ac:dyDescent="0.25">
      <c r="A5499" s="123">
        <v>104191</v>
      </c>
      <c r="B5499" s="123" t="s">
        <v>21</v>
      </c>
      <c r="C5499" s="123" t="s">
        <v>4374</v>
      </c>
      <c r="D5499" s="123" t="s">
        <v>195</v>
      </c>
      <c r="E5499" s="124">
        <v>12.51</v>
      </c>
    </row>
    <row r="5500" spans="1:5" x14ac:dyDescent="0.25">
      <c r="A5500" s="123">
        <v>96700</v>
      </c>
      <c r="B5500" s="123" t="s">
        <v>21</v>
      </c>
      <c r="C5500" s="123" t="s">
        <v>11603</v>
      </c>
      <c r="D5500" s="123" t="s">
        <v>195</v>
      </c>
      <c r="E5500" s="124">
        <v>19.59</v>
      </c>
    </row>
    <row r="5501" spans="1:5" x14ac:dyDescent="0.25">
      <c r="A5501" s="123">
        <v>96658</v>
      </c>
      <c r="B5501" s="123" t="s">
        <v>21</v>
      </c>
      <c r="C5501" s="123" t="s">
        <v>11604</v>
      </c>
      <c r="D5501" s="123" t="s">
        <v>195</v>
      </c>
      <c r="E5501" s="124">
        <v>17.48</v>
      </c>
    </row>
    <row r="5502" spans="1:5" x14ac:dyDescent="0.25">
      <c r="A5502" s="123">
        <v>96641</v>
      </c>
      <c r="B5502" s="123" t="s">
        <v>21</v>
      </c>
      <c r="C5502" s="123" t="s">
        <v>11605</v>
      </c>
      <c r="D5502" s="123" t="s">
        <v>195</v>
      </c>
      <c r="E5502" s="124">
        <v>20.09</v>
      </c>
    </row>
    <row r="5503" spans="1:5" x14ac:dyDescent="0.25">
      <c r="A5503" s="123">
        <v>96661</v>
      </c>
      <c r="B5503" s="123" t="s">
        <v>21</v>
      </c>
      <c r="C5503" s="123" t="s">
        <v>11606</v>
      </c>
      <c r="D5503" s="123" t="s">
        <v>195</v>
      </c>
      <c r="E5503" s="124">
        <v>36.200000000000003</v>
      </c>
    </row>
    <row r="5504" spans="1:5" x14ac:dyDescent="0.25">
      <c r="A5504" s="123">
        <v>96699</v>
      </c>
      <c r="B5504" s="123" t="s">
        <v>21</v>
      </c>
      <c r="C5504" s="123" t="s">
        <v>11607</v>
      </c>
      <c r="D5504" s="123" t="s">
        <v>195</v>
      </c>
      <c r="E5504" s="124">
        <v>29.16</v>
      </c>
    </row>
    <row r="5505" spans="1:5" x14ac:dyDescent="0.25">
      <c r="A5505" s="123">
        <v>96657</v>
      </c>
      <c r="B5505" s="123" t="s">
        <v>21</v>
      </c>
      <c r="C5505" s="123" t="s">
        <v>11608</v>
      </c>
      <c r="D5505" s="123" t="s">
        <v>195</v>
      </c>
      <c r="E5505" s="124">
        <v>27.05</v>
      </c>
    </row>
    <row r="5506" spans="1:5" x14ac:dyDescent="0.25">
      <c r="A5506" s="123">
        <v>96640</v>
      </c>
      <c r="B5506" s="123" t="s">
        <v>21</v>
      </c>
      <c r="C5506" s="123" t="s">
        <v>11609</v>
      </c>
      <c r="D5506" s="123" t="s">
        <v>195</v>
      </c>
      <c r="E5506" s="124">
        <v>29.66</v>
      </c>
    </row>
    <row r="5507" spans="1:5" x14ac:dyDescent="0.25">
      <c r="A5507" s="123">
        <v>96660</v>
      </c>
      <c r="B5507" s="123" t="s">
        <v>21</v>
      </c>
      <c r="C5507" s="123" t="s">
        <v>11610</v>
      </c>
      <c r="D5507" s="123" t="s">
        <v>195</v>
      </c>
      <c r="E5507" s="124">
        <v>36.54</v>
      </c>
    </row>
    <row r="5508" spans="1:5" x14ac:dyDescent="0.25">
      <c r="A5508" s="123">
        <v>104196</v>
      </c>
      <c r="B5508" s="123" t="s">
        <v>21</v>
      </c>
      <c r="C5508" s="123" t="s">
        <v>4377</v>
      </c>
      <c r="D5508" s="123" t="s">
        <v>195</v>
      </c>
      <c r="E5508" s="124">
        <v>18.579999999999998</v>
      </c>
    </row>
    <row r="5509" spans="1:5" x14ac:dyDescent="0.25">
      <c r="A5509" s="123">
        <v>104197</v>
      </c>
      <c r="B5509" s="123" t="s">
        <v>21</v>
      </c>
      <c r="C5509" s="123" t="s">
        <v>4378</v>
      </c>
      <c r="D5509" s="123" t="s">
        <v>195</v>
      </c>
      <c r="E5509" s="124">
        <v>35.35</v>
      </c>
    </row>
    <row r="5510" spans="1:5" x14ac:dyDescent="0.25">
      <c r="A5510" s="123">
        <v>104198</v>
      </c>
      <c r="B5510" s="123" t="s">
        <v>21</v>
      </c>
      <c r="C5510" s="123" t="s">
        <v>4379</v>
      </c>
      <c r="D5510" s="123" t="s">
        <v>195</v>
      </c>
      <c r="E5510" s="124">
        <v>9.43</v>
      </c>
    </row>
    <row r="5511" spans="1:5" x14ac:dyDescent="0.25">
      <c r="A5511" s="123">
        <v>96685</v>
      </c>
      <c r="B5511" s="123" t="s">
        <v>21</v>
      </c>
      <c r="C5511" s="123" t="s">
        <v>11611</v>
      </c>
      <c r="D5511" s="123" t="s">
        <v>195</v>
      </c>
      <c r="E5511" s="124">
        <v>14.46</v>
      </c>
    </row>
    <row r="5512" spans="1:5" x14ac:dyDescent="0.25">
      <c r="A5512" s="123">
        <v>96651</v>
      </c>
      <c r="B5512" s="123" t="s">
        <v>21</v>
      </c>
      <c r="C5512" s="123" t="s">
        <v>11612</v>
      </c>
      <c r="D5512" s="123" t="s">
        <v>195</v>
      </c>
      <c r="E5512" s="124">
        <v>11.28</v>
      </c>
    </row>
    <row r="5513" spans="1:5" x14ac:dyDescent="0.25">
      <c r="A5513" s="123">
        <v>96638</v>
      </c>
      <c r="B5513" s="123" t="s">
        <v>21</v>
      </c>
      <c r="C5513" s="123" t="s">
        <v>11613</v>
      </c>
      <c r="D5513" s="123" t="s">
        <v>195</v>
      </c>
      <c r="E5513" s="124">
        <v>20.09</v>
      </c>
    </row>
    <row r="5514" spans="1:5" x14ac:dyDescent="0.25">
      <c r="A5514" s="123">
        <v>96687</v>
      </c>
      <c r="B5514" s="123" t="s">
        <v>21</v>
      </c>
      <c r="C5514" s="123" t="s">
        <v>11614</v>
      </c>
      <c r="D5514" s="123" t="s">
        <v>195</v>
      </c>
      <c r="E5514" s="124">
        <v>21.69</v>
      </c>
    </row>
    <row r="5515" spans="1:5" x14ac:dyDescent="0.25">
      <c r="A5515" s="123">
        <v>96653</v>
      </c>
      <c r="B5515" s="123" t="s">
        <v>21</v>
      </c>
      <c r="C5515" s="123" t="s">
        <v>4103</v>
      </c>
      <c r="D5515" s="123" t="s">
        <v>195</v>
      </c>
      <c r="E5515" s="124">
        <v>16.48</v>
      </c>
    </row>
    <row r="5516" spans="1:5" x14ac:dyDescent="0.25">
      <c r="A5516" s="123">
        <v>96689</v>
      </c>
      <c r="B5516" s="123" t="s">
        <v>21</v>
      </c>
      <c r="C5516" s="123" t="s">
        <v>11615</v>
      </c>
      <c r="D5516" s="123" t="s">
        <v>195</v>
      </c>
      <c r="E5516" s="124">
        <v>32.25</v>
      </c>
    </row>
    <row r="5517" spans="1:5" x14ac:dyDescent="0.25">
      <c r="A5517" s="123">
        <v>96655</v>
      </c>
      <c r="B5517" s="123" t="s">
        <v>21</v>
      </c>
      <c r="C5517" s="123" t="s">
        <v>4105</v>
      </c>
      <c r="D5517" s="123" t="s">
        <v>195</v>
      </c>
      <c r="E5517" s="124">
        <v>24.71</v>
      </c>
    </row>
    <row r="5518" spans="1:5" x14ac:dyDescent="0.25">
      <c r="A5518" s="123">
        <v>96691</v>
      </c>
      <c r="B5518" s="123" t="s">
        <v>21</v>
      </c>
      <c r="C5518" s="123" t="s">
        <v>11616</v>
      </c>
      <c r="D5518" s="123" t="s">
        <v>195</v>
      </c>
      <c r="E5518" s="124">
        <v>45.71</v>
      </c>
    </row>
    <row r="5519" spans="1:5" x14ac:dyDescent="0.25">
      <c r="A5519" s="123">
        <v>96693</v>
      </c>
      <c r="B5519" s="123" t="s">
        <v>21</v>
      </c>
      <c r="C5519" s="123" t="s">
        <v>11617</v>
      </c>
      <c r="D5519" s="123" t="s">
        <v>195</v>
      </c>
      <c r="E5519" s="124">
        <v>67.86</v>
      </c>
    </row>
    <row r="5520" spans="1:5" x14ac:dyDescent="0.25">
      <c r="A5520" s="123">
        <v>96695</v>
      </c>
      <c r="B5520" s="123" t="s">
        <v>21</v>
      </c>
      <c r="C5520" s="123" t="s">
        <v>11618</v>
      </c>
      <c r="D5520" s="123" t="s">
        <v>195</v>
      </c>
      <c r="E5520" s="124">
        <v>115.48</v>
      </c>
    </row>
    <row r="5521" spans="1:5" x14ac:dyDescent="0.25">
      <c r="A5521" s="123">
        <v>104193</v>
      </c>
      <c r="B5521" s="123" t="s">
        <v>21</v>
      </c>
      <c r="C5521" s="123" t="s">
        <v>4376</v>
      </c>
      <c r="D5521" s="123" t="s">
        <v>195</v>
      </c>
      <c r="E5521" s="124">
        <v>190.06</v>
      </c>
    </row>
    <row r="5522" spans="1:5" x14ac:dyDescent="0.25">
      <c r="A5522" s="123">
        <v>96697</v>
      </c>
      <c r="B5522" s="123" t="s">
        <v>21</v>
      </c>
      <c r="C5522" s="123" t="s">
        <v>11619</v>
      </c>
      <c r="D5522" s="123" t="s">
        <v>195</v>
      </c>
      <c r="E5522" s="124">
        <v>381.12</v>
      </c>
    </row>
    <row r="5523" spans="1:5" x14ac:dyDescent="0.25">
      <c r="A5523" s="123">
        <v>104199</v>
      </c>
      <c r="B5523" s="123" t="s">
        <v>21</v>
      </c>
      <c r="C5523" s="123" t="s">
        <v>4380</v>
      </c>
      <c r="D5523" s="123" t="s">
        <v>195</v>
      </c>
      <c r="E5523" s="124">
        <v>9.16</v>
      </c>
    </row>
    <row r="5524" spans="1:5" x14ac:dyDescent="0.25">
      <c r="A5524" s="123">
        <v>96684</v>
      </c>
      <c r="B5524" s="123" t="s">
        <v>21</v>
      </c>
      <c r="C5524" s="123" t="s">
        <v>11620</v>
      </c>
      <c r="D5524" s="123" t="s">
        <v>195</v>
      </c>
      <c r="E5524" s="124">
        <v>14.02</v>
      </c>
    </row>
    <row r="5525" spans="1:5" x14ac:dyDescent="0.25">
      <c r="A5525" s="123">
        <v>96650</v>
      </c>
      <c r="B5525" s="123" t="s">
        <v>21</v>
      </c>
      <c r="C5525" s="123" t="s">
        <v>11621</v>
      </c>
      <c r="D5525" s="123" t="s">
        <v>195</v>
      </c>
      <c r="E5525" s="124">
        <v>10.84</v>
      </c>
    </row>
    <row r="5526" spans="1:5" x14ac:dyDescent="0.25">
      <c r="A5526" s="123">
        <v>96637</v>
      </c>
      <c r="B5526" s="123" t="s">
        <v>21</v>
      </c>
      <c r="C5526" s="123" t="s">
        <v>11622</v>
      </c>
      <c r="D5526" s="123" t="s">
        <v>195</v>
      </c>
      <c r="E5526" s="124">
        <v>19.649999999999999</v>
      </c>
    </row>
    <row r="5527" spans="1:5" x14ac:dyDescent="0.25">
      <c r="A5527" s="123">
        <v>96686</v>
      </c>
      <c r="B5527" s="123" t="s">
        <v>21</v>
      </c>
      <c r="C5527" s="123" t="s">
        <v>11623</v>
      </c>
      <c r="D5527" s="123" t="s">
        <v>195</v>
      </c>
      <c r="E5527" s="124">
        <v>17.97</v>
      </c>
    </row>
    <row r="5528" spans="1:5" x14ac:dyDescent="0.25">
      <c r="A5528" s="123">
        <v>96652</v>
      </c>
      <c r="B5528" s="123" t="s">
        <v>21</v>
      </c>
      <c r="C5528" s="123" t="s">
        <v>4102</v>
      </c>
      <c r="D5528" s="123" t="s">
        <v>195</v>
      </c>
      <c r="E5528" s="124">
        <v>12.76</v>
      </c>
    </row>
    <row r="5529" spans="1:5" x14ac:dyDescent="0.25">
      <c r="A5529" s="123">
        <v>96688</v>
      </c>
      <c r="B5529" s="123" t="s">
        <v>21</v>
      </c>
      <c r="C5529" s="123" t="s">
        <v>11624</v>
      </c>
      <c r="D5529" s="123" t="s">
        <v>195</v>
      </c>
      <c r="E5529" s="124">
        <v>26.2</v>
      </c>
    </row>
    <row r="5530" spans="1:5" x14ac:dyDescent="0.25">
      <c r="A5530" s="123">
        <v>96654</v>
      </c>
      <c r="B5530" s="123" t="s">
        <v>21</v>
      </c>
      <c r="C5530" s="123" t="s">
        <v>4104</v>
      </c>
      <c r="D5530" s="123" t="s">
        <v>195</v>
      </c>
      <c r="E5530" s="124">
        <v>18.66</v>
      </c>
    </row>
    <row r="5531" spans="1:5" x14ac:dyDescent="0.25">
      <c r="A5531" s="123">
        <v>96690</v>
      </c>
      <c r="B5531" s="123" t="s">
        <v>21</v>
      </c>
      <c r="C5531" s="123" t="s">
        <v>11625</v>
      </c>
      <c r="D5531" s="123" t="s">
        <v>195</v>
      </c>
      <c r="E5531" s="124">
        <v>36.130000000000003</v>
      </c>
    </row>
    <row r="5532" spans="1:5" x14ac:dyDescent="0.25">
      <c r="A5532" s="123">
        <v>96692</v>
      </c>
      <c r="B5532" s="123" t="s">
        <v>21</v>
      </c>
      <c r="C5532" s="123" t="s">
        <v>11626</v>
      </c>
      <c r="D5532" s="123" t="s">
        <v>195</v>
      </c>
      <c r="E5532" s="124">
        <v>50.77</v>
      </c>
    </row>
    <row r="5533" spans="1:5" x14ac:dyDescent="0.25">
      <c r="A5533" s="123">
        <v>96694</v>
      </c>
      <c r="B5533" s="123" t="s">
        <v>21</v>
      </c>
      <c r="C5533" s="123" t="s">
        <v>11627</v>
      </c>
      <c r="D5533" s="123" t="s">
        <v>195</v>
      </c>
      <c r="E5533" s="124">
        <v>105.05</v>
      </c>
    </row>
    <row r="5534" spans="1:5" x14ac:dyDescent="0.25">
      <c r="A5534" s="123">
        <v>96696</v>
      </c>
      <c r="B5534" s="123" t="s">
        <v>21</v>
      </c>
      <c r="C5534" s="123" t="s">
        <v>11628</v>
      </c>
      <c r="D5534" s="123" t="s">
        <v>195</v>
      </c>
      <c r="E5534" s="124">
        <v>130.97</v>
      </c>
    </row>
    <row r="5535" spans="1:5" x14ac:dyDescent="0.25">
      <c r="A5535" s="123">
        <v>96709</v>
      </c>
      <c r="B5535" s="123" t="s">
        <v>21</v>
      </c>
      <c r="C5535" s="123" t="s">
        <v>11629</v>
      </c>
      <c r="D5535" s="123" t="s">
        <v>195</v>
      </c>
      <c r="E5535" s="124">
        <v>126.92</v>
      </c>
    </row>
    <row r="5536" spans="1:5" x14ac:dyDescent="0.25">
      <c r="A5536" s="123">
        <v>104200</v>
      </c>
      <c r="B5536" s="123" t="s">
        <v>21</v>
      </c>
      <c r="C5536" s="123" t="s">
        <v>4381</v>
      </c>
      <c r="D5536" s="123" t="s">
        <v>195</v>
      </c>
      <c r="E5536" s="124">
        <v>7.36</v>
      </c>
    </row>
    <row r="5537" spans="1:5" x14ac:dyDescent="0.25">
      <c r="A5537" s="123">
        <v>96698</v>
      </c>
      <c r="B5537" s="123" t="s">
        <v>21</v>
      </c>
      <c r="C5537" s="123" t="s">
        <v>11630</v>
      </c>
      <c r="D5537" s="123" t="s">
        <v>195</v>
      </c>
      <c r="E5537" s="124">
        <v>9.8800000000000008</v>
      </c>
    </row>
    <row r="5538" spans="1:5" x14ac:dyDescent="0.25">
      <c r="A5538" s="123">
        <v>96656</v>
      </c>
      <c r="B5538" s="123" t="s">
        <v>21</v>
      </c>
      <c r="C5538" s="123" t="s">
        <v>11631</v>
      </c>
      <c r="D5538" s="123" t="s">
        <v>195</v>
      </c>
      <c r="E5538" s="124">
        <v>7.77</v>
      </c>
    </row>
    <row r="5539" spans="1:5" x14ac:dyDescent="0.25">
      <c r="A5539" s="123">
        <v>96639</v>
      </c>
      <c r="B5539" s="123" t="s">
        <v>21</v>
      </c>
      <c r="C5539" s="123" t="s">
        <v>11632</v>
      </c>
      <c r="D5539" s="123" t="s">
        <v>195</v>
      </c>
      <c r="E5539" s="124">
        <v>13.63</v>
      </c>
    </row>
    <row r="5540" spans="1:5" x14ac:dyDescent="0.25">
      <c r="A5540" s="123">
        <v>96701</v>
      </c>
      <c r="B5540" s="123" t="s">
        <v>21</v>
      </c>
      <c r="C5540" s="123" t="s">
        <v>11633</v>
      </c>
      <c r="D5540" s="123" t="s">
        <v>195</v>
      </c>
      <c r="E5540" s="124">
        <v>13.45</v>
      </c>
    </row>
    <row r="5541" spans="1:5" x14ac:dyDescent="0.25">
      <c r="A5541" s="123">
        <v>96659</v>
      </c>
      <c r="B5541" s="123" t="s">
        <v>21</v>
      </c>
      <c r="C5541" s="123" t="s">
        <v>11634</v>
      </c>
      <c r="D5541" s="123" t="s">
        <v>195</v>
      </c>
      <c r="E5541" s="124">
        <v>9.9700000000000006</v>
      </c>
    </row>
    <row r="5542" spans="1:5" x14ac:dyDescent="0.25">
      <c r="A5542" s="123">
        <v>96703</v>
      </c>
      <c r="B5542" s="123" t="s">
        <v>21</v>
      </c>
      <c r="C5542" s="123" t="s">
        <v>11635</v>
      </c>
      <c r="D5542" s="123" t="s">
        <v>195</v>
      </c>
      <c r="E5542" s="124">
        <v>23.38</v>
      </c>
    </row>
    <row r="5543" spans="1:5" x14ac:dyDescent="0.25">
      <c r="A5543" s="123">
        <v>96663</v>
      </c>
      <c r="B5543" s="123" t="s">
        <v>21</v>
      </c>
      <c r="C5543" s="123" t="s">
        <v>11636</v>
      </c>
      <c r="D5543" s="123" t="s">
        <v>195</v>
      </c>
      <c r="E5543" s="124">
        <v>18.350000000000001</v>
      </c>
    </row>
    <row r="5544" spans="1:5" x14ac:dyDescent="0.25">
      <c r="A5544" s="123">
        <v>96705</v>
      </c>
      <c r="B5544" s="123" t="s">
        <v>21</v>
      </c>
      <c r="C5544" s="123" t="s">
        <v>11637</v>
      </c>
      <c r="D5544" s="123" t="s">
        <v>195</v>
      </c>
      <c r="E5544" s="124">
        <v>28.37</v>
      </c>
    </row>
    <row r="5545" spans="1:5" x14ac:dyDescent="0.25">
      <c r="A5545" s="123">
        <v>96706</v>
      </c>
      <c r="B5545" s="123" t="s">
        <v>21</v>
      </c>
      <c r="C5545" s="123" t="s">
        <v>11638</v>
      </c>
      <c r="D5545" s="123" t="s">
        <v>195</v>
      </c>
      <c r="E5545" s="124">
        <v>41.65</v>
      </c>
    </row>
    <row r="5546" spans="1:5" x14ac:dyDescent="0.25">
      <c r="A5546" s="123">
        <v>96707</v>
      </c>
      <c r="B5546" s="123" t="s">
        <v>21</v>
      </c>
      <c r="C5546" s="123" t="s">
        <v>11639</v>
      </c>
      <c r="D5546" s="123" t="s">
        <v>195</v>
      </c>
      <c r="E5546" s="124">
        <v>66.17</v>
      </c>
    </row>
    <row r="5547" spans="1:5" x14ac:dyDescent="0.25">
      <c r="A5547" s="123">
        <v>96708</v>
      </c>
      <c r="B5547" s="123" t="s">
        <v>21</v>
      </c>
      <c r="C5547" s="123" t="s">
        <v>11640</v>
      </c>
      <c r="D5547" s="123" t="s">
        <v>195</v>
      </c>
      <c r="E5547" s="124">
        <v>99.6</v>
      </c>
    </row>
    <row r="5548" spans="1:5" x14ac:dyDescent="0.25">
      <c r="A5548" s="123">
        <v>96675</v>
      </c>
      <c r="B5548" s="123" t="s">
        <v>21</v>
      </c>
      <c r="C5548" s="123" t="s">
        <v>11641</v>
      </c>
      <c r="D5548" s="123" t="s">
        <v>23</v>
      </c>
      <c r="E5548" s="124">
        <v>177.04</v>
      </c>
    </row>
    <row r="5549" spans="1:5" x14ac:dyDescent="0.25">
      <c r="A5549" s="123">
        <v>96683</v>
      </c>
      <c r="B5549" s="123" t="s">
        <v>21</v>
      </c>
      <c r="C5549" s="123" t="s">
        <v>11642</v>
      </c>
      <c r="D5549" s="123" t="s">
        <v>23</v>
      </c>
      <c r="E5549" s="124">
        <v>342.75</v>
      </c>
    </row>
    <row r="5550" spans="1:5" x14ac:dyDescent="0.25">
      <c r="A5550" s="123">
        <v>104194</v>
      </c>
      <c r="B5550" s="123" t="s">
        <v>21</v>
      </c>
      <c r="C5550" s="123" t="s">
        <v>3587</v>
      </c>
      <c r="D5550" s="123" t="s">
        <v>23</v>
      </c>
      <c r="E5550" s="124">
        <v>26.19</v>
      </c>
    </row>
    <row r="5551" spans="1:5" x14ac:dyDescent="0.25">
      <c r="A5551" s="123">
        <v>104195</v>
      </c>
      <c r="B5551" s="123" t="s">
        <v>21</v>
      </c>
      <c r="C5551" s="123" t="s">
        <v>3588</v>
      </c>
      <c r="D5551" s="123" t="s">
        <v>23</v>
      </c>
      <c r="E5551" s="124">
        <v>27.76</v>
      </c>
    </row>
    <row r="5552" spans="1:5" x14ac:dyDescent="0.25">
      <c r="A5552" s="123">
        <v>96668</v>
      </c>
      <c r="B5552" s="123" t="s">
        <v>21</v>
      </c>
      <c r="C5552" s="123" t="s">
        <v>11643</v>
      </c>
      <c r="D5552" s="123" t="s">
        <v>23</v>
      </c>
      <c r="E5552" s="124">
        <v>20.47</v>
      </c>
    </row>
    <row r="5553" spans="1:5" x14ac:dyDescent="0.25">
      <c r="A5553" s="123">
        <v>96644</v>
      </c>
      <c r="B5553" s="123" t="s">
        <v>21</v>
      </c>
      <c r="C5553" s="123" t="s">
        <v>11644</v>
      </c>
      <c r="D5553" s="123" t="s">
        <v>23</v>
      </c>
      <c r="E5553" s="124">
        <v>26.78</v>
      </c>
    </row>
    <row r="5554" spans="1:5" x14ac:dyDescent="0.25">
      <c r="A5554" s="123">
        <v>96635</v>
      </c>
      <c r="B5554" s="123" t="s">
        <v>21</v>
      </c>
      <c r="C5554" s="123" t="s">
        <v>11645</v>
      </c>
      <c r="D5554" s="123" t="s">
        <v>23</v>
      </c>
      <c r="E5554" s="124">
        <v>50.48</v>
      </c>
    </row>
    <row r="5555" spans="1:5" x14ac:dyDescent="0.25">
      <c r="A5555" s="123">
        <v>96636</v>
      </c>
      <c r="B5555" s="123" t="s">
        <v>21</v>
      </c>
      <c r="C5555" s="123" t="s">
        <v>11646</v>
      </c>
      <c r="D5555" s="123" t="s">
        <v>23</v>
      </c>
      <c r="E5555" s="124">
        <v>53.4</v>
      </c>
    </row>
    <row r="5556" spans="1:5" x14ac:dyDescent="0.25">
      <c r="A5556" s="123">
        <v>96676</v>
      </c>
      <c r="B5556" s="123" t="s">
        <v>21</v>
      </c>
      <c r="C5556" s="123" t="s">
        <v>11647</v>
      </c>
      <c r="D5556" s="123" t="s">
        <v>23</v>
      </c>
      <c r="E5556" s="124">
        <v>26.13</v>
      </c>
    </row>
    <row r="5557" spans="1:5" x14ac:dyDescent="0.25">
      <c r="A5557" s="123">
        <v>96647</v>
      </c>
      <c r="B5557" s="123" t="s">
        <v>21</v>
      </c>
      <c r="C5557" s="123" t="s">
        <v>11648</v>
      </c>
      <c r="D5557" s="123" t="s">
        <v>23</v>
      </c>
      <c r="E5557" s="124">
        <v>29.02</v>
      </c>
    </row>
    <row r="5558" spans="1:5" x14ac:dyDescent="0.25">
      <c r="A5558" s="123">
        <v>96669</v>
      </c>
      <c r="B5558" s="123" t="s">
        <v>21</v>
      </c>
      <c r="C5558" s="123" t="s">
        <v>11649</v>
      </c>
      <c r="D5558" s="123" t="s">
        <v>23</v>
      </c>
      <c r="E5558" s="124">
        <v>20.49</v>
      </c>
    </row>
    <row r="5559" spans="1:5" x14ac:dyDescent="0.25">
      <c r="A5559" s="123">
        <v>96645</v>
      </c>
      <c r="B5559" s="123" t="s">
        <v>21</v>
      </c>
      <c r="C5559" s="123" t="s">
        <v>11650</v>
      </c>
      <c r="D5559" s="123" t="s">
        <v>23</v>
      </c>
      <c r="E5559" s="124">
        <v>23.85</v>
      </c>
    </row>
    <row r="5560" spans="1:5" x14ac:dyDescent="0.25">
      <c r="A5560" s="123">
        <v>96677</v>
      </c>
      <c r="B5560" s="123" t="s">
        <v>21</v>
      </c>
      <c r="C5560" s="123" t="s">
        <v>11651</v>
      </c>
      <c r="D5560" s="123" t="s">
        <v>23</v>
      </c>
      <c r="E5560" s="124">
        <v>33.96</v>
      </c>
    </row>
    <row r="5561" spans="1:5" x14ac:dyDescent="0.25">
      <c r="A5561" s="123">
        <v>96648</v>
      </c>
      <c r="B5561" s="123" t="s">
        <v>21</v>
      </c>
      <c r="C5561" s="123" t="s">
        <v>11652</v>
      </c>
      <c r="D5561" s="123" t="s">
        <v>23</v>
      </c>
      <c r="E5561" s="124">
        <v>35.590000000000003</v>
      </c>
    </row>
    <row r="5562" spans="1:5" x14ac:dyDescent="0.25">
      <c r="A5562" s="123">
        <v>96670</v>
      </c>
      <c r="B5562" s="123" t="s">
        <v>21</v>
      </c>
      <c r="C5562" s="123" t="s">
        <v>11653</v>
      </c>
      <c r="D5562" s="123" t="s">
        <v>23</v>
      </c>
      <c r="E5562" s="124">
        <v>26.57</v>
      </c>
    </row>
    <row r="5563" spans="1:5" x14ac:dyDescent="0.25">
      <c r="A5563" s="123">
        <v>96646</v>
      </c>
      <c r="B5563" s="123" t="s">
        <v>21</v>
      </c>
      <c r="C5563" s="123" t="s">
        <v>11654</v>
      </c>
      <c r="D5563" s="123" t="s">
        <v>23</v>
      </c>
      <c r="E5563" s="124">
        <v>28.98</v>
      </c>
    </row>
    <row r="5564" spans="1:5" x14ac:dyDescent="0.25">
      <c r="A5564" s="123">
        <v>96678</v>
      </c>
      <c r="B5564" s="123" t="s">
        <v>21</v>
      </c>
      <c r="C5564" s="123" t="s">
        <v>11655</v>
      </c>
      <c r="D5564" s="123" t="s">
        <v>23</v>
      </c>
      <c r="E5564" s="124">
        <v>46.58</v>
      </c>
    </row>
    <row r="5565" spans="1:5" x14ac:dyDescent="0.25">
      <c r="A5565" s="123">
        <v>96649</v>
      </c>
      <c r="B5565" s="123" t="s">
        <v>21</v>
      </c>
      <c r="C5565" s="123" t="s">
        <v>11656</v>
      </c>
      <c r="D5565" s="123" t="s">
        <v>23</v>
      </c>
      <c r="E5565" s="124">
        <v>46.75</v>
      </c>
    </row>
    <row r="5566" spans="1:5" x14ac:dyDescent="0.25">
      <c r="A5566" s="123">
        <v>96671</v>
      </c>
      <c r="B5566" s="123" t="s">
        <v>21</v>
      </c>
      <c r="C5566" s="123" t="s">
        <v>11657</v>
      </c>
      <c r="D5566" s="123" t="s">
        <v>23</v>
      </c>
      <c r="E5566" s="124">
        <v>39.9</v>
      </c>
    </row>
    <row r="5567" spans="1:5" x14ac:dyDescent="0.25">
      <c r="A5567" s="123">
        <v>96679</v>
      </c>
      <c r="B5567" s="123" t="s">
        <v>21</v>
      </c>
      <c r="C5567" s="123" t="s">
        <v>11658</v>
      </c>
      <c r="D5567" s="123" t="s">
        <v>23</v>
      </c>
      <c r="E5567" s="124">
        <v>69.02</v>
      </c>
    </row>
    <row r="5568" spans="1:5" x14ac:dyDescent="0.25">
      <c r="A5568" s="123">
        <v>96672</v>
      </c>
      <c r="B5568" s="123" t="s">
        <v>21</v>
      </c>
      <c r="C5568" s="123" t="s">
        <v>11659</v>
      </c>
      <c r="D5568" s="123" t="s">
        <v>23</v>
      </c>
      <c r="E5568" s="124">
        <v>60.4</v>
      </c>
    </row>
    <row r="5569" spans="1:5" x14ac:dyDescent="0.25">
      <c r="A5569" s="123">
        <v>96680</v>
      </c>
      <c r="B5569" s="123" t="s">
        <v>21</v>
      </c>
      <c r="C5569" s="123" t="s">
        <v>11660</v>
      </c>
      <c r="D5569" s="123" t="s">
        <v>23</v>
      </c>
      <c r="E5569" s="124">
        <v>113.44</v>
      </c>
    </row>
    <row r="5570" spans="1:5" x14ac:dyDescent="0.25">
      <c r="A5570" s="123">
        <v>96673</v>
      </c>
      <c r="B5570" s="123" t="s">
        <v>21</v>
      </c>
      <c r="C5570" s="123" t="s">
        <v>11661</v>
      </c>
      <c r="D5570" s="123" t="s">
        <v>23</v>
      </c>
      <c r="E5570" s="124">
        <v>76.02</v>
      </c>
    </row>
    <row r="5571" spans="1:5" x14ac:dyDescent="0.25">
      <c r="A5571" s="123">
        <v>96681</v>
      </c>
      <c r="B5571" s="123" t="s">
        <v>21</v>
      </c>
      <c r="C5571" s="123" t="s">
        <v>11662</v>
      </c>
      <c r="D5571" s="123" t="s">
        <v>23</v>
      </c>
      <c r="E5571" s="124">
        <v>152.22999999999999</v>
      </c>
    </row>
    <row r="5572" spans="1:5" x14ac:dyDescent="0.25">
      <c r="A5572" s="123">
        <v>96674</v>
      </c>
      <c r="B5572" s="123" t="s">
        <v>21</v>
      </c>
      <c r="C5572" s="123" t="s">
        <v>11663</v>
      </c>
      <c r="D5572" s="123" t="s">
        <v>23</v>
      </c>
      <c r="E5572" s="124">
        <v>122.13</v>
      </c>
    </row>
    <row r="5573" spans="1:5" x14ac:dyDescent="0.25">
      <c r="A5573" s="123">
        <v>96682</v>
      </c>
      <c r="B5573" s="123" t="s">
        <v>21</v>
      </c>
      <c r="C5573" s="123" t="s">
        <v>11664</v>
      </c>
      <c r="D5573" s="123" t="s">
        <v>23</v>
      </c>
      <c r="E5573" s="124">
        <v>250.05</v>
      </c>
    </row>
    <row r="5574" spans="1:5" x14ac:dyDescent="0.25">
      <c r="A5574" s="123">
        <v>96643</v>
      </c>
      <c r="B5574" s="123" t="s">
        <v>21</v>
      </c>
      <c r="C5574" s="123" t="s">
        <v>11665</v>
      </c>
      <c r="D5574" s="123" t="s">
        <v>195</v>
      </c>
      <c r="E5574" s="124">
        <v>52.22</v>
      </c>
    </row>
    <row r="5575" spans="1:5" x14ac:dyDescent="0.25">
      <c r="A5575" s="123">
        <v>104201</v>
      </c>
      <c r="B5575" s="123" t="s">
        <v>21</v>
      </c>
      <c r="C5575" s="123" t="s">
        <v>4382</v>
      </c>
      <c r="D5575" s="123" t="s">
        <v>195</v>
      </c>
      <c r="E5575" s="124">
        <v>23.02</v>
      </c>
    </row>
    <row r="5576" spans="1:5" x14ac:dyDescent="0.25">
      <c r="A5576" s="123">
        <v>104192</v>
      </c>
      <c r="B5576" s="123" t="s">
        <v>21</v>
      </c>
      <c r="C5576" s="123" t="s">
        <v>4375</v>
      </c>
      <c r="D5576" s="123" t="s">
        <v>195</v>
      </c>
      <c r="E5576" s="124">
        <v>34.130000000000003</v>
      </c>
    </row>
    <row r="5577" spans="1:5" x14ac:dyDescent="0.25">
      <c r="A5577" s="123">
        <v>104202</v>
      </c>
      <c r="B5577" s="123" t="s">
        <v>21</v>
      </c>
      <c r="C5577" s="123" t="s">
        <v>4383</v>
      </c>
      <c r="D5577" s="123" t="s">
        <v>195</v>
      </c>
      <c r="E5577" s="124">
        <v>13.46</v>
      </c>
    </row>
    <row r="5578" spans="1:5" x14ac:dyDescent="0.25">
      <c r="A5578" s="123">
        <v>96717</v>
      </c>
      <c r="B5578" s="123" t="s">
        <v>21</v>
      </c>
      <c r="C5578" s="123" t="s">
        <v>11666</v>
      </c>
      <c r="D5578" s="123" t="s">
        <v>195</v>
      </c>
      <c r="E5578" s="124">
        <v>348.71</v>
      </c>
    </row>
    <row r="5579" spans="1:5" x14ac:dyDescent="0.25">
      <c r="A5579" s="123">
        <v>96710</v>
      </c>
      <c r="B5579" s="123" t="s">
        <v>21</v>
      </c>
      <c r="C5579" s="123" t="s">
        <v>11667</v>
      </c>
      <c r="D5579" s="123" t="s">
        <v>195</v>
      </c>
      <c r="E5579" s="124">
        <v>18.38</v>
      </c>
    </row>
    <row r="5580" spans="1:5" x14ac:dyDescent="0.25">
      <c r="A5580" s="123">
        <v>96665</v>
      </c>
      <c r="B5580" s="123" t="s">
        <v>21</v>
      </c>
      <c r="C5580" s="123" t="s">
        <v>11668</v>
      </c>
      <c r="D5580" s="123" t="s">
        <v>195</v>
      </c>
      <c r="E5580" s="124">
        <v>14.16</v>
      </c>
    </row>
    <row r="5581" spans="1:5" x14ac:dyDescent="0.25">
      <c r="A5581" s="123">
        <v>96642</v>
      </c>
      <c r="B5581" s="123" t="s">
        <v>21</v>
      </c>
      <c r="C5581" s="123" t="s">
        <v>11669</v>
      </c>
      <c r="D5581" s="123" t="s">
        <v>195</v>
      </c>
      <c r="E5581" s="124">
        <v>25.88</v>
      </c>
    </row>
    <row r="5582" spans="1:5" x14ac:dyDescent="0.25">
      <c r="A5582" s="123">
        <v>96711</v>
      </c>
      <c r="B5582" s="123" t="s">
        <v>21</v>
      </c>
      <c r="C5582" s="123" t="s">
        <v>11670</v>
      </c>
      <c r="D5582" s="123" t="s">
        <v>195</v>
      </c>
      <c r="E5582" s="124">
        <v>26.85</v>
      </c>
    </row>
    <row r="5583" spans="1:5" x14ac:dyDescent="0.25">
      <c r="A5583" s="123">
        <v>96666</v>
      </c>
      <c r="B5583" s="123" t="s">
        <v>21</v>
      </c>
      <c r="C5583" s="123" t="s">
        <v>11671</v>
      </c>
      <c r="D5583" s="123" t="s">
        <v>195</v>
      </c>
      <c r="E5583" s="124">
        <v>19.899999999999999</v>
      </c>
    </row>
    <row r="5584" spans="1:5" x14ac:dyDescent="0.25">
      <c r="A5584" s="123">
        <v>96712</v>
      </c>
      <c r="B5584" s="123" t="s">
        <v>21</v>
      </c>
      <c r="C5584" s="123" t="s">
        <v>11672</v>
      </c>
      <c r="D5584" s="123" t="s">
        <v>195</v>
      </c>
      <c r="E5584" s="124">
        <v>37.729999999999997</v>
      </c>
    </row>
    <row r="5585" spans="1:5" x14ac:dyDescent="0.25">
      <c r="A5585" s="123">
        <v>96667</v>
      </c>
      <c r="B5585" s="123" t="s">
        <v>21</v>
      </c>
      <c r="C5585" s="123" t="s">
        <v>11673</v>
      </c>
      <c r="D5585" s="123" t="s">
        <v>195</v>
      </c>
      <c r="E5585" s="124">
        <v>27.7</v>
      </c>
    </row>
    <row r="5586" spans="1:5" x14ac:dyDescent="0.25">
      <c r="A5586" s="123">
        <v>96713</v>
      </c>
      <c r="B5586" s="123" t="s">
        <v>21</v>
      </c>
      <c r="C5586" s="123" t="s">
        <v>11674</v>
      </c>
      <c r="D5586" s="123" t="s">
        <v>195</v>
      </c>
      <c r="E5586" s="124">
        <v>57.08</v>
      </c>
    </row>
    <row r="5587" spans="1:5" x14ac:dyDescent="0.25">
      <c r="A5587" s="123">
        <v>96714</v>
      </c>
      <c r="B5587" s="123" t="s">
        <v>21</v>
      </c>
      <c r="C5587" s="123" t="s">
        <v>11675</v>
      </c>
      <c r="D5587" s="123" t="s">
        <v>195</v>
      </c>
      <c r="E5587" s="124">
        <v>80.61</v>
      </c>
    </row>
    <row r="5588" spans="1:5" x14ac:dyDescent="0.25">
      <c r="A5588" s="123">
        <v>96715</v>
      </c>
      <c r="B5588" s="123" t="s">
        <v>21</v>
      </c>
      <c r="C5588" s="123" t="s">
        <v>11676</v>
      </c>
      <c r="D5588" s="123" t="s">
        <v>195</v>
      </c>
      <c r="E5588" s="124">
        <v>141.25</v>
      </c>
    </row>
    <row r="5589" spans="1:5" x14ac:dyDescent="0.25">
      <c r="A5589" s="123">
        <v>96716</v>
      </c>
      <c r="B5589" s="123" t="s">
        <v>21</v>
      </c>
      <c r="C5589" s="123" t="s">
        <v>11677</v>
      </c>
      <c r="D5589" s="123" t="s">
        <v>195</v>
      </c>
      <c r="E5589" s="124">
        <v>183.47</v>
      </c>
    </row>
    <row r="5590" spans="1:5" x14ac:dyDescent="0.25">
      <c r="A5590" s="123">
        <v>104328</v>
      </c>
      <c r="B5590" s="123" t="s">
        <v>21</v>
      </c>
      <c r="C5590" s="123" t="s">
        <v>333</v>
      </c>
      <c r="D5590" s="123" t="s">
        <v>195</v>
      </c>
      <c r="E5590" s="124">
        <v>82.8</v>
      </c>
    </row>
    <row r="5591" spans="1:5" x14ac:dyDescent="0.25">
      <c r="A5591" s="123">
        <v>104329</v>
      </c>
      <c r="B5591" s="123" t="s">
        <v>21</v>
      </c>
      <c r="C5591" s="123" t="s">
        <v>4558</v>
      </c>
      <c r="D5591" s="123" t="s">
        <v>195</v>
      </c>
      <c r="E5591" s="124">
        <v>93.03</v>
      </c>
    </row>
    <row r="5592" spans="1:5" x14ac:dyDescent="0.25">
      <c r="A5592" s="123">
        <v>89707</v>
      </c>
      <c r="B5592" s="123" t="s">
        <v>21</v>
      </c>
      <c r="C5592" s="123" t="s">
        <v>331</v>
      </c>
      <c r="D5592" s="123" t="s">
        <v>195</v>
      </c>
      <c r="E5592" s="124">
        <v>58.06</v>
      </c>
    </row>
    <row r="5593" spans="1:5" x14ac:dyDescent="0.25">
      <c r="A5593" s="123">
        <v>89708</v>
      </c>
      <c r="B5593" s="123" t="s">
        <v>21</v>
      </c>
      <c r="C5593" s="123" t="s">
        <v>4554</v>
      </c>
      <c r="D5593" s="123" t="s">
        <v>195</v>
      </c>
      <c r="E5593" s="124">
        <v>120.65</v>
      </c>
    </row>
    <row r="5594" spans="1:5" x14ac:dyDescent="0.25">
      <c r="A5594" s="123">
        <v>104330</v>
      </c>
      <c r="B5594" s="123" t="s">
        <v>21</v>
      </c>
      <c r="C5594" s="123" t="s">
        <v>11678</v>
      </c>
      <c r="D5594" s="123" t="s">
        <v>195</v>
      </c>
      <c r="E5594" s="124">
        <v>0</v>
      </c>
    </row>
    <row r="5595" spans="1:5" x14ac:dyDescent="0.25">
      <c r="A5595" s="123">
        <v>104326</v>
      </c>
      <c r="B5595" s="123" t="s">
        <v>21</v>
      </c>
      <c r="C5595" s="123" t="s">
        <v>4556</v>
      </c>
      <c r="D5595" s="123" t="s">
        <v>195</v>
      </c>
      <c r="E5595" s="124">
        <v>23.88</v>
      </c>
    </row>
    <row r="5596" spans="1:5" x14ac:dyDescent="0.25">
      <c r="A5596" s="123">
        <v>89710</v>
      </c>
      <c r="B5596" s="123" t="s">
        <v>21</v>
      </c>
      <c r="C5596" s="123" t="s">
        <v>4555</v>
      </c>
      <c r="D5596" s="123" t="s">
        <v>195</v>
      </c>
      <c r="E5596" s="124">
        <v>22.11</v>
      </c>
    </row>
    <row r="5597" spans="1:5" x14ac:dyDescent="0.25">
      <c r="A5597" s="123">
        <v>104327</v>
      </c>
      <c r="B5597" s="123" t="s">
        <v>21</v>
      </c>
      <c r="C5597" s="123" t="s">
        <v>4557</v>
      </c>
      <c r="D5597" s="123" t="s">
        <v>195</v>
      </c>
      <c r="E5597" s="124">
        <v>22.83</v>
      </c>
    </row>
    <row r="5598" spans="1:5" x14ac:dyDescent="0.25">
      <c r="A5598" s="123">
        <v>89709</v>
      </c>
      <c r="B5598" s="123" t="s">
        <v>21</v>
      </c>
      <c r="C5598" s="123" t="s">
        <v>335</v>
      </c>
      <c r="D5598" s="123" t="s">
        <v>195</v>
      </c>
      <c r="E5598" s="124">
        <v>24.97</v>
      </c>
    </row>
    <row r="5599" spans="1:5" x14ac:dyDescent="0.25">
      <c r="A5599" s="123">
        <v>104341</v>
      </c>
      <c r="B5599" s="123" t="s">
        <v>21</v>
      </c>
      <c r="C5599" s="123" t="s">
        <v>4392</v>
      </c>
      <c r="D5599" s="123" t="s">
        <v>195</v>
      </c>
      <c r="E5599" s="124">
        <v>13.87</v>
      </c>
    </row>
    <row r="5600" spans="1:5" x14ac:dyDescent="0.25">
      <c r="A5600" s="123">
        <v>104357</v>
      </c>
      <c r="B5600" s="123" t="s">
        <v>21</v>
      </c>
      <c r="C5600" s="123" t="s">
        <v>4404</v>
      </c>
      <c r="D5600" s="123" t="s">
        <v>195</v>
      </c>
      <c r="E5600" s="124">
        <v>25.37</v>
      </c>
    </row>
    <row r="5601" spans="1:5" x14ac:dyDescent="0.25">
      <c r="A5601" s="123">
        <v>89811</v>
      </c>
      <c r="B5601" s="123" t="s">
        <v>21</v>
      </c>
      <c r="C5601" s="123" t="s">
        <v>3848</v>
      </c>
      <c r="D5601" s="123" t="s">
        <v>195</v>
      </c>
      <c r="E5601" s="124">
        <v>58.8</v>
      </c>
    </row>
    <row r="5602" spans="1:5" x14ac:dyDescent="0.25">
      <c r="A5602" s="123">
        <v>89748</v>
      </c>
      <c r="B5602" s="123" t="s">
        <v>21</v>
      </c>
      <c r="C5602" s="123" t="s">
        <v>3811</v>
      </c>
      <c r="D5602" s="123" t="s">
        <v>195</v>
      </c>
      <c r="E5602" s="124">
        <v>57.22</v>
      </c>
    </row>
    <row r="5603" spans="1:5" x14ac:dyDescent="0.25">
      <c r="A5603" s="123">
        <v>89852</v>
      </c>
      <c r="B5603" s="123" t="s">
        <v>21</v>
      </c>
      <c r="C5603" s="123" t="s">
        <v>3865</v>
      </c>
      <c r="D5603" s="123" t="s">
        <v>195</v>
      </c>
      <c r="E5603" s="124">
        <v>62.65</v>
      </c>
    </row>
    <row r="5604" spans="1:5" x14ac:dyDescent="0.25">
      <c r="A5604" s="123">
        <v>89728</v>
      </c>
      <c r="B5604" s="123" t="s">
        <v>21</v>
      </c>
      <c r="C5604" s="123" t="s">
        <v>3799</v>
      </c>
      <c r="D5604" s="123" t="s">
        <v>195</v>
      </c>
      <c r="E5604" s="124">
        <v>17.64</v>
      </c>
    </row>
    <row r="5605" spans="1:5" x14ac:dyDescent="0.25">
      <c r="A5605" s="123">
        <v>89803</v>
      </c>
      <c r="B5605" s="123" t="s">
        <v>21</v>
      </c>
      <c r="C5605" s="123" t="s">
        <v>3840</v>
      </c>
      <c r="D5605" s="123" t="s">
        <v>195</v>
      </c>
      <c r="E5605" s="124">
        <v>24.61</v>
      </c>
    </row>
    <row r="5606" spans="1:5" x14ac:dyDescent="0.25">
      <c r="A5606" s="123">
        <v>89733</v>
      </c>
      <c r="B5606" s="123" t="s">
        <v>21</v>
      </c>
      <c r="C5606" s="123" t="s">
        <v>3803</v>
      </c>
      <c r="D5606" s="123" t="s">
        <v>195</v>
      </c>
      <c r="E5606" s="124">
        <v>31.24</v>
      </c>
    </row>
    <row r="5607" spans="1:5" x14ac:dyDescent="0.25">
      <c r="A5607" s="123">
        <v>89807</v>
      </c>
      <c r="B5607" s="123" t="s">
        <v>21</v>
      </c>
      <c r="C5607" s="123" t="s">
        <v>3844</v>
      </c>
      <c r="D5607" s="123" t="s">
        <v>195</v>
      </c>
      <c r="E5607" s="124">
        <v>51.6</v>
      </c>
    </row>
    <row r="5608" spans="1:5" x14ac:dyDescent="0.25">
      <c r="A5608" s="123">
        <v>89742</v>
      </c>
      <c r="B5608" s="123" t="s">
        <v>21</v>
      </c>
      <c r="C5608" s="123" t="s">
        <v>3807</v>
      </c>
      <c r="D5608" s="123" t="s">
        <v>195</v>
      </c>
      <c r="E5608" s="124">
        <v>54.13</v>
      </c>
    </row>
    <row r="5609" spans="1:5" x14ac:dyDescent="0.25">
      <c r="A5609" s="123">
        <v>89812</v>
      </c>
      <c r="B5609" s="123" t="s">
        <v>21</v>
      </c>
      <c r="C5609" s="123" t="s">
        <v>3849</v>
      </c>
      <c r="D5609" s="123" t="s">
        <v>195</v>
      </c>
      <c r="E5609" s="124">
        <v>110.96</v>
      </c>
    </row>
    <row r="5610" spans="1:5" x14ac:dyDescent="0.25">
      <c r="A5610" s="123">
        <v>89750</v>
      </c>
      <c r="B5610" s="123" t="s">
        <v>21</v>
      </c>
      <c r="C5610" s="123" t="s">
        <v>3812</v>
      </c>
      <c r="D5610" s="123" t="s">
        <v>195</v>
      </c>
      <c r="E5610" s="124">
        <v>109.38</v>
      </c>
    </row>
    <row r="5611" spans="1:5" x14ac:dyDescent="0.25">
      <c r="A5611" s="123">
        <v>89853</v>
      </c>
      <c r="B5611" s="123" t="s">
        <v>21</v>
      </c>
      <c r="C5611" s="123" t="s">
        <v>3866</v>
      </c>
      <c r="D5611" s="123" t="s">
        <v>195</v>
      </c>
      <c r="E5611" s="124">
        <v>114.81</v>
      </c>
    </row>
    <row r="5612" spans="1:5" x14ac:dyDescent="0.25">
      <c r="A5612" s="123">
        <v>89730</v>
      </c>
      <c r="B5612" s="123" t="s">
        <v>21</v>
      </c>
      <c r="C5612" s="123" t="s">
        <v>3800</v>
      </c>
      <c r="D5612" s="123" t="s">
        <v>195</v>
      </c>
      <c r="E5612" s="124">
        <v>20.46</v>
      </c>
    </row>
    <row r="5613" spans="1:5" x14ac:dyDescent="0.25">
      <c r="A5613" s="123">
        <v>89804</v>
      </c>
      <c r="B5613" s="123" t="s">
        <v>21</v>
      </c>
      <c r="C5613" s="123" t="s">
        <v>3841</v>
      </c>
      <c r="D5613" s="123" t="s">
        <v>195</v>
      </c>
      <c r="E5613" s="124">
        <v>27.86</v>
      </c>
    </row>
    <row r="5614" spans="1:5" x14ac:dyDescent="0.25">
      <c r="A5614" s="123">
        <v>89735</v>
      </c>
      <c r="B5614" s="123" t="s">
        <v>21</v>
      </c>
      <c r="C5614" s="123" t="s">
        <v>3804</v>
      </c>
      <c r="D5614" s="123" t="s">
        <v>195</v>
      </c>
      <c r="E5614" s="124">
        <v>34.49</v>
      </c>
    </row>
    <row r="5615" spans="1:5" x14ac:dyDescent="0.25">
      <c r="A5615" s="123">
        <v>89808</v>
      </c>
      <c r="B5615" s="123" t="s">
        <v>21</v>
      </c>
      <c r="C5615" s="123" t="s">
        <v>3845</v>
      </c>
      <c r="D5615" s="123" t="s">
        <v>195</v>
      </c>
      <c r="E5615" s="124">
        <v>82.24</v>
      </c>
    </row>
    <row r="5616" spans="1:5" x14ac:dyDescent="0.25">
      <c r="A5616" s="123">
        <v>89743</v>
      </c>
      <c r="B5616" s="123" t="s">
        <v>21</v>
      </c>
      <c r="C5616" s="123" t="s">
        <v>3808</v>
      </c>
      <c r="D5616" s="123" t="s">
        <v>195</v>
      </c>
      <c r="E5616" s="124">
        <v>84.77</v>
      </c>
    </row>
    <row r="5617" spans="1:5" x14ac:dyDescent="0.25">
      <c r="A5617" s="123">
        <v>89810</v>
      </c>
      <c r="B5617" s="123" t="s">
        <v>21</v>
      </c>
      <c r="C5617" s="123" t="s">
        <v>3847</v>
      </c>
      <c r="D5617" s="123" t="s">
        <v>195</v>
      </c>
      <c r="E5617" s="124">
        <v>37.659999999999997</v>
      </c>
    </row>
    <row r="5618" spans="1:5" x14ac:dyDescent="0.25">
      <c r="A5618" s="123">
        <v>89746</v>
      </c>
      <c r="B5618" s="123" t="s">
        <v>21</v>
      </c>
      <c r="C5618" s="123" t="s">
        <v>3810</v>
      </c>
      <c r="D5618" s="123" t="s">
        <v>195</v>
      </c>
      <c r="E5618" s="124">
        <v>36.08</v>
      </c>
    </row>
    <row r="5619" spans="1:5" x14ac:dyDescent="0.25">
      <c r="A5619" s="123">
        <v>89851</v>
      </c>
      <c r="B5619" s="123" t="s">
        <v>21</v>
      </c>
      <c r="C5619" s="123" t="s">
        <v>3864</v>
      </c>
      <c r="D5619" s="123" t="s">
        <v>195</v>
      </c>
      <c r="E5619" s="124">
        <v>41.51</v>
      </c>
    </row>
    <row r="5620" spans="1:5" x14ac:dyDescent="0.25">
      <c r="A5620" s="123">
        <v>89855</v>
      </c>
      <c r="B5620" s="123" t="s">
        <v>21</v>
      </c>
      <c r="C5620" s="123" t="s">
        <v>3868</v>
      </c>
      <c r="D5620" s="123" t="s">
        <v>195</v>
      </c>
      <c r="E5620" s="124">
        <v>149.13</v>
      </c>
    </row>
    <row r="5621" spans="1:5" x14ac:dyDescent="0.25">
      <c r="A5621" s="123">
        <v>89726</v>
      </c>
      <c r="B5621" s="123" t="s">
        <v>21</v>
      </c>
      <c r="C5621" s="123" t="s">
        <v>3798</v>
      </c>
      <c r="D5621" s="123" t="s">
        <v>195</v>
      </c>
      <c r="E5621" s="124">
        <v>13.63</v>
      </c>
    </row>
    <row r="5622" spans="1:5" x14ac:dyDescent="0.25">
      <c r="A5622" s="123">
        <v>89802</v>
      </c>
      <c r="B5622" s="123" t="s">
        <v>21</v>
      </c>
      <c r="C5622" s="123" t="s">
        <v>3839</v>
      </c>
      <c r="D5622" s="123" t="s">
        <v>195</v>
      </c>
      <c r="E5622" s="124">
        <v>13.1</v>
      </c>
    </row>
    <row r="5623" spans="1:5" x14ac:dyDescent="0.25">
      <c r="A5623" s="123">
        <v>89732</v>
      </c>
      <c r="B5623" s="123" t="s">
        <v>21</v>
      </c>
      <c r="C5623" s="123" t="s">
        <v>3802</v>
      </c>
      <c r="D5623" s="123" t="s">
        <v>195</v>
      </c>
      <c r="E5623" s="124">
        <v>19.73</v>
      </c>
    </row>
    <row r="5624" spans="1:5" x14ac:dyDescent="0.25">
      <c r="A5624" s="123">
        <v>89806</v>
      </c>
      <c r="B5624" s="123" t="s">
        <v>21</v>
      </c>
      <c r="C5624" s="123" t="s">
        <v>3843</v>
      </c>
      <c r="D5624" s="123" t="s">
        <v>195</v>
      </c>
      <c r="E5624" s="124">
        <v>27.64</v>
      </c>
    </row>
    <row r="5625" spans="1:5" x14ac:dyDescent="0.25">
      <c r="A5625" s="123">
        <v>89739</v>
      </c>
      <c r="B5625" s="123" t="s">
        <v>21</v>
      </c>
      <c r="C5625" s="123" t="s">
        <v>3806</v>
      </c>
      <c r="D5625" s="123" t="s">
        <v>195</v>
      </c>
      <c r="E5625" s="124">
        <v>30.17</v>
      </c>
    </row>
    <row r="5626" spans="1:5" x14ac:dyDescent="0.25">
      <c r="A5626" s="123">
        <v>89809</v>
      </c>
      <c r="B5626" s="123" t="s">
        <v>21</v>
      </c>
      <c r="C5626" s="123" t="s">
        <v>3846</v>
      </c>
      <c r="D5626" s="123" t="s">
        <v>195</v>
      </c>
      <c r="E5626" s="124">
        <v>36.409999999999997</v>
      </c>
    </row>
    <row r="5627" spans="1:5" x14ac:dyDescent="0.25">
      <c r="A5627" s="123">
        <v>89744</v>
      </c>
      <c r="B5627" s="123" t="s">
        <v>21</v>
      </c>
      <c r="C5627" s="123" t="s">
        <v>3809</v>
      </c>
      <c r="D5627" s="123" t="s">
        <v>195</v>
      </c>
      <c r="E5627" s="124">
        <v>34.83</v>
      </c>
    </row>
    <row r="5628" spans="1:5" x14ac:dyDescent="0.25">
      <c r="A5628" s="123">
        <v>89850</v>
      </c>
      <c r="B5628" s="123" t="s">
        <v>21</v>
      </c>
      <c r="C5628" s="123" t="s">
        <v>3863</v>
      </c>
      <c r="D5628" s="123" t="s">
        <v>195</v>
      </c>
      <c r="E5628" s="124">
        <v>40.26</v>
      </c>
    </row>
    <row r="5629" spans="1:5" x14ac:dyDescent="0.25">
      <c r="A5629" s="123">
        <v>89854</v>
      </c>
      <c r="B5629" s="123" t="s">
        <v>21</v>
      </c>
      <c r="C5629" s="123" t="s">
        <v>3867</v>
      </c>
      <c r="D5629" s="123" t="s">
        <v>195</v>
      </c>
      <c r="E5629" s="124">
        <v>141.37</v>
      </c>
    </row>
    <row r="5630" spans="1:5" x14ac:dyDescent="0.25">
      <c r="A5630" s="123">
        <v>89724</v>
      </c>
      <c r="B5630" s="123" t="s">
        <v>21</v>
      </c>
      <c r="C5630" s="123" t="s">
        <v>3797</v>
      </c>
      <c r="D5630" s="123" t="s">
        <v>195</v>
      </c>
      <c r="E5630" s="124">
        <v>13.29</v>
      </c>
    </row>
    <row r="5631" spans="1:5" x14ac:dyDescent="0.25">
      <c r="A5631" s="123">
        <v>89801</v>
      </c>
      <c r="B5631" s="123" t="s">
        <v>21</v>
      </c>
      <c r="C5631" s="123" t="s">
        <v>3838</v>
      </c>
      <c r="D5631" s="123" t="s">
        <v>195</v>
      </c>
      <c r="E5631" s="124">
        <v>12.02</v>
      </c>
    </row>
    <row r="5632" spans="1:5" x14ac:dyDescent="0.25">
      <c r="A5632" s="123">
        <v>89731</v>
      </c>
      <c r="B5632" s="123" t="s">
        <v>21</v>
      </c>
      <c r="C5632" s="123" t="s">
        <v>3801</v>
      </c>
      <c r="D5632" s="123" t="s">
        <v>195</v>
      </c>
      <c r="E5632" s="124">
        <v>18.649999999999999</v>
      </c>
    </row>
    <row r="5633" spans="1:5" x14ac:dyDescent="0.25">
      <c r="A5633" s="123">
        <v>89805</v>
      </c>
      <c r="B5633" s="123" t="s">
        <v>21</v>
      </c>
      <c r="C5633" s="123" t="s">
        <v>3842</v>
      </c>
      <c r="D5633" s="123" t="s">
        <v>195</v>
      </c>
      <c r="E5633" s="124">
        <v>26.18</v>
      </c>
    </row>
    <row r="5634" spans="1:5" x14ac:dyDescent="0.25">
      <c r="A5634" s="123">
        <v>89737</v>
      </c>
      <c r="B5634" s="123" t="s">
        <v>21</v>
      </c>
      <c r="C5634" s="123" t="s">
        <v>3805</v>
      </c>
      <c r="D5634" s="123" t="s">
        <v>195</v>
      </c>
      <c r="E5634" s="124">
        <v>28.71</v>
      </c>
    </row>
    <row r="5635" spans="1:5" x14ac:dyDescent="0.25">
      <c r="A5635" s="123">
        <v>104355</v>
      </c>
      <c r="B5635" s="123" t="s">
        <v>21</v>
      </c>
      <c r="C5635" s="123" t="s">
        <v>4402</v>
      </c>
      <c r="D5635" s="123" t="s">
        <v>195</v>
      </c>
      <c r="E5635" s="124">
        <v>63.05</v>
      </c>
    </row>
    <row r="5636" spans="1:5" x14ac:dyDescent="0.25">
      <c r="A5636" s="123">
        <v>104347</v>
      </c>
      <c r="B5636" s="123" t="s">
        <v>21</v>
      </c>
      <c r="C5636" s="123" t="s">
        <v>4397</v>
      </c>
      <c r="D5636" s="123" t="s">
        <v>195</v>
      </c>
      <c r="E5636" s="124">
        <v>62.76</v>
      </c>
    </row>
    <row r="5637" spans="1:5" x14ac:dyDescent="0.25">
      <c r="A5637" s="123">
        <v>104353</v>
      </c>
      <c r="B5637" s="123" t="s">
        <v>21</v>
      </c>
      <c r="C5637" s="123" t="s">
        <v>4400</v>
      </c>
      <c r="D5637" s="123" t="s">
        <v>195</v>
      </c>
      <c r="E5637" s="124">
        <v>54.56</v>
      </c>
    </row>
    <row r="5638" spans="1:5" x14ac:dyDescent="0.25">
      <c r="A5638" s="123">
        <v>104345</v>
      </c>
      <c r="B5638" s="123" t="s">
        <v>21</v>
      </c>
      <c r="C5638" s="123" t="s">
        <v>4395</v>
      </c>
      <c r="D5638" s="123" t="s">
        <v>195</v>
      </c>
      <c r="E5638" s="124">
        <v>56.1</v>
      </c>
    </row>
    <row r="5639" spans="1:5" x14ac:dyDescent="0.25">
      <c r="A5639" s="123">
        <v>104350</v>
      </c>
      <c r="B5639" s="123" t="s">
        <v>21</v>
      </c>
      <c r="C5639" s="123" t="s">
        <v>4398</v>
      </c>
      <c r="D5639" s="123" t="s">
        <v>195</v>
      </c>
      <c r="E5639" s="124">
        <v>38.86</v>
      </c>
    </row>
    <row r="5640" spans="1:5" x14ac:dyDescent="0.25">
      <c r="A5640" s="123">
        <v>104343</v>
      </c>
      <c r="B5640" s="123" t="s">
        <v>21</v>
      </c>
      <c r="C5640" s="123" t="s">
        <v>4393</v>
      </c>
      <c r="D5640" s="123" t="s">
        <v>195</v>
      </c>
      <c r="E5640" s="124">
        <v>44.06</v>
      </c>
    </row>
    <row r="5641" spans="1:5" x14ac:dyDescent="0.25">
      <c r="A5641" s="123">
        <v>89834</v>
      </c>
      <c r="B5641" s="123" t="s">
        <v>21</v>
      </c>
      <c r="C5641" s="123" t="s">
        <v>3862</v>
      </c>
      <c r="D5641" s="123" t="s">
        <v>195</v>
      </c>
      <c r="E5641" s="124">
        <v>69.56</v>
      </c>
    </row>
    <row r="5642" spans="1:5" x14ac:dyDescent="0.25">
      <c r="A5642" s="123">
        <v>89797</v>
      </c>
      <c r="B5642" s="123" t="s">
        <v>21</v>
      </c>
      <c r="C5642" s="123" t="s">
        <v>3837</v>
      </c>
      <c r="D5642" s="123" t="s">
        <v>195</v>
      </c>
      <c r="E5642" s="124">
        <v>67.459999999999994</v>
      </c>
    </row>
    <row r="5643" spans="1:5" x14ac:dyDescent="0.25">
      <c r="A5643" s="123">
        <v>89861</v>
      </c>
      <c r="B5643" s="123" t="s">
        <v>21</v>
      </c>
      <c r="C5643" s="123" t="s">
        <v>3872</v>
      </c>
      <c r="D5643" s="123" t="s">
        <v>195</v>
      </c>
      <c r="E5643" s="124">
        <v>74.7</v>
      </c>
    </row>
    <row r="5644" spans="1:5" x14ac:dyDescent="0.25">
      <c r="A5644" s="123">
        <v>89783</v>
      </c>
      <c r="B5644" s="123" t="s">
        <v>21</v>
      </c>
      <c r="C5644" s="123" t="s">
        <v>3831</v>
      </c>
      <c r="D5644" s="123" t="s">
        <v>195</v>
      </c>
      <c r="E5644" s="124">
        <v>19.5</v>
      </c>
    </row>
    <row r="5645" spans="1:5" x14ac:dyDescent="0.25">
      <c r="A5645" s="123">
        <v>89827</v>
      </c>
      <c r="B5645" s="123" t="s">
        <v>21</v>
      </c>
      <c r="C5645" s="123" t="s">
        <v>3857</v>
      </c>
      <c r="D5645" s="123" t="s">
        <v>195</v>
      </c>
      <c r="E5645" s="124">
        <v>25.52</v>
      </c>
    </row>
    <row r="5646" spans="1:5" x14ac:dyDescent="0.25">
      <c r="A5646" s="123">
        <v>89785</v>
      </c>
      <c r="B5646" s="123" t="s">
        <v>21</v>
      </c>
      <c r="C5646" s="123" t="s">
        <v>3833</v>
      </c>
      <c r="D5646" s="123" t="s">
        <v>195</v>
      </c>
      <c r="E5646" s="124">
        <v>34.369999999999997</v>
      </c>
    </row>
    <row r="5647" spans="1:5" x14ac:dyDescent="0.25">
      <c r="A5647" s="123">
        <v>89830</v>
      </c>
      <c r="B5647" s="123" t="s">
        <v>21</v>
      </c>
      <c r="C5647" s="123" t="s">
        <v>3859</v>
      </c>
      <c r="D5647" s="123" t="s">
        <v>195</v>
      </c>
      <c r="E5647" s="124">
        <v>50.24</v>
      </c>
    </row>
    <row r="5648" spans="1:5" x14ac:dyDescent="0.25">
      <c r="A5648" s="123">
        <v>89795</v>
      </c>
      <c r="B5648" s="123" t="s">
        <v>21</v>
      </c>
      <c r="C5648" s="123" t="s">
        <v>3835</v>
      </c>
      <c r="D5648" s="123" t="s">
        <v>195</v>
      </c>
      <c r="E5648" s="124">
        <v>53.62</v>
      </c>
    </row>
    <row r="5649" spans="1:5" x14ac:dyDescent="0.25">
      <c r="A5649" s="123">
        <v>89823</v>
      </c>
      <c r="B5649" s="123" t="s">
        <v>21</v>
      </c>
      <c r="C5649" s="123" t="s">
        <v>3855</v>
      </c>
      <c r="D5649" s="123" t="s">
        <v>195</v>
      </c>
      <c r="E5649" s="124">
        <v>46.9</v>
      </c>
    </row>
    <row r="5650" spans="1:5" x14ac:dyDescent="0.25">
      <c r="A5650" s="123">
        <v>89779</v>
      </c>
      <c r="B5650" s="123" t="s">
        <v>21</v>
      </c>
      <c r="C5650" s="123" t="s">
        <v>3828</v>
      </c>
      <c r="D5650" s="123" t="s">
        <v>195</v>
      </c>
      <c r="E5650" s="124">
        <v>45.86</v>
      </c>
    </row>
    <row r="5651" spans="1:5" x14ac:dyDescent="0.25">
      <c r="A5651" s="123">
        <v>89857</v>
      </c>
      <c r="B5651" s="123" t="s">
        <v>21</v>
      </c>
      <c r="C5651" s="123" t="s">
        <v>3870</v>
      </c>
      <c r="D5651" s="123" t="s">
        <v>195</v>
      </c>
      <c r="E5651" s="124">
        <v>49.48</v>
      </c>
    </row>
    <row r="5652" spans="1:5" x14ac:dyDescent="0.25">
      <c r="A5652" s="123">
        <v>89814</v>
      </c>
      <c r="B5652" s="123" t="s">
        <v>21</v>
      </c>
      <c r="C5652" s="123" t="s">
        <v>3851</v>
      </c>
      <c r="D5652" s="123" t="s">
        <v>195</v>
      </c>
      <c r="E5652" s="124">
        <v>23.49</v>
      </c>
    </row>
    <row r="5653" spans="1:5" x14ac:dyDescent="0.25">
      <c r="A5653" s="123">
        <v>89754</v>
      </c>
      <c r="B5653" s="123" t="s">
        <v>21</v>
      </c>
      <c r="C5653" s="123" t="s">
        <v>3815</v>
      </c>
      <c r="D5653" s="123" t="s">
        <v>195</v>
      </c>
      <c r="E5653" s="124">
        <v>27.91</v>
      </c>
    </row>
    <row r="5654" spans="1:5" x14ac:dyDescent="0.25">
      <c r="A5654" s="123">
        <v>89819</v>
      </c>
      <c r="B5654" s="123" t="s">
        <v>21</v>
      </c>
      <c r="C5654" s="123" t="s">
        <v>3853</v>
      </c>
      <c r="D5654" s="123" t="s">
        <v>195</v>
      </c>
      <c r="E5654" s="124">
        <v>31.76</v>
      </c>
    </row>
    <row r="5655" spans="1:5" x14ac:dyDescent="0.25">
      <c r="A5655" s="123">
        <v>89776</v>
      </c>
      <c r="B5655" s="123" t="s">
        <v>21</v>
      </c>
      <c r="C5655" s="123" t="s">
        <v>3826</v>
      </c>
      <c r="D5655" s="123" t="s">
        <v>195</v>
      </c>
      <c r="E5655" s="124">
        <v>33.46</v>
      </c>
    </row>
    <row r="5656" spans="1:5" x14ac:dyDescent="0.25">
      <c r="A5656" s="123">
        <v>89821</v>
      </c>
      <c r="B5656" s="123" t="s">
        <v>21</v>
      </c>
      <c r="C5656" s="123" t="s">
        <v>3854</v>
      </c>
      <c r="D5656" s="123" t="s">
        <v>195</v>
      </c>
      <c r="E5656" s="124">
        <v>24.26</v>
      </c>
    </row>
    <row r="5657" spans="1:5" x14ac:dyDescent="0.25">
      <c r="A5657" s="123">
        <v>89778</v>
      </c>
      <c r="B5657" s="123" t="s">
        <v>21</v>
      </c>
      <c r="C5657" s="123" t="s">
        <v>3827</v>
      </c>
      <c r="D5657" s="123" t="s">
        <v>195</v>
      </c>
      <c r="E5657" s="124">
        <v>23.22</v>
      </c>
    </row>
    <row r="5658" spans="1:5" x14ac:dyDescent="0.25">
      <c r="A5658" s="123">
        <v>89856</v>
      </c>
      <c r="B5658" s="123" t="s">
        <v>21</v>
      </c>
      <c r="C5658" s="123" t="s">
        <v>3869</v>
      </c>
      <c r="D5658" s="123" t="s">
        <v>195</v>
      </c>
      <c r="E5658" s="124">
        <v>26.84</v>
      </c>
    </row>
    <row r="5659" spans="1:5" x14ac:dyDescent="0.25">
      <c r="A5659" s="123">
        <v>89752</v>
      </c>
      <c r="B5659" s="123" t="s">
        <v>21</v>
      </c>
      <c r="C5659" s="123" t="s">
        <v>3813</v>
      </c>
      <c r="D5659" s="123" t="s">
        <v>195</v>
      </c>
      <c r="E5659" s="124">
        <v>9.82</v>
      </c>
    </row>
    <row r="5660" spans="1:5" x14ac:dyDescent="0.25">
      <c r="A5660" s="123">
        <v>89813</v>
      </c>
      <c r="B5660" s="123" t="s">
        <v>21</v>
      </c>
      <c r="C5660" s="123" t="s">
        <v>3850</v>
      </c>
      <c r="D5660" s="123" t="s">
        <v>195</v>
      </c>
      <c r="E5660" s="124">
        <v>7.86</v>
      </c>
    </row>
    <row r="5661" spans="1:5" x14ac:dyDescent="0.25">
      <c r="A5661" s="123">
        <v>89753</v>
      </c>
      <c r="B5661" s="123" t="s">
        <v>21</v>
      </c>
      <c r="C5661" s="123" t="s">
        <v>3814</v>
      </c>
      <c r="D5661" s="123" t="s">
        <v>195</v>
      </c>
      <c r="E5661" s="124">
        <v>12.35</v>
      </c>
    </row>
    <row r="5662" spans="1:5" x14ac:dyDescent="0.25">
      <c r="A5662" s="123">
        <v>89817</v>
      </c>
      <c r="B5662" s="123" t="s">
        <v>21</v>
      </c>
      <c r="C5662" s="123" t="s">
        <v>3852</v>
      </c>
      <c r="D5662" s="123" t="s">
        <v>195</v>
      </c>
      <c r="E5662" s="124">
        <v>18.86</v>
      </c>
    </row>
    <row r="5663" spans="1:5" x14ac:dyDescent="0.25">
      <c r="A5663" s="123">
        <v>89774</v>
      </c>
      <c r="B5663" s="123" t="s">
        <v>21</v>
      </c>
      <c r="C5663" s="123" t="s">
        <v>3825</v>
      </c>
      <c r="D5663" s="123" t="s">
        <v>195</v>
      </c>
      <c r="E5663" s="124">
        <v>20.59</v>
      </c>
    </row>
    <row r="5664" spans="1:5" x14ac:dyDescent="0.25">
      <c r="A5664" s="123">
        <v>95693</v>
      </c>
      <c r="B5664" s="123" t="s">
        <v>21</v>
      </c>
      <c r="C5664" s="123" t="s">
        <v>4099</v>
      </c>
      <c r="D5664" s="123" t="s">
        <v>195</v>
      </c>
      <c r="E5664" s="124">
        <v>70.83</v>
      </c>
    </row>
    <row r="5665" spans="1:5" x14ac:dyDescent="0.25">
      <c r="A5665" s="123">
        <v>89833</v>
      </c>
      <c r="B5665" s="123" t="s">
        <v>21</v>
      </c>
      <c r="C5665" s="123" t="s">
        <v>3861</v>
      </c>
      <c r="D5665" s="123" t="s">
        <v>195</v>
      </c>
      <c r="E5665" s="124">
        <v>57.59</v>
      </c>
    </row>
    <row r="5666" spans="1:5" x14ac:dyDescent="0.25">
      <c r="A5666" s="123">
        <v>89796</v>
      </c>
      <c r="B5666" s="123" t="s">
        <v>21</v>
      </c>
      <c r="C5666" s="123" t="s">
        <v>3836</v>
      </c>
      <c r="D5666" s="123" t="s">
        <v>195</v>
      </c>
      <c r="E5666" s="124">
        <v>55.49</v>
      </c>
    </row>
    <row r="5667" spans="1:5" x14ac:dyDescent="0.25">
      <c r="A5667" s="123">
        <v>89860</v>
      </c>
      <c r="B5667" s="123" t="s">
        <v>21</v>
      </c>
      <c r="C5667" s="123" t="s">
        <v>3871</v>
      </c>
      <c r="D5667" s="123" t="s">
        <v>195</v>
      </c>
      <c r="E5667" s="124">
        <v>62.73</v>
      </c>
    </row>
    <row r="5668" spans="1:5" x14ac:dyDescent="0.25">
      <c r="A5668" s="123">
        <v>89782</v>
      </c>
      <c r="B5668" s="123" t="s">
        <v>21</v>
      </c>
      <c r="C5668" s="123" t="s">
        <v>3830</v>
      </c>
      <c r="D5668" s="123" t="s">
        <v>195</v>
      </c>
      <c r="E5668" s="124">
        <v>19.350000000000001</v>
      </c>
    </row>
    <row r="5669" spans="1:5" x14ac:dyDescent="0.25">
      <c r="A5669" s="123">
        <v>89825</v>
      </c>
      <c r="B5669" s="123" t="s">
        <v>21</v>
      </c>
      <c r="C5669" s="123" t="s">
        <v>3856</v>
      </c>
      <c r="D5669" s="123" t="s">
        <v>195</v>
      </c>
      <c r="E5669" s="124">
        <v>22.02</v>
      </c>
    </row>
    <row r="5670" spans="1:5" x14ac:dyDescent="0.25">
      <c r="A5670" s="123">
        <v>89784</v>
      </c>
      <c r="B5670" s="123" t="s">
        <v>21</v>
      </c>
      <c r="C5670" s="123" t="s">
        <v>3832</v>
      </c>
      <c r="D5670" s="123" t="s">
        <v>195</v>
      </c>
      <c r="E5670" s="124">
        <v>30.87</v>
      </c>
    </row>
    <row r="5671" spans="1:5" x14ac:dyDescent="0.25">
      <c r="A5671" s="123">
        <v>89829</v>
      </c>
      <c r="B5671" s="123" t="s">
        <v>21</v>
      </c>
      <c r="C5671" s="123" t="s">
        <v>3858</v>
      </c>
      <c r="D5671" s="123" t="s">
        <v>195</v>
      </c>
      <c r="E5671" s="124">
        <v>47.15</v>
      </c>
    </row>
    <row r="5672" spans="1:5" x14ac:dyDescent="0.25">
      <c r="A5672" s="123">
        <v>89786</v>
      </c>
      <c r="B5672" s="123" t="s">
        <v>21</v>
      </c>
      <c r="C5672" s="123" t="s">
        <v>3834</v>
      </c>
      <c r="D5672" s="123" t="s">
        <v>195</v>
      </c>
      <c r="E5672" s="124">
        <v>50.53</v>
      </c>
    </row>
    <row r="5673" spans="1:5" x14ac:dyDescent="0.25">
      <c r="A5673" s="123">
        <v>104352</v>
      </c>
      <c r="B5673" s="123" t="s">
        <v>21</v>
      </c>
      <c r="C5673" s="123" t="s">
        <v>4399</v>
      </c>
      <c r="D5673" s="123" t="s">
        <v>195</v>
      </c>
      <c r="E5673" s="124">
        <v>51.47</v>
      </c>
    </row>
    <row r="5674" spans="1:5" x14ac:dyDescent="0.25">
      <c r="A5674" s="123">
        <v>104344</v>
      </c>
      <c r="B5674" s="123" t="s">
        <v>21</v>
      </c>
      <c r="C5674" s="123" t="s">
        <v>4394</v>
      </c>
      <c r="D5674" s="123" t="s">
        <v>195</v>
      </c>
      <c r="E5674" s="124">
        <v>53.01</v>
      </c>
    </row>
    <row r="5675" spans="1:5" x14ac:dyDescent="0.25">
      <c r="A5675" s="123">
        <v>104354</v>
      </c>
      <c r="B5675" s="123" t="s">
        <v>21</v>
      </c>
      <c r="C5675" s="123" t="s">
        <v>4401</v>
      </c>
      <c r="D5675" s="123" t="s">
        <v>195</v>
      </c>
      <c r="E5675" s="124">
        <v>59.08</v>
      </c>
    </row>
    <row r="5676" spans="1:5" x14ac:dyDescent="0.25">
      <c r="A5676" s="123">
        <v>104346</v>
      </c>
      <c r="B5676" s="123" t="s">
        <v>21</v>
      </c>
      <c r="C5676" s="123" t="s">
        <v>4396</v>
      </c>
      <c r="D5676" s="123" t="s">
        <v>195</v>
      </c>
      <c r="E5676" s="124">
        <v>58.79</v>
      </c>
    </row>
    <row r="5677" spans="1:5" x14ac:dyDescent="0.25">
      <c r="A5677" s="123">
        <v>104356</v>
      </c>
      <c r="B5677" s="123" t="s">
        <v>21</v>
      </c>
      <c r="C5677" s="123" t="s">
        <v>4403</v>
      </c>
      <c r="D5677" s="123" t="s">
        <v>195</v>
      </c>
      <c r="E5677" s="124">
        <v>42.55</v>
      </c>
    </row>
    <row r="5678" spans="1:5" x14ac:dyDescent="0.25">
      <c r="A5678" s="123">
        <v>104348</v>
      </c>
      <c r="B5678" s="123" t="s">
        <v>21</v>
      </c>
      <c r="C5678" s="123" t="s">
        <v>337</v>
      </c>
      <c r="D5678" s="123" t="s">
        <v>195</v>
      </c>
      <c r="E5678" s="124">
        <v>15.81</v>
      </c>
    </row>
    <row r="5679" spans="1:5" x14ac:dyDescent="0.25">
      <c r="A5679" s="123">
        <v>104351</v>
      </c>
      <c r="B5679" s="123" t="s">
        <v>21</v>
      </c>
      <c r="C5679" s="123" t="s">
        <v>339</v>
      </c>
      <c r="D5679" s="123" t="s">
        <v>195</v>
      </c>
      <c r="E5679" s="124">
        <v>32.340000000000003</v>
      </c>
    </row>
    <row r="5680" spans="1:5" x14ac:dyDescent="0.25">
      <c r="A5680" s="123">
        <v>89800</v>
      </c>
      <c r="B5680" s="123" t="s">
        <v>21</v>
      </c>
      <c r="C5680" s="123" t="s">
        <v>3495</v>
      </c>
      <c r="D5680" s="123" t="s">
        <v>23</v>
      </c>
      <c r="E5680" s="124">
        <v>40.33</v>
      </c>
    </row>
    <row r="5681" spans="1:5" x14ac:dyDescent="0.25">
      <c r="A5681" s="123">
        <v>89714</v>
      </c>
      <c r="B5681" s="123" t="s">
        <v>21</v>
      </c>
      <c r="C5681" s="123" t="s">
        <v>297</v>
      </c>
      <c r="D5681" s="123" t="s">
        <v>23</v>
      </c>
      <c r="E5681" s="124">
        <v>51.95</v>
      </c>
    </row>
    <row r="5682" spans="1:5" x14ac:dyDescent="0.25">
      <c r="A5682" s="123">
        <v>89848</v>
      </c>
      <c r="B5682" s="123" t="s">
        <v>21</v>
      </c>
      <c r="C5682" s="123" t="s">
        <v>3496</v>
      </c>
      <c r="D5682" s="123" t="s">
        <v>23</v>
      </c>
      <c r="E5682" s="124">
        <v>38.81</v>
      </c>
    </row>
    <row r="5683" spans="1:5" x14ac:dyDescent="0.25">
      <c r="A5683" s="123">
        <v>89849</v>
      </c>
      <c r="B5683" s="123" t="s">
        <v>21</v>
      </c>
      <c r="C5683" s="123" t="s">
        <v>299</v>
      </c>
      <c r="D5683" s="123" t="s">
        <v>23</v>
      </c>
      <c r="E5683" s="124">
        <v>81.27</v>
      </c>
    </row>
    <row r="5684" spans="1:5" x14ac:dyDescent="0.25">
      <c r="A5684" s="123">
        <v>89711</v>
      </c>
      <c r="B5684" s="123" t="s">
        <v>21</v>
      </c>
      <c r="C5684" s="123" t="s">
        <v>322</v>
      </c>
      <c r="D5684" s="123" t="s">
        <v>23</v>
      </c>
      <c r="E5684" s="124">
        <v>29.02</v>
      </c>
    </row>
    <row r="5685" spans="1:5" x14ac:dyDescent="0.25">
      <c r="A5685" s="123">
        <v>89798</v>
      </c>
      <c r="B5685" s="123" t="s">
        <v>21</v>
      </c>
      <c r="C5685" s="123" t="s">
        <v>3493</v>
      </c>
      <c r="D5685" s="123" t="s">
        <v>23</v>
      </c>
      <c r="E5685" s="124">
        <v>19.61</v>
      </c>
    </row>
    <row r="5686" spans="1:5" x14ac:dyDescent="0.25">
      <c r="A5686" s="123">
        <v>89712</v>
      </c>
      <c r="B5686" s="123" t="s">
        <v>21</v>
      </c>
      <c r="C5686" s="123" t="s">
        <v>324</v>
      </c>
      <c r="D5686" s="123" t="s">
        <v>23</v>
      </c>
      <c r="E5686" s="124">
        <v>37.32</v>
      </c>
    </row>
    <row r="5687" spans="1:5" x14ac:dyDescent="0.25">
      <c r="A5687" s="123">
        <v>89799</v>
      </c>
      <c r="B5687" s="123" t="s">
        <v>21</v>
      </c>
      <c r="C5687" s="123" t="s">
        <v>3494</v>
      </c>
      <c r="D5687" s="123" t="s">
        <v>23</v>
      </c>
      <c r="E5687" s="124">
        <v>31.97</v>
      </c>
    </row>
    <row r="5688" spans="1:5" x14ac:dyDescent="0.25">
      <c r="A5688" s="123">
        <v>89713</v>
      </c>
      <c r="B5688" s="123" t="s">
        <v>21</v>
      </c>
      <c r="C5688" s="123" t="s">
        <v>326</v>
      </c>
      <c r="D5688" s="123" t="s">
        <v>23</v>
      </c>
      <c r="E5688" s="124">
        <v>46.65</v>
      </c>
    </row>
    <row r="5689" spans="1:5" x14ac:dyDescent="0.25">
      <c r="A5689" s="123">
        <v>89376</v>
      </c>
      <c r="B5689" s="123" t="s">
        <v>21</v>
      </c>
      <c r="C5689" s="123" t="s">
        <v>11679</v>
      </c>
      <c r="D5689" s="123" t="s">
        <v>195</v>
      </c>
      <c r="E5689" s="124">
        <v>7.2</v>
      </c>
    </row>
    <row r="5690" spans="1:5" x14ac:dyDescent="0.25">
      <c r="A5690" s="123">
        <v>89429</v>
      </c>
      <c r="B5690" s="123" t="s">
        <v>21</v>
      </c>
      <c r="C5690" s="123" t="s">
        <v>11680</v>
      </c>
      <c r="D5690" s="123" t="s">
        <v>195</v>
      </c>
      <c r="E5690" s="124">
        <v>7.74</v>
      </c>
    </row>
    <row r="5691" spans="1:5" x14ac:dyDescent="0.25">
      <c r="A5691" s="123">
        <v>89383</v>
      </c>
      <c r="B5691" s="123" t="s">
        <v>21</v>
      </c>
      <c r="C5691" s="123" t="s">
        <v>11681</v>
      </c>
      <c r="D5691" s="123" t="s">
        <v>195</v>
      </c>
      <c r="E5691" s="124">
        <v>8.39</v>
      </c>
    </row>
    <row r="5692" spans="1:5" x14ac:dyDescent="0.25">
      <c r="A5692" s="123">
        <v>89553</v>
      </c>
      <c r="B5692" s="123" t="s">
        <v>21</v>
      </c>
      <c r="C5692" s="123" t="s">
        <v>11682</v>
      </c>
      <c r="D5692" s="123" t="s">
        <v>195</v>
      </c>
      <c r="E5692" s="124">
        <v>7.31</v>
      </c>
    </row>
    <row r="5693" spans="1:5" x14ac:dyDescent="0.25">
      <c r="A5693" s="123">
        <v>89436</v>
      </c>
      <c r="B5693" s="123" t="s">
        <v>21</v>
      </c>
      <c r="C5693" s="123" t="s">
        <v>11683</v>
      </c>
      <c r="D5693" s="123" t="s">
        <v>195</v>
      </c>
      <c r="E5693" s="124">
        <v>10.36</v>
      </c>
    </row>
    <row r="5694" spans="1:5" x14ac:dyDescent="0.25">
      <c r="A5694" s="123">
        <v>89391</v>
      </c>
      <c r="B5694" s="123" t="s">
        <v>21</v>
      </c>
      <c r="C5694" s="123" t="s">
        <v>11684</v>
      </c>
      <c r="D5694" s="123" t="s">
        <v>195</v>
      </c>
      <c r="E5694" s="124">
        <v>11.12</v>
      </c>
    </row>
    <row r="5695" spans="1:5" x14ac:dyDescent="0.25">
      <c r="A5695" s="123">
        <v>103994</v>
      </c>
      <c r="B5695" s="123" t="s">
        <v>21</v>
      </c>
      <c r="C5695" s="123" t="s">
        <v>4330</v>
      </c>
      <c r="D5695" s="123" t="s">
        <v>195</v>
      </c>
      <c r="E5695" s="124">
        <v>18.32</v>
      </c>
    </row>
    <row r="5696" spans="1:5" x14ac:dyDescent="0.25">
      <c r="A5696" s="123">
        <v>89570</v>
      </c>
      <c r="B5696" s="123" t="s">
        <v>21</v>
      </c>
      <c r="C5696" s="123" t="s">
        <v>11685</v>
      </c>
      <c r="D5696" s="123" t="s">
        <v>195</v>
      </c>
      <c r="E5696" s="124">
        <v>14.86</v>
      </c>
    </row>
    <row r="5697" spans="1:5" x14ac:dyDescent="0.25">
      <c r="A5697" s="123">
        <v>103992</v>
      </c>
      <c r="B5697" s="123" t="s">
        <v>21</v>
      </c>
      <c r="C5697" s="123" t="s">
        <v>4328</v>
      </c>
      <c r="D5697" s="123" t="s">
        <v>195</v>
      </c>
      <c r="E5697" s="124">
        <v>14.7</v>
      </c>
    </row>
    <row r="5698" spans="1:5" x14ac:dyDescent="0.25">
      <c r="A5698" s="123">
        <v>89572</v>
      </c>
      <c r="B5698" s="123" t="s">
        <v>21</v>
      </c>
      <c r="C5698" s="123" t="s">
        <v>11686</v>
      </c>
      <c r="D5698" s="123" t="s">
        <v>195</v>
      </c>
      <c r="E5698" s="124">
        <v>11.16</v>
      </c>
    </row>
    <row r="5699" spans="1:5" x14ac:dyDescent="0.25">
      <c r="A5699" s="123">
        <v>104001</v>
      </c>
      <c r="B5699" s="123" t="s">
        <v>21</v>
      </c>
      <c r="C5699" s="123" t="s">
        <v>4336</v>
      </c>
      <c r="D5699" s="123" t="s">
        <v>195</v>
      </c>
      <c r="E5699" s="124">
        <v>17.559999999999999</v>
      </c>
    </row>
    <row r="5700" spans="1:5" x14ac:dyDescent="0.25">
      <c r="A5700" s="123">
        <v>89596</v>
      </c>
      <c r="B5700" s="123" t="s">
        <v>21</v>
      </c>
      <c r="C5700" s="123" t="s">
        <v>11687</v>
      </c>
      <c r="D5700" s="123" t="s">
        <v>195</v>
      </c>
      <c r="E5700" s="124">
        <v>13.38</v>
      </c>
    </row>
    <row r="5701" spans="1:5" x14ac:dyDescent="0.25">
      <c r="A5701" s="123">
        <v>104002</v>
      </c>
      <c r="B5701" s="123" t="s">
        <v>21</v>
      </c>
      <c r="C5701" s="123" t="s">
        <v>4337</v>
      </c>
      <c r="D5701" s="123" t="s">
        <v>195</v>
      </c>
      <c r="E5701" s="124">
        <v>22.67</v>
      </c>
    </row>
    <row r="5702" spans="1:5" x14ac:dyDescent="0.25">
      <c r="A5702" s="123">
        <v>89595</v>
      </c>
      <c r="B5702" s="123" t="s">
        <v>21</v>
      </c>
      <c r="C5702" s="123" t="s">
        <v>11688</v>
      </c>
      <c r="D5702" s="123" t="s">
        <v>195</v>
      </c>
      <c r="E5702" s="124">
        <v>18.809999999999999</v>
      </c>
    </row>
    <row r="5703" spans="1:5" x14ac:dyDescent="0.25">
      <c r="A5703" s="123">
        <v>89610</v>
      </c>
      <c r="B5703" s="123" t="s">
        <v>21</v>
      </c>
      <c r="C5703" s="123" t="s">
        <v>11689</v>
      </c>
      <c r="D5703" s="123" t="s">
        <v>195</v>
      </c>
      <c r="E5703" s="124">
        <v>25.31</v>
      </c>
    </row>
    <row r="5704" spans="1:5" x14ac:dyDescent="0.25">
      <c r="A5704" s="123">
        <v>89613</v>
      </c>
      <c r="B5704" s="123" t="s">
        <v>21</v>
      </c>
      <c r="C5704" s="123" t="s">
        <v>3744</v>
      </c>
      <c r="D5704" s="123" t="s">
        <v>195</v>
      </c>
      <c r="E5704" s="124">
        <v>39.72</v>
      </c>
    </row>
    <row r="5705" spans="1:5" x14ac:dyDescent="0.25">
      <c r="A5705" s="123">
        <v>89616</v>
      </c>
      <c r="B5705" s="123" t="s">
        <v>21</v>
      </c>
      <c r="C5705" s="123" t="s">
        <v>11690</v>
      </c>
      <c r="D5705" s="123" t="s">
        <v>195</v>
      </c>
      <c r="E5705" s="124">
        <v>53.14</v>
      </c>
    </row>
    <row r="5706" spans="1:5" x14ac:dyDescent="0.25">
      <c r="A5706" s="123">
        <v>103952</v>
      </c>
      <c r="B5706" s="123" t="s">
        <v>21</v>
      </c>
      <c r="C5706" s="123" t="s">
        <v>4299</v>
      </c>
      <c r="D5706" s="123" t="s">
        <v>195</v>
      </c>
      <c r="E5706" s="124">
        <v>7.32</v>
      </c>
    </row>
    <row r="5707" spans="1:5" x14ac:dyDescent="0.25">
      <c r="A5707" s="123">
        <v>103947</v>
      </c>
      <c r="B5707" s="123" t="s">
        <v>21</v>
      </c>
      <c r="C5707" s="123" t="s">
        <v>4294</v>
      </c>
      <c r="D5707" s="123" t="s">
        <v>195</v>
      </c>
      <c r="E5707" s="124">
        <v>7.97</v>
      </c>
    </row>
    <row r="5708" spans="1:5" x14ac:dyDescent="0.25">
      <c r="A5708" s="123">
        <v>103957</v>
      </c>
      <c r="B5708" s="123" t="s">
        <v>21</v>
      </c>
      <c r="C5708" s="123" t="s">
        <v>4304</v>
      </c>
      <c r="D5708" s="123" t="s">
        <v>195</v>
      </c>
      <c r="E5708" s="124">
        <v>6.13</v>
      </c>
    </row>
    <row r="5709" spans="1:5" x14ac:dyDescent="0.25">
      <c r="A5709" s="123">
        <v>103953</v>
      </c>
      <c r="B5709" s="123" t="s">
        <v>21</v>
      </c>
      <c r="C5709" s="123" t="s">
        <v>4300</v>
      </c>
      <c r="D5709" s="123" t="s">
        <v>195</v>
      </c>
      <c r="E5709" s="124">
        <v>9.18</v>
      </c>
    </row>
    <row r="5710" spans="1:5" x14ac:dyDescent="0.25">
      <c r="A5710" s="123">
        <v>103948</v>
      </c>
      <c r="B5710" s="123" t="s">
        <v>21</v>
      </c>
      <c r="C5710" s="123" t="s">
        <v>4295</v>
      </c>
      <c r="D5710" s="123" t="s">
        <v>195</v>
      </c>
      <c r="E5710" s="124">
        <v>9.94</v>
      </c>
    </row>
    <row r="5711" spans="1:5" x14ac:dyDescent="0.25">
      <c r="A5711" s="123">
        <v>103958</v>
      </c>
      <c r="B5711" s="123" t="s">
        <v>21</v>
      </c>
      <c r="C5711" s="123" t="s">
        <v>4305</v>
      </c>
      <c r="D5711" s="123" t="s">
        <v>195</v>
      </c>
      <c r="E5711" s="124">
        <v>12.68</v>
      </c>
    </row>
    <row r="5712" spans="1:5" x14ac:dyDescent="0.25">
      <c r="A5712" s="123">
        <v>104009</v>
      </c>
      <c r="B5712" s="123" t="s">
        <v>21</v>
      </c>
      <c r="C5712" s="123" t="s">
        <v>4343</v>
      </c>
      <c r="D5712" s="123" t="s">
        <v>195</v>
      </c>
      <c r="E5712" s="124">
        <v>16.809999999999999</v>
      </c>
    </row>
    <row r="5713" spans="1:5" x14ac:dyDescent="0.25">
      <c r="A5713" s="123">
        <v>103959</v>
      </c>
      <c r="B5713" s="123" t="s">
        <v>21</v>
      </c>
      <c r="C5713" s="123" t="s">
        <v>4306</v>
      </c>
      <c r="D5713" s="123" t="s">
        <v>195</v>
      </c>
      <c r="E5713" s="124">
        <v>19.170000000000002</v>
      </c>
    </row>
    <row r="5714" spans="1:5" x14ac:dyDescent="0.25">
      <c r="A5714" s="123">
        <v>103962</v>
      </c>
      <c r="B5714" s="123" t="s">
        <v>21</v>
      </c>
      <c r="C5714" s="123" t="s">
        <v>4307</v>
      </c>
      <c r="D5714" s="123" t="s">
        <v>195</v>
      </c>
      <c r="E5714" s="124">
        <v>8.2799999999999994</v>
      </c>
    </row>
    <row r="5715" spans="1:5" x14ac:dyDescent="0.25">
      <c r="A5715" s="123">
        <v>103954</v>
      </c>
      <c r="B5715" s="123" t="s">
        <v>21</v>
      </c>
      <c r="C5715" s="123" t="s">
        <v>4301</v>
      </c>
      <c r="D5715" s="123" t="s">
        <v>195</v>
      </c>
      <c r="E5715" s="124">
        <v>11.23</v>
      </c>
    </row>
    <row r="5716" spans="1:5" x14ac:dyDescent="0.25">
      <c r="A5716" s="123">
        <v>103949</v>
      </c>
      <c r="B5716" s="123" t="s">
        <v>21</v>
      </c>
      <c r="C5716" s="123" t="s">
        <v>4296</v>
      </c>
      <c r="D5716" s="123" t="s">
        <v>195</v>
      </c>
      <c r="E5716" s="124">
        <v>11.95</v>
      </c>
    </row>
    <row r="5717" spans="1:5" x14ac:dyDescent="0.25">
      <c r="A5717" s="123">
        <v>103964</v>
      </c>
      <c r="B5717" s="123" t="s">
        <v>21</v>
      </c>
      <c r="C5717" s="123" t="s">
        <v>4308</v>
      </c>
      <c r="D5717" s="123" t="s">
        <v>195</v>
      </c>
      <c r="E5717" s="124">
        <v>10.51</v>
      </c>
    </row>
    <row r="5718" spans="1:5" x14ac:dyDescent="0.25">
      <c r="A5718" s="123">
        <v>104014</v>
      </c>
      <c r="B5718" s="123" t="s">
        <v>21</v>
      </c>
      <c r="C5718" s="123" t="s">
        <v>4346</v>
      </c>
      <c r="D5718" s="123" t="s">
        <v>195</v>
      </c>
      <c r="E5718" s="124">
        <v>13.83</v>
      </c>
    </row>
    <row r="5719" spans="1:5" x14ac:dyDescent="0.25">
      <c r="A5719" s="123">
        <v>103966</v>
      </c>
      <c r="B5719" s="123" t="s">
        <v>21</v>
      </c>
      <c r="C5719" s="123" t="s">
        <v>4309</v>
      </c>
      <c r="D5719" s="123" t="s">
        <v>195</v>
      </c>
      <c r="E5719" s="124">
        <v>12.38</v>
      </c>
    </row>
    <row r="5720" spans="1:5" x14ac:dyDescent="0.25">
      <c r="A5720" s="123">
        <v>103999</v>
      </c>
      <c r="B5720" s="123" t="s">
        <v>21</v>
      </c>
      <c r="C5720" s="123" t="s">
        <v>4334</v>
      </c>
      <c r="D5720" s="123" t="s">
        <v>195</v>
      </c>
      <c r="E5720" s="124">
        <v>16.010000000000002</v>
      </c>
    </row>
    <row r="5721" spans="1:5" x14ac:dyDescent="0.25">
      <c r="A5721" s="123">
        <v>103967</v>
      </c>
      <c r="B5721" s="123" t="s">
        <v>21</v>
      </c>
      <c r="C5721" s="123" t="s">
        <v>11691</v>
      </c>
      <c r="D5721" s="123" t="s">
        <v>195</v>
      </c>
      <c r="E5721" s="124">
        <v>14.99</v>
      </c>
    </row>
    <row r="5722" spans="1:5" x14ac:dyDescent="0.25">
      <c r="A5722" s="123">
        <v>104003</v>
      </c>
      <c r="B5722" s="123" t="s">
        <v>21</v>
      </c>
      <c r="C5722" s="123" t="s">
        <v>11692</v>
      </c>
      <c r="D5722" s="123" t="s">
        <v>195</v>
      </c>
      <c r="E5722" s="124">
        <v>18.850000000000001</v>
      </c>
    </row>
    <row r="5723" spans="1:5" x14ac:dyDescent="0.25">
      <c r="A5723" s="123">
        <v>103968</v>
      </c>
      <c r="B5723" s="123" t="s">
        <v>21</v>
      </c>
      <c r="C5723" s="123" t="s">
        <v>4310</v>
      </c>
      <c r="D5723" s="123" t="s">
        <v>195</v>
      </c>
      <c r="E5723" s="124">
        <v>21.74</v>
      </c>
    </row>
    <row r="5724" spans="1:5" x14ac:dyDescent="0.25">
      <c r="A5724" s="123">
        <v>103969</v>
      </c>
      <c r="B5724" s="123" t="s">
        <v>21</v>
      </c>
      <c r="C5724" s="123" t="s">
        <v>4311</v>
      </c>
      <c r="D5724" s="123" t="s">
        <v>195</v>
      </c>
      <c r="E5724" s="124">
        <v>25.78</v>
      </c>
    </row>
    <row r="5725" spans="1:5" x14ac:dyDescent="0.25">
      <c r="A5725" s="123">
        <v>103971</v>
      </c>
      <c r="B5725" s="123" t="s">
        <v>21</v>
      </c>
      <c r="C5725" s="123" t="s">
        <v>4312</v>
      </c>
      <c r="D5725" s="123" t="s">
        <v>195</v>
      </c>
      <c r="E5725" s="124">
        <v>32.83</v>
      </c>
    </row>
    <row r="5726" spans="1:5" x14ac:dyDescent="0.25">
      <c r="A5726" s="123">
        <v>103972</v>
      </c>
      <c r="B5726" s="123" t="s">
        <v>21</v>
      </c>
      <c r="C5726" s="123" t="s">
        <v>4313</v>
      </c>
      <c r="D5726" s="123" t="s">
        <v>195</v>
      </c>
      <c r="E5726" s="124">
        <v>37.93</v>
      </c>
    </row>
    <row r="5727" spans="1:5" x14ac:dyDescent="0.25">
      <c r="A5727" s="123">
        <v>103993</v>
      </c>
      <c r="B5727" s="123" t="s">
        <v>21</v>
      </c>
      <c r="C5727" s="123" t="s">
        <v>4329</v>
      </c>
      <c r="D5727" s="123" t="s">
        <v>195</v>
      </c>
      <c r="E5727" s="124">
        <v>12.44</v>
      </c>
    </row>
    <row r="5728" spans="1:5" x14ac:dyDescent="0.25">
      <c r="A5728" s="123">
        <v>89407</v>
      </c>
      <c r="B5728" s="123" t="s">
        <v>21</v>
      </c>
      <c r="C5728" s="123" t="s">
        <v>3632</v>
      </c>
      <c r="D5728" s="123" t="s">
        <v>195</v>
      </c>
      <c r="E5728" s="124">
        <v>11.48</v>
      </c>
    </row>
    <row r="5729" spans="1:5" x14ac:dyDescent="0.25">
      <c r="A5729" s="123">
        <v>89361</v>
      </c>
      <c r="B5729" s="123" t="s">
        <v>21</v>
      </c>
      <c r="C5729" s="123" t="s">
        <v>3603</v>
      </c>
      <c r="D5729" s="123" t="s">
        <v>195</v>
      </c>
      <c r="E5729" s="124">
        <v>12.39</v>
      </c>
    </row>
    <row r="5730" spans="1:5" x14ac:dyDescent="0.25">
      <c r="A5730" s="123">
        <v>89490</v>
      </c>
      <c r="B5730" s="123" t="s">
        <v>21</v>
      </c>
      <c r="C5730" s="123" t="s">
        <v>3660</v>
      </c>
      <c r="D5730" s="123" t="s">
        <v>195</v>
      </c>
      <c r="E5730" s="124">
        <v>9.19</v>
      </c>
    </row>
    <row r="5731" spans="1:5" x14ac:dyDescent="0.25">
      <c r="A5731" s="123">
        <v>89411</v>
      </c>
      <c r="B5731" s="123" t="s">
        <v>21</v>
      </c>
      <c r="C5731" s="123" t="s">
        <v>3636</v>
      </c>
      <c r="D5731" s="123" t="s">
        <v>195</v>
      </c>
      <c r="E5731" s="124">
        <v>13.42</v>
      </c>
    </row>
    <row r="5732" spans="1:5" x14ac:dyDescent="0.25">
      <c r="A5732" s="123">
        <v>89365</v>
      </c>
      <c r="B5732" s="123" t="s">
        <v>21</v>
      </c>
      <c r="C5732" s="123" t="s">
        <v>3607</v>
      </c>
      <c r="D5732" s="123" t="s">
        <v>195</v>
      </c>
      <c r="E5732" s="124">
        <v>14.45</v>
      </c>
    </row>
    <row r="5733" spans="1:5" x14ac:dyDescent="0.25">
      <c r="A5733" s="123">
        <v>89496</v>
      </c>
      <c r="B5733" s="123" t="s">
        <v>21</v>
      </c>
      <c r="C5733" s="123" t="s">
        <v>3664</v>
      </c>
      <c r="D5733" s="123" t="s">
        <v>195</v>
      </c>
      <c r="E5733" s="124">
        <v>13.45</v>
      </c>
    </row>
    <row r="5734" spans="1:5" x14ac:dyDescent="0.25">
      <c r="A5734" s="123">
        <v>89416</v>
      </c>
      <c r="B5734" s="123" t="s">
        <v>21</v>
      </c>
      <c r="C5734" s="123" t="s">
        <v>3640</v>
      </c>
      <c r="D5734" s="123" t="s">
        <v>195</v>
      </c>
      <c r="E5734" s="124">
        <v>18.38</v>
      </c>
    </row>
    <row r="5735" spans="1:5" x14ac:dyDescent="0.25">
      <c r="A5735" s="123">
        <v>89370</v>
      </c>
      <c r="B5735" s="123" t="s">
        <v>21</v>
      </c>
      <c r="C5735" s="123" t="s">
        <v>3611</v>
      </c>
      <c r="D5735" s="123" t="s">
        <v>195</v>
      </c>
      <c r="E5735" s="124">
        <v>19.61</v>
      </c>
    </row>
    <row r="5736" spans="1:5" x14ac:dyDescent="0.25">
      <c r="A5736" s="123">
        <v>89500</v>
      </c>
      <c r="B5736" s="123" t="s">
        <v>21</v>
      </c>
      <c r="C5736" s="123" t="s">
        <v>3668</v>
      </c>
      <c r="D5736" s="123" t="s">
        <v>195</v>
      </c>
      <c r="E5736" s="124">
        <v>16.440000000000001</v>
      </c>
    </row>
    <row r="5737" spans="1:5" x14ac:dyDescent="0.25">
      <c r="A5737" s="123">
        <v>103983</v>
      </c>
      <c r="B5737" s="123" t="s">
        <v>21</v>
      </c>
      <c r="C5737" s="123" t="s">
        <v>4320</v>
      </c>
      <c r="D5737" s="123" t="s">
        <v>195</v>
      </c>
      <c r="E5737" s="124">
        <v>22.08</v>
      </c>
    </row>
    <row r="5738" spans="1:5" x14ac:dyDescent="0.25">
      <c r="A5738" s="123">
        <v>89504</v>
      </c>
      <c r="B5738" s="123" t="s">
        <v>21</v>
      </c>
      <c r="C5738" s="123" t="s">
        <v>3672</v>
      </c>
      <c r="D5738" s="123" t="s">
        <v>195</v>
      </c>
      <c r="E5738" s="124">
        <v>24.35</v>
      </c>
    </row>
    <row r="5739" spans="1:5" x14ac:dyDescent="0.25">
      <c r="A5739" s="123">
        <v>103987</v>
      </c>
      <c r="B5739" s="123" t="s">
        <v>21</v>
      </c>
      <c r="C5739" s="123" t="s">
        <v>4324</v>
      </c>
      <c r="D5739" s="123" t="s">
        <v>195</v>
      </c>
      <c r="E5739" s="124">
        <v>30.98</v>
      </c>
    </row>
    <row r="5740" spans="1:5" x14ac:dyDescent="0.25">
      <c r="A5740" s="123">
        <v>89510</v>
      </c>
      <c r="B5740" s="123" t="s">
        <v>21</v>
      </c>
      <c r="C5740" s="123" t="s">
        <v>3676</v>
      </c>
      <c r="D5740" s="123" t="s">
        <v>195</v>
      </c>
      <c r="E5740" s="124">
        <v>34.92</v>
      </c>
    </row>
    <row r="5741" spans="1:5" x14ac:dyDescent="0.25">
      <c r="A5741" s="123">
        <v>89519</v>
      </c>
      <c r="B5741" s="123" t="s">
        <v>21</v>
      </c>
      <c r="C5741" s="123" t="s">
        <v>3683</v>
      </c>
      <c r="D5741" s="123" t="s">
        <v>195</v>
      </c>
      <c r="E5741" s="124">
        <v>61.71</v>
      </c>
    </row>
    <row r="5742" spans="1:5" x14ac:dyDescent="0.25">
      <c r="A5742" s="123">
        <v>89527</v>
      </c>
      <c r="B5742" s="123" t="s">
        <v>21</v>
      </c>
      <c r="C5742" s="123" t="s">
        <v>3691</v>
      </c>
      <c r="D5742" s="123" t="s">
        <v>195</v>
      </c>
      <c r="E5742" s="124">
        <v>74.36</v>
      </c>
    </row>
    <row r="5743" spans="1:5" x14ac:dyDescent="0.25">
      <c r="A5743" s="123">
        <v>89406</v>
      </c>
      <c r="B5743" s="123" t="s">
        <v>21</v>
      </c>
      <c r="C5743" s="123" t="s">
        <v>3631</v>
      </c>
      <c r="D5743" s="123" t="s">
        <v>195</v>
      </c>
      <c r="E5743" s="124">
        <v>11.37</v>
      </c>
    </row>
    <row r="5744" spans="1:5" x14ac:dyDescent="0.25">
      <c r="A5744" s="123">
        <v>89360</v>
      </c>
      <c r="B5744" s="123" t="s">
        <v>21</v>
      </c>
      <c r="C5744" s="123" t="s">
        <v>3602</v>
      </c>
      <c r="D5744" s="123" t="s">
        <v>195</v>
      </c>
      <c r="E5744" s="124">
        <v>12.28</v>
      </c>
    </row>
    <row r="5745" spans="1:5" x14ac:dyDescent="0.25">
      <c r="A5745" s="123">
        <v>89489</v>
      </c>
      <c r="B5745" s="123" t="s">
        <v>21</v>
      </c>
      <c r="C5745" s="123" t="s">
        <v>3659</v>
      </c>
      <c r="D5745" s="123" t="s">
        <v>195</v>
      </c>
      <c r="E5745" s="124">
        <v>9.94</v>
      </c>
    </row>
    <row r="5746" spans="1:5" x14ac:dyDescent="0.25">
      <c r="A5746" s="123">
        <v>89410</v>
      </c>
      <c r="B5746" s="123" t="s">
        <v>21</v>
      </c>
      <c r="C5746" s="123" t="s">
        <v>3635</v>
      </c>
      <c r="D5746" s="123" t="s">
        <v>195</v>
      </c>
      <c r="E5746" s="124">
        <v>14.17</v>
      </c>
    </row>
    <row r="5747" spans="1:5" x14ac:dyDescent="0.25">
      <c r="A5747" s="123">
        <v>89364</v>
      </c>
      <c r="B5747" s="123" t="s">
        <v>21</v>
      </c>
      <c r="C5747" s="123" t="s">
        <v>3606</v>
      </c>
      <c r="D5747" s="123" t="s">
        <v>195</v>
      </c>
      <c r="E5747" s="124">
        <v>15.2</v>
      </c>
    </row>
    <row r="5748" spans="1:5" x14ac:dyDescent="0.25">
      <c r="A5748" s="123">
        <v>89494</v>
      </c>
      <c r="B5748" s="123" t="s">
        <v>21</v>
      </c>
      <c r="C5748" s="123" t="s">
        <v>3663</v>
      </c>
      <c r="D5748" s="123" t="s">
        <v>195</v>
      </c>
      <c r="E5748" s="124">
        <v>16.25</v>
      </c>
    </row>
    <row r="5749" spans="1:5" x14ac:dyDescent="0.25">
      <c r="A5749" s="123">
        <v>89415</v>
      </c>
      <c r="B5749" s="123" t="s">
        <v>21</v>
      </c>
      <c r="C5749" s="123" t="s">
        <v>3639</v>
      </c>
      <c r="D5749" s="123" t="s">
        <v>195</v>
      </c>
      <c r="E5749" s="124">
        <v>21.18</v>
      </c>
    </row>
    <row r="5750" spans="1:5" x14ac:dyDescent="0.25">
      <c r="A5750" s="123">
        <v>89369</v>
      </c>
      <c r="B5750" s="123" t="s">
        <v>21</v>
      </c>
      <c r="C5750" s="123" t="s">
        <v>3610</v>
      </c>
      <c r="D5750" s="123" t="s">
        <v>195</v>
      </c>
      <c r="E5750" s="124">
        <v>22.41</v>
      </c>
    </row>
    <row r="5751" spans="1:5" x14ac:dyDescent="0.25">
      <c r="A5751" s="123">
        <v>89499</v>
      </c>
      <c r="B5751" s="123" t="s">
        <v>21</v>
      </c>
      <c r="C5751" s="123" t="s">
        <v>3667</v>
      </c>
      <c r="D5751" s="123" t="s">
        <v>195</v>
      </c>
      <c r="E5751" s="124">
        <v>25.75</v>
      </c>
    </row>
    <row r="5752" spans="1:5" x14ac:dyDescent="0.25">
      <c r="A5752" s="123">
        <v>103982</v>
      </c>
      <c r="B5752" s="123" t="s">
        <v>21</v>
      </c>
      <c r="C5752" s="123" t="s">
        <v>4319</v>
      </c>
      <c r="D5752" s="123" t="s">
        <v>195</v>
      </c>
      <c r="E5752" s="124">
        <v>31.39</v>
      </c>
    </row>
    <row r="5753" spans="1:5" x14ac:dyDescent="0.25">
      <c r="A5753" s="123">
        <v>89503</v>
      </c>
      <c r="B5753" s="123" t="s">
        <v>21</v>
      </c>
      <c r="C5753" s="123" t="s">
        <v>3671</v>
      </c>
      <c r="D5753" s="123" t="s">
        <v>195</v>
      </c>
      <c r="E5753" s="124">
        <v>29.67</v>
      </c>
    </row>
    <row r="5754" spans="1:5" x14ac:dyDescent="0.25">
      <c r="A5754" s="123">
        <v>103986</v>
      </c>
      <c r="B5754" s="123" t="s">
        <v>21</v>
      </c>
      <c r="C5754" s="123" t="s">
        <v>4323</v>
      </c>
      <c r="D5754" s="123" t="s">
        <v>195</v>
      </c>
      <c r="E5754" s="124">
        <v>36.299999999999997</v>
      </c>
    </row>
    <row r="5755" spans="1:5" x14ac:dyDescent="0.25">
      <c r="A5755" s="123">
        <v>89507</v>
      </c>
      <c r="B5755" s="123" t="s">
        <v>21</v>
      </c>
      <c r="C5755" s="123" t="s">
        <v>3675</v>
      </c>
      <c r="D5755" s="123" t="s">
        <v>195</v>
      </c>
      <c r="E5755" s="124">
        <v>61.91</v>
      </c>
    </row>
    <row r="5756" spans="1:5" x14ac:dyDescent="0.25">
      <c r="A5756" s="123">
        <v>89517</v>
      </c>
      <c r="B5756" s="123" t="s">
        <v>21</v>
      </c>
      <c r="C5756" s="123" t="s">
        <v>3681</v>
      </c>
      <c r="D5756" s="123" t="s">
        <v>195</v>
      </c>
      <c r="E5756" s="124">
        <v>91.9</v>
      </c>
    </row>
    <row r="5757" spans="1:5" x14ac:dyDescent="0.25">
      <c r="A5757" s="123">
        <v>89525</v>
      </c>
      <c r="B5757" s="123" t="s">
        <v>21</v>
      </c>
      <c r="C5757" s="123" t="s">
        <v>3689</v>
      </c>
      <c r="D5757" s="123" t="s">
        <v>195</v>
      </c>
      <c r="E5757" s="124">
        <v>115.68</v>
      </c>
    </row>
    <row r="5758" spans="1:5" x14ac:dyDescent="0.25">
      <c r="A5758" s="123">
        <v>89423</v>
      </c>
      <c r="B5758" s="123" t="s">
        <v>21</v>
      </c>
      <c r="C5758" s="123" t="s">
        <v>11693</v>
      </c>
      <c r="D5758" s="123" t="s">
        <v>195</v>
      </c>
      <c r="E5758" s="124">
        <v>12.84</v>
      </c>
    </row>
    <row r="5759" spans="1:5" x14ac:dyDescent="0.25">
      <c r="A5759" s="123">
        <v>89377</v>
      </c>
      <c r="B5759" s="123" t="s">
        <v>21</v>
      </c>
      <c r="C5759" s="123" t="s">
        <v>3617</v>
      </c>
      <c r="D5759" s="123" t="s">
        <v>195</v>
      </c>
      <c r="E5759" s="124">
        <v>13.45</v>
      </c>
    </row>
    <row r="5760" spans="1:5" x14ac:dyDescent="0.25">
      <c r="A5760" s="123">
        <v>89540</v>
      </c>
      <c r="B5760" s="123" t="s">
        <v>21</v>
      </c>
      <c r="C5760" s="123" t="s">
        <v>11694</v>
      </c>
      <c r="D5760" s="123" t="s">
        <v>195</v>
      </c>
      <c r="E5760" s="124">
        <v>13.65</v>
      </c>
    </row>
    <row r="5761" spans="1:5" x14ac:dyDescent="0.25">
      <c r="A5761" s="123">
        <v>89430</v>
      </c>
      <c r="B5761" s="123" t="s">
        <v>21</v>
      </c>
      <c r="C5761" s="123" t="s">
        <v>11695</v>
      </c>
      <c r="D5761" s="123" t="s">
        <v>195</v>
      </c>
      <c r="E5761" s="124">
        <v>16.48</v>
      </c>
    </row>
    <row r="5762" spans="1:5" x14ac:dyDescent="0.25">
      <c r="A5762" s="123">
        <v>89384</v>
      </c>
      <c r="B5762" s="123" t="s">
        <v>21</v>
      </c>
      <c r="C5762" s="123" t="s">
        <v>11696</v>
      </c>
      <c r="D5762" s="123" t="s">
        <v>195</v>
      </c>
      <c r="E5762" s="124">
        <v>17.18</v>
      </c>
    </row>
    <row r="5763" spans="1:5" x14ac:dyDescent="0.25">
      <c r="A5763" s="123">
        <v>89555</v>
      </c>
      <c r="B5763" s="123" t="s">
        <v>21</v>
      </c>
      <c r="C5763" s="123" t="s">
        <v>11697</v>
      </c>
      <c r="D5763" s="123" t="s">
        <v>195</v>
      </c>
      <c r="E5763" s="124">
        <v>28.61</v>
      </c>
    </row>
    <row r="5764" spans="1:5" x14ac:dyDescent="0.25">
      <c r="A5764" s="123">
        <v>89437</v>
      </c>
      <c r="B5764" s="123" t="s">
        <v>21</v>
      </c>
      <c r="C5764" s="123" t="s">
        <v>11698</v>
      </c>
      <c r="D5764" s="123" t="s">
        <v>195</v>
      </c>
      <c r="E5764" s="124">
        <v>31.89</v>
      </c>
    </row>
    <row r="5765" spans="1:5" x14ac:dyDescent="0.25">
      <c r="A5765" s="123">
        <v>89392</v>
      </c>
      <c r="B5765" s="123" t="s">
        <v>21</v>
      </c>
      <c r="C5765" s="123" t="s">
        <v>11699</v>
      </c>
      <c r="D5765" s="123" t="s">
        <v>195</v>
      </c>
      <c r="E5765" s="124">
        <v>32.71</v>
      </c>
    </row>
    <row r="5766" spans="1:5" x14ac:dyDescent="0.25">
      <c r="A5766" s="123">
        <v>89405</v>
      </c>
      <c r="B5766" s="123" t="s">
        <v>21</v>
      </c>
      <c r="C5766" s="123" t="s">
        <v>3630</v>
      </c>
      <c r="D5766" s="123" t="s">
        <v>195</v>
      </c>
      <c r="E5766" s="124">
        <v>9.99</v>
      </c>
    </row>
    <row r="5767" spans="1:5" x14ac:dyDescent="0.25">
      <c r="A5767" s="123">
        <v>89359</v>
      </c>
      <c r="B5767" s="123" t="s">
        <v>21</v>
      </c>
      <c r="C5767" s="123" t="s">
        <v>3601</v>
      </c>
      <c r="D5767" s="123" t="s">
        <v>195</v>
      </c>
      <c r="E5767" s="124">
        <v>10.9</v>
      </c>
    </row>
    <row r="5768" spans="1:5" x14ac:dyDescent="0.25">
      <c r="A5768" s="123">
        <v>89485</v>
      </c>
      <c r="B5768" s="123" t="s">
        <v>21</v>
      </c>
      <c r="C5768" s="123" t="s">
        <v>3658</v>
      </c>
      <c r="D5768" s="123" t="s">
        <v>195</v>
      </c>
      <c r="E5768" s="124">
        <v>7.85</v>
      </c>
    </row>
    <row r="5769" spans="1:5" x14ac:dyDescent="0.25">
      <c r="A5769" s="123">
        <v>89409</v>
      </c>
      <c r="B5769" s="123" t="s">
        <v>21</v>
      </c>
      <c r="C5769" s="123" t="s">
        <v>3634</v>
      </c>
      <c r="D5769" s="123" t="s">
        <v>195</v>
      </c>
      <c r="E5769" s="124">
        <v>12.08</v>
      </c>
    </row>
    <row r="5770" spans="1:5" x14ac:dyDescent="0.25">
      <c r="A5770" s="123">
        <v>89363</v>
      </c>
      <c r="B5770" s="123" t="s">
        <v>21</v>
      </c>
      <c r="C5770" s="123" t="s">
        <v>3605</v>
      </c>
      <c r="D5770" s="123" t="s">
        <v>195</v>
      </c>
      <c r="E5770" s="124">
        <v>13.11</v>
      </c>
    </row>
    <row r="5771" spans="1:5" x14ac:dyDescent="0.25">
      <c r="A5771" s="123">
        <v>89493</v>
      </c>
      <c r="B5771" s="123" t="s">
        <v>21</v>
      </c>
      <c r="C5771" s="123" t="s">
        <v>3662</v>
      </c>
      <c r="D5771" s="123" t="s">
        <v>195</v>
      </c>
      <c r="E5771" s="124">
        <v>12.98</v>
      </c>
    </row>
    <row r="5772" spans="1:5" x14ac:dyDescent="0.25">
      <c r="A5772" s="123">
        <v>89414</v>
      </c>
      <c r="B5772" s="123" t="s">
        <v>21</v>
      </c>
      <c r="C5772" s="123" t="s">
        <v>3638</v>
      </c>
      <c r="D5772" s="123" t="s">
        <v>195</v>
      </c>
      <c r="E5772" s="124">
        <v>17.91</v>
      </c>
    </row>
    <row r="5773" spans="1:5" x14ac:dyDescent="0.25">
      <c r="A5773" s="123">
        <v>89368</v>
      </c>
      <c r="B5773" s="123" t="s">
        <v>21</v>
      </c>
      <c r="C5773" s="123" t="s">
        <v>3609</v>
      </c>
      <c r="D5773" s="123" t="s">
        <v>195</v>
      </c>
      <c r="E5773" s="124">
        <v>19.14</v>
      </c>
    </row>
    <row r="5774" spans="1:5" x14ac:dyDescent="0.25">
      <c r="A5774" s="123">
        <v>89498</v>
      </c>
      <c r="B5774" s="123" t="s">
        <v>21</v>
      </c>
      <c r="C5774" s="123" t="s">
        <v>3666</v>
      </c>
      <c r="D5774" s="123" t="s">
        <v>195</v>
      </c>
      <c r="E5774" s="124">
        <v>17.2</v>
      </c>
    </row>
    <row r="5775" spans="1:5" x14ac:dyDescent="0.25">
      <c r="A5775" s="123">
        <v>103981</v>
      </c>
      <c r="B5775" s="123" t="s">
        <v>21</v>
      </c>
      <c r="C5775" s="123" t="s">
        <v>4318</v>
      </c>
      <c r="D5775" s="123" t="s">
        <v>195</v>
      </c>
      <c r="E5775" s="124">
        <v>22.84</v>
      </c>
    </row>
    <row r="5776" spans="1:5" x14ac:dyDescent="0.25">
      <c r="A5776" s="123">
        <v>89502</v>
      </c>
      <c r="B5776" s="123" t="s">
        <v>21</v>
      </c>
      <c r="C5776" s="123" t="s">
        <v>3670</v>
      </c>
      <c r="D5776" s="123" t="s">
        <v>195</v>
      </c>
      <c r="E5776" s="124">
        <v>21.82</v>
      </c>
    </row>
    <row r="5777" spans="1:5" x14ac:dyDescent="0.25">
      <c r="A5777" s="123">
        <v>103985</v>
      </c>
      <c r="B5777" s="123" t="s">
        <v>21</v>
      </c>
      <c r="C5777" s="123" t="s">
        <v>4322</v>
      </c>
      <c r="D5777" s="123" t="s">
        <v>195</v>
      </c>
      <c r="E5777" s="124">
        <v>28.45</v>
      </c>
    </row>
    <row r="5778" spans="1:5" x14ac:dyDescent="0.25">
      <c r="A5778" s="123">
        <v>89506</v>
      </c>
      <c r="B5778" s="123" t="s">
        <v>21</v>
      </c>
      <c r="C5778" s="123" t="s">
        <v>3674</v>
      </c>
      <c r="D5778" s="123" t="s">
        <v>195</v>
      </c>
      <c r="E5778" s="124">
        <v>52.18</v>
      </c>
    </row>
    <row r="5779" spans="1:5" x14ac:dyDescent="0.25">
      <c r="A5779" s="123">
        <v>89515</v>
      </c>
      <c r="B5779" s="123" t="s">
        <v>21</v>
      </c>
      <c r="C5779" s="123" t="s">
        <v>3679</v>
      </c>
      <c r="D5779" s="123" t="s">
        <v>195</v>
      </c>
      <c r="E5779" s="124">
        <v>110.05</v>
      </c>
    </row>
    <row r="5780" spans="1:5" x14ac:dyDescent="0.25">
      <c r="A5780" s="123">
        <v>89523</v>
      </c>
      <c r="B5780" s="123" t="s">
        <v>21</v>
      </c>
      <c r="C5780" s="123" t="s">
        <v>3687</v>
      </c>
      <c r="D5780" s="123" t="s">
        <v>195</v>
      </c>
      <c r="E5780" s="124">
        <v>134.61000000000001</v>
      </c>
    </row>
    <row r="5781" spans="1:5" x14ac:dyDescent="0.25">
      <c r="A5781" s="123">
        <v>90373</v>
      </c>
      <c r="B5781" s="123" t="s">
        <v>21</v>
      </c>
      <c r="C5781" s="123" t="s">
        <v>11700</v>
      </c>
      <c r="D5781" s="123" t="s">
        <v>195</v>
      </c>
      <c r="E5781" s="124">
        <v>17.04</v>
      </c>
    </row>
    <row r="5782" spans="1:5" x14ac:dyDescent="0.25">
      <c r="A5782" s="123">
        <v>89366</v>
      </c>
      <c r="B5782" s="123" t="s">
        <v>21</v>
      </c>
      <c r="C5782" s="123" t="s">
        <v>11701</v>
      </c>
      <c r="D5782" s="123" t="s">
        <v>195</v>
      </c>
      <c r="E5782" s="124">
        <v>21.53</v>
      </c>
    </row>
    <row r="5783" spans="1:5" x14ac:dyDescent="0.25">
      <c r="A5783" s="123">
        <v>89404</v>
      </c>
      <c r="B5783" s="123" t="s">
        <v>21</v>
      </c>
      <c r="C5783" s="123" t="s">
        <v>3629</v>
      </c>
      <c r="D5783" s="123" t="s">
        <v>195</v>
      </c>
      <c r="E5783" s="124">
        <v>9.23</v>
      </c>
    </row>
    <row r="5784" spans="1:5" x14ac:dyDescent="0.25">
      <c r="A5784" s="123">
        <v>89358</v>
      </c>
      <c r="B5784" s="123" t="s">
        <v>21</v>
      </c>
      <c r="C5784" s="123" t="s">
        <v>3600</v>
      </c>
      <c r="D5784" s="123" t="s">
        <v>195</v>
      </c>
      <c r="E5784" s="124">
        <v>10.14</v>
      </c>
    </row>
    <row r="5785" spans="1:5" x14ac:dyDescent="0.25">
      <c r="A5785" s="123">
        <v>89481</v>
      </c>
      <c r="B5785" s="123" t="s">
        <v>21</v>
      </c>
      <c r="C5785" s="123" t="s">
        <v>3657</v>
      </c>
      <c r="D5785" s="123" t="s">
        <v>195</v>
      </c>
      <c r="E5785" s="124">
        <v>6.76</v>
      </c>
    </row>
    <row r="5786" spans="1:5" x14ac:dyDescent="0.25">
      <c r="A5786" s="123">
        <v>89408</v>
      </c>
      <c r="B5786" s="123" t="s">
        <v>21</v>
      </c>
      <c r="C5786" s="123" t="s">
        <v>3633</v>
      </c>
      <c r="D5786" s="123" t="s">
        <v>195</v>
      </c>
      <c r="E5786" s="124">
        <v>10.99</v>
      </c>
    </row>
    <row r="5787" spans="1:5" x14ac:dyDescent="0.25">
      <c r="A5787" s="123">
        <v>89362</v>
      </c>
      <c r="B5787" s="123" t="s">
        <v>21</v>
      </c>
      <c r="C5787" s="123" t="s">
        <v>3604</v>
      </c>
      <c r="D5787" s="123" t="s">
        <v>195</v>
      </c>
      <c r="E5787" s="124">
        <v>12.02</v>
      </c>
    </row>
    <row r="5788" spans="1:5" x14ac:dyDescent="0.25">
      <c r="A5788" s="123">
        <v>89412</v>
      </c>
      <c r="B5788" s="123" t="s">
        <v>21</v>
      </c>
      <c r="C5788" s="123" t="s">
        <v>11702</v>
      </c>
      <c r="D5788" s="123" t="s">
        <v>195</v>
      </c>
      <c r="E5788" s="124">
        <v>12.62</v>
      </c>
    </row>
    <row r="5789" spans="1:5" x14ac:dyDescent="0.25">
      <c r="A5789" s="123">
        <v>89492</v>
      </c>
      <c r="B5789" s="123" t="s">
        <v>21</v>
      </c>
      <c r="C5789" s="123" t="s">
        <v>3661</v>
      </c>
      <c r="D5789" s="123" t="s">
        <v>195</v>
      </c>
      <c r="E5789" s="124">
        <v>10.56</v>
      </c>
    </row>
    <row r="5790" spans="1:5" x14ac:dyDescent="0.25">
      <c r="A5790" s="123">
        <v>89413</v>
      </c>
      <c r="B5790" s="123" t="s">
        <v>21</v>
      </c>
      <c r="C5790" s="123" t="s">
        <v>3637</v>
      </c>
      <c r="D5790" s="123" t="s">
        <v>195</v>
      </c>
      <c r="E5790" s="124">
        <v>15.49</v>
      </c>
    </row>
    <row r="5791" spans="1:5" x14ac:dyDescent="0.25">
      <c r="A5791" s="123">
        <v>89367</v>
      </c>
      <c r="B5791" s="123" t="s">
        <v>21</v>
      </c>
      <c r="C5791" s="123" t="s">
        <v>3608</v>
      </c>
      <c r="D5791" s="123" t="s">
        <v>195</v>
      </c>
      <c r="E5791" s="124">
        <v>16.72</v>
      </c>
    </row>
    <row r="5792" spans="1:5" x14ac:dyDescent="0.25">
      <c r="A5792" s="123">
        <v>89497</v>
      </c>
      <c r="B5792" s="123" t="s">
        <v>21</v>
      </c>
      <c r="C5792" s="123" t="s">
        <v>3665</v>
      </c>
      <c r="D5792" s="123" t="s">
        <v>195</v>
      </c>
      <c r="E5792" s="124">
        <v>17.12</v>
      </c>
    </row>
    <row r="5793" spans="1:5" x14ac:dyDescent="0.25">
      <c r="A5793" s="123">
        <v>103980</v>
      </c>
      <c r="B5793" s="123" t="s">
        <v>21</v>
      </c>
      <c r="C5793" s="123" t="s">
        <v>4317</v>
      </c>
      <c r="D5793" s="123" t="s">
        <v>195</v>
      </c>
      <c r="E5793" s="124">
        <v>22.76</v>
      </c>
    </row>
    <row r="5794" spans="1:5" x14ac:dyDescent="0.25">
      <c r="A5794" s="123">
        <v>89501</v>
      </c>
      <c r="B5794" s="123" t="s">
        <v>21</v>
      </c>
      <c r="C5794" s="123" t="s">
        <v>3669</v>
      </c>
      <c r="D5794" s="123" t="s">
        <v>195</v>
      </c>
      <c r="E5794" s="124">
        <v>18.309999999999999</v>
      </c>
    </row>
    <row r="5795" spans="1:5" x14ac:dyDescent="0.25">
      <c r="A5795" s="123">
        <v>103984</v>
      </c>
      <c r="B5795" s="123" t="s">
        <v>21</v>
      </c>
      <c r="C5795" s="123" t="s">
        <v>4321</v>
      </c>
      <c r="D5795" s="123" t="s">
        <v>195</v>
      </c>
      <c r="E5795" s="124">
        <v>24.94</v>
      </c>
    </row>
    <row r="5796" spans="1:5" x14ac:dyDescent="0.25">
      <c r="A5796" s="123">
        <v>89505</v>
      </c>
      <c r="B5796" s="123" t="s">
        <v>21</v>
      </c>
      <c r="C5796" s="123" t="s">
        <v>3673</v>
      </c>
      <c r="D5796" s="123" t="s">
        <v>195</v>
      </c>
      <c r="E5796" s="124">
        <v>54.64</v>
      </c>
    </row>
    <row r="5797" spans="1:5" x14ac:dyDescent="0.25">
      <c r="A5797" s="123">
        <v>89513</v>
      </c>
      <c r="B5797" s="123" t="s">
        <v>21</v>
      </c>
      <c r="C5797" s="123" t="s">
        <v>3677</v>
      </c>
      <c r="D5797" s="123" t="s">
        <v>195</v>
      </c>
      <c r="E5797" s="124">
        <v>138.49</v>
      </c>
    </row>
    <row r="5798" spans="1:5" x14ac:dyDescent="0.25">
      <c r="A5798" s="123">
        <v>89521</v>
      </c>
      <c r="B5798" s="123" t="s">
        <v>21</v>
      </c>
      <c r="C5798" s="123" t="s">
        <v>3685</v>
      </c>
      <c r="D5798" s="123" t="s">
        <v>195</v>
      </c>
      <c r="E5798" s="124">
        <v>165.06</v>
      </c>
    </row>
    <row r="5799" spans="1:5" x14ac:dyDescent="0.25">
      <c r="A5799" s="123">
        <v>103955</v>
      </c>
      <c r="B5799" s="123" t="s">
        <v>21</v>
      </c>
      <c r="C5799" s="123" t="s">
        <v>4302</v>
      </c>
      <c r="D5799" s="123" t="s">
        <v>195</v>
      </c>
      <c r="E5799" s="124">
        <v>13.05</v>
      </c>
    </row>
    <row r="5800" spans="1:5" x14ac:dyDescent="0.25">
      <c r="A5800" s="123">
        <v>103950</v>
      </c>
      <c r="B5800" s="123" t="s">
        <v>21</v>
      </c>
      <c r="C5800" s="123" t="s">
        <v>4297</v>
      </c>
      <c r="D5800" s="123" t="s">
        <v>195</v>
      </c>
      <c r="E5800" s="124">
        <v>14.01</v>
      </c>
    </row>
    <row r="5801" spans="1:5" x14ac:dyDescent="0.25">
      <c r="A5801" s="123">
        <v>103974</v>
      </c>
      <c r="B5801" s="123" t="s">
        <v>21</v>
      </c>
      <c r="C5801" s="123" t="s">
        <v>4314</v>
      </c>
      <c r="D5801" s="123" t="s">
        <v>195</v>
      </c>
      <c r="E5801" s="124">
        <v>13.74</v>
      </c>
    </row>
    <row r="5802" spans="1:5" x14ac:dyDescent="0.25">
      <c r="A5802" s="123">
        <v>103956</v>
      </c>
      <c r="B5802" s="123" t="s">
        <v>21</v>
      </c>
      <c r="C5802" s="123" t="s">
        <v>4303</v>
      </c>
      <c r="D5802" s="123" t="s">
        <v>195</v>
      </c>
      <c r="E5802" s="124">
        <v>18.32</v>
      </c>
    </row>
    <row r="5803" spans="1:5" x14ac:dyDescent="0.25">
      <c r="A5803" s="123">
        <v>103951</v>
      </c>
      <c r="B5803" s="123" t="s">
        <v>21</v>
      </c>
      <c r="C5803" s="123" t="s">
        <v>4298</v>
      </c>
      <c r="D5803" s="123" t="s">
        <v>195</v>
      </c>
      <c r="E5803" s="124">
        <v>19.46</v>
      </c>
    </row>
    <row r="5804" spans="1:5" x14ac:dyDescent="0.25">
      <c r="A5804" s="123">
        <v>89374</v>
      </c>
      <c r="B5804" s="123" t="s">
        <v>21</v>
      </c>
      <c r="C5804" s="123" t="s">
        <v>3615</v>
      </c>
      <c r="D5804" s="123" t="s">
        <v>195</v>
      </c>
      <c r="E5804" s="124">
        <v>13.34</v>
      </c>
    </row>
    <row r="5805" spans="1:5" x14ac:dyDescent="0.25">
      <c r="A5805" s="123">
        <v>89427</v>
      </c>
      <c r="B5805" s="123" t="s">
        <v>21</v>
      </c>
      <c r="C5805" s="123" t="s">
        <v>11703</v>
      </c>
      <c r="D5805" s="123" t="s">
        <v>195</v>
      </c>
      <c r="E5805" s="124">
        <v>15.75</v>
      </c>
    </row>
    <row r="5806" spans="1:5" x14ac:dyDescent="0.25">
      <c r="A5806" s="123">
        <v>89381</v>
      </c>
      <c r="B5806" s="123" t="s">
        <v>21</v>
      </c>
      <c r="C5806" s="123" t="s">
        <v>11704</v>
      </c>
      <c r="D5806" s="123" t="s">
        <v>195</v>
      </c>
      <c r="E5806" s="124">
        <v>16.399999999999999</v>
      </c>
    </row>
    <row r="5807" spans="1:5" x14ac:dyDescent="0.25">
      <c r="A5807" s="123">
        <v>95237</v>
      </c>
      <c r="B5807" s="123" t="s">
        <v>21</v>
      </c>
      <c r="C5807" s="123" t="s">
        <v>11705</v>
      </c>
      <c r="D5807" s="123" t="s">
        <v>195</v>
      </c>
      <c r="E5807" s="124">
        <v>32.35</v>
      </c>
    </row>
    <row r="5808" spans="1:5" x14ac:dyDescent="0.25">
      <c r="A5808" s="123">
        <v>89979</v>
      </c>
      <c r="B5808" s="123" t="s">
        <v>21</v>
      </c>
      <c r="C5808" s="123" t="s">
        <v>11706</v>
      </c>
      <c r="D5808" s="123" t="s">
        <v>195</v>
      </c>
      <c r="E5808" s="124">
        <v>33.11</v>
      </c>
    </row>
    <row r="5809" spans="1:5" x14ac:dyDescent="0.25">
      <c r="A5809" s="123">
        <v>103991</v>
      </c>
      <c r="B5809" s="123" t="s">
        <v>21</v>
      </c>
      <c r="C5809" s="123" t="s">
        <v>4327</v>
      </c>
      <c r="D5809" s="123" t="s">
        <v>195</v>
      </c>
      <c r="E5809" s="124">
        <v>24.04</v>
      </c>
    </row>
    <row r="5810" spans="1:5" x14ac:dyDescent="0.25">
      <c r="A5810" s="123">
        <v>89564</v>
      </c>
      <c r="B5810" s="123" t="s">
        <v>21</v>
      </c>
      <c r="C5810" s="123" t="s">
        <v>11707</v>
      </c>
      <c r="D5810" s="123" t="s">
        <v>195</v>
      </c>
      <c r="E5810" s="124">
        <v>20.5</v>
      </c>
    </row>
    <row r="5811" spans="1:5" x14ac:dyDescent="0.25">
      <c r="A5811" s="123">
        <v>104000</v>
      </c>
      <c r="B5811" s="123" t="s">
        <v>21</v>
      </c>
      <c r="C5811" s="123" t="s">
        <v>4335</v>
      </c>
      <c r="D5811" s="123" t="s">
        <v>195</v>
      </c>
      <c r="E5811" s="124">
        <v>37.04</v>
      </c>
    </row>
    <row r="5812" spans="1:5" x14ac:dyDescent="0.25">
      <c r="A5812" s="123">
        <v>89593</v>
      </c>
      <c r="B5812" s="123" t="s">
        <v>21</v>
      </c>
      <c r="C5812" s="123" t="s">
        <v>11708</v>
      </c>
      <c r="D5812" s="123" t="s">
        <v>195</v>
      </c>
      <c r="E5812" s="124">
        <v>32.86</v>
      </c>
    </row>
    <row r="5813" spans="1:5" x14ac:dyDescent="0.25">
      <c r="A5813" s="123">
        <v>89418</v>
      </c>
      <c r="B5813" s="123" t="s">
        <v>21</v>
      </c>
      <c r="C5813" s="123" t="s">
        <v>3642</v>
      </c>
      <c r="D5813" s="123" t="s">
        <v>195</v>
      </c>
      <c r="E5813" s="124">
        <v>20.85</v>
      </c>
    </row>
    <row r="5814" spans="1:5" x14ac:dyDescent="0.25">
      <c r="A5814" s="123">
        <v>89372</v>
      </c>
      <c r="B5814" s="123" t="s">
        <v>21</v>
      </c>
      <c r="C5814" s="123" t="s">
        <v>3613</v>
      </c>
      <c r="D5814" s="123" t="s">
        <v>195</v>
      </c>
      <c r="E5814" s="124">
        <v>21.46</v>
      </c>
    </row>
    <row r="5815" spans="1:5" x14ac:dyDescent="0.25">
      <c r="A5815" s="123">
        <v>89530</v>
      </c>
      <c r="B5815" s="123" t="s">
        <v>21</v>
      </c>
      <c r="C5815" s="123" t="s">
        <v>3694</v>
      </c>
      <c r="D5815" s="123" t="s">
        <v>195</v>
      </c>
      <c r="E5815" s="124">
        <v>21.63</v>
      </c>
    </row>
    <row r="5816" spans="1:5" x14ac:dyDescent="0.25">
      <c r="A5816" s="123">
        <v>89425</v>
      </c>
      <c r="B5816" s="123" t="s">
        <v>21</v>
      </c>
      <c r="C5816" s="123" t="s">
        <v>3646</v>
      </c>
      <c r="D5816" s="123" t="s">
        <v>195</v>
      </c>
      <c r="E5816" s="124">
        <v>24.46</v>
      </c>
    </row>
    <row r="5817" spans="1:5" x14ac:dyDescent="0.25">
      <c r="A5817" s="123">
        <v>89379</v>
      </c>
      <c r="B5817" s="123" t="s">
        <v>21</v>
      </c>
      <c r="C5817" s="123" t="s">
        <v>3619</v>
      </c>
      <c r="D5817" s="123" t="s">
        <v>195</v>
      </c>
      <c r="E5817" s="124">
        <v>25.16</v>
      </c>
    </row>
    <row r="5818" spans="1:5" x14ac:dyDescent="0.25">
      <c r="A5818" s="123">
        <v>89542</v>
      </c>
      <c r="B5818" s="123" t="s">
        <v>21</v>
      </c>
      <c r="C5818" s="123" t="s">
        <v>3700</v>
      </c>
      <c r="D5818" s="123" t="s">
        <v>195</v>
      </c>
      <c r="E5818" s="124">
        <v>36.25</v>
      </c>
    </row>
    <row r="5819" spans="1:5" x14ac:dyDescent="0.25">
      <c r="A5819" s="123">
        <v>89432</v>
      </c>
      <c r="B5819" s="123" t="s">
        <v>21</v>
      </c>
      <c r="C5819" s="123" t="s">
        <v>11709</v>
      </c>
      <c r="D5819" s="123" t="s">
        <v>195</v>
      </c>
      <c r="E5819" s="124">
        <v>39.53</v>
      </c>
    </row>
    <row r="5820" spans="1:5" x14ac:dyDescent="0.25">
      <c r="A5820" s="123">
        <v>89387</v>
      </c>
      <c r="B5820" s="123" t="s">
        <v>21</v>
      </c>
      <c r="C5820" s="123" t="s">
        <v>11710</v>
      </c>
      <c r="D5820" s="123" t="s">
        <v>195</v>
      </c>
      <c r="E5820" s="124">
        <v>40.35</v>
      </c>
    </row>
    <row r="5821" spans="1:5" x14ac:dyDescent="0.25">
      <c r="A5821" s="123">
        <v>89560</v>
      </c>
      <c r="B5821" s="123" t="s">
        <v>21</v>
      </c>
      <c r="C5821" s="123" t="s">
        <v>11711</v>
      </c>
      <c r="D5821" s="123" t="s">
        <v>195</v>
      </c>
      <c r="E5821" s="124">
        <v>46.48</v>
      </c>
    </row>
    <row r="5822" spans="1:5" x14ac:dyDescent="0.25">
      <c r="A5822" s="123">
        <v>104159</v>
      </c>
      <c r="B5822" s="123" t="s">
        <v>21</v>
      </c>
      <c r="C5822" s="123" t="s">
        <v>4360</v>
      </c>
      <c r="D5822" s="123" t="s">
        <v>195</v>
      </c>
      <c r="E5822" s="124">
        <v>50.29</v>
      </c>
    </row>
    <row r="5823" spans="1:5" x14ac:dyDescent="0.25">
      <c r="A5823" s="123">
        <v>89577</v>
      </c>
      <c r="B5823" s="123" t="s">
        <v>21</v>
      </c>
      <c r="C5823" s="123" t="s">
        <v>3726</v>
      </c>
      <c r="D5823" s="123" t="s">
        <v>195</v>
      </c>
      <c r="E5823" s="124">
        <v>48.84</v>
      </c>
    </row>
    <row r="5824" spans="1:5" x14ac:dyDescent="0.25">
      <c r="A5824" s="123">
        <v>103996</v>
      </c>
      <c r="B5824" s="123" t="s">
        <v>21</v>
      </c>
      <c r="C5824" s="123" t="s">
        <v>4332</v>
      </c>
      <c r="D5824" s="123" t="s">
        <v>195</v>
      </c>
      <c r="E5824" s="124">
        <v>53.29</v>
      </c>
    </row>
    <row r="5825" spans="1:5" x14ac:dyDescent="0.25">
      <c r="A5825" s="123">
        <v>89598</v>
      </c>
      <c r="B5825" s="123" t="s">
        <v>21</v>
      </c>
      <c r="C5825" s="123" t="s">
        <v>11712</v>
      </c>
      <c r="D5825" s="123" t="s">
        <v>195</v>
      </c>
      <c r="E5825" s="124">
        <v>65.94</v>
      </c>
    </row>
    <row r="5826" spans="1:5" x14ac:dyDescent="0.25">
      <c r="A5826" s="123">
        <v>89419</v>
      </c>
      <c r="B5826" s="123" t="s">
        <v>21</v>
      </c>
      <c r="C5826" s="123" t="s">
        <v>3643</v>
      </c>
      <c r="D5826" s="123" t="s">
        <v>195</v>
      </c>
      <c r="E5826" s="124">
        <v>8.4600000000000009</v>
      </c>
    </row>
    <row r="5827" spans="1:5" x14ac:dyDescent="0.25">
      <c r="A5827" s="123">
        <v>89373</v>
      </c>
      <c r="B5827" s="123" t="s">
        <v>21</v>
      </c>
      <c r="C5827" s="123" t="s">
        <v>3614</v>
      </c>
      <c r="D5827" s="123" t="s">
        <v>195</v>
      </c>
      <c r="E5827" s="124">
        <v>9.11</v>
      </c>
    </row>
    <row r="5828" spans="1:5" x14ac:dyDescent="0.25">
      <c r="A5828" s="123">
        <v>89532</v>
      </c>
      <c r="B5828" s="123" t="s">
        <v>21</v>
      </c>
      <c r="C5828" s="123" t="s">
        <v>3696</v>
      </c>
      <c r="D5828" s="123" t="s">
        <v>195</v>
      </c>
      <c r="E5828" s="124">
        <v>9.16</v>
      </c>
    </row>
    <row r="5829" spans="1:5" x14ac:dyDescent="0.25">
      <c r="A5829" s="123">
        <v>89426</v>
      </c>
      <c r="B5829" s="123" t="s">
        <v>21</v>
      </c>
      <c r="C5829" s="123" t="s">
        <v>3647</v>
      </c>
      <c r="D5829" s="123" t="s">
        <v>195</v>
      </c>
      <c r="E5829" s="124">
        <v>12.21</v>
      </c>
    </row>
    <row r="5830" spans="1:5" x14ac:dyDescent="0.25">
      <c r="A5830" s="123">
        <v>89380</v>
      </c>
      <c r="B5830" s="123" t="s">
        <v>21</v>
      </c>
      <c r="C5830" s="123" t="s">
        <v>3620</v>
      </c>
      <c r="D5830" s="123" t="s">
        <v>195</v>
      </c>
      <c r="E5830" s="124">
        <v>12.97</v>
      </c>
    </row>
    <row r="5831" spans="1:5" x14ac:dyDescent="0.25">
      <c r="A5831" s="123">
        <v>89562</v>
      </c>
      <c r="B5831" s="123" t="s">
        <v>21</v>
      </c>
      <c r="C5831" s="123" t="s">
        <v>3715</v>
      </c>
      <c r="D5831" s="123" t="s">
        <v>195</v>
      </c>
      <c r="E5831" s="124">
        <v>13.41</v>
      </c>
    </row>
    <row r="5832" spans="1:5" x14ac:dyDescent="0.25">
      <c r="A5832" s="123">
        <v>89433</v>
      </c>
      <c r="B5832" s="123" t="s">
        <v>21</v>
      </c>
      <c r="C5832" s="123" t="s">
        <v>3650</v>
      </c>
      <c r="D5832" s="123" t="s">
        <v>195</v>
      </c>
      <c r="E5832" s="124">
        <v>16.95</v>
      </c>
    </row>
    <row r="5833" spans="1:5" x14ac:dyDescent="0.25">
      <c r="A5833" s="123">
        <v>89579</v>
      </c>
      <c r="B5833" s="123" t="s">
        <v>21</v>
      </c>
      <c r="C5833" s="123" t="s">
        <v>11713</v>
      </c>
      <c r="D5833" s="123" t="s">
        <v>195</v>
      </c>
      <c r="E5833" s="124">
        <v>15.17</v>
      </c>
    </row>
    <row r="5834" spans="1:5" x14ac:dyDescent="0.25">
      <c r="A5834" s="123">
        <v>103998</v>
      </c>
      <c r="B5834" s="123" t="s">
        <v>21</v>
      </c>
      <c r="C5834" s="123" t="s">
        <v>11714</v>
      </c>
      <c r="D5834" s="123" t="s">
        <v>195</v>
      </c>
      <c r="E5834" s="124">
        <v>18.8</v>
      </c>
    </row>
    <row r="5835" spans="1:5" x14ac:dyDescent="0.25">
      <c r="A5835" s="123">
        <v>89605</v>
      </c>
      <c r="B5835" s="123" t="s">
        <v>21</v>
      </c>
      <c r="C5835" s="123" t="s">
        <v>3740</v>
      </c>
      <c r="D5835" s="123" t="s">
        <v>195</v>
      </c>
      <c r="E5835" s="124">
        <v>26.8</v>
      </c>
    </row>
    <row r="5836" spans="1:5" x14ac:dyDescent="0.25">
      <c r="A5836" s="123">
        <v>89981</v>
      </c>
      <c r="B5836" s="123" t="s">
        <v>21</v>
      </c>
      <c r="C5836" s="123" t="s">
        <v>11715</v>
      </c>
      <c r="D5836" s="123" t="s">
        <v>195</v>
      </c>
      <c r="E5836" s="124">
        <v>29.3</v>
      </c>
    </row>
    <row r="5837" spans="1:5" x14ac:dyDescent="0.25">
      <c r="A5837" s="123">
        <v>89385</v>
      </c>
      <c r="B5837" s="123" t="s">
        <v>21</v>
      </c>
      <c r="C5837" s="123" t="s">
        <v>11716</v>
      </c>
      <c r="D5837" s="123" t="s">
        <v>195</v>
      </c>
      <c r="E5837" s="124">
        <v>9.27</v>
      </c>
    </row>
    <row r="5838" spans="1:5" x14ac:dyDescent="0.25">
      <c r="A5838" s="123">
        <v>89551</v>
      </c>
      <c r="B5838" s="123" t="s">
        <v>21</v>
      </c>
      <c r="C5838" s="123" t="s">
        <v>11717</v>
      </c>
      <c r="D5838" s="123" t="s">
        <v>195</v>
      </c>
      <c r="E5838" s="124">
        <v>11.14</v>
      </c>
    </row>
    <row r="5839" spans="1:5" x14ac:dyDescent="0.25">
      <c r="A5839" s="123">
        <v>89434</v>
      </c>
      <c r="B5839" s="123" t="s">
        <v>21</v>
      </c>
      <c r="C5839" s="123" t="s">
        <v>11718</v>
      </c>
      <c r="D5839" s="123" t="s">
        <v>195</v>
      </c>
      <c r="E5839" s="124">
        <v>14.19</v>
      </c>
    </row>
    <row r="5840" spans="1:5" x14ac:dyDescent="0.25">
      <c r="A5840" s="123">
        <v>89389</v>
      </c>
      <c r="B5840" s="123" t="s">
        <v>21</v>
      </c>
      <c r="C5840" s="123" t="s">
        <v>11719</v>
      </c>
      <c r="D5840" s="123" t="s">
        <v>195</v>
      </c>
      <c r="E5840" s="124">
        <v>14.95</v>
      </c>
    </row>
    <row r="5841" spans="1:5" x14ac:dyDescent="0.25">
      <c r="A5841" s="123">
        <v>89417</v>
      </c>
      <c r="B5841" s="123" t="s">
        <v>21</v>
      </c>
      <c r="C5841" s="123" t="s">
        <v>3641</v>
      </c>
      <c r="D5841" s="123" t="s">
        <v>195</v>
      </c>
      <c r="E5841" s="124">
        <v>6.98</v>
      </c>
    </row>
    <row r="5842" spans="1:5" x14ac:dyDescent="0.25">
      <c r="A5842" s="123">
        <v>89371</v>
      </c>
      <c r="B5842" s="123" t="s">
        <v>21</v>
      </c>
      <c r="C5842" s="123" t="s">
        <v>3612</v>
      </c>
      <c r="D5842" s="123" t="s">
        <v>195</v>
      </c>
      <c r="E5842" s="124">
        <v>7.59</v>
      </c>
    </row>
    <row r="5843" spans="1:5" x14ac:dyDescent="0.25">
      <c r="A5843" s="123">
        <v>89528</v>
      </c>
      <c r="B5843" s="123" t="s">
        <v>21</v>
      </c>
      <c r="C5843" s="123" t="s">
        <v>3692</v>
      </c>
      <c r="D5843" s="123" t="s">
        <v>195</v>
      </c>
      <c r="E5843" s="124">
        <v>5.38</v>
      </c>
    </row>
    <row r="5844" spans="1:5" x14ac:dyDescent="0.25">
      <c r="A5844" s="123">
        <v>89424</v>
      </c>
      <c r="B5844" s="123" t="s">
        <v>21</v>
      </c>
      <c r="C5844" s="123" t="s">
        <v>3645</v>
      </c>
      <c r="D5844" s="123" t="s">
        <v>195</v>
      </c>
      <c r="E5844" s="124">
        <v>8.2100000000000009</v>
      </c>
    </row>
    <row r="5845" spans="1:5" x14ac:dyDescent="0.25">
      <c r="A5845" s="123">
        <v>89378</v>
      </c>
      <c r="B5845" s="123" t="s">
        <v>21</v>
      </c>
      <c r="C5845" s="123" t="s">
        <v>3618</v>
      </c>
      <c r="D5845" s="123" t="s">
        <v>195</v>
      </c>
      <c r="E5845" s="124">
        <v>8.91</v>
      </c>
    </row>
    <row r="5846" spans="1:5" x14ac:dyDescent="0.25">
      <c r="A5846" s="123">
        <v>89541</v>
      </c>
      <c r="B5846" s="123" t="s">
        <v>21</v>
      </c>
      <c r="C5846" s="123" t="s">
        <v>3699</v>
      </c>
      <c r="D5846" s="123" t="s">
        <v>195</v>
      </c>
      <c r="E5846" s="124">
        <v>8.15</v>
      </c>
    </row>
    <row r="5847" spans="1:5" x14ac:dyDescent="0.25">
      <c r="A5847" s="123">
        <v>89431</v>
      </c>
      <c r="B5847" s="123" t="s">
        <v>21</v>
      </c>
      <c r="C5847" s="123" t="s">
        <v>3649</v>
      </c>
      <c r="D5847" s="123" t="s">
        <v>195</v>
      </c>
      <c r="E5847" s="124">
        <v>11.43</v>
      </c>
    </row>
    <row r="5848" spans="1:5" x14ac:dyDescent="0.25">
      <c r="A5848" s="123">
        <v>89386</v>
      </c>
      <c r="B5848" s="123" t="s">
        <v>21</v>
      </c>
      <c r="C5848" s="123" t="s">
        <v>3622</v>
      </c>
      <c r="D5848" s="123" t="s">
        <v>195</v>
      </c>
      <c r="E5848" s="124">
        <v>12.25</v>
      </c>
    </row>
    <row r="5849" spans="1:5" x14ac:dyDescent="0.25">
      <c r="A5849" s="123">
        <v>89558</v>
      </c>
      <c r="B5849" s="123" t="s">
        <v>21</v>
      </c>
      <c r="C5849" s="123" t="s">
        <v>3712</v>
      </c>
      <c r="D5849" s="123" t="s">
        <v>195</v>
      </c>
      <c r="E5849" s="124">
        <v>12.53</v>
      </c>
    </row>
    <row r="5850" spans="1:5" x14ac:dyDescent="0.25">
      <c r="A5850" s="123">
        <v>103988</v>
      </c>
      <c r="B5850" s="123" t="s">
        <v>21</v>
      </c>
      <c r="C5850" s="123" t="s">
        <v>4325</v>
      </c>
      <c r="D5850" s="123" t="s">
        <v>195</v>
      </c>
      <c r="E5850" s="124">
        <v>16.34</v>
      </c>
    </row>
    <row r="5851" spans="1:5" x14ac:dyDescent="0.25">
      <c r="A5851" s="123">
        <v>89575</v>
      </c>
      <c r="B5851" s="123" t="s">
        <v>21</v>
      </c>
      <c r="C5851" s="123" t="s">
        <v>3725</v>
      </c>
      <c r="D5851" s="123" t="s">
        <v>195</v>
      </c>
      <c r="E5851" s="124">
        <v>14.7</v>
      </c>
    </row>
    <row r="5852" spans="1:5" x14ac:dyDescent="0.25">
      <c r="A5852" s="123">
        <v>103995</v>
      </c>
      <c r="B5852" s="123" t="s">
        <v>21</v>
      </c>
      <c r="C5852" s="123" t="s">
        <v>4331</v>
      </c>
      <c r="D5852" s="123" t="s">
        <v>195</v>
      </c>
      <c r="E5852" s="124">
        <v>19.149999999999999</v>
      </c>
    </row>
    <row r="5853" spans="1:5" x14ac:dyDescent="0.25">
      <c r="A5853" s="123">
        <v>89597</v>
      </c>
      <c r="B5853" s="123" t="s">
        <v>21</v>
      </c>
      <c r="C5853" s="123" t="s">
        <v>3737</v>
      </c>
      <c r="D5853" s="123" t="s">
        <v>195</v>
      </c>
      <c r="E5853" s="124">
        <v>29.4</v>
      </c>
    </row>
    <row r="5854" spans="1:5" x14ac:dyDescent="0.25">
      <c r="A5854" s="123">
        <v>89611</v>
      </c>
      <c r="B5854" s="123" t="s">
        <v>21</v>
      </c>
      <c r="C5854" s="123" t="s">
        <v>3742</v>
      </c>
      <c r="D5854" s="123" t="s">
        <v>195</v>
      </c>
      <c r="E5854" s="124">
        <v>41.6</v>
      </c>
    </row>
    <row r="5855" spans="1:5" x14ac:dyDescent="0.25">
      <c r="A5855" s="123">
        <v>89614</v>
      </c>
      <c r="B5855" s="123" t="s">
        <v>21</v>
      </c>
      <c r="C5855" s="123" t="s">
        <v>3745</v>
      </c>
      <c r="D5855" s="123" t="s">
        <v>195</v>
      </c>
      <c r="E5855" s="124">
        <v>78.47</v>
      </c>
    </row>
    <row r="5856" spans="1:5" x14ac:dyDescent="0.25">
      <c r="A5856" s="123">
        <v>103975</v>
      </c>
      <c r="B5856" s="123" t="s">
        <v>21</v>
      </c>
      <c r="C5856" s="123" t="s">
        <v>4315</v>
      </c>
      <c r="D5856" s="123" t="s">
        <v>195</v>
      </c>
      <c r="E5856" s="124">
        <v>23.01</v>
      </c>
    </row>
    <row r="5857" spans="1:5" x14ac:dyDescent="0.25">
      <c r="A5857" s="123">
        <v>104007</v>
      </c>
      <c r="B5857" s="123" t="s">
        <v>21</v>
      </c>
      <c r="C5857" s="123" t="s">
        <v>4341</v>
      </c>
      <c r="D5857" s="123" t="s">
        <v>195</v>
      </c>
      <c r="E5857" s="124">
        <v>28.38</v>
      </c>
    </row>
    <row r="5858" spans="1:5" x14ac:dyDescent="0.25">
      <c r="A5858" s="123">
        <v>103976</v>
      </c>
      <c r="B5858" s="123" t="s">
        <v>21</v>
      </c>
      <c r="C5858" s="123" t="s">
        <v>4316</v>
      </c>
      <c r="D5858" s="123" t="s">
        <v>195</v>
      </c>
      <c r="E5858" s="124">
        <v>33.58</v>
      </c>
    </row>
    <row r="5859" spans="1:5" x14ac:dyDescent="0.25">
      <c r="A5859" s="123">
        <v>104008</v>
      </c>
      <c r="B5859" s="123" t="s">
        <v>21</v>
      </c>
      <c r="C5859" s="123" t="s">
        <v>4342</v>
      </c>
      <c r="D5859" s="123" t="s">
        <v>195</v>
      </c>
      <c r="E5859" s="124">
        <v>41.27</v>
      </c>
    </row>
    <row r="5860" spans="1:5" x14ac:dyDescent="0.25">
      <c r="A5860" s="123">
        <v>89630</v>
      </c>
      <c r="B5860" s="123" t="s">
        <v>21</v>
      </c>
      <c r="C5860" s="123" t="s">
        <v>3757</v>
      </c>
      <c r="D5860" s="123" t="s">
        <v>195</v>
      </c>
      <c r="E5860" s="124">
        <v>80.41</v>
      </c>
    </row>
    <row r="5861" spans="1:5" x14ac:dyDescent="0.25">
      <c r="A5861" s="123">
        <v>89632</v>
      </c>
      <c r="B5861" s="123" t="s">
        <v>21</v>
      </c>
      <c r="C5861" s="123" t="s">
        <v>3759</v>
      </c>
      <c r="D5861" s="123" t="s">
        <v>195</v>
      </c>
      <c r="E5861" s="124">
        <v>163.09</v>
      </c>
    </row>
    <row r="5862" spans="1:5" x14ac:dyDescent="0.25">
      <c r="A5862" s="123">
        <v>89438</v>
      </c>
      <c r="B5862" s="123" t="s">
        <v>21</v>
      </c>
      <c r="C5862" s="123" t="s">
        <v>3652</v>
      </c>
      <c r="D5862" s="123" t="s">
        <v>195</v>
      </c>
      <c r="E5862" s="124">
        <v>12.88</v>
      </c>
    </row>
    <row r="5863" spans="1:5" x14ac:dyDescent="0.25">
      <c r="A5863" s="123">
        <v>89393</v>
      </c>
      <c r="B5863" s="123" t="s">
        <v>21</v>
      </c>
      <c r="C5863" s="123" t="s">
        <v>3624</v>
      </c>
      <c r="D5863" s="123" t="s">
        <v>195</v>
      </c>
      <c r="E5863" s="124">
        <v>14.07</v>
      </c>
    </row>
    <row r="5864" spans="1:5" x14ac:dyDescent="0.25">
      <c r="A5864" s="123">
        <v>89617</v>
      </c>
      <c r="B5864" s="123" t="s">
        <v>21</v>
      </c>
      <c r="C5864" s="123" t="s">
        <v>3747</v>
      </c>
      <c r="D5864" s="123" t="s">
        <v>195</v>
      </c>
      <c r="E5864" s="124">
        <v>9.5500000000000007</v>
      </c>
    </row>
    <row r="5865" spans="1:5" x14ac:dyDescent="0.25">
      <c r="A5865" s="123">
        <v>89440</v>
      </c>
      <c r="B5865" s="123" t="s">
        <v>21</v>
      </c>
      <c r="C5865" s="123" t="s">
        <v>3653</v>
      </c>
      <c r="D5865" s="123" t="s">
        <v>195</v>
      </c>
      <c r="E5865" s="124">
        <v>15.18</v>
      </c>
    </row>
    <row r="5866" spans="1:5" x14ac:dyDescent="0.25">
      <c r="A5866" s="123">
        <v>89395</v>
      </c>
      <c r="B5866" s="123" t="s">
        <v>21</v>
      </c>
      <c r="C5866" s="123" t="s">
        <v>3625</v>
      </c>
      <c r="D5866" s="123" t="s">
        <v>195</v>
      </c>
      <c r="E5866" s="124">
        <v>16.57</v>
      </c>
    </row>
    <row r="5867" spans="1:5" x14ac:dyDescent="0.25">
      <c r="A5867" s="123">
        <v>89620</v>
      </c>
      <c r="B5867" s="123" t="s">
        <v>21</v>
      </c>
      <c r="C5867" s="123" t="s">
        <v>3748</v>
      </c>
      <c r="D5867" s="123" t="s">
        <v>195</v>
      </c>
      <c r="E5867" s="124">
        <v>15.17</v>
      </c>
    </row>
    <row r="5868" spans="1:5" x14ac:dyDescent="0.25">
      <c r="A5868" s="123">
        <v>89443</v>
      </c>
      <c r="B5868" s="123" t="s">
        <v>21</v>
      </c>
      <c r="C5868" s="123" t="s">
        <v>3655</v>
      </c>
      <c r="D5868" s="123" t="s">
        <v>195</v>
      </c>
      <c r="E5868" s="124">
        <v>21.7</v>
      </c>
    </row>
    <row r="5869" spans="1:5" x14ac:dyDescent="0.25">
      <c r="A5869" s="123">
        <v>89398</v>
      </c>
      <c r="B5869" s="123" t="s">
        <v>21</v>
      </c>
      <c r="C5869" s="123" t="s">
        <v>3627</v>
      </c>
      <c r="D5869" s="123" t="s">
        <v>195</v>
      </c>
      <c r="E5869" s="124">
        <v>23.35</v>
      </c>
    </row>
    <row r="5870" spans="1:5" x14ac:dyDescent="0.25">
      <c r="A5870" s="123">
        <v>89623</v>
      </c>
      <c r="B5870" s="123" t="s">
        <v>21</v>
      </c>
      <c r="C5870" s="123" t="s">
        <v>3750</v>
      </c>
      <c r="D5870" s="123" t="s">
        <v>195</v>
      </c>
      <c r="E5870" s="124">
        <v>25.1</v>
      </c>
    </row>
    <row r="5871" spans="1:5" x14ac:dyDescent="0.25">
      <c r="A5871" s="123">
        <v>104011</v>
      </c>
      <c r="B5871" s="123" t="s">
        <v>21</v>
      </c>
      <c r="C5871" s="123" t="s">
        <v>4344</v>
      </c>
      <c r="D5871" s="123" t="s">
        <v>195</v>
      </c>
      <c r="E5871" s="124">
        <v>32.61</v>
      </c>
    </row>
    <row r="5872" spans="1:5" x14ac:dyDescent="0.25">
      <c r="A5872" s="123">
        <v>89625</v>
      </c>
      <c r="B5872" s="123" t="s">
        <v>21</v>
      </c>
      <c r="C5872" s="123" t="s">
        <v>3752</v>
      </c>
      <c r="D5872" s="123" t="s">
        <v>195</v>
      </c>
      <c r="E5872" s="124">
        <v>29.14</v>
      </c>
    </row>
    <row r="5873" spans="1:5" x14ac:dyDescent="0.25">
      <c r="A5873" s="123">
        <v>104004</v>
      </c>
      <c r="B5873" s="123" t="s">
        <v>21</v>
      </c>
      <c r="C5873" s="123" t="s">
        <v>4338</v>
      </c>
      <c r="D5873" s="123" t="s">
        <v>195</v>
      </c>
      <c r="E5873" s="124">
        <v>37.979999999999997</v>
      </c>
    </row>
    <row r="5874" spans="1:5" x14ac:dyDescent="0.25">
      <c r="A5874" s="123">
        <v>89628</v>
      </c>
      <c r="B5874" s="123" t="s">
        <v>21</v>
      </c>
      <c r="C5874" s="123" t="s">
        <v>3755</v>
      </c>
      <c r="D5874" s="123" t="s">
        <v>195</v>
      </c>
      <c r="E5874" s="124">
        <v>62.73</v>
      </c>
    </row>
    <row r="5875" spans="1:5" x14ac:dyDescent="0.25">
      <c r="A5875" s="123">
        <v>89629</v>
      </c>
      <c r="B5875" s="123" t="s">
        <v>21</v>
      </c>
      <c r="C5875" s="123" t="s">
        <v>3756</v>
      </c>
      <c r="D5875" s="123" t="s">
        <v>195</v>
      </c>
      <c r="E5875" s="124">
        <v>106.1</v>
      </c>
    </row>
    <row r="5876" spans="1:5" x14ac:dyDescent="0.25">
      <c r="A5876" s="123">
        <v>89631</v>
      </c>
      <c r="B5876" s="123" t="s">
        <v>21</v>
      </c>
      <c r="C5876" s="123" t="s">
        <v>3758</v>
      </c>
      <c r="D5876" s="123" t="s">
        <v>195</v>
      </c>
      <c r="E5876" s="124">
        <v>139.54</v>
      </c>
    </row>
    <row r="5877" spans="1:5" x14ac:dyDescent="0.25">
      <c r="A5877" s="123">
        <v>89401</v>
      </c>
      <c r="B5877" s="123" t="s">
        <v>21</v>
      </c>
      <c r="C5877" s="123" t="s">
        <v>3471</v>
      </c>
      <c r="D5877" s="123" t="s">
        <v>23</v>
      </c>
      <c r="E5877" s="124">
        <v>14.24</v>
      </c>
    </row>
    <row r="5878" spans="1:5" x14ac:dyDescent="0.25">
      <c r="A5878" s="123">
        <v>89355</v>
      </c>
      <c r="B5878" s="123" t="s">
        <v>21</v>
      </c>
      <c r="C5878" s="123" t="s">
        <v>3468</v>
      </c>
      <c r="D5878" s="123" t="s">
        <v>23</v>
      </c>
      <c r="E5878" s="124">
        <v>26.59</v>
      </c>
    </row>
    <row r="5879" spans="1:5" x14ac:dyDescent="0.25">
      <c r="A5879" s="123">
        <v>89446</v>
      </c>
      <c r="B5879" s="123" t="s">
        <v>21</v>
      </c>
      <c r="C5879" s="123" t="s">
        <v>3474</v>
      </c>
      <c r="D5879" s="123" t="s">
        <v>23</v>
      </c>
      <c r="E5879" s="124">
        <v>7.38</v>
      </c>
    </row>
    <row r="5880" spans="1:5" x14ac:dyDescent="0.25">
      <c r="A5880" s="123">
        <v>89402</v>
      </c>
      <c r="B5880" s="123" t="s">
        <v>21</v>
      </c>
      <c r="C5880" s="123" t="s">
        <v>3472</v>
      </c>
      <c r="D5880" s="123" t="s">
        <v>23</v>
      </c>
      <c r="E5880" s="124">
        <v>16.36</v>
      </c>
    </row>
    <row r="5881" spans="1:5" x14ac:dyDescent="0.25">
      <c r="A5881" s="123">
        <v>89356</v>
      </c>
      <c r="B5881" s="123" t="s">
        <v>21</v>
      </c>
      <c r="C5881" s="123" t="s">
        <v>3469</v>
      </c>
      <c r="D5881" s="123" t="s">
        <v>23</v>
      </c>
      <c r="E5881" s="124">
        <v>30.66</v>
      </c>
    </row>
    <row r="5882" spans="1:5" x14ac:dyDescent="0.25">
      <c r="A5882" s="123">
        <v>89447</v>
      </c>
      <c r="B5882" s="123" t="s">
        <v>21</v>
      </c>
      <c r="C5882" s="123" t="s">
        <v>3475</v>
      </c>
      <c r="D5882" s="123" t="s">
        <v>23</v>
      </c>
      <c r="E5882" s="124">
        <v>14.78</v>
      </c>
    </row>
    <row r="5883" spans="1:5" x14ac:dyDescent="0.25">
      <c r="A5883" s="123">
        <v>89403</v>
      </c>
      <c r="B5883" s="123" t="s">
        <v>21</v>
      </c>
      <c r="C5883" s="123" t="s">
        <v>3473</v>
      </c>
      <c r="D5883" s="123" t="s">
        <v>23</v>
      </c>
      <c r="E5883" s="124">
        <v>25.47</v>
      </c>
    </row>
    <row r="5884" spans="1:5" x14ac:dyDescent="0.25">
      <c r="A5884" s="123">
        <v>89357</v>
      </c>
      <c r="B5884" s="123" t="s">
        <v>21</v>
      </c>
      <c r="C5884" s="123" t="s">
        <v>3470</v>
      </c>
      <c r="D5884" s="123" t="s">
        <v>23</v>
      </c>
      <c r="E5884" s="124">
        <v>42.5</v>
      </c>
    </row>
    <row r="5885" spans="1:5" x14ac:dyDescent="0.25">
      <c r="A5885" s="123">
        <v>89448</v>
      </c>
      <c r="B5885" s="123" t="s">
        <v>21</v>
      </c>
      <c r="C5885" s="123" t="s">
        <v>3476</v>
      </c>
      <c r="D5885" s="123" t="s">
        <v>23</v>
      </c>
      <c r="E5885" s="124">
        <v>22.63</v>
      </c>
    </row>
    <row r="5886" spans="1:5" x14ac:dyDescent="0.25">
      <c r="A5886" s="123">
        <v>103978</v>
      </c>
      <c r="B5886" s="123" t="s">
        <v>21</v>
      </c>
      <c r="C5886" s="123" t="s">
        <v>3583</v>
      </c>
      <c r="D5886" s="123" t="s">
        <v>23</v>
      </c>
      <c r="E5886" s="124">
        <v>35.22</v>
      </c>
    </row>
    <row r="5887" spans="1:5" x14ac:dyDescent="0.25">
      <c r="A5887" s="123">
        <v>89449</v>
      </c>
      <c r="B5887" s="123" t="s">
        <v>21</v>
      </c>
      <c r="C5887" s="123" t="s">
        <v>3477</v>
      </c>
      <c r="D5887" s="123" t="s">
        <v>23</v>
      </c>
      <c r="E5887" s="124">
        <v>25.03</v>
      </c>
    </row>
    <row r="5888" spans="1:5" x14ac:dyDescent="0.25">
      <c r="A5888" s="123">
        <v>103979</v>
      </c>
      <c r="B5888" s="123" t="s">
        <v>21</v>
      </c>
      <c r="C5888" s="123" t="s">
        <v>3584</v>
      </c>
      <c r="D5888" s="123" t="s">
        <v>23</v>
      </c>
      <c r="E5888" s="124">
        <v>40.04</v>
      </c>
    </row>
    <row r="5889" spans="1:5" x14ac:dyDescent="0.25">
      <c r="A5889" s="123">
        <v>89450</v>
      </c>
      <c r="B5889" s="123" t="s">
        <v>21</v>
      </c>
      <c r="C5889" s="123" t="s">
        <v>3478</v>
      </c>
      <c r="D5889" s="123" t="s">
        <v>23</v>
      </c>
      <c r="E5889" s="124">
        <v>40.18</v>
      </c>
    </row>
    <row r="5890" spans="1:5" x14ac:dyDescent="0.25">
      <c r="A5890" s="123">
        <v>89451</v>
      </c>
      <c r="B5890" s="123" t="s">
        <v>21</v>
      </c>
      <c r="C5890" s="123" t="s">
        <v>3479</v>
      </c>
      <c r="D5890" s="123" t="s">
        <v>23</v>
      </c>
      <c r="E5890" s="124">
        <v>65.48</v>
      </c>
    </row>
    <row r="5891" spans="1:5" x14ac:dyDescent="0.25">
      <c r="A5891" s="123">
        <v>89452</v>
      </c>
      <c r="B5891" s="123" t="s">
        <v>21</v>
      </c>
      <c r="C5891" s="123" t="s">
        <v>3480</v>
      </c>
      <c r="D5891" s="123" t="s">
        <v>23</v>
      </c>
      <c r="E5891" s="124">
        <v>90.23</v>
      </c>
    </row>
    <row r="5892" spans="1:5" x14ac:dyDescent="0.25">
      <c r="A5892" s="123">
        <v>89394</v>
      </c>
      <c r="B5892" s="123" t="s">
        <v>21</v>
      </c>
      <c r="C5892" s="123" t="s">
        <v>11720</v>
      </c>
      <c r="D5892" s="123" t="s">
        <v>195</v>
      </c>
      <c r="E5892" s="124">
        <v>24.61</v>
      </c>
    </row>
    <row r="5893" spans="1:5" x14ac:dyDescent="0.25">
      <c r="A5893" s="123">
        <v>89396</v>
      </c>
      <c r="B5893" s="123" t="s">
        <v>21</v>
      </c>
      <c r="C5893" s="123" t="s">
        <v>11721</v>
      </c>
      <c r="D5893" s="123" t="s">
        <v>195</v>
      </c>
      <c r="E5893" s="124">
        <v>26.94</v>
      </c>
    </row>
    <row r="5894" spans="1:5" x14ac:dyDescent="0.25">
      <c r="A5894" s="123">
        <v>90374</v>
      </c>
      <c r="B5894" s="123" t="s">
        <v>21</v>
      </c>
      <c r="C5894" s="123" t="s">
        <v>11722</v>
      </c>
      <c r="D5894" s="123" t="s">
        <v>195</v>
      </c>
      <c r="E5894" s="124">
        <v>29.24</v>
      </c>
    </row>
    <row r="5895" spans="1:5" x14ac:dyDescent="0.25">
      <c r="A5895" s="123">
        <v>89444</v>
      </c>
      <c r="B5895" s="123" t="s">
        <v>21</v>
      </c>
      <c r="C5895" s="123" t="s">
        <v>11723</v>
      </c>
      <c r="D5895" s="123" t="s">
        <v>195</v>
      </c>
      <c r="E5895" s="124">
        <v>31.97</v>
      </c>
    </row>
    <row r="5896" spans="1:5" x14ac:dyDescent="0.25">
      <c r="A5896" s="123">
        <v>89399</v>
      </c>
      <c r="B5896" s="123" t="s">
        <v>21</v>
      </c>
      <c r="C5896" s="123" t="s">
        <v>11724</v>
      </c>
      <c r="D5896" s="123" t="s">
        <v>195</v>
      </c>
      <c r="E5896" s="124">
        <v>32.76</v>
      </c>
    </row>
    <row r="5897" spans="1:5" x14ac:dyDescent="0.25">
      <c r="A5897" s="123">
        <v>89442</v>
      </c>
      <c r="B5897" s="123" t="s">
        <v>21</v>
      </c>
      <c r="C5897" s="123" t="s">
        <v>3654</v>
      </c>
      <c r="D5897" s="123" t="s">
        <v>195</v>
      </c>
      <c r="E5897" s="124">
        <v>17.829999999999998</v>
      </c>
    </row>
    <row r="5898" spans="1:5" x14ac:dyDescent="0.25">
      <c r="A5898" s="123">
        <v>89397</v>
      </c>
      <c r="B5898" s="123" t="s">
        <v>21</v>
      </c>
      <c r="C5898" s="123" t="s">
        <v>3626</v>
      </c>
      <c r="D5898" s="123" t="s">
        <v>195</v>
      </c>
      <c r="E5898" s="124">
        <v>19.11</v>
      </c>
    </row>
    <row r="5899" spans="1:5" x14ac:dyDescent="0.25">
      <c r="A5899" s="123">
        <v>89622</v>
      </c>
      <c r="B5899" s="123" t="s">
        <v>21</v>
      </c>
      <c r="C5899" s="123" t="s">
        <v>3749</v>
      </c>
      <c r="D5899" s="123" t="s">
        <v>195</v>
      </c>
      <c r="E5899" s="124">
        <v>18.29</v>
      </c>
    </row>
    <row r="5900" spans="1:5" x14ac:dyDescent="0.25">
      <c r="A5900" s="123">
        <v>89445</v>
      </c>
      <c r="B5900" s="123" t="s">
        <v>21</v>
      </c>
      <c r="C5900" s="123" t="s">
        <v>3656</v>
      </c>
      <c r="D5900" s="123" t="s">
        <v>195</v>
      </c>
      <c r="E5900" s="124">
        <v>24.39</v>
      </c>
    </row>
    <row r="5901" spans="1:5" x14ac:dyDescent="0.25">
      <c r="A5901" s="123">
        <v>89400</v>
      </c>
      <c r="B5901" s="123" t="s">
        <v>21</v>
      </c>
      <c r="C5901" s="123" t="s">
        <v>3628</v>
      </c>
      <c r="D5901" s="123" t="s">
        <v>195</v>
      </c>
      <c r="E5901" s="124">
        <v>25.89</v>
      </c>
    </row>
    <row r="5902" spans="1:5" x14ac:dyDescent="0.25">
      <c r="A5902" s="123">
        <v>89624</v>
      </c>
      <c r="B5902" s="123" t="s">
        <v>21</v>
      </c>
      <c r="C5902" s="123" t="s">
        <v>3751</v>
      </c>
      <c r="D5902" s="123" t="s">
        <v>195</v>
      </c>
      <c r="E5902" s="124">
        <v>23.22</v>
      </c>
    </row>
    <row r="5903" spans="1:5" x14ac:dyDescent="0.25">
      <c r="A5903" s="123">
        <v>104012</v>
      </c>
      <c r="B5903" s="123" t="s">
        <v>21</v>
      </c>
      <c r="C5903" s="123" t="s">
        <v>4345</v>
      </c>
      <c r="D5903" s="123" t="s">
        <v>195</v>
      </c>
      <c r="E5903" s="124">
        <v>30.25</v>
      </c>
    </row>
    <row r="5904" spans="1:5" x14ac:dyDescent="0.25">
      <c r="A5904" s="123">
        <v>89627</v>
      </c>
      <c r="B5904" s="123" t="s">
        <v>21</v>
      </c>
      <c r="C5904" s="123" t="s">
        <v>3754</v>
      </c>
      <c r="D5904" s="123" t="s">
        <v>195</v>
      </c>
      <c r="E5904" s="124">
        <v>26.05</v>
      </c>
    </row>
    <row r="5905" spans="1:5" x14ac:dyDescent="0.25">
      <c r="A5905" s="123">
        <v>104006</v>
      </c>
      <c r="B5905" s="123" t="s">
        <v>21</v>
      </c>
      <c r="C5905" s="123" t="s">
        <v>4340</v>
      </c>
      <c r="D5905" s="123" t="s">
        <v>195</v>
      </c>
      <c r="E5905" s="124">
        <v>32.5</v>
      </c>
    </row>
    <row r="5906" spans="1:5" x14ac:dyDescent="0.25">
      <c r="A5906" s="123">
        <v>89626</v>
      </c>
      <c r="B5906" s="123" t="s">
        <v>21</v>
      </c>
      <c r="C5906" s="123" t="s">
        <v>3753</v>
      </c>
      <c r="D5906" s="123" t="s">
        <v>195</v>
      </c>
      <c r="E5906" s="124">
        <v>39.33</v>
      </c>
    </row>
    <row r="5907" spans="1:5" x14ac:dyDescent="0.25">
      <c r="A5907" s="123">
        <v>104005</v>
      </c>
      <c r="B5907" s="123" t="s">
        <v>21</v>
      </c>
      <c r="C5907" s="123" t="s">
        <v>4339</v>
      </c>
      <c r="D5907" s="123" t="s">
        <v>195</v>
      </c>
      <c r="E5907" s="124">
        <v>47.51</v>
      </c>
    </row>
    <row r="5908" spans="1:5" x14ac:dyDescent="0.25">
      <c r="A5908" s="123">
        <v>89439</v>
      </c>
      <c r="B5908" s="123" t="s">
        <v>21</v>
      </c>
      <c r="C5908" s="123" t="s">
        <v>11725</v>
      </c>
      <c r="D5908" s="123" t="s">
        <v>195</v>
      </c>
      <c r="E5908" s="124">
        <v>14.96</v>
      </c>
    </row>
    <row r="5909" spans="1:5" x14ac:dyDescent="0.25">
      <c r="A5909" s="123">
        <v>89421</v>
      </c>
      <c r="B5909" s="123" t="s">
        <v>21</v>
      </c>
      <c r="C5909" s="123" t="s">
        <v>3644</v>
      </c>
      <c r="D5909" s="123" t="s">
        <v>195</v>
      </c>
      <c r="E5909" s="124">
        <v>15.24</v>
      </c>
    </row>
    <row r="5910" spans="1:5" x14ac:dyDescent="0.25">
      <c r="A5910" s="123">
        <v>89375</v>
      </c>
      <c r="B5910" s="123" t="s">
        <v>21</v>
      </c>
      <c r="C5910" s="123" t="s">
        <v>3616</v>
      </c>
      <c r="D5910" s="123" t="s">
        <v>195</v>
      </c>
      <c r="E5910" s="124">
        <v>15.85</v>
      </c>
    </row>
    <row r="5911" spans="1:5" x14ac:dyDescent="0.25">
      <c r="A5911" s="123">
        <v>89536</v>
      </c>
      <c r="B5911" s="123" t="s">
        <v>21</v>
      </c>
      <c r="C5911" s="123" t="s">
        <v>3698</v>
      </c>
      <c r="D5911" s="123" t="s">
        <v>195</v>
      </c>
      <c r="E5911" s="124">
        <v>15.49</v>
      </c>
    </row>
    <row r="5912" spans="1:5" x14ac:dyDescent="0.25">
      <c r="A5912" s="123">
        <v>89428</v>
      </c>
      <c r="B5912" s="123" t="s">
        <v>21</v>
      </c>
      <c r="C5912" s="123" t="s">
        <v>3648</v>
      </c>
      <c r="D5912" s="123" t="s">
        <v>195</v>
      </c>
      <c r="E5912" s="124">
        <v>18.32</v>
      </c>
    </row>
    <row r="5913" spans="1:5" x14ac:dyDescent="0.25">
      <c r="A5913" s="123">
        <v>89382</v>
      </c>
      <c r="B5913" s="123" t="s">
        <v>21</v>
      </c>
      <c r="C5913" s="123" t="s">
        <v>3621</v>
      </c>
      <c r="D5913" s="123" t="s">
        <v>195</v>
      </c>
      <c r="E5913" s="124">
        <v>19.02</v>
      </c>
    </row>
    <row r="5914" spans="1:5" x14ac:dyDescent="0.25">
      <c r="A5914" s="123">
        <v>89552</v>
      </c>
      <c r="B5914" s="123" t="s">
        <v>21</v>
      </c>
      <c r="C5914" s="123" t="s">
        <v>3708</v>
      </c>
      <c r="D5914" s="123" t="s">
        <v>195</v>
      </c>
      <c r="E5914" s="124">
        <v>24.32</v>
      </c>
    </row>
    <row r="5915" spans="1:5" x14ac:dyDescent="0.25">
      <c r="A5915" s="123">
        <v>89435</v>
      </c>
      <c r="B5915" s="123" t="s">
        <v>21</v>
      </c>
      <c r="C5915" s="123" t="s">
        <v>3651</v>
      </c>
      <c r="D5915" s="123" t="s">
        <v>195</v>
      </c>
      <c r="E5915" s="124">
        <v>27.6</v>
      </c>
    </row>
    <row r="5916" spans="1:5" x14ac:dyDescent="0.25">
      <c r="A5916" s="123">
        <v>89390</v>
      </c>
      <c r="B5916" s="123" t="s">
        <v>21</v>
      </c>
      <c r="C5916" s="123" t="s">
        <v>3623</v>
      </c>
      <c r="D5916" s="123" t="s">
        <v>195</v>
      </c>
      <c r="E5916" s="124">
        <v>28.42</v>
      </c>
    </row>
    <row r="5917" spans="1:5" x14ac:dyDescent="0.25">
      <c r="A5917" s="123">
        <v>89568</v>
      </c>
      <c r="B5917" s="123" t="s">
        <v>21</v>
      </c>
      <c r="C5917" s="123" t="s">
        <v>3720</v>
      </c>
      <c r="D5917" s="123" t="s">
        <v>195</v>
      </c>
      <c r="E5917" s="124">
        <v>43.04</v>
      </c>
    </row>
    <row r="5918" spans="1:5" x14ac:dyDescent="0.25">
      <c r="A5918" s="123">
        <v>103990</v>
      </c>
      <c r="B5918" s="123" t="s">
        <v>21</v>
      </c>
      <c r="C5918" s="123" t="s">
        <v>4326</v>
      </c>
      <c r="D5918" s="123" t="s">
        <v>195</v>
      </c>
      <c r="E5918" s="124">
        <v>46.85</v>
      </c>
    </row>
    <row r="5919" spans="1:5" x14ac:dyDescent="0.25">
      <c r="A5919" s="123">
        <v>89594</v>
      </c>
      <c r="B5919" s="123" t="s">
        <v>21</v>
      </c>
      <c r="C5919" s="123" t="s">
        <v>3736</v>
      </c>
      <c r="D5919" s="123" t="s">
        <v>195</v>
      </c>
      <c r="E5919" s="124">
        <v>47.53</v>
      </c>
    </row>
    <row r="5920" spans="1:5" x14ac:dyDescent="0.25">
      <c r="A5920" s="123">
        <v>103997</v>
      </c>
      <c r="B5920" s="123" t="s">
        <v>21</v>
      </c>
      <c r="C5920" s="123" t="s">
        <v>4333</v>
      </c>
      <c r="D5920" s="123" t="s">
        <v>195</v>
      </c>
      <c r="E5920" s="124">
        <v>51.98</v>
      </c>
    </row>
    <row r="5921" spans="1:5" x14ac:dyDescent="0.25">
      <c r="A5921" s="123">
        <v>89609</v>
      </c>
      <c r="B5921" s="123" t="s">
        <v>21</v>
      </c>
      <c r="C5921" s="123" t="s">
        <v>3741</v>
      </c>
      <c r="D5921" s="123" t="s">
        <v>195</v>
      </c>
      <c r="E5921" s="124">
        <v>112</v>
      </c>
    </row>
    <row r="5922" spans="1:5" x14ac:dyDescent="0.25">
      <c r="A5922" s="123">
        <v>89612</v>
      </c>
      <c r="B5922" s="123" t="s">
        <v>21</v>
      </c>
      <c r="C5922" s="123" t="s">
        <v>3743</v>
      </c>
      <c r="D5922" s="123" t="s">
        <v>195</v>
      </c>
      <c r="E5922" s="124">
        <v>220.65</v>
      </c>
    </row>
    <row r="5923" spans="1:5" x14ac:dyDescent="0.25">
      <c r="A5923" s="123">
        <v>89615</v>
      </c>
      <c r="B5923" s="123" t="s">
        <v>21</v>
      </c>
      <c r="C5923" s="123" t="s">
        <v>3746</v>
      </c>
      <c r="D5923" s="123" t="s">
        <v>195</v>
      </c>
      <c r="E5923" s="124">
        <v>260.52999999999997</v>
      </c>
    </row>
    <row r="5924" spans="1:5" x14ac:dyDescent="0.25">
      <c r="A5924" s="123">
        <v>89747</v>
      </c>
      <c r="B5924" s="123" t="s">
        <v>21</v>
      </c>
      <c r="C5924" s="123" t="s">
        <v>11726</v>
      </c>
      <c r="D5924" s="123" t="s">
        <v>195</v>
      </c>
      <c r="E5924" s="124">
        <v>38.57</v>
      </c>
    </row>
    <row r="5925" spans="1:5" x14ac:dyDescent="0.25">
      <c r="A5925" s="123">
        <v>89656</v>
      </c>
      <c r="B5925" s="123" t="s">
        <v>21</v>
      </c>
      <c r="C5925" s="123" t="s">
        <v>11727</v>
      </c>
      <c r="D5925" s="123" t="s">
        <v>195</v>
      </c>
      <c r="E5925" s="124">
        <v>29.3</v>
      </c>
    </row>
    <row r="5926" spans="1:5" x14ac:dyDescent="0.25">
      <c r="A5926" s="123">
        <v>89663</v>
      </c>
      <c r="B5926" s="123" t="s">
        <v>21</v>
      </c>
      <c r="C5926" s="123" t="s">
        <v>11728</v>
      </c>
      <c r="D5926" s="123" t="s">
        <v>195</v>
      </c>
      <c r="E5926" s="124">
        <v>39.21</v>
      </c>
    </row>
    <row r="5927" spans="1:5" x14ac:dyDescent="0.25">
      <c r="A5927" s="123">
        <v>89759</v>
      </c>
      <c r="B5927" s="123" t="s">
        <v>21</v>
      </c>
      <c r="C5927" s="123" t="s">
        <v>3816</v>
      </c>
      <c r="D5927" s="123" t="s">
        <v>195</v>
      </c>
      <c r="E5927" s="124">
        <v>14.76</v>
      </c>
    </row>
    <row r="5928" spans="1:5" x14ac:dyDescent="0.25">
      <c r="A5928" s="123">
        <v>89832</v>
      </c>
      <c r="B5928" s="123" t="s">
        <v>21</v>
      </c>
      <c r="C5928" s="123" t="s">
        <v>3860</v>
      </c>
      <c r="D5928" s="123" t="s">
        <v>195</v>
      </c>
      <c r="E5928" s="124">
        <v>53.92</v>
      </c>
    </row>
    <row r="5929" spans="1:5" x14ac:dyDescent="0.25">
      <c r="A5929" s="123">
        <v>89666</v>
      </c>
      <c r="B5929" s="123" t="s">
        <v>21</v>
      </c>
      <c r="C5929" s="123" t="s">
        <v>11729</v>
      </c>
      <c r="D5929" s="123" t="s">
        <v>195</v>
      </c>
      <c r="E5929" s="124">
        <v>9.43</v>
      </c>
    </row>
    <row r="5930" spans="1:5" x14ac:dyDescent="0.25">
      <c r="A5930" s="123">
        <v>89678</v>
      </c>
      <c r="B5930" s="123" t="s">
        <v>21</v>
      </c>
      <c r="C5930" s="123" t="s">
        <v>11730</v>
      </c>
      <c r="D5930" s="123" t="s">
        <v>195</v>
      </c>
      <c r="E5930" s="124">
        <v>15.46</v>
      </c>
    </row>
    <row r="5931" spans="1:5" x14ac:dyDescent="0.25">
      <c r="A5931" s="123">
        <v>89764</v>
      </c>
      <c r="B5931" s="123" t="s">
        <v>21</v>
      </c>
      <c r="C5931" s="123" t="s">
        <v>3820</v>
      </c>
      <c r="D5931" s="123" t="s">
        <v>195</v>
      </c>
      <c r="E5931" s="124">
        <v>48.3</v>
      </c>
    </row>
    <row r="5932" spans="1:5" x14ac:dyDescent="0.25">
      <c r="A5932" s="123">
        <v>89689</v>
      </c>
      <c r="B5932" s="123" t="s">
        <v>21</v>
      </c>
      <c r="C5932" s="123" t="s">
        <v>11731</v>
      </c>
      <c r="D5932" s="123" t="s">
        <v>195</v>
      </c>
      <c r="E5932" s="124">
        <v>49.11</v>
      </c>
    </row>
    <row r="5933" spans="1:5" x14ac:dyDescent="0.25">
      <c r="A5933" s="123">
        <v>89655</v>
      </c>
      <c r="B5933" s="123" t="s">
        <v>21</v>
      </c>
      <c r="C5933" s="123" t="s">
        <v>11732</v>
      </c>
      <c r="D5933" s="123" t="s">
        <v>195</v>
      </c>
      <c r="E5933" s="124">
        <v>31.47</v>
      </c>
    </row>
    <row r="5934" spans="1:5" x14ac:dyDescent="0.25">
      <c r="A5934" s="123">
        <v>89662</v>
      </c>
      <c r="B5934" s="123" t="s">
        <v>21</v>
      </c>
      <c r="C5934" s="123" t="s">
        <v>11733</v>
      </c>
      <c r="D5934" s="123" t="s">
        <v>195</v>
      </c>
      <c r="E5934" s="124">
        <v>40.74</v>
      </c>
    </row>
    <row r="5935" spans="1:5" x14ac:dyDescent="0.25">
      <c r="A5935" s="123">
        <v>89758</v>
      </c>
      <c r="B5935" s="123" t="s">
        <v>21</v>
      </c>
      <c r="C5935" s="123" t="s">
        <v>11734</v>
      </c>
      <c r="D5935" s="123" t="s">
        <v>195</v>
      </c>
      <c r="E5935" s="124">
        <v>48.05</v>
      </c>
    </row>
    <row r="5936" spans="1:5" x14ac:dyDescent="0.25">
      <c r="A5936" s="123">
        <v>89676</v>
      </c>
      <c r="B5936" s="123" t="s">
        <v>21</v>
      </c>
      <c r="C5936" s="123" t="s">
        <v>11735</v>
      </c>
      <c r="D5936" s="123" t="s">
        <v>195</v>
      </c>
      <c r="E5936" s="124">
        <v>48.23</v>
      </c>
    </row>
    <row r="5937" spans="1:5" x14ac:dyDescent="0.25">
      <c r="A5937" s="123">
        <v>89818</v>
      </c>
      <c r="B5937" s="123" t="s">
        <v>21</v>
      </c>
      <c r="C5937" s="123" t="s">
        <v>11736</v>
      </c>
      <c r="D5937" s="123" t="s">
        <v>195</v>
      </c>
      <c r="E5937" s="124">
        <v>69.61</v>
      </c>
    </row>
    <row r="5938" spans="1:5" x14ac:dyDescent="0.25">
      <c r="A5938" s="123">
        <v>89763</v>
      </c>
      <c r="B5938" s="123" t="s">
        <v>21</v>
      </c>
      <c r="C5938" s="123" t="s">
        <v>11737</v>
      </c>
      <c r="D5938" s="123" t="s">
        <v>195</v>
      </c>
      <c r="E5938" s="124">
        <v>72.930000000000007</v>
      </c>
    </row>
    <row r="5939" spans="1:5" x14ac:dyDescent="0.25">
      <c r="A5939" s="123">
        <v>89686</v>
      </c>
      <c r="B5939" s="123" t="s">
        <v>21</v>
      </c>
      <c r="C5939" s="123" t="s">
        <v>11738</v>
      </c>
      <c r="D5939" s="123" t="s">
        <v>195</v>
      </c>
      <c r="E5939" s="124">
        <v>73.77</v>
      </c>
    </row>
    <row r="5940" spans="1:5" x14ac:dyDescent="0.25">
      <c r="A5940" s="123">
        <v>104029</v>
      </c>
      <c r="B5940" s="123" t="s">
        <v>21</v>
      </c>
      <c r="C5940" s="123" t="s">
        <v>4358</v>
      </c>
      <c r="D5940" s="123" t="s">
        <v>195</v>
      </c>
      <c r="E5940" s="124">
        <v>87.84</v>
      </c>
    </row>
    <row r="5941" spans="1:5" x14ac:dyDescent="0.25">
      <c r="A5941" s="123">
        <v>89831</v>
      </c>
      <c r="B5941" s="123" t="s">
        <v>21</v>
      </c>
      <c r="C5941" s="123" t="s">
        <v>11739</v>
      </c>
      <c r="D5941" s="123" t="s">
        <v>195</v>
      </c>
      <c r="E5941" s="124">
        <v>84.22</v>
      </c>
    </row>
    <row r="5942" spans="1:5" x14ac:dyDescent="0.25">
      <c r="A5942" s="123">
        <v>89668</v>
      </c>
      <c r="B5942" s="123" t="s">
        <v>21</v>
      </c>
      <c r="C5942" s="123" t="s">
        <v>3774</v>
      </c>
      <c r="D5942" s="123" t="s">
        <v>195</v>
      </c>
      <c r="E5942" s="124">
        <v>38.26</v>
      </c>
    </row>
    <row r="5943" spans="1:5" x14ac:dyDescent="0.25">
      <c r="A5943" s="123">
        <v>89639</v>
      </c>
      <c r="B5943" s="123" t="s">
        <v>21</v>
      </c>
      <c r="C5943" s="123" t="s">
        <v>3762</v>
      </c>
      <c r="D5943" s="123" t="s">
        <v>195</v>
      </c>
      <c r="E5943" s="124">
        <v>15.81</v>
      </c>
    </row>
    <row r="5944" spans="1:5" x14ac:dyDescent="0.25">
      <c r="A5944" s="123">
        <v>89721</v>
      </c>
      <c r="B5944" s="123" t="s">
        <v>21</v>
      </c>
      <c r="C5944" s="123" t="s">
        <v>3796</v>
      </c>
      <c r="D5944" s="123" t="s">
        <v>195</v>
      </c>
      <c r="E5944" s="124">
        <v>20.56</v>
      </c>
    </row>
    <row r="5945" spans="1:5" x14ac:dyDescent="0.25">
      <c r="A5945" s="123">
        <v>89643</v>
      </c>
      <c r="B5945" s="123" t="s">
        <v>21</v>
      </c>
      <c r="C5945" s="123" t="s">
        <v>3766</v>
      </c>
      <c r="D5945" s="123" t="s">
        <v>195</v>
      </c>
      <c r="E5945" s="124">
        <v>21.52</v>
      </c>
    </row>
    <row r="5946" spans="1:5" x14ac:dyDescent="0.25">
      <c r="A5946" s="123">
        <v>89727</v>
      </c>
      <c r="B5946" s="123" t="s">
        <v>21</v>
      </c>
      <c r="C5946" s="123" t="s">
        <v>11740</v>
      </c>
      <c r="D5946" s="123" t="s">
        <v>195</v>
      </c>
      <c r="E5946" s="124">
        <v>31.41</v>
      </c>
    </row>
    <row r="5947" spans="1:5" x14ac:dyDescent="0.25">
      <c r="A5947" s="123">
        <v>89648</v>
      </c>
      <c r="B5947" s="123" t="s">
        <v>21</v>
      </c>
      <c r="C5947" s="123" t="s">
        <v>11741</v>
      </c>
      <c r="D5947" s="123" t="s">
        <v>195</v>
      </c>
      <c r="E5947" s="124">
        <v>32.53</v>
      </c>
    </row>
    <row r="5948" spans="1:5" x14ac:dyDescent="0.25">
      <c r="A5948" s="123">
        <v>89749</v>
      </c>
      <c r="B5948" s="123" t="s">
        <v>21</v>
      </c>
      <c r="C5948" s="123" t="s">
        <v>11742</v>
      </c>
      <c r="D5948" s="123" t="s">
        <v>195</v>
      </c>
      <c r="E5948" s="124">
        <v>21.6</v>
      </c>
    </row>
    <row r="5949" spans="1:5" x14ac:dyDescent="0.25">
      <c r="A5949" s="123">
        <v>89657</v>
      </c>
      <c r="B5949" s="123" t="s">
        <v>21</v>
      </c>
      <c r="C5949" s="123" t="s">
        <v>11743</v>
      </c>
      <c r="D5949" s="123" t="s">
        <v>195</v>
      </c>
      <c r="E5949" s="124">
        <v>18.07</v>
      </c>
    </row>
    <row r="5950" spans="1:5" x14ac:dyDescent="0.25">
      <c r="A5950" s="123">
        <v>89664</v>
      </c>
      <c r="B5950" s="123" t="s">
        <v>21</v>
      </c>
      <c r="C5950" s="123" t="s">
        <v>11744</v>
      </c>
      <c r="D5950" s="123" t="s">
        <v>195</v>
      </c>
      <c r="E5950" s="124">
        <v>22.24</v>
      </c>
    </row>
    <row r="5951" spans="1:5" x14ac:dyDescent="0.25">
      <c r="A5951" s="123">
        <v>89638</v>
      </c>
      <c r="B5951" s="123" t="s">
        <v>21</v>
      </c>
      <c r="C5951" s="123" t="s">
        <v>3761</v>
      </c>
      <c r="D5951" s="123" t="s">
        <v>195</v>
      </c>
      <c r="E5951" s="124">
        <v>14.96</v>
      </c>
    </row>
    <row r="5952" spans="1:5" x14ac:dyDescent="0.25">
      <c r="A5952" s="123">
        <v>89720</v>
      </c>
      <c r="B5952" s="123" t="s">
        <v>21</v>
      </c>
      <c r="C5952" s="123" t="s">
        <v>11745</v>
      </c>
      <c r="D5952" s="123" t="s">
        <v>195</v>
      </c>
      <c r="E5952" s="124">
        <v>18.88</v>
      </c>
    </row>
    <row r="5953" spans="1:5" x14ac:dyDescent="0.25">
      <c r="A5953" s="123">
        <v>89642</v>
      </c>
      <c r="B5953" s="123" t="s">
        <v>21</v>
      </c>
      <c r="C5953" s="123" t="s">
        <v>3765</v>
      </c>
      <c r="D5953" s="123" t="s">
        <v>195</v>
      </c>
      <c r="E5953" s="124">
        <v>19.84</v>
      </c>
    </row>
    <row r="5954" spans="1:5" x14ac:dyDescent="0.25">
      <c r="A5954" s="123">
        <v>89725</v>
      </c>
      <c r="B5954" s="123" t="s">
        <v>21</v>
      </c>
      <c r="C5954" s="123" t="s">
        <v>11746</v>
      </c>
      <c r="D5954" s="123" t="s">
        <v>195</v>
      </c>
      <c r="E5954" s="124">
        <v>24.82</v>
      </c>
    </row>
    <row r="5955" spans="1:5" x14ac:dyDescent="0.25">
      <c r="A5955" s="123">
        <v>89647</v>
      </c>
      <c r="B5955" s="123" t="s">
        <v>21</v>
      </c>
      <c r="C5955" s="123" t="s">
        <v>11747</v>
      </c>
      <c r="D5955" s="123" t="s">
        <v>195</v>
      </c>
      <c r="E5955" s="124">
        <v>25.94</v>
      </c>
    </row>
    <row r="5956" spans="1:5" x14ac:dyDescent="0.25">
      <c r="A5956" s="123">
        <v>89780</v>
      </c>
      <c r="B5956" s="123" t="s">
        <v>21</v>
      </c>
      <c r="C5956" s="123" t="s">
        <v>3829</v>
      </c>
      <c r="D5956" s="123" t="s">
        <v>195</v>
      </c>
      <c r="E5956" s="124">
        <v>30.93</v>
      </c>
    </row>
    <row r="5957" spans="1:5" x14ac:dyDescent="0.25">
      <c r="A5957" s="123">
        <v>89734</v>
      </c>
      <c r="B5957" s="123" t="s">
        <v>21</v>
      </c>
      <c r="C5957" s="123" t="s">
        <v>11748</v>
      </c>
      <c r="D5957" s="123" t="s">
        <v>195</v>
      </c>
      <c r="E5957" s="124">
        <v>36.08</v>
      </c>
    </row>
    <row r="5958" spans="1:5" x14ac:dyDescent="0.25">
      <c r="A5958" s="123">
        <v>89650</v>
      </c>
      <c r="B5958" s="123" t="s">
        <v>21</v>
      </c>
      <c r="C5958" s="123" t="s">
        <v>11749</v>
      </c>
      <c r="D5958" s="123" t="s">
        <v>195</v>
      </c>
      <c r="E5958" s="124">
        <v>37.39</v>
      </c>
    </row>
    <row r="5959" spans="1:5" x14ac:dyDescent="0.25">
      <c r="A5959" s="123">
        <v>89787</v>
      </c>
      <c r="B5959" s="123" t="s">
        <v>21</v>
      </c>
      <c r="C5959" s="123" t="s">
        <v>11750</v>
      </c>
      <c r="D5959" s="123" t="s">
        <v>195</v>
      </c>
      <c r="E5959" s="124">
        <v>46.51</v>
      </c>
    </row>
    <row r="5960" spans="1:5" x14ac:dyDescent="0.25">
      <c r="A5960" s="123">
        <v>104024</v>
      </c>
      <c r="B5960" s="123" t="s">
        <v>21</v>
      </c>
      <c r="C5960" s="123" t="s">
        <v>4354</v>
      </c>
      <c r="D5960" s="123" t="s">
        <v>195</v>
      </c>
      <c r="E5960" s="124">
        <v>52.29</v>
      </c>
    </row>
    <row r="5961" spans="1:5" x14ac:dyDescent="0.25">
      <c r="A5961" s="123">
        <v>89789</v>
      </c>
      <c r="B5961" s="123" t="s">
        <v>21</v>
      </c>
      <c r="C5961" s="123" t="s">
        <v>11751</v>
      </c>
      <c r="D5961" s="123" t="s">
        <v>195</v>
      </c>
      <c r="E5961" s="124">
        <v>87.31</v>
      </c>
    </row>
    <row r="5962" spans="1:5" x14ac:dyDescent="0.25">
      <c r="A5962" s="123">
        <v>89791</v>
      </c>
      <c r="B5962" s="123" t="s">
        <v>21</v>
      </c>
      <c r="C5962" s="123" t="s">
        <v>11752</v>
      </c>
      <c r="D5962" s="123" t="s">
        <v>195</v>
      </c>
      <c r="E5962" s="124">
        <v>199.88</v>
      </c>
    </row>
    <row r="5963" spans="1:5" x14ac:dyDescent="0.25">
      <c r="A5963" s="123">
        <v>89793</v>
      </c>
      <c r="B5963" s="123" t="s">
        <v>21</v>
      </c>
      <c r="C5963" s="123" t="s">
        <v>11753</v>
      </c>
      <c r="D5963" s="123" t="s">
        <v>195</v>
      </c>
      <c r="E5963" s="124">
        <v>288.41000000000003</v>
      </c>
    </row>
    <row r="5964" spans="1:5" x14ac:dyDescent="0.25">
      <c r="A5964" s="123">
        <v>89637</v>
      </c>
      <c r="B5964" s="123" t="s">
        <v>21</v>
      </c>
      <c r="C5964" s="123" t="s">
        <v>3760</v>
      </c>
      <c r="D5964" s="123" t="s">
        <v>195</v>
      </c>
      <c r="E5964" s="124">
        <v>13.75</v>
      </c>
    </row>
    <row r="5965" spans="1:5" x14ac:dyDescent="0.25">
      <c r="A5965" s="123">
        <v>89719</v>
      </c>
      <c r="B5965" s="123" t="s">
        <v>21</v>
      </c>
      <c r="C5965" s="123" t="s">
        <v>11754</v>
      </c>
      <c r="D5965" s="123" t="s">
        <v>195</v>
      </c>
      <c r="E5965" s="124">
        <v>16.760000000000002</v>
      </c>
    </row>
    <row r="5966" spans="1:5" x14ac:dyDescent="0.25">
      <c r="A5966" s="123">
        <v>89641</v>
      </c>
      <c r="B5966" s="123" t="s">
        <v>21</v>
      </c>
      <c r="C5966" s="123" t="s">
        <v>3764</v>
      </c>
      <c r="D5966" s="123" t="s">
        <v>195</v>
      </c>
      <c r="E5966" s="124">
        <v>17.72</v>
      </c>
    </row>
    <row r="5967" spans="1:5" x14ac:dyDescent="0.25">
      <c r="A5967" s="123">
        <v>89723</v>
      </c>
      <c r="B5967" s="123" t="s">
        <v>21</v>
      </c>
      <c r="C5967" s="123" t="s">
        <v>11755</v>
      </c>
      <c r="D5967" s="123" t="s">
        <v>195</v>
      </c>
      <c r="E5967" s="124">
        <v>25.69</v>
      </c>
    </row>
    <row r="5968" spans="1:5" x14ac:dyDescent="0.25">
      <c r="A5968" s="123">
        <v>89646</v>
      </c>
      <c r="B5968" s="123" t="s">
        <v>21</v>
      </c>
      <c r="C5968" s="123" t="s">
        <v>3769</v>
      </c>
      <c r="D5968" s="123" t="s">
        <v>195</v>
      </c>
      <c r="E5968" s="124">
        <v>26.81</v>
      </c>
    </row>
    <row r="5969" spans="1:5" x14ac:dyDescent="0.25">
      <c r="A5969" s="123">
        <v>89777</v>
      </c>
      <c r="B5969" s="123" t="s">
        <v>21</v>
      </c>
      <c r="C5969" s="123" t="s">
        <v>11756</v>
      </c>
      <c r="D5969" s="123" t="s">
        <v>195</v>
      </c>
      <c r="E5969" s="124">
        <v>33.090000000000003</v>
      </c>
    </row>
    <row r="5970" spans="1:5" x14ac:dyDescent="0.25">
      <c r="A5970" s="123">
        <v>89729</v>
      </c>
      <c r="B5970" s="123" t="s">
        <v>21</v>
      </c>
      <c r="C5970" s="123" t="s">
        <v>11757</v>
      </c>
      <c r="D5970" s="123" t="s">
        <v>195</v>
      </c>
      <c r="E5970" s="124">
        <v>38.24</v>
      </c>
    </row>
    <row r="5971" spans="1:5" x14ac:dyDescent="0.25">
      <c r="A5971" s="123">
        <v>89649</v>
      </c>
      <c r="B5971" s="123" t="s">
        <v>21</v>
      </c>
      <c r="C5971" s="123" t="s">
        <v>11758</v>
      </c>
      <c r="D5971" s="123" t="s">
        <v>195</v>
      </c>
      <c r="E5971" s="124">
        <v>39.549999999999997</v>
      </c>
    </row>
    <row r="5972" spans="1:5" x14ac:dyDescent="0.25">
      <c r="A5972" s="123">
        <v>89781</v>
      </c>
      <c r="B5972" s="123" t="s">
        <v>21</v>
      </c>
      <c r="C5972" s="123" t="s">
        <v>11759</v>
      </c>
      <c r="D5972" s="123" t="s">
        <v>195</v>
      </c>
      <c r="E5972" s="124">
        <v>47.05</v>
      </c>
    </row>
    <row r="5973" spans="1:5" x14ac:dyDescent="0.25">
      <c r="A5973" s="123">
        <v>104023</v>
      </c>
      <c r="B5973" s="123" t="s">
        <v>21</v>
      </c>
      <c r="C5973" s="123" t="s">
        <v>4353</v>
      </c>
      <c r="D5973" s="123" t="s">
        <v>195</v>
      </c>
      <c r="E5973" s="124">
        <v>52.83</v>
      </c>
    </row>
    <row r="5974" spans="1:5" x14ac:dyDescent="0.25">
      <c r="A5974" s="123">
        <v>89788</v>
      </c>
      <c r="B5974" s="123" t="s">
        <v>21</v>
      </c>
      <c r="C5974" s="123" t="s">
        <v>11760</v>
      </c>
      <c r="D5974" s="123" t="s">
        <v>195</v>
      </c>
      <c r="E5974" s="124">
        <v>103.1</v>
      </c>
    </row>
    <row r="5975" spans="1:5" x14ac:dyDescent="0.25">
      <c r="A5975" s="123">
        <v>89790</v>
      </c>
      <c r="B5975" s="123" t="s">
        <v>21</v>
      </c>
      <c r="C5975" s="123" t="s">
        <v>11761</v>
      </c>
      <c r="D5975" s="123" t="s">
        <v>195</v>
      </c>
      <c r="E5975" s="124">
        <v>207.03</v>
      </c>
    </row>
    <row r="5976" spans="1:5" x14ac:dyDescent="0.25">
      <c r="A5976" s="123">
        <v>89792</v>
      </c>
      <c r="B5976" s="123" t="s">
        <v>21</v>
      </c>
      <c r="C5976" s="123" t="s">
        <v>11762</v>
      </c>
      <c r="D5976" s="123" t="s">
        <v>195</v>
      </c>
      <c r="E5976" s="124">
        <v>243.98</v>
      </c>
    </row>
    <row r="5977" spans="1:5" x14ac:dyDescent="0.25">
      <c r="A5977" s="123">
        <v>89640</v>
      </c>
      <c r="B5977" s="123" t="s">
        <v>21</v>
      </c>
      <c r="C5977" s="123" t="s">
        <v>3763</v>
      </c>
      <c r="D5977" s="123" t="s">
        <v>195</v>
      </c>
      <c r="E5977" s="124">
        <v>24.95</v>
      </c>
    </row>
    <row r="5978" spans="1:5" x14ac:dyDescent="0.25">
      <c r="A5978" s="123">
        <v>89644</v>
      </c>
      <c r="B5978" s="123" t="s">
        <v>21</v>
      </c>
      <c r="C5978" s="123" t="s">
        <v>3767</v>
      </c>
      <c r="D5978" s="123" t="s">
        <v>195</v>
      </c>
      <c r="E5978" s="124">
        <v>30.44</v>
      </c>
    </row>
    <row r="5979" spans="1:5" x14ac:dyDescent="0.25">
      <c r="A5979" s="123">
        <v>89645</v>
      </c>
      <c r="B5979" s="123" t="s">
        <v>21</v>
      </c>
      <c r="C5979" s="123" t="s">
        <v>3768</v>
      </c>
      <c r="D5979" s="123" t="s">
        <v>195</v>
      </c>
      <c r="E5979" s="124">
        <v>42.57</v>
      </c>
    </row>
    <row r="5980" spans="1:5" x14ac:dyDescent="0.25">
      <c r="A5980" s="123">
        <v>89652</v>
      </c>
      <c r="B5980" s="123" t="s">
        <v>21</v>
      </c>
      <c r="C5980" s="123" t="s">
        <v>11763</v>
      </c>
      <c r="D5980" s="123" t="s">
        <v>195</v>
      </c>
      <c r="E5980" s="124">
        <v>15.92</v>
      </c>
    </row>
    <row r="5981" spans="1:5" x14ac:dyDescent="0.25">
      <c r="A5981" s="123">
        <v>89738</v>
      </c>
      <c r="B5981" s="123" t="s">
        <v>21</v>
      </c>
      <c r="C5981" s="123" t="s">
        <v>11764</v>
      </c>
      <c r="D5981" s="123" t="s">
        <v>195</v>
      </c>
      <c r="E5981" s="124">
        <v>21.69</v>
      </c>
    </row>
    <row r="5982" spans="1:5" x14ac:dyDescent="0.25">
      <c r="A5982" s="123">
        <v>89659</v>
      </c>
      <c r="B5982" s="123" t="s">
        <v>21</v>
      </c>
      <c r="C5982" s="123" t="s">
        <v>11765</v>
      </c>
      <c r="D5982" s="123" t="s">
        <v>195</v>
      </c>
      <c r="E5982" s="124">
        <v>22.33</v>
      </c>
    </row>
    <row r="5983" spans="1:5" x14ac:dyDescent="0.25">
      <c r="A5983" s="123">
        <v>89756</v>
      </c>
      <c r="B5983" s="123" t="s">
        <v>21</v>
      </c>
      <c r="C5983" s="123" t="s">
        <v>11766</v>
      </c>
      <c r="D5983" s="123" t="s">
        <v>195</v>
      </c>
      <c r="E5983" s="124">
        <v>30.05</v>
      </c>
    </row>
    <row r="5984" spans="1:5" x14ac:dyDescent="0.25">
      <c r="A5984" s="123">
        <v>89672</v>
      </c>
      <c r="B5984" s="123" t="s">
        <v>21</v>
      </c>
      <c r="C5984" s="123" t="s">
        <v>11767</v>
      </c>
      <c r="D5984" s="123" t="s">
        <v>195</v>
      </c>
      <c r="E5984" s="124">
        <v>30.79</v>
      </c>
    </row>
    <row r="5985" spans="1:5" x14ac:dyDescent="0.25">
      <c r="A5985" s="123">
        <v>89815</v>
      </c>
      <c r="B5985" s="123" t="s">
        <v>21</v>
      </c>
      <c r="C5985" s="123" t="s">
        <v>11768</v>
      </c>
      <c r="D5985" s="123" t="s">
        <v>195</v>
      </c>
      <c r="E5985" s="124">
        <v>36.76</v>
      </c>
    </row>
    <row r="5986" spans="1:5" x14ac:dyDescent="0.25">
      <c r="A5986" s="123">
        <v>89761</v>
      </c>
      <c r="B5986" s="123" t="s">
        <v>21</v>
      </c>
      <c r="C5986" s="123" t="s">
        <v>3818</v>
      </c>
      <c r="D5986" s="123" t="s">
        <v>195</v>
      </c>
      <c r="E5986" s="124">
        <v>40.159999999999997</v>
      </c>
    </row>
    <row r="5987" spans="1:5" x14ac:dyDescent="0.25">
      <c r="A5987" s="123">
        <v>89682</v>
      </c>
      <c r="B5987" s="123" t="s">
        <v>21</v>
      </c>
      <c r="C5987" s="123" t="s">
        <v>11769</v>
      </c>
      <c r="D5987" s="123" t="s">
        <v>195</v>
      </c>
      <c r="E5987" s="124">
        <v>41.03</v>
      </c>
    </row>
    <row r="5988" spans="1:5" x14ac:dyDescent="0.25">
      <c r="A5988" s="123">
        <v>89824</v>
      </c>
      <c r="B5988" s="123" t="s">
        <v>21</v>
      </c>
      <c r="C5988" s="123" t="s">
        <v>11770</v>
      </c>
      <c r="D5988" s="123" t="s">
        <v>195</v>
      </c>
      <c r="E5988" s="124">
        <v>50.09</v>
      </c>
    </row>
    <row r="5989" spans="1:5" x14ac:dyDescent="0.25">
      <c r="A5989" s="123">
        <v>104026</v>
      </c>
      <c r="B5989" s="123" t="s">
        <v>21</v>
      </c>
      <c r="C5989" s="123" t="s">
        <v>4356</v>
      </c>
      <c r="D5989" s="123" t="s">
        <v>195</v>
      </c>
      <c r="E5989" s="124">
        <v>53.94</v>
      </c>
    </row>
    <row r="5990" spans="1:5" x14ac:dyDescent="0.25">
      <c r="A5990" s="123">
        <v>89740</v>
      </c>
      <c r="B5990" s="123" t="s">
        <v>21</v>
      </c>
      <c r="C5990" s="123" t="s">
        <v>11771</v>
      </c>
      <c r="D5990" s="123" t="s">
        <v>195</v>
      </c>
      <c r="E5990" s="124">
        <v>11.75</v>
      </c>
    </row>
    <row r="5991" spans="1:5" x14ac:dyDescent="0.25">
      <c r="A5991" s="123">
        <v>89836</v>
      </c>
      <c r="B5991" s="123" t="s">
        <v>21</v>
      </c>
      <c r="C5991" s="123" t="s">
        <v>11772</v>
      </c>
      <c r="D5991" s="123" t="s">
        <v>195</v>
      </c>
      <c r="E5991" s="124">
        <v>261.66000000000003</v>
      </c>
    </row>
    <row r="5992" spans="1:5" x14ac:dyDescent="0.25">
      <c r="A5992" s="123">
        <v>89653</v>
      </c>
      <c r="B5992" s="123" t="s">
        <v>21</v>
      </c>
      <c r="C5992" s="123" t="s">
        <v>3771</v>
      </c>
      <c r="D5992" s="123" t="s">
        <v>195</v>
      </c>
      <c r="E5992" s="124">
        <v>22.73</v>
      </c>
    </row>
    <row r="5993" spans="1:5" x14ac:dyDescent="0.25">
      <c r="A5993" s="123">
        <v>89660</v>
      </c>
      <c r="B5993" s="123" t="s">
        <v>21</v>
      </c>
      <c r="C5993" s="123" t="s">
        <v>3772</v>
      </c>
      <c r="D5993" s="123" t="s">
        <v>195</v>
      </c>
      <c r="E5993" s="124">
        <v>12.41</v>
      </c>
    </row>
    <row r="5994" spans="1:5" x14ac:dyDescent="0.25">
      <c r="A5994" s="123">
        <v>104028</v>
      </c>
      <c r="B5994" s="123" t="s">
        <v>21</v>
      </c>
      <c r="C5994" s="123" t="s">
        <v>4357</v>
      </c>
      <c r="D5994" s="123" t="s">
        <v>195</v>
      </c>
      <c r="E5994" s="124">
        <v>169.89</v>
      </c>
    </row>
    <row r="5995" spans="1:5" x14ac:dyDescent="0.25">
      <c r="A5995" s="123">
        <v>89826</v>
      </c>
      <c r="B5995" s="123" t="s">
        <v>21</v>
      </c>
      <c r="C5995" s="123" t="s">
        <v>11773</v>
      </c>
      <c r="D5995" s="123" t="s">
        <v>195</v>
      </c>
      <c r="E5995" s="124">
        <v>166.27</v>
      </c>
    </row>
    <row r="5996" spans="1:5" x14ac:dyDescent="0.25">
      <c r="A5996" s="123">
        <v>89651</v>
      </c>
      <c r="B5996" s="123" t="s">
        <v>21</v>
      </c>
      <c r="C5996" s="123" t="s">
        <v>3770</v>
      </c>
      <c r="D5996" s="123" t="s">
        <v>195</v>
      </c>
      <c r="E5996" s="124">
        <v>9.1999999999999993</v>
      </c>
    </row>
    <row r="5997" spans="1:5" x14ac:dyDescent="0.25">
      <c r="A5997" s="123">
        <v>89736</v>
      </c>
      <c r="B5997" s="123" t="s">
        <v>21</v>
      </c>
      <c r="C5997" s="123" t="s">
        <v>11774</v>
      </c>
      <c r="D5997" s="123" t="s">
        <v>195</v>
      </c>
      <c r="E5997" s="124">
        <v>11.55</v>
      </c>
    </row>
    <row r="5998" spans="1:5" x14ac:dyDescent="0.25">
      <c r="A5998" s="123">
        <v>89658</v>
      </c>
      <c r="B5998" s="123" t="s">
        <v>21</v>
      </c>
      <c r="C5998" s="123" t="s">
        <v>11775</v>
      </c>
      <c r="D5998" s="123" t="s">
        <v>195</v>
      </c>
      <c r="E5998" s="124">
        <v>12.19</v>
      </c>
    </row>
    <row r="5999" spans="1:5" x14ac:dyDescent="0.25">
      <c r="A5999" s="123">
        <v>89755</v>
      </c>
      <c r="B5999" s="123" t="s">
        <v>21</v>
      </c>
      <c r="C5999" s="123" t="s">
        <v>11776</v>
      </c>
      <c r="D5999" s="123" t="s">
        <v>195</v>
      </c>
      <c r="E5999" s="124">
        <v>17.440000000000001</v>
      </c>
    </row>
    <row r="6000" spans="1:5" x14ac:dyDescent="0.25">
      <c r="A6000" s="123">
        <v>89670</v>
      </c>
      <c r="B6000" s="123" t="s">
        <v>21</v>
      </c>
      <c r="C6000" s="123" t="s">
        <v>11777</v>
      </c>
      <c r="D6000" s="123" t="s">
        <v>195</v>
      </c>
      <c r="E6000" s="124">
        <v>18.18</v>
      </c>
    </row>
    <row r="6001" spans="1:5" x14ac:dyDescent="0.25">
      <c r="A6001" s="123">
        <v>89794</v>
      </c>
      <c r="B6001" s="123" t="s">
        <v>21</v>
      </c>
      <c r="C6001" s="123" t="s">
        <v>11778</v>
      </c>
      <c r="D6001" s="123" t="s">
        <v>195</v>
      </c>
      <c r="E6001" s="124">
        <v>24.86</v>
      </c>
    </row>
    <row r="6002" spans="1:5" x14ac:dyDescent="0.25">
      <c r="A6002" s="123">
        <v>89760</v>
      </c>
      <c r="B6002" s="123" t="s">
        <v>21</v>
      </c>
      <c r="C6002" s="123" t="s">
        <v>3817</v>
      </c>
      <c r="D6002" s="123" t="s">
        <v>195</v>
      </c>
      <c r="E6002" s="124">
        <v>28.26</v>
      </c>
    </row>
    <row r="6003" spans="1:5" x14ac:dyDescent="0.25">
      <c r="A6003" s="123">
        <v>89680</v>
      </c>
      <c r="B6003" s="123" t="s">
        <v>21</v>
      </c>
      <c r="C6003" s="123" t="s">
        <v>11779</v>
      </c>
      <c r="D6003" s="123" t="s">
        <v>195</v>
      </c>
      <c r="E6003" s="124">
        <v>29.13</v>
      </c>
    </row>
    <row r="6004" spans="1:5" x14ac:dyDescent="0.25">
      <c r="A6004" s="123">
        <v>89822</v>
      </c>
      <c r="B6004" s="123" t="s">
        <v>21</v>
      </c>
      <c r="C6004" s="123" t="s">
        <v>11780</v>
      </c>
      <c r="D6004" s="123" t="s">
        <v>195</v>
      </c>
      <c r="E6004" s="124">
        <v>32.590000000000003</v>
      </c>
    </row>
    <row r="6005" spans="1:5" x14ac:dyDescent="0.25">
      <c r="A6005" s="123">
        <v>104025</v>
      </c>
      <c r="B6005" s="123" t="s">
        <v>21</v>
      </c>
      <c r="C6005" s="123" t="s">
        <v>4355</v>
      </c>
      <c r="D6005" s="123" t="s">
        <v>195</v>
      </c>
      <c r="E6005" s="124">
        <v>36.44</v>
      </c>
    </row>
    <row r="6006" spans="1:5" x14ac:dyDescent="0.25">
      <c r="A6006" s="123">
        <v>89835</v>
      </c>
      <c r="B6006" s="123" t="s">
        <v>21</v>
      </c>
      <c r="C6006" s="123" t="s">
        <v>11781</v>
      </c>
      <c r="D6006" s="123" t="s">
        <v>195</v>
      </c>
      <c r="E6006" s="124">
        <v>56.69</v>
      </c>
    </row>
    <row r="6007" spans="1:5" x14ac:dyDescent="0.25">
      <c r="A6007" s="123">
        <v>89838</v>
      </c>
      <c r="B6007" s="123" t="s">
        <v>21</v>
      </c>
      <c r="C6007" s="123" t="s">
        <v>11782</v>
      </c>
      <c r="D6007" s="123" t="s">
        <v>195</v>
      </c>
      <c r="E6007" s="124">
        <v>200.33</v>
      </c>
    </row>
    <row r="6008" spans="1:5" x14ac:dyDescent="0.25">
      <c r="A6008" s="123">
        <v>89840</v>
      </c>
      <c r="B6008" s="123" t="s">
        <v>21</v>
      </c>
      <c r="C6008" s="123" t="s">
        <v>11783</v>
      </c>
      <c r="D6008" s="123" t="s">
        <v>195</v>
      </c>
      <c r="E6008" s="124">
        <v>235.32</v>
      </c>
    </row>
    <row r="6009" spans="1:5" x14ac:dyDescent="0.25">
      <c r="A6009" s="123">
        <v>104015</v>
      </c>
      <c r="B6009" s="123" t="s">
        <v>21</v>
      </c>
      <c r="C6009" s="123" t="s">
        <v>4347</v>
      </c>
      <c r="D6009" s="123" t="s">
        <v>195</v>
      </c>
      <c r="E6009" s="124">
        <v>21.24</v>
      </c>
    </row>
    <row r="6010" spans="1:5" x14ac:dyDescent="0.25">
      <c r="A6010" s="123">
        <v>104018</v>
      </c>
      <c r="B6010" s="123" t="s">
        <v>21</v>
      </c>
      <c r="C6010" s="123" t="s">
        <v>4350</v>
      </c>
      <c r="D6010" s="123" t="s">
        <v>195</v>
      </c>
      <c r="E6010" s="124">
        <v>27.13</v>
      </c>
    </row>
    <row r="6011" spans="1:5" x14ac:dyDescent="0.25">
      <c r="A6011" s="123">
        <v>104016</v>
      </c>
      <c r="B6011" s="123" t="s">
        <v>21</v>
      </c>
      <c r="C6011" s="123" t="s">
        <v>4348</v>
      </c>
      <c r="D6011" s="123" t="s">
        <v>195</v>
      </c>
      <c r="E6011" s="124">
        <v>28.51</v>
      </c>
    </row>
    <row r="6012" spans="1:5" x14ac:dyDescent="0.25">
      <c r="A6012" s="123">
        <v>104019</v>
      </c>
      <c r="B6012" s="123" t="s">
        <v>21</v>
      </c>
      <c r="C6012" s="123" t="s">
        <v>4351</v>
      </c>
      <c r="D6012" s="123" t="s">
        <v>195</v>
      </c>
      <c r="E6012" s="124">
        <v>57.11</v>
      </c>
    </row>
    <row r="6013" spans="1:5" x14ac:dyDescent="0.25">
      <c r="A6013" s="123">
        <v>104017</v>
      </c>
      <c r="B6013" s="123" t="s">
        <v>21</v>
      </c>
      <c r="C6013" s="123" t="s">
        <v>4349</v>
      </c>
      <c r="D6013" s="123" t="s">
        <v>195</v>
      </c>
      <c r="E6013" s="124">
        <v>58.73</v>
      </c>
    </row>
    <row r="6014" spans="1:5" x14ac:dyDescent="0.25">
      <c r="A6014" s="123">
        <v>104020</v>
      </c>
      <c r="B6014" s="123" t="s">
        <v>21</v>
      </c>
      <c r="C6014" s="123" t="s">
        <v>4352</v>
      </c>
      <c r="D6014" s="123" t="s">
        <v>195</v>
      </c>
      <c r="E6014" s="124">
        <v>72.22</v>
      </c>
    </row>
    <row r="6015" spans="1:5" x14ac:dyDescent="0.25">
      <c r="A6015" s="123">
        <v>104030</v>
      </c>
      <c r="B6015" s="123" t="s">
        <v>21</v>
      </c>
      <c r="C6015" s="123" t="s">
        <v>4359</v>
      </c>
      <c r="D6015" s="123" t="s">
        <v>195</v>
      </c>
      <c r="E6015" s="124">
        <v>79.48</v>
      </c>
    </row>
    <row r="6016" spans="1:5" x14ac:dyDescent="0.25">
      <c r="A6016" s="123">
        <v>89694</v>
      </c>
      <c r="B6016" s="123" t="s">
        <v>21</v>
      </c>
      <c r="C6016" s="123" t="s">
        <v>11784</v>
      </c>
      <c r="D6016" s="123" t="s">
        <v>195</v>
      </c>
      <c r="E6016" s="124">
        <v>26.29</v>
      </c>
    </row>
    <row r="6017" spans="1:5" x14ac:dyDescent="0.25">
      <c r="A6017" s="123">
        <v>89700</v>
      </c>
      <c r="B6017" s="123" t="s">
        <v>21</v>
      </c>
      <c r="C6017" s="123" t="s">
        <v>11785</v>
      </c>
      <c r="D6017" s="123" t="s">
        <v>195</v>
      </c>
      <c r="E6017" s="124">
        <v>30.01</v>
      </c>
    </row>
    <row r="6018" spans="1:5" x14ac:dyDescent="0.25">
      <c r="A6018" s="123">
        <v>89703</v>
      </c>
      <c r="B6018" s="123" t="s">
        <v>21</v>
      </c>
      <c r="C6018" s="123" t="s">
        <v>3794</v>
      </c>
      <c r="D6018" s="123" t="s">
        <v>195</v>
      </c>
      <c r="E6018" s="124">
        <v>62.64</v>
      </c>
    </row>
    <row r="6019" spans="1:5" x14ac:dyDescent="0.25">
      <c r="A6019" s="123">
        <v>89691</v>
      </c>
      <c r="B6019" s="123" t="s">
        <v>21</v>
      </c>
      <c r="C6019" s="123" t="s">
        <v>3786</v>
      </c>
      <c r="D6019" s="123" t="s">
        <v>195</v>
      </c>
      <c r="E6019" s="124">
        <v>17.66</v>
      </c>
    </row>
    <row r="6020" spans="1:5" x14ac:dyDescent="0.25">
      <c r="A6020" s="123">
        <v>89765</v>
      </c>
      <c r="B6020" s="123" t="s">
        <v>21</v>
      </c>
      <c r="C6020" s="123" t="s">
        <v>3821</v>
      </c>
      <c r="D6020" s="123" t="s">
        <v>195</v>
      </c>
      <c r="E6020" s="124">
        <v>21.69</v>
      </c>
    </row>
    <row r="6021" spans="1:5" x14ac:dyDescent="0.25">
      <c r="A6021" s="123">
        <v>89697</v>
      </c>
      <c r="B6021" s="123" t="s">
        <v>21</v>
      </c>
      <c r="C6021" s="123" t="s">
        <v>3790</v>
      </c>
      <c r="D6021" s="123" t="s">
        <v>195</v>
      </c>
      <c r="E6021" s="124">
        <v>22.96</v>
      </c>
    </row>
    <row r="6022" spans="1:5" x14ac:dyDescent="0.25">
      <c r="A6022" s="123">
        <v>89844</v>
      </c>
      <c r="B6022" s="123" t="s">
        <v>21</v>
      </c>
      <c r="C6022" s="123" t="s">
        <v>11786</v>
      </c>
      <c r="D6022" s="123" t="s">
        <v>195</v>
      </c>
      <c r="E6022" s="124">
        <v>82.02</v>
      </c>
    </row>
    <row r="6023" spans="1:5" x14ac:dyDescent="0.25">
      <c r="A6023" s="123">
        <v>104022</v>
      </c>
      <c r="B6023" s="123" t="s">
        <v>21</v>
      </c>
      <c r="C6023" s="123" t="s">
        <v>11787</v>
      </c>
      <c r="D6023" s="123" t="s">
        <v>195</v>
      </c>
      <c r="E6023" s="124">
        <v>89.7</v>
      </c>
    </row>
    <row r="6024" spans="1:5" x14ac:dyDescent="0.25">
      <c r="A6024" s="123">
        <v>89633</v>
      </c>
      <c r="B6024" s="123" t="s">
        <v>21</v>
      </c>
      <c r="C6024" s="123" t="s">
        <v>3488</v>
      </c>
      <c r="D6024" s="123" t="s">
        <v>23</v>
      </c>
      <c r="E6024" s="124">
        <v>34.090000000000003</v>
      </c>
    </row>
    <row r="6025" spans="1:5" x14ac:dyDescent="0.25">
      <c r="A6025" s="123">
        <v>89716</v>
      </c>
      <c r="B6025" s="123" t="s">
        <v>21</v>
      </c>
      <c r="C6025" s="123" t="s">
        <v>3491</v>
      </c>
      <c r="D6025" s="123" t="s">
        <v>23</v>
      </c>
      <c r="E6025" s="124">
        <v>35.57</v>
      </c>
    </row>
    <row r="6026" spans="1:5" x14ac:dyDescent="0.25">
      <c r="A6026" s="123">
        <v>89634</v>
      </c>
      <c r="B6026" s="123" t="s">
        <v>21</v>
      </c>
      <c r="C6026" s="123" t="s">
        <v>3489</v>
      </c>
      <c r="D6026" s="123" t="s">
        <v>23</v>
      </c>
      <c r="E6026" s="124">
        <v>48.59</v>
      </c>
    </row>
    <row r="6027" spans="1:5" x14ac:dyDescent="0.25">
      <c r="A6027" s="123">
        <v>89717</v>
      </c>
      <c r="B6027" s="123" t="s">
        <v>21</v>
      </c>
      <c r="C6027" s="123" t="s">
        <v>3492</v>
      </c>
      <c r="D6027" s="123" t="s">
        <v>23</v>
      </c>
      <c r="E6027" s="124">
        <v>56.21</v>
      </c>
    </row>
    <row r="6028" spans="1:5" x14ac:dyDescent="0.25">
      <c r="A6028" s="123">
        <v>89635</v>
      </c>
      <c r="B6028" s="123" t="s">
        <v>21</v>
      </c>
      <c r="C6028" s="123" t="s">
        <v>3490</v>
      </c>
      <c r="D6028" s="123" t="s">
        <v>23</v>
      </c>
      <c r="E6028" s="124">
        <v>71.56</v>
      </c>
    </row>
    <row r="6029" spans="1:5" x14ac:dyDescent="0.25">
      <c r="A6029" s="123">
        <v>89770</v>
      </c>
      <c r="B6029" s="123" t="s">
        <v>21</v>
      </c>
      <c r="C6029" s="123" t="s">
        <v>11788</v>
      </c>
      <c r="D6029" s="123" t="s">
        <v>23</v>
      </c>
      <c r="E6029" s="124">
        <v>60.66</v>
      </c>
    </row>
    <row r="6030" spans="1:5" x14ac:dyDescent="0.25">
      <c r="A6030" s="123">
        <v>89718</v>
      </c>
      <c r="B6030" s="123" t="s">
        <v>21</v>
      </c>
      <c r="C6030" s="123" t="s">
        <v>11789</v>
      </c>
      <c r="D6030" s="123" t="s">
        <v>23</v>
      </c>
      <c r="E6030" s="124">
        <v>72.02</v>
      </c>
    </row>
    <row r="6031" spans="1:5" x14ac:dyDescent="0.25">
      <c r="A6031" s="123">
        <v>89636</v>
      </c>
      <c r="B6031" s="123" t="s">
        <v>21</v>
      </c>
      <c r="C6031" s="123" t="s">
        <v>11790</v>
      </c>
      <c r="D6031" s="123" t="s">
        <v>23</v>
      </c>
      <c r="E6031" s="124">
        <v>90.09</v>
      </c>
    </row>
    <row r="6032" spans="1:5" x14ac:dyDescent="0.25">
      <c r="A6032" s="123">
        <v>89771</v>
      </c>
      <c r="B6032" s="123" t="s">
        <v>21</v>
      </c>
      <c r="C6032" s="123" t="s">
        <v>11791</v>
      </c>
      <c r="D6032" s="123" t="s">
        <v>23</v>
      </c>
      <c r="E6032" s="124">
        <v>80.959999999999994</v>
      </c>
    </row>
    <row r="6033" spans="1:5" x14ac:dyDescent="0.25">
      <c r="A6033" s="123">
        <v>104021</v>
      </c>
      <c r="B6033" s="123" t="s">
        <v>21</v>
      </c>
      <c r="C6033" s="123" t="s">
        <v>3585</v>
      </c>
      <c r="D6033" s="123" t="s">
        <v>23</v>
      </c>
      <c r="E6033" s="124">
        <v>93.99</v>
      </c>
    </row>
    <row r="6034" spans="1:5" x14ac:dyDescent="0.25">
      <c r="A6034" s="123">
        <v>89772</v>
      </c>
      <c r="B6034" s="123" t="s">
        <v>21</v>
      </c>
      <c r="C6034" s="123" t="s">
        <v>11792</v>
      </c>
      <c r="D6034" s="123" t="s">
        <v>23</v>
      </c>
      <c r="E6034" s="124">
        <v>118.09</v>
      </c>
    </row>
    <row r="6035" spans="1:5" x14ac:dyDescent="0.25">
      <c r="A6035" s="123">
        <v>89773</v>
      </c>
      <c r="B6035" s="123" t="s">
        <v>21</v>
      </c>
      <c r="C6035" s="123" t="s">
        <v>11793</v>
      </c>
      <c r="D6035" s="123" t="s">
        <v>23</v>
      </c>
      <c r="E6035" s="124">
        <v>190.28</v>
      </c>
    </row>
    <row r="6036" spans="1:5" x14ac:dyDescent="0.25">
      <c r="A6036" s="123">
        <v>89775</v>
      </c>
      <c r="B6036" s="123" t="s">
        <v>21</v>
      </c>
      <c r="C6036" s="123" t="s">
        <v>11794</v>
      </c>
      <c r="D6036" s="123" t="s">
        <v>23</v>
      </c>
      <c r="E6036" s="124">
        <v>297.51</v>
      </c>
    </row>
    <row r="6037" spans="1:5" x14ac:dyDescent="0.25">
      <c r="A6037" s="123">
        <v>89767</v>
      </c>
      <c r="B6037" s="123" t="s">
        <v>21</v>
      </c>
      <c r="C6037" s="123" t="s">
        <v>3822</v>
      </c>
      <c r="D6037" s="123" t="s">
        <v>195</v>
      </c>
      <c r="E6037" s="124">
        <v>27.34</v>
      </c>
    </row>
    <row r="6038" spans="1:5" x14ac:dyDescent="0.25">
      <c r="A6038" s="123">
        <v>89695</v>
      </c>
      <c r="B6038" s="123" t="s">
        <v>21</v>
      </c>
      <c r="C6038" s="123" t="s">
        <v>11795</v>
      </c>
      <c r="D6038" s="123" t="s">
        <v>195</v>
      </c>
      <c r="E6038" s="124">
        <v>22.3</v>
      </c>
    </row>
    <row r="6039" spans="1:5" x14ac:dyDescent="0.25">
      <c r="A6039" s="123">
        <v>89702</v>
      </c>
      <c r="B6039" s="123" t="s">
        <v>21</v>
      </c>
      <c r="C6039" s="123" t="s">
        <v>11796</v>
      </c>
      <c r="D6039" s="123" t="s">
        <v>195</v>
      </c>
      <c r="E6039" s="124">
        <v>28.61</v>
      </c>
    </row>
    <row r="6040" spans="1:5" x14ac:dyDescent="0.25">
      <c r="A6040" s="123">
        <v>89768</v>
      </c>
      <c r="B6040" s="123" t="s">
        <v>21</v>
      </c>
      <c r="C6040" s="123" t="s">
        <v>3823</v>
      </c>
      <c r="D6040" s="123" t="s">
        <v>195</v>
      </c>
      <c r="E6040" s="124">
        <v>31.64</v>
      </c>
    </row>
    <row r="6041" spans="1:5" x14ac:dyDescent="0.25">
      <c r="A6041" s="123">
        <v>89842</v>
      </c>
      <c r="B6041" s="123" t="s">
        <v>21</v>
      </c>
      <c r="C6041" s="123" t="s">
        <v>11797</v>
      </c>
      <c r="D6041" s="123" t="s">
        <v>195</v>
      </c>
      <c r="E6041" s="124">
        <v>65.05</v>
      </c>
    </row>
    <row r="6042" spans="1:5" x14ac:dyDescent="0.25">
      <c r="A6042" s="123">
        <v>89845</v>
      </c>
      <c r="B6042" s="123" t="s">
        <v>21</v>
      </c>
      <c r="C6042" s="123" t="s">
        <v>11798</v>
      </c>
      <c r="D6042" s="123" t="s">
        <v>195</v>
      </c>
      <c r="E6042" s="124">
        <v>129.16999999999999</v>
      </c>
    </row>
    <row r="6043" spans="1:5" x14ac:dyDescent="0.25">
      <c r="A6043" s="123">
        <v>89846</v>
      </c>
      <c r="B6043" s="123" t="s">
        <v>21</v>
      </c>
      <c r="C6043" s="123" t="s">
        <v>11799</v>
      </c>
      <c r="D6043" s="123" t="s">
        <v>195</v>
      </c>
      <c r="E6043" s="124">
        <v>278.37</v>
      </c>
    </row>
    <row r="6044" spans="1:5" x14ac:dyDescent="0.25">
      <c r="A6044" s="123">
        <v>89847</v>
      </c>
      <c r="B6044" s="123" t="s">
        <v>21</v>
      </c>
      <c r="C6044" s="123" t="s">
        <v>11800</v>
      </c>
      <c r="D6044" s="123" t="s">
        <v>195</v>
      </c>
      <c r="E6044" s="124">
        <v>331.27</v>
      </c>
    </row>
    <row r="6045" spans="1:5" x14ac:dyDescent="0.25">
      <c r="A6045" s="123">
        <v>89705</v>
      </c>
      <c r="B6045" s="123" t="s">
        <v>21</v>
      </c>
      <c r="C6045" s="123" t="s">
        <v>11801</v>
      </c>
      <c r="D6045" s="123" t="s">
        <v>195</v>
      </c>
      <c r="E6045" s="124">
        <v>33.130000000000003</v>
      </c>
    </row>
    <row r="6046" spans="1:5" x14ac:dyDescent="0.25">
      <c r="A6046" s="123">
        <v>89769</v>
      </c>
      <c r="B6046" s="123" t="s">
        <v>21</v>
      </c>
      <c r="C6046" s="123" t="s">
        <v>3824</v>
      </c>
      <c r="D6046" s="123" t="s">
        <v>195</v>
      </c>
      <c r="E6046" s="124">
        <v>71.87</v>
      </c>
    </row>
    <row r="6047" spans="1:5" x14ac:dyDescent="0.25">
      <c r="A6047" s="123">
        <v>89706</v>
      </c>
      <c r="B6047" s="123" t="s">
        <v>21</v>
      </c>
      <c r="C6047" s="123" t="s">
        <v>11802</v>
      </c>
      <c r="D6047" s="123" t="s">
        <v>195</v>
      </c>
      <c r="E6047" s="124">
        <v>73.62</v>
      </c>
    </row>
    <row r="6048" spans="1:5" x14ac:dyDescent="0.25">
      <c r="A6048" s="123">
        <v>89741</v>
      </c>
      <c r="B6048" s="123" t="s">
        <v>21</v>
      </c>
      <c r="C6048" s="123" t="s">
        <v>11803</v>
      </c>
      <c r="D6048" s="123" t="s">
        <v>195</v>
      </c>
      <c r="E6048" s="124">
        <v>30.02</v>
      </c>
    </row>
    <row r="6049" spans="1:5" x14ac:dyDescent="0.25">
      <c r="A6049" s="123">
        <v>89757</v>
      </c>
      <c r="B6049" s="123" t="s">
        <v>21</v>
      </c>
      <c r="C6049" s="123" t="s">
        <v>11804</v>
      </c>
      <c r="D6049" s="123" t="s">
        <v>195</v>
      </c>
      <c r="E6049" s="124">
        <v>39.17</v>
      </c>
    </row>
    <row r="6050" spans="1:5" x14ac:dyDescent="0.25">
      <c r="A6050" s="123">
        <v>104027</v>
      </c>
      <c r="B6050" s="123" t="s">
        <v>21</v>
      </c>
      <c r="C6050" s="123" t="s">
        <v>11805</v>
      </c>
      <c r="D6050" s="123" t="s">
        <v>195</v>
      </c>
      <c r="E6050" s="124">
        <v>82.47</v>
      </c>
    </row>
    <row r="6051" spans="1:5" x14ac:dyDescent="0.25">
      <c r="A6051" s="123">
        <v>89837</v>
      </c>
      <c r="B6051" s="123" t="s">
        <v>21</v>
      </c>
      <c r="C6051" s="123" t="s">
        <v>11806</v>
      </c>
      <c r="D6051" s="123" t="s">
        <v>195</v>
      </c>
      <c r="E6051" s="124">
        <v>174.97</v>
      </c>
    </row>
    <row r="6052" spans="1:5" x14ac:dyDescent="0.25">
      <c r="A6052" s="123">
        <v>89839</v>
      </c>
      <c r="B6052" s="123" t="s">
        <v>21</v>
      </c>
      <c r="C6052" s="123" t="s">
        <v>11807</v>
      </c>
      <c r="D6052" s="123" t="s">
        <v>195</v>
      </c>
      <c r="E6052" s="124">
        <v>227.4</v>
      </c>
    </row>
    <row r="6053" spans="1:5" x14ac:dyDescent="0.25">
      <c r="A6053" s="123">
        <v>89841</v>
      </c>
      <c r="B6053" s="123" t="s">
        <v>21</v>
      </c>
      <c r="C6053" s="123" t="s">
        <v>11808</v>
      </c>
      <c r="D6053" s="123" t="s">
        <v>195</v>
      </c>
      <c r="E6053" s="124">
        <v>345.17</v>
      </c>
    </row>
    <row r="6054" spans="1:5" x14ac:dyDescent="0.25">
      <c r="A6054" s="123">
        <v>89654</v>
      </c>
      <c r="B6054" s="123" t="s">
        <v>21</v>
      </c>
      <c r="C6054" s="123" t="s">
        <v>11809</v>
      </c>
      <c r="D6054" s="123" t="s">
        <v>195</v>
      </c>
      <c r="E6054" s="124">
        <v>26.37</v>
      </c>
    </row>
    <row r="6055" spans="1:5" x14ac:dyDescent="0.25">
      <c r="A6055" s="123">
        <v>89661</v>
      </c>
      <c r="B6055" s="123" t="s">
        <v>21</v>
      </c>
      <c r="C6055" s="123" t="s">
        <v>11810</v>
      </c>
      <c r="D6055" s="123" t="s">
        <v>195</v>
      </c>
      <c r="E6055" s="124">
        <v>30.66</v>
      </c>
    </row>
    <row r="6056" spans="1:5" x14ac:dyDescent="0.25">
      <c r="A6056" s="123">
        <v>89674</v>
      </c>
      <c r="B6056" s="123" t="s">
        <v>21</v>
      </c>
      <c r="C6056" s="123" t="s">
        <v>11811</v>
      </c>
      <c r="D6056" s="123" t="s">
        <v>195</v>
      </c>
      <c r="E6056" s="124">
        <v>39.909999999999997</v>
      </c>
    </row>
    <row r="6057" spans="1:5" x14ac:dyDescent="0.25">
      <c r="A6057" s="123">
        <v>89816</v>
      </c>
      <c r="B6057" s="123" t="s">
        <v>21</v>
      </c>
      <c r="C6057" s="123" t="s">
        <v>11812</v>
      </c>
      <c r="D6057" s="123" t="s">
        <v>195</v>
      </c>
      <c r="E6057" s="124">
        <v>53.8</v>
      </c>
    </row>
    <row r="6058" spans="1:5" x14ac:dyDescent="0.25">
      <c r="A6058" s="123">
        <v>89762</v>
      </c>
      <c r="B6058" s="123" t="s">
        <v>21</v>
      </c>
      <c r="C6058" s="123" t="s">
        <v>3819</v>
      </c>
      <c r="D6058" s="123" t="s">
        <v>195</v>
      </c>
      <c r="E6058" s="124">
        <v>57.2</v>
      </c>
    </row>
    <row r="6059" spans="1:5" x14ac:dyDescent="0.25">
      <c r="A6059" s="123">
        <v>89684</v>
      </c>
      <c r="B6059" s="123" t="s">
        <v>21</v>
      </c>
      <c r="C6059" s="123" t="s">
        <v>11813</v>
      </c>
      <c r="D6059" s="123" t="s">
        <v>195</v>
      </c>
      <c r="E6059" s="124">
        <v>58.07</v>
      </c>
    </row>
    <row r="6060" spans="1:5" x14ac:dyDescent="0.25">
      <c r="A6060" s="123">
        <v>89828</v>
      </c>
      <c r="B6060" s="123" t="s">
        <v>21</v>
      </c>
      <c r="C6060" s="123" t="s">
        <v>11814</v>
      </c>
      <c r="D6060" s="123" t="s">
        <v>195</v>
      </c>
      <c r="E6060" s="124">
        <v>78.62</v>
      </c>
    </row>
    <row r="6061" spans="1:5" x14ac:dyDescent="0.25">
      <c r="A6061" s="123">
        <v>89546</v>
      </c>
      <c r="B6061" s="123" t="s">
        <v>21</v>
      </c>
      <c r="C6061" s="123" t="s">
        <v>3703</v>
      </c>
      <c r="D6061" s="123" t="s">
        <v>195</v>
      </c>
      <c r="E6061" s="124">
        <v>14.44</v>
      </c>
    </row>
    <row r="6062" spans="1:5" x14ac:dyDescent="0.25">
      <c r="A6062" s="123">
        <v>89482</v>
      </c>
      <c r="B6062" s="123" t="s">
        <v>21</v>
      </c>
      <c r="C6062" s="123" t="s">
        <v>4551</v>
      </c>
      <c r="D6062" s="123" t="s">
        <v>195</v>
      </c>
      <c r="E6062" s="124">
        <v>46.43</v>
      </c>
    </row>
    <row r="6063" spans="1:5" x14ac:dyDescent="0.25">
      <c r="A6063" s="123">
        <v>89491</v>
      </c>
      <c r="B6063" s="123" t="s">
        <v>21</v>
      </c>
      <c r="C6063" s="123" t="s">
        <v>4552</v>
      </c>
      <c r="D6063" s="123" t="s">
        <v>195</v>
      </c>
      <c r="E6063" s="124">
        <v>115.52</v>
      </c>
    </row>
    <row r="6064" spans="1:5" x14ac:dyDescent="0.25">
      <c r="A6064" s="123">
        <v>104178</v>
      </c>
      <c r="B6064" s="123" t="s">
        <v>21</v>
      </c>
      <c r="C6064" s="123" t="s">
        <v>4372</v>
      </c>
      <c r="D6064" s="123" t="s">
        <v>195</v>
      </c>
      <c r="E6064" s="124">
        <v>28.95</v>
      </c>
    </row>
    <row r="6065" spans="1:5" x14ac:dyDescent="0.25">
      <c r="A6065" s="123">
        <v>104179</v>
      </c>
      <c r="B6065" s="123" t="s">
        <v>21</v>
      </c>
      <c r="C6065" s="123" t="s">
        <v>4373</v>
      </c>
      <c r="D6065" s="123" t="s">
        <v>195</v>
      </c>
      <c r="E6065" s="124">
        <v>114.6</v>
      </c>
    </row>
    <row r="6066" spans="1:5" x14ac:dyDescent="0.25">
      <c r="A6066" s="123">
        <v>89587</v>
      </c>
      <c r="B6066" s="123" t="s">
        <v>21</v>
      </c>
      <c r="C6066" s="123" t="s">
        <v>3732</v>
      </c>
      <c r="D6066" s="123" t="s">
        <v>195</v>
      </c>
      <c r="E6066" s="124">
        <v>65.760000000000005</v>
      </c>
    </row>
    <row r="6067" spans="1:5" x14ac:dyDescent="0.25">
      <c r="A6067" s="123">
        <v>89535</v>
      </c>
      <c r="B6067" s="123" t="s">
        <v>21</v>
      </c>
      <c r="C6067" s="123" t="s">
        <v>3697</v>
      </c>
      <c r="D6067" s="123" t="s">
        <v>195</v>
      </c>
      <c r="E6067" s="124">
        <v>56.54</v>
      </c>
    </row>
    <row r="6068" spans="1:5" x14ac:dyDescent="0.25">
      <c r="A6068" s="123">
        <v>89592</v>
      </c>
      <c r="B6068" s="123" t="s">
        <v>21</v>
      </c>
      <c r="C6068" s="123" t="s">
        <v>3735</v>
      </c>
      <c r="D6068" s="123" t="s">
        <v>195</v>
      </c>
      <c r="E6068" s="124">
        <v>213.67</v>
      </c>
    </row>
    <row r="6069" spans="1:5" x14ac:dyDescent="0.25">
      <c r="A6069" s="123">
        <v>104169</v>
      </c>
      <c r="B6069" s="123" t="s">
        <v>21</v>
      </c>
      <c r="C6069" s="123" t="s">
        <v>4363</v>
      </c>
      <c r="D6069" s="123" t="s">
        <v>195</v>
      </c>
      <c r="E6069" s="124">
        <v>200.14</v>
      </c>
    </row>
    <row r="6070" spans="1:5" x14ac:dyDescent="0.25">
      <c r="A6070" s="123">
        <v>89583</v>
      </c>
      <c r="B6070" s="123" t="s">
        <v>21</v>
      </c>
      <c r="C6070" s="123" t="s">
        <v>3729</v>
      </c>
      <c r="D6070" s="123" t="s">
        <v>195</v>
      </c>
      <c r="E6070" s="124">
        <v>57.7</v>
      </c>
    </row>
    <row r="6071" spans="1:5" x14ac:dyDescent="0.25">
      <c r="A6071" s="123">
        <v>89526</v>
      </c>
      <c r="B6071" s="123" t="s">
        <v>21</v>
      </c>
      <c r="C6071" s="123" t="s">
        <v>3690</v>
      </c>
      <c r="D6071" s="123" t="s">
        <v>195</v>
      </c>
      <c r="E6071" s="124">
        <v>52.61</v>
      </c>
    </row>
    <row r="6072" spans="1:5" x14ac:dyDescent="0.25">
      <c r="A6072" s="123">
        <v>95695</v>
      </c>
      <c r="B6072" s="123" t="s">
        <v>21</v>
      </c>
      <c r="C6072" s="123" t="s">
        <v>4101</v>
      </c>
      <c r="D6072" s="123" t="s">
        <v>195</v>
      </c>
      <c r="E6072" s="124">
        <v>81.62</v>
      </c>
    </row>
    <row r="6073" spans="1:5" x14ac:dyDescent="0.25">
      <c r="A6073" s="123">
        <v>95694</v>
      </c>
      <c r="B6073" s="123" t="s">
        <v>21</v>
      </c>
      <c r="C6073" s="123" t="s">
        <v>4100</v>
      </c>
      <c r="D6073" s="123" t="s">
        <v>195</v>
      </c>
      <c r="E6073" s="124">
        <v>72.400000000000006</v>
      </c>
    </row>
    <row r="6074" spans="1:5" x14ac:dyDescent="0.25">
      <c r="A6074" s="123">
        <v>89585</v>
      </c>
      <c r="B6074" s="123" t="s">
        <v>21</v>
      </c>
      <c r="C6074" s="123" t="s">
        <v>3731</v>
      </c>
      <c r="D6074" s="123" t="s">
        <v>195</v>
      </c>
      <c r="E6074" s="124">
        <v>59.2</v>
      </c>
    </row>
    <row r="6075" spans="1:5" x14ac:dyDescent="0.25">
      <c r="A6075" s="123">
        <v>89531</v>
      </c>
      <c r="B6075" s="123" t="s">
        <v>21</v>
      </c>
      <c r="C6075" s="123" t="s">
        <v>3695</v>
      </c>
      <c r="D6075" s="123" t="s">
        <v>195</v>
      </c>
      <c r="E6075" s="124">
        <v>49.98</v>
      </c>
    </row>
    <row r="6076" spans="1:5" x14ac:dyDescent="0.25">
      <c r="A6076" s="123">
        <v>89591</v>
      </c>
      <c r="B6076" s="123" t="s">
        <v>21</v>
      </c>
      <c r="C6076" s="123" t="s">
        <v>3734</v>
      </c>
      <c r="D6076" s="123" t="s">
        <v>195</v>
      </c>
      <c r="E6076" s="124">
        <v>172.56</v>
      </c>
    </row>
    <row r="6077" spans="1:5" x14ac:dyDescent="0.25">
      <c r="A6077" s="123">
        <v>104168</v>
      </c>
      <c r="B6077" s="123" t="s">
        <v>21</v>
      </c>
      <c r="C6077" s="123" t="s">
        <v>4362</v>
      </c>
      <c r="D6077" s="123" t="s">
        <v>195</v>
      </c>
      <c r="E6077" s="124">
        <v>159.03</v>
      </c>
    </row>
    <row r="6078" spans="1:5" x14ac:dyDescent="0.25">
      <c r="A6078" s="123">
        <v>89516</v>
      </c>
      <c r="B6078" s="123" t="s">
        <v>21</v>
      </c>
      <c r="C6078" s="123" t="s">
        <v>3680</v>
      </c>
      <c r="D6078" s="123" t="s">
        <v>195</v>
      </c>
      <c r="E6078" s="124">
        <v>11.09</v>
      </c>
    </row>
    <row r="6079" spans="1:5" x14ac:dyDescent="0.25">
      <c r="A6079" s="123">
        <v>89520</v>
      </c>
      <c r="B6079" s="123" t="s">
        <v>21</v>
      </c>
      <c r="C6079" s="123" t="s">
        <v>3684</v>
      </c>
      <c r="D6079" s="123" t="s">
        <v>195</v>
      </c>
      <c r="E6079" s="124">
        <v>20.3</v>
      </c>
    </row>
    <row r="6080" spans="1:5" x14ac:dyDescent="0.25">
      <c r="A6080" s="123">
        <v>89582</v>
      </c>
      <c r="B6080" s="123" t="s">
        <v>21</v>
      </c>
      <c r="C6080" s="123" t="s">
        <v>3728</v>
      </c>
      <c r="D6080" s="123" t="s">
        <v>195</v>
      </c>
      <c r="E6080" s="124">
        <v>45.15</v>
      </c>
    </row>
    <row r="6081" spans="1:5" x14ac:dyDescent="0.25">
      <c r="A6081" s="123">
        <v>89524</v>
      </c>
      <c r="B6081" s="123" t="s">
        <v>21</v>
      </c>
      <c r="C6081" s="123" t="s">
        <v>3688</v>
      </c>
      <c r="D6081" s="123" t="s">
        <v>195</v>
      </c>
      <c r="E6081" s="124">
        <v>40.06</v>
      </c>
    </row>
    <row r="6082" spans="1:5" x14ac:dyDescent="0.25">
      <c r="A6082" s="123">
        <v>89584</v>
      </c>
      <c r="B6082" s="123" t="s">
        <v>21</v>
      </c>
      <c r="C6082" s="123" t="s">
        <v>3730</v>
      </c>
      <c r="D6082" s="123" t="s">
        <v>195</v>
      </c>
      <c r="E6082" s="124">
        <v>57.67</v>
      </c>
    </row>
    <row r="6083" spans="1:5" x14ac:dyDescent="0.25">
      <c r="A6083" s="123">
        <v>89529</v>
      </c>
      <c r="B6083" s="123" t="s">
        <v>21</v>
      </c>
      <c r="C6083" s="123" t="s">
        <v>3693</v>
      </c>
      <c r="D6083" s="123" t="s">
        <v>195</v>
      </c>
      <c r="E6083" s="124">
        <v>48.45</v>
      </c>
    </row>
    <row r="6084" spans="1:5" x14ac:dyDescent="0.25">
      <c r="A6084" s="123">
        <v>89590</v>
      </c>
      <c r="B6084" s="123" t="s">
        <v>21</v>
      </c>
      <c r="C6084" s="123" t="s">
        <v>3733</v>
      </c>
      <c r="D6084" s="123" t="s">
        <v>195</v>
      </c>
      <c r="E6084" s="124">
        <v>177.24</v>
      </c>
    </row>
    <row r="6085" spans="1:5" x14ac:dyDescent="0.25">
      <c r="A6085" s="123">
        <v>104167</v>
      </c>
      <c r="B6085" s="123" t="s">
        <v>21</v>
      </c>
      <c r="C6085" s="123" t="s">
        <v>4361</v>
      </c>
      <c r="D6085" s="123" t="s">
        <v>195</v>
      </c>
      <c r="E6085" s="124">
        <v>163.71</v>
      </c>
    </row>
    <row r="6086" spans="1:5" x14ac:dyDescent="0.25">
      <c r="A6086" s="123">
        <v>89514</v>
      </c>
      <c r="B6086" s="123" t="s">
        <v>21</v>
      </c>
      <c r="C6086" s="123" t="s">
        <v>3678</v>
      </c>
      <c r="D6086" s="123" t="s">
        <v>195</v>
      </c>
      <c r="E6086" s="124">
        <v>10.97</v>
      </c>
    </row>
    <row r="6087" spans="1:5" x14ac:dyDescent="0.25">
      <c r="A6087" s="123">
        <v>89518</v>
      </c>
      <c r="B6087" s="123" t="s">
        <v>21</v>
      </c>
      <c r="C6087" s="123" t="s">
        <v>3682</v>
      </c>
      <c r="D6087" s="123" t="s">
        <v>195</v>
      </c>
      <c r="E6087" s="124">
        <v>19.22</v>
      </c>
    </row>
    <row r="6088" spans="1:5" x14ac:dyDescent="0.25">
      <c r="A6088" s="123">
        <v>89581</v>
      </c>
      <c r="B6088" s="123" t="s">
        <v>21</v>
      </c>
      <c r="C6088" s="123" t="s">
        <v>3727</v>
      </c>
      <c r="D6088" s="123" t="s">
        <v>195</v>
      </c>
      <c r="E6088" s="124">
        <v>44.47</v>
      </c>
    </row>
    <row r="6089" spans="1:5" x14ac:dyDescent="0.25">
      <c r="A6089" s="123">
        <v>89522</v>
      </c>
      <c r="B6089" s="123" t="s">
        <v>21</v>
      </c>
      <c r="C6089" s="123" t="s">
        <v>3686</v>
      </c>
      <c r="D6089" s="123" t="s">
        <v>195</v>
      </c>
      <c r="E6089" s="124">
        <v>39.380000000000003</v>
      </c>
    </row>
    <row r="6090" spans="1:5" x14ac:dyDescent="0.25">
      <c r="A6090" s="123">
        <v>89574</v>
      </c>
      <c r="B6090" s="123" t="s">
        <v>21</v>
      </c>
      <c r="C6090" s="123" t="s">
        <v>3724</v>
      </c>
      <c r="D6090" s="123" t="s">
        <v>195</v>
      </c>
      <c r="E6090" s="124">
        <v>213.9</v>
      </c>
    </row>
    <row r="6091" spans="1:5" x14ac:dyDescent="0.25">
      <c r="A6091" s="123">
        <v>89690</v>
      </c>
      <c r="B6091" s="123" t="s">
        <v>21</v>
      </c>
      <c r="C6091" s="123" t="s">
        <v>3785</v>
      </c>
      <c r="D6091" s="123" t="s">
        <v>195</v>
      </c>
      <c r="E6091" s="124">
        <v>121</v>
      </c>
    </row>
    <row r="6092" spans="1:5" x14ac:dyDescent="0.25">
      <c r="A6092" s="123">
        <v>89567</v>
      </c>
      <c r="B6092" s="123" t="s">
        <v>21</v>
      </c>
      <c r="C6092" s="123" t="s">
        <v>3719</v>
      </c>
      <c r="D6092" s="123" t="s">
        <v>195</v>
      </c>
      <c r="E6092" s="124">
        <v>108.7</v>
      </c>
    </row>
    <row r="6093" spans="1:5" x14ac:dyDescent="0.25">
      <c r="A6093" s="123">
        <v>89692</v>
      </c>
      <c r="B6093" s="123" t="s">
        <v>21</v>
      </c>
      <c r="C6093" s="123" t="s">
        <v>3787</v>
      </c>
      <c r="D6093" s="123" t="s">
        <v>195</v>
      </c>
      <c r="E6093" s="124">
        <v>139.25</v>
      </c>
    </row>
    <row r="6094" spans="1:5" x14ac:dyDescent="0.25">
      <c r="A6094" s="123">
        <v>89569</v>
      </c>
      <c r="B6094" s="123" t="s">
        <v>21</v>
      </c>
      <c r="C6094" s="123" t="s">
        <v>3721</v>
      </c>
      <c r="D6094" s="123" t="s">
        <v>195</v>
      </c>
      <c r="E6094" s="124">
        <v>128.79</v>
      </c>
    </row>
    <row r="6095" spans="1:5" x14ac:dyDescent="0.25">
      <c r="A6095" s="123">
        <v>89699</v>
      </c>
      <c r="B6095" s="123" t="s">
        <v>21</v>
      </c>
      <c r="C6095" s="123" t="s">
        <v>3792</v>
      </c>
      <c r="D6095" s="123" t="s">
        <v>195</v>
      </c>
      <c r="E6095" s="124">
        <v>271.75</v>
      </c>
    </row>
    <row r="6096" spans="1:5" x14ac:dyDescent="0.25">
      <c r="A6096" s="123">
        <v>104174</v>
      </c>
      <c r="B6096" s="123" t="s">
        <v>21</v>
      </c>
      <c r="C6096" s="123" t="s">
        <v>4368</v>
      </c>
      <c r="D6096" s="123" t="s">
        <v>195</v>
      </c>
      <c r="E6096" s="124">
        <v>257.51</v>
      </c>
    </row>
    <row r="6097" spans="1:5" x14ac:dyDescent="0.25">
      <c r="A6097" s="123">
        <v>89698</v>
      </c>
      <c r="B6097" s="123" t="s">
        <v>21</v>
      </c>
      <c r="C6097" s="123" t="s">
        <v>3791</v>
      </c>
      <c r="D6097" s="123" t="s">
        <v>195</v>
      </c>
      <c r="E6097" s="124">
        <v>361</v>
      </c>
    </row>
    <row r="6098" spans="1:5" x14ac:dyDescent="0.25">
      <c r="A6098" s="123">
        <v>104176</v>
      </c>
      <c r="B6098" s="123" t="s">
        <v>21</v>
      </c>
      <c r="C6098" s="123" t="s">
        <v>4370</v>
      </c>
      <c r="D6098" s="123" t="s">
        <v>195</v>
      </c>
      <c r="E6098" s="124">
        <v>342.96</v>
      </c>
    </row>
    <row r="6099" spans="1:5" x14ac:dyDescent="0.25">
      <c r="A6099" s="123">
        <v>89561</v>
      </c>
      <c r="B6099" s="123" t="s">
        <v>21</v>
      </c>
      <c r="C6099" s="123" t="s">
        <v>3714</v>
      </c>
      <c r="D6099" s="123" t="s">
        <v>195</v>
      </c>
      <c r="E6099" s="124">
        <v>19.91</v>
      </c>
    </row>
    <row r="6100" spans="1:5" x14ac:dyDescent="0.25">
      <c r="A6100" s="123">
        <v>89563</v>
      </c>
      <c r="B6100" s="123" t="s">
        <v>21</v>
      </c>
      <c r="C6100" s="123" t="s">
        <v>3716</v>
      </c>
      <c r="D6100" s="123" t="s">
        <v>195</v>
      </c>
      <c r="E6100" s="124">
        <v>46.13</v>
      </c>
    </row>
    <row r="6101" spans="1:5" x14ac:dyDescent="0.25">
      <c r="A6101" s="123">
        <v>89685</v>
      </c>
      <c r="B6101" s="123" t="s">
        <v>21</v>
      </c>
      <c r="C6101" s="123" t="s">
        <v>3783</v>
      </c>
      <c r="D6101" s="123" t="s">
        <v>195</v>
      </c>
      <c r="E6101" s="124">
        <v>82.3</v>
      </c>
    </row>
    <row r="6102" spans="1:5" x14ac:dyDescent="0.25">
      <c r="A6102" s="123">
        <v>89565</v>
      </c>
      <c r="B6102" s="123" t="s">
        <v>21</v>
      </c>
      <c r="C6102" s="123" t="s">
        <v>3717</v>
      </c>
      <c r="D6102" s="123" t="s">
        <v>195</v>
      </c>
      <c r="E6102" s="124">
        <v>75.5</v>
      </c>
    </row>
    <row r="6103" spans="1:5" x14ac:dyDescent="0.25">
      <c r="A6103" s="123">
        <v>89671</v>
      </c>
      <c r="B6103" s="123" t="s">
        <v>21</v>
      </c>
      <c r="C6103" s="123" t="s">
        <v>3776</v>
      </c>
      <c r="D6103" s="123" t="s">
        <v>195</v>
      </c>
      <c r="E6103" s="124">
        <v>59.45</v>
      </c>
    </row>
    <row r="6104" spans="1:5" x14ac:dyDescent="0.25">
      <c r="A6104" s="123">
        <v>89556</v>
      </c>
      <c r="B6104" s="123" t="s">
        <v>21</v>
      </c>
      <c r="C6104" s="123" t="s">
        <v>3710</v>
      </c>
      <c r="D6104" s="123" t="s">
        <v>195</v>
      </c>
      <c r="E6104" s="124">
        <v>53.3</v>
      </c>
    </row>
    <row r="6105" spans="1:5" x14ac:dyDescent="0.25">
      <c r="A6105" s="123">
        <v>89679</v>
      </c>
      <c r="B6105" s="123" t="s">
        <v>21</v>
      </c>
      <c r="C6105" s="123" t="s">
        <v>3780</v>
      </c>
      <c r="D6105" s="123" t="s">
        <v>195</v>
      </c>
      <c r="E6105" s="124">
        <v>163.85</v>
      </c>
    </row>
    <row r="6106" spans="1:5" x14ac:dyDescent="0.25">
      <c r="A6106" s="123">
        <v>104171</v>
      </c>
      <c r="B6106" s="123" t="s">
        <v>21</v>
      </c>
      <c r="C6106" s="123" t="s">
        <v>4365</v>
      </c>
      <c r="D6106" s="123" t="s">
        <v>195</v>
      </c>
      <c r="E6106" s="124">
        <v>133.97999999999999</v>
      </c>
    </row>
    <row r="6107" spans="1:5" x14ac:dyDescent="0.25">
      <c r="A6107" s="123">
        <v>89600</v>
      </c>
      <c r="B6107" s="123" t="s">
        <v>21</v>
      </c>
      <c r="C6107" s="123" t="s">
        <v>3739</v>
      </c>
      <c r="D6107" s="123" t="s">
        <v>195</v>
      </c>
      <c r="E6107" s="124">
        <v>33.22</v>
      </c>
    </row>
    <row r="6108" spans="1:5" x14ac:dyDescent="0.25">
      <c r="A6108" s="123">
        <v>89548</v>
      </c>
      <c r="B6108" s="123" t="s">
        <v>21</v>
      </c>
      <c r="C6108" s="123" t="s">
        <v>3705</v>
      </c>
      <c r="D6108" s="123" t="s">
        <v>195</v>
      </c>
      <c r="E6108" s="124">
        <v>29.81</v>
      </c>
    </row>
    <row r="6109" spans="1:5" x14ac:dyDescent="0.25">
      <c r="A6109" s="123">
        <v>89669</v>
      </c>
      <c r="B6109" s="123" t="s">
        <v>21</v>
      </c>
      <c r="C6109" s="123" t="s">
        <v>3775</v>
      </c>
      <c r="D6109" s="123" t="s">
        <v>195</v>
      </c>
      <c r="E6109" s="124">
        <v>42.84</v>
      </c>
    </row>
    <row r="6110" spans="1:5" x14ac:dyDescent="0.25">
      <c r="A6110" s="123">
        <v>89554</v>
      </c>
      <c r="B6110" s="123" t="s">
        <v>21</v>
      </c>
      <c r="C6110" s="123" t="s">
        <v>3709</v>
      </c>
      <c r="D6110" s="123" t="s">
        <v>195</v>
      </c>
      <c r="E6110" s="124">
        <v>36.65</v>
      </c>
    </row>
    <row r="6111" spans="1:5" x14ac:dyDescent="0.25">
      <c r="A6111" s="123">
        <v>89677</v>
      </c>
      <c r="B6111" s="123" t="s">
        <v>21</v>
      </c>
      <c r="C6111" s="123" t="s">
        <v>3779</v>
      </c>
      <c r="D6111" s="123" t="s">
        <v>195</v>
      </c>
      <c r="E6111" s="124">
        <v>101.25</v>
      </c>
    </row>
    <row r="6112" spans="1:5" x14ac:dyDescent="0.25">
      <c r="A6112" s="123">
        <v>104170</v>
      </c>
      <c r="B6112" s="123" t="s">
        <v>21</v>
      </c>
      <c r="C6112" s="123" t="s">
        <v>4364</v>
      </c>
      <c r="D6112" s="123" t="s">
        <v>195</v>
      </c>
      <c r="E6112" s="124">
        <v>92.03</v>
      </c>
    </row>
    <row r="6113" spans="1:5" x14ac:dyDescent="0.25">
      <c r="A6113" s="123">
        <v>89544</v>
      </c>
      <c r="B6113" s="123" t="s">
        <v>21</v>
      </c>
      <c r="C6113" s="123" t="s">
        <v>3701</v>
      </c>
      <c r="D6113" s="123" t="s">
        <v>195</v>
      </c>
      <c r="E6113" s="124">
        <v>11.42</v>
      </c>
    </row>
    <row r="6114" spans="1:5" x14ac:dyDescent="0.25">
      <c r="A6114" s="123">
        <v>89545</v>
      </c>
      <c r="B6114" s="123" t="s">
        <v>21</v>
      </c>
      <c r="C6114" s="123" t="s">
        <v>3702</v>
      </c>
      <c r="D6114" s="123" t="s">
        <v>195</v>
      </c>
      <c r="E6114" s="124">
        <v>22.4</v>
      </c>
    </row>
    <row r="6115" spans="1:5" x14ac:dyDescent="0.25">
      <c r="A6115" s="123">
        <v>89599</v>
      </c>
      <c r="B6115" s="123" t="s">
        <v>21</v>
      </c>
      <c r="C6115" s="123" t="s">
        <v>3738</v>
      </c>
      <c r="D6115" s="123" t="s">
        <v>195</v>
      </c>
      <c r="E6115" s="124">
        <v>32.67</v>
      </c>
    </row>
    <row r="6116" spans="1:5" x14ac:dyDescent="0.25">
      <c r="A6116" s="123">
        <v>89547</v>
      </c>
      <c r="B6116" s="123" t="s">
        <v>21</v>
      </c>
      <c r="C6116" s="123" t="s">
        <v>3704</v>
      </c>
      <c r="D6116" s="123" t="s">
        <v>195</v>
      </c>
      <c r="E6116" s="124">
        <v>29.25</v>
      </c>
    </row>
    <row r="6117" spans="1:5" x14ac:dyDescent="0.25">
      <c r="A6117" s="123">
        <v>89495</v>
      </c>
      <c r="B6117" s="123" t="s">
        <v>21</v>
      </c>
      <c r="C6117" s="123" t="s">
        <v>4553</v>
      </c>
      <c r="D6117" s="123" t="s">
        <v>195</v>
      </c>
      <c r="E6117" s="124">
        <v>21.51</v>
      </c>
    </row>
    <row r="6118" spans="1:5" x14ac:dyDescent="0.25">
      <c r="A6118" s="123">
        <v>89673</v>
      </c>
      <c r="B6118" s="123" t="s">
        <v>21</v>
      </c>
      <c r="C6118" s="123" t="s">
        <v>3777</v>
      </c>
      <c r="D6118" s="123" t="s">
        <v>195</v>
      </c>
      <c r="E6118" s="124">
        <v>46.77</v>
      </c>
    </row>
    <row r="6119" spans="1:5" x14ac:dyDescent="0.25">
      <c r="A6119" s="123">
        <v>89557</v>
      </c>
      <c r="B6119" s="123" t="s">
        <v>21</v>
      </c>
      <c r="C6119" s="123" t="s">
        <v>3711</v>
      </c>
      <c r="D6119" s="123" t="s">
        <v>195</v>
      </c>
      <c r="E6119" s="124">
        <v>41.99</v>
      </c>
    </row>
    <row r="6120" spans="1:5" x14ac:dyDescent="0.25">
      <c r="A6120" s="123">
        <v>89681</v>
      </c>
      <c r="B6120" s="123" t="s">
        <v>21</v>
      </c>
      <c r="C6120" s="123" t="s">
        <v>3781</v>
      </c>
      <c r="D6120" s="123" t="s">
        <v>195</v>
      </c>
      <c r="E6120" s="124">
        <v>119.97</v>
      </c>
    </row>
    <row r="6121" spans="1:5" x14ac:dyDescent="0.25">
      <c r="A6121" s="123">
        <v>104173</v>
      </c>
      <c r="B6121" s="123" t="s">
        <v>21</v>
      </c>
      <c r="C6121" s="123" t="s">
        <v>4367</v>
      </c>
      <c r="D6121" s="123" t="s">
        <v>195</v>
      </c>
      <c r="E6121" s="124">
        <v>113.81</v>
      </c>
    </row>
    <row r="6122" spans="1:5" x14ac:dyDescent="0.25">
      <c r="A6122" s="123">
        <v>89549</v>
      </c>
      <c r="B6122" s="123" t="s">
        <v>21</v>
      </c>
      <c r="C6122" s="123" t="s">
        <v>3706</v>
      </c>
      <c r="D6122" s="123" t="s">
        <v>195</v>
      </c>
      <c r="E6122" s="124">
        <v>24.52</v>
      </c>
    </row>
    <row r="6123" spans="1:5" x14ac:dyDescent="0.25">
      <c r="A6123" s="123">
        <v>89578</v>
      </c>
      <c r="B6123" s="123" t="s">
        <v>21</v>
      </c>
      <c r="C6123" s="123" t="s">
        <v>3486</v>
      </c>
      <c r="D6123" s="123" t="s">
        <v>23</v>
      </c>
      <c r="E6123" s="124">
        <v>48.27</v>
      </c>
    </row>
    <row r="6124" spans="1:5" x14ac:dyDescent="0.25">
      <c r="A6124" s="123">
        <v>89512</v>
      </c>
      <c r="B6124" s="123" t="s">
        <v>21</v>
      </c>
      <c r="C6124" s="123" t="s">
        <v>3484</v>
      </c>
      <c r="D6124" s="123" t="s">
        <v>23</v>
      </c>
      <c r="E6124" s="124">
        <v>69.13</v>
      </c>
    </row>
    <row r="6125" spans="1:5" x14ac:dyDescent="0.25">
      <c r="A6125" s="123">
        <v>89580</v>
      </c>
      <c r="B6125" s="123" t="s">
        <v>21</v>
      </c>
      <c r="C6125" s="123" t="s">
        <v>3487</v>
      </c>
      <c r="D6125" s="123" t="s">
        <v>23</v>
      </c>
      <c r="E6125" s="124">
        <v>100.07</v>
      </c>
    </row>
    <row r="6126" spans="1:5" x14ac:dyDescent="0.25">
      <c r="A6126" s="123">
        <v>104166</v>
      </c>
      <c r="B6126" s="123" t="s">
        <v>21</v>
      </c>
      <c r="C6126" s="123" t="s">
        <v>3586</v>
      </c>
      <c r="D6126" s="123" t="s">
        <v>23</v>
      </c>
      <c r="E6126" s="124">
        <v>107.79</v>
      </c>
    </row>
    <row r="6127" spans="1:5" x14ac:dyDescent="0.25">
      <c r="A6127" s="123">
        <v>89508</v>
      </c>
      <c r="B6127" s="123" t="s">
        <v>21</v>
      </c>
      <c r="C6127" s="123" t="s">
        <v>3481</v>
      </c>
      <c r="D6127" s="123" t="s">
        <v>23</v>
      </c>
      <c r="E6127" s="124">
        <v>23.55</v>
      </c>
    </row>
    <row r="6128" spans="1:5" x14ac:dyDescent="0.25">
      <c r="A6128" s="123">
        <v>89509</v>
      </c>
      <c r="B6128" s="123" t="s">
        <v>21</v>
      </c>
      <c r="C6128" s="123" t="s">
        <v>3482</v>
      </c>
      <c r="D6128" s="123" t="s">
        <v>23</v>
      </c>
      <c r="E6128" s="124">
        <v>31.95</v>
      </c>
    </row>
    <row r="6129" spans="1:5" x14ac:dyDescent="0.25">
      <c r="A6129" s="123">
        <v>89576</v>
      </c>
      <c r="B6129" s="123" t="s">
        <v>21</v>
      </c>
      <c r="C6129" s="123" t="s">
        <v>3485</v>
      </c>
      <c r="D6129" s="123" t="s">
        <v>23</v>
      </c>
      <c r="E6129" s="124">
        <v>39.03</v>
      </c>
    </row>
    <row r="6130" spans="1:5" x14ac:dyDescent="0.25">
      <c r="A6130" s="123">
        <v>89511</v>
      </c>
      <c r="B6130" s="123" t="s">
        <v>21</v>
      </c>
      <c r="C6130" s="123" t="s">
        <v>3483</v>
      </c>
      <c r="D6130" s="123" t="s">
        <v>23</v>
      </c>
      <c r="E6130" s="124">
        <v>54.74</v>
      </c>
    </row>
    <row r="6131" spans="1:5" x14ac:dyDescent="0.25">
      <c r="A6131" s="123">
        <v>89675</v>
      </c>
      <c r="B6131" s="123" t="s">
        <v>21</v>
      </c>
      <c r="C6131" s="123" t="s">
        <v>3778</v>
      </c>
      <c r="D6131" s="123" t="s">
        <v>195</v>
      </c>
      <c r="E6131" s="124">
        <v>98.32</v>
      </c>
    </row>
    <row r="6132" spans="1:5" x14ac:dyDescent="0.25">
      <c r="A6132" s="123">
        <v>89559</v>
      </c>
      <c r="B6132" s="123" t="s">
        <v>21</v>
      </c>
      <c r="C6132" s="123" t="s">
        <v>3713</v>
      </c>
      <c r="D6132" s="123" t="s">
        <v>195</v>
      </c>
      <c r="E6132" s="124">
        <v>92.17</v>
      </c>
    </row>
    <row r="6133" spans="1:5" x14ac:dyDescent="0.25">
      <c r="A6133" s="123">
        <v>104172</v>
      </c>
      <c r="B6133" s="123" t="s">
        <v>21</v>
      </c>
      <c r="C6133" s="123" t="s">
        <v>4366</v>
      </c>
      <c r="D6133" s="123" t="s">
        <v>195</v>
      </c>
      <c r="E6133" s="124">
        <v>385.41</v>
      </c>
    </row>
    <row r="6134" spans="1:5" x14ac:dyDescent="0.25">
      <c r="A6134" s="123">
        <v>89683</v>
      </c>
      <c r="B6134" s="123" t="s">
        <v>21</v>
      </c>
      <c r="C6134" s="123" t="s">
        <v>3782</v>
      </c>
      <c r="D6134" s="123" t="s">
        <v>195</v>
      </c>
      <c r="E6134" s="124">
        <v>394.44</v>
      </c>
    </row>
    <row r="6135" spans="1:5" x14ac:dyDescent="0.25">
      <c r="A6135" s="123">
        <v>89667</v>
      </c>
      <c r="B6135" s="123" t="s">
        <v>21</v>
      </c>
      <c r="C6135" s="123" t="s">
        <v>3773</v>
      </c>
      <c r="D6135" s="123" t="s">
        <v>195</v>
      </c>
      <c r="E6135" s="124">
        <v>59.51</v>
      </c>
    </row>
    <row r="6136" spans="1:5" x14ac:dyDescent="0.25">
      <c r="A6136" s="123">
        <v>89550</v>
      </c>
      <c r="B6136" s="123" t="s">
        <v>21</v>
      </c>
      <c r="C6136" s="123" t="s">
        <v>3707</v>
      </c>
      <c r="D6136" s="123" t="s">
        <v>195</v>
      </c>
      <c r="E6136" s="124">
        <v>56.1</v>
      </c>
    </row>
    <row r="6137" spans="1:5" x14ac:dyDescent="0.25">
      <c r="A6137" s="123">
        <v>89693</v>
      </c>
      <c r="B6137" s="123" t="s">
        <v>21</v>
      </c>
      <c r="C6137" s="123" t="s">
        <v>3788</v>
      </c>
      <c r="D6137" s="123" t="s">
        <v>195</v>
      </c>
      <c r="E6137" s="124">
        <v>105.48</v>
      </c>
    </row>
    <row r="6138" spans="1:5" x14ac:dyDescent="0.25">
      <c r="A6138" s="123">
        <v>89571</v>
      </c>
      <c r="B6138" s="123" t="s">
        <v>21</v>
      </c>
      <c r="C6138" s="123" t="s">
        <v>3722</v>
      </c>
      <c r="D6138" s="123" t="s">
        <v>195</v>
      </c>
      <c r="E6138" s="124">
        <v>93.18</v>
      </c>
    </row>
    <row r="6139" spans="1:5" x14ac:dyDescent="0.25">
      <c r="A6139" s="123">
        <v>89696</v>
      </c>
      <c r="B6139" s="123" t="s">
        <v>21</v>
      </c>
      <c r="C6139" s="123" t="s">
        <v>3789</v>
      </c>
      <c r="D6139" s="123" t="s">
        <v>195</v>
      </c>
      <c r="E6139" s="124">
        <v>114.12</v>
      </c>
    </row>
    <row r="6140" spans="1:5" x14ac:dyDescent="0.25">
      <c r="A6140" s="123">
        <v>89573</v>
      </c>
      <c r="B6140" s="123" t="s">
        <v>21</v>
      </c>
      <c r="C6140" s="123" t="s">
        <v>3723</v>
      </c>
      <c r="D6140" s="123" t="s">
        <v>195</v>
      </c>
      <c r="E6140" s="124">
        <v>103.66</v>
      </c>
    </row>
    <row r="6141" spans="1:5" x14ac:dyDescent="0.25">
      <c r="A6141" s="123">
        <v>89704</v>
      </c>
      <c r="B6141" s="123" t="s">
        <v>21</v>
      </c>
      <c r="C6141" s="123" t="s">
        <v>3795</v>
      </c>
      <c r="D6141" s="123" t="s">
        <v>195</v>
      </c>
      <c r="E6141" s="124">
        <v>201.48</v>
      </c>
    </row>
    <row r="6142" spans="1:5" x14ac:dyDescent="0.25">
      <c r="A6142" s="123">
        <v>104175</v>
      </c>
      <c r="B6142" s="123" t="s">
        <v>21</v>
      </c>
      <c r="C6142" s="123" t="s">
        <v>4369</v>
      </c>
      <c r="D6142" s="123" t="s">
        <v>195</v>
      </c>
      <c r="E6142" s="124">
        <v>187.24</v>
      </c>
    </row>
    <row r="6143" spans="1:5" x14ac:dyDescent="0.25">
      <c r="A6143" s="123">
        <v>89701</v>
      </c>
      <c r="B6143" s="123" t="s">
        <v>21</v>
      </c>
      <c r="C6143" s="123" t="s">
        <v>3793</v>
      </c>
      <c r="D6143" s="123" t="s">
        <v>195</v>
      </c>
      <c r="E6143" s="124">
        <v>261.33</v>
      </c>
    </row>
    <row r="6144" spans="1:5" x14ac:dyDescent="0.25">
      <c r="A6144" s="123">
        <v>104177</v>
      </c>
      <c r="B6144" s="123" t="s">
        <v>21</v>
      </c>
      <c r="C6144" s="123" t="s">
        <v>4371</v>
      </c>
      <c r="D6144" s="123" t="s">
        <v>195</v>
      </c>
      <c r="E6144" s="124">
        <v>243.29</v>
      </c>
    </row>
    <row r="6145" spans="1:5" x14ac:dyDescent="0.25">
      <c r="A6145" s="123">
        <v>89566</v>
      </c>
      <c r="B6145" s="123" t="s">
        <v>21</v>
      </c>
      <c r="C6145" s="123" t="s">
        <v>3718</v>
      </c>
      <c r="D6145" s="123" t="s">
        <v>195</v>
      </c>
      <c r="E6145" s="124">
        <v>63.18</v>
      </c>
    </row>
    <row r="6146" spans="1:5" x14ac:dyDescent="0.25">
      <c r="A6146" s="123">
        <v>89687</v>
      </c>
      <c r="B6146" s="123" t="s">
        <v>21</v>
      </c>
      <c r="C6146" s="123" t="s">
        <v>3784</v>
      </c>
      <c r="D6146" s="123" t="s">
        <v>195</v>
      </c>
      <c r="E6146" s="124">
        <v>69.98</v>
      </c>
    </row>
    <row r="6147" spans="1:5" x14ac:dyDescent="0.25">
      <c r="A6147" s="123">
        <v>102450</v>
      </c>
      <c r="B6147" s="123" t="s">
        <v>21</v>
      </c>
      <c r="C6147" s="123" t="s">
        <v>11815</v>
      </c>
      <c r="D6147" s="123" t="s">
        <v>91</v>
      </c>
      <c r="E6147" s="124">
        <v>0</v>
      </c>
    </row>
    <row r="6148" spans="1:5" x14ac:dyDescent="0.25">
      <c r="A6148" s="123">
        <v>102250</v>
      </c>
      <c r="B6148" s="123" t="s">
        <v>21</v>
      </c>
      <c r="C6148" s="123" t="s">
        <v>11816</v>
      </c>
      <c r="D6148" s="123" t="s">
        <v>91</v>
      </c>
      <c r="E6148" s="124">
        <v>0</v>
      </c>
    </row>
    <row r="6149" spans="1:5" x14ac:dyDescent="0.25">
      <c r="A6149" s="123">
        <v>102240</v>
      </c>
      <c r="B6149" s="123" t="s">
        <v>21</v>
      </c>
      <c r="C6149" s="123" t="s">
        <v>11817</v>
      </c>
      <c r="D6149" s="123" t="s">
        <v>91</v>
      </c>
      <c r="E6149" s="124">
        <v>0</v>
      </c>
    </row>
    <row r="6150" spans="1:5" x14ac:dyDescent="0.25">
      <c r="A6150" s="123">
        <v>102449</v>
      </c>
      <c r="B6150" s="123" t="s">
        <v>21</v>
      </c>
      <c r="C6150" s="123" t="s">
        <v>11818</v>
      </c>
      <c r="D6150" s="123" t="s">
        <v>91</v>
      </c>
      <c r="E6150" s="124">
        <v>0</v>
      </c>
    </row>
    <row r="6151" spans="1:5" x14ac:dyDescent="0.25">
      <c r="A6151" s="123">
        <v>102249</v>
      </c>
      <c r="B6151" s="123" t="s">
        <v>21</v>
      </c>
      <c r="C6151" s="123" t="s">
        <v>11819</v>
      </c>
      <c r="D6151" s="123" t="s">
        <v>91</v>
      </c>
      <c r="E6151" s="124">
        <v>0</v>
      </c>
    </row>
    <row r="6152" spans="1:5" x14ac:dyDescent="0.25">
      <c r="A6152" s="123">
        <v>102238</v>
      </c>
      <c r="B6152" s="123" t="s">
        <v>21</v>
      </c>
      <c r="C6152" s="123" t="s">
        <v>11820</v>
      </c>
      <c r="D6152" s="123" t="s">
        <v>91</v>
      </c>
      <c r="E6152" s="124">
        <v>0</v>
      </c>
    </row>
    <row r="6153" spans="1:5" x14ac:dyDescent="0.25">
      <c r="A6153" s="123">
        <v>102448</v>
      </c>
      <c r="B6153" s="123" t="s">
        <v>21</v>
      </c>
      <c r="C6153" s="123" t="s">
        <v>11821</v>
      </c>
      <c r="D6153" s="123" t="s">
        <v>91</v>
      </c>
      <c r="E6153" s="124">
        <v>0</v>
      </c>
    </row>
    <row r="6154" spans="1:5" x14ac:dyDescent="0.25">
      <c r="A6154" s="123">
        <v>102248</v>
      </c>
      <c r="B6154" s="123" t="s">
        <v>21</v>
      </c>
      <c r="C6154" s="123" t="s">
        <v>11822</v>
      </c>
      <c r="D6154" s="123" t="s">
        <v>91</v>
      </c>
      <c r="E6154" s="124">
        <v>0</v>
      </c>
    </row>
    <row r="6155" spans="1:5" x14ac:dyDescent="0.25">
      <c r="A6155" s="123">
        <v>102253</v>
      </c>
      <c r="B6155" s="123" t="s">
        <v>21</v>
      </c>
      <c r="C6155" s="123" t="s">
        <v>11823</v>
      </c>
      <c r="D6155" s="123" t="s">
        <v>91</v>
      </c>
      <c r="E6155" s="124">
        <v>604.83000000000004</v>
      </c>
    </row>
    <row r="6156" spans="1:5" x14ac:dyDescent="0.25">
      <c r="A6156" s="123">
        <v>102254</v>
      </c>
      <c r="B6156" s="123" t="s">
        <v>21</v>
      </c>
      <c r="C6156" s="123" t="s">
        <v>11824</v>
      </c>
      <c r="D6156" s="123" t="s">
        <v>91</v>
      </c>
      <c r="E6156" s="124">
        <v>530.77</v>
      </c>
    </row>
    <row r="6157" spans="1:5" x14ac:dyDescent="0.25">
      <c r="A6157" s="123">
        <v>102257</v>
      </c>
      <c r="B6157" s="123" t="s">
        <v>21</v>
      </c>
      <c r="C6157" s="123" t="s">
        <v>11825</v>
      </c>
      <c r="D6157" s="123" t="s">
        <v>91</v>
      </c>
      <c r="E6157" s="124">
        <v>416.72</v>
      </c>
    </row>
    <row r="6158" spans="1:5" x14ac:dyDescent="0.25">
      <c r="A6158" s="123">
        <v>102239</v>
      </c>
      <c r="B6158" s="123" t="s">
        <v>21</v>
      </c>
      <c r="C6158" s="123" t="s">
        <v>11826</v>
      </c>
      <c r="D6158" s="123" t="s">
        <v>91</v>
      </c>
      <c r="E6158" s="124">
        <v>0</v>
      </c>
    </row>
    <row r="6159" spans="1:5" x14ac:dyDescent="0.25">
      <c r="A6159" s="123">
        <v>102236</v>
      </c>
      <c r="B6159" s="123" t="s">
        <v>21</v>
      </c>
      <c r="C6159" s="123" t="s">
        <v>11827</v>
      </c>
      <c r="D6159" s="123" t="s">
        <v>91</v>
      </c>
      <c r="E6159" s="124">
        <v>0</v>
      </c>
    </row>
    <row r="6160" spans="1:5" x14ac:dyDescent="0.25">
      <c r="A6160" s="123">
        <v>102235</v>
      </c>
      <c r="B6160" s="123" t="s">
        <v>21</v>
      </c>
      <c r="C6160" s="123" t="s">
        <v>11828</v>
      </c>
      <c r="D6160" s="123" t="s">
        <v>91</v>
      </c>
      <c r="E6160" s="124">
        <v>543.54</v>
      </c>
    </row>
    <row r="6161" spans="1:5" x14ac:dyDescent="0.25">
      <c r="A6161" s="123">
        <v>106164</v>
      </c>
      <c r="B6161" s="123" t="s">
        <v>21</v>
      </c>
      <c r="C6161" s="123" t="s">
        <v>11829</v>
      </c>
      <c r="D6161" s="123" t="s">
        <v>91</v>
      </c>
      <c r="E6161" s="124">
        <v>0</v>
      </c>
    </row>
    <row r="6162" spans="1:5" x14ac:dyDescent="0.25">
      <c r="A6162" s="123">
        <v>102260</v>
      </c>
      <c r="B6162" s="123" t="s">
        <v>21</v>
      </c>
      <c r="C6162" s="123" t="s">
        <v>11830</v>
      </c>
      <c r="D6162" s="123" t="s">
        <v>91</v>
      </c>
      <c r="E6162" s="124">
        <v>0</v>
      </c>
    </row>
    <row r="6163" spans="1:5" x14ac:dyDescent="0.25">
      <c r="A6163" s="123">
        <v>102259</v>
      </c>
      <c r="B6163" s="123" t="s">
        <v>21</v>
      </c>
      <c r="C6163" s="123" t="s">
        <v>11831</v>
      </c>
      <c r="D6163" s="123" t="s">
        <v>91</v>
      </c>
      <c r="E6163" s="124">
        <v>0</v>
      </c>
    </row>
    <row r="6164" spans="1:5" x14ac:dyDescent="0.25">
      <c r="A6164" s="123">
        <v>102262</v>
      </c>
      <c r="B6164" s="123" t="s">
        <v>21</v>
      </c>
      <c r="C6164" s="123" t="s">
        <v>11832</v>
      </c>
      <c r="D6164" s="123" t="s">
        <v>195</v>
      </c>
      <c r="E6164" s="124">
        <v>0</v>
      </c>
    </row>
    <row r="6165" spans="1:5" x14ac:dyDescent="0.25">
      <c r="A6165" s="123">
        <v>102242</v>
      </c>
      <c r="B6165" s="123" t="s">
        <v>21</v>
      </c>
      <c r="C6165" s="123" t="s">
        <v>11833</v>
      </c>
      <c r="D6165" s="123" t="s">
        <v>91</v>
      </c>
      <c r="E6165" s="124">
        <v>0</v>
      </c>
    </row>
    <row r="6166" spans="1:5" x14ac:dyDescent="0.25">
      <c r="A6166" s="123">
        <v>106165</v>
      </c>
      <c r="B6166" s="123" t="s">
        <v>21</v>
      </c>
      <c r="C6166" s="123" t="s">
        <v>11834</v>
      </c>
      <c r="D6166" s="123" t="s">
        <v>195</v>
      </c>
      <c r="E6166" s="124">
        <v>0</v>
      </c>
    </row>
    <row r="6167" spans="1:5" x14ac:dyDescent="0.25">
      <c r="A6167" s="123">
        <v>102246</v>
      </c>
      <c r="B6167" s="123" t="s">
        <v>21</v>
      </c>
      <c r="C6167" s="123" t="s">
        <v>11835</v>
      </c>
      <c r="D6167" s="123" t="s">
        <v>91</v>
      </c>
      <c r="E6167" s="124">
        <v>0</v>
      </c>
    </row>
    <row r="6168" spans="1:5" x14ac:dyDescent="0.25">
      <c r="A6168" s="123">
        <v>102252</v>
      </c>
      <c r="B6168" s="123" t="s">
        <v>21</v>
      </c>
      <c r="C6168" s="123" t="s">
        <v>11836</v>
      </c>
      <c r="D6168" s="123" t="s">
        <v>91</v>
      </c>
      <c r="E6168" s="124">
        <v>0</v>
      </c>
    </row>
    <row r="6169" spans="1:5" x14ac:dyDescent="0.25">
      <c r="A6169" s="123">
        <v>101912</v>
      </c>
      <c r="B6169" s="123" t="s">
        <v>21</v>
      </c>
      <c r="C6169" s="123" t="s">
        <v>11837</v>
      </c>
      <c r="D6169" s="123" t="s">
        <v>195</v>
      </c>
      <c r="E6169" s="124">
        <v>1523.51</v>
      </c>
    </row>
    <row r="6170" spans="1:5" x14ac:dyDescent="0.25">
      <c r="A6170" s="123">
        <v>96765</v>
      </c>
      <c r="B6170" s="123" t="s">
        <v>21</v>
      </c>
      <c r="C6170" s="123" t="s">
        <v>11838</v>
      </c>
      <c r="D6170" s="123" t="s">
        <v>195</v>
      </c>
      <c r="E6170" s="124">
        <v>1661.89</v>
      </c>
    </row>
    <row r="6171" spans="1:5" x14ac:dyDescent="0.25">
      <c r="A6171" s="123">
        <v>97430</v>
      </c>
      <c r="B6171" s="123" t="s">
        <v>21</v>
      </c>
      <c r="C6171" s="123" t="s">
        <v>11839</v>
      </c>
      <c r="D6171" s="123" t="s">
        <v>195</v>
      </c>
      <c r="E6171" s="124">
        <v>46.72</v>
      </c>
    </row>
    <row r="6172" spans="1:5" x14ac:dyDescent="0.25">
      <c r="A6172" s="123">
        <v>97431</v>
      </c>
      <c r="B6172" s="123" t="s">
        <v>21</v>
      </c>
      <c r="C6172" s="123" t="s">
        <v>11840</v>
      </c>
      <c r="D6172" s="123" t="s">
        <v>195</v>
      </c>
      <c r="E6172" s="124">
        <v>49.46</v>
      </c>
    </row>
    <row r="6173" spans="1:5" x14ac:dyDescent="0.25">
      <c r="A6173" s="123">
        <v>97432</v>
      </c>
      <c r="B6173" s="123" t="s">
        <v>21</v>
      </c>
      <c r="C6173" s="123" t="s">
        <v>11841</v>
      </c>
      <c r="D6173" s="123" t="s">
        <v>195</v>
      </c>
      <c r="E6173" s="124">
        <v>53.24</v>
      </c>
    </row>
    <row r="6174" spans="1:5" x14ac:dyDescent="0.25">
      <c r="A6174" s="123">
        <v>101913</v>
      </c>
      <c r="B6174" s="123" t="s">
        <v>21</v>
      </c>
      <c r="C6174" s="123" t="s">
        <v>11842</v>
      </c>
      <c r="D6174" s="123" t="s">
        <v>195</v>
      </c>
      <c r="E6174" s="124">
        <v>487.33</v>
      </c>
    </row>
    <row r="6175" spans="1:5" x14ac:dyDescent="0.25">
      <c r="A6175" s="123">
        <v>101914</v>
      </c>
      <c r="B6175" s="123" t="s">
        <v>21</v>
      </c>
      <c r="C6175" s="123" t="s">
        <v>11843</v>
      </c>
      <c r="D6175" s="123" t="s">
        <v>195</v>
      </c>
      <c r="E6175" s="124">
        <v>592.70000000000005</v>
      </c>
    </row>
    <row r="6176" spans="1:5" x14ac:dyDescent="0.25">
      <c r="A6176" s="123">
        <v>101915</v>
      </c>
      <c r="B6176" s="123" t="s">
        <v>21</v>
      </c>
      <c r="C6176" s="123" t="s">
        <v>11844</v>
      </c>
      <c r="D6176" s="123" t="s">
        <v>195</v>
      </c>
      <c r="E6176" s="124">
        <v>424.52</v>
      </c>
    </row>
    <row r="6177" spans="1:5" x14ac:dyDescent="0.25">
      <c r="A6177" s="123">
        <v>97433</v>
      </c>
      <c r="B6177" s="123" t="s">
        <v>21</v>
      </c>
      <c r="C6177" s="123" t="s">
        <v>11845</v>
      </c>
      <c r="D6177" s="123" t="s">
        <v>195</v>
      </c>
      <c r="E6177" s="124">
        <v>100.36</v>
      </c>
    </row>
    <row r="6178" spans="1:5" x14ac:dyDescent="0.25">
      <c r="A6178" s="123">
        <v>97435</v>
      </c>
      <c r="B6178" s="123" t="s">
        <v>21</v>
      </c>
      <c r="C6178" s="123" t="s">
        <v>11846</v>
      </c>
      <c r="D6178" s="123" t="s">
        <v>195</v>
      </c>
      <c r="E6178" s="124">
        <v>112.77</v>
      </c>
    </row>
    <row r="6179" spans="1:5" x14ac:dyDescent="0.25">
      <c r="A6179" s="123">
        <v>97437</v>
      </c>
      <c r="B6179" s="123" t="s">
        <v>21</v>
      </c>
      <c r="C6179" s="123" t="s">
        <v>11847</v>
      </c>
      <c r="D6179" s="123" t="s">
        <v>195</v>
      </c>
      <c r="E6179" s="124">
        <v>125.05</v>
      </c>
    </row>
    <row r="6180" spans="1:5" x14ac:dyDescent="0.25">
      <c r="A6180" s="123">
        <v>97546</v>
      </c>
      <c r="B6180" s="123" t="s">
        <v>21</v>
      </c>
      <c r="C6180" s="123" t="s">
        <v>11848</v>
      </c>
      <c r="D6180" s="123" t="s">
        <v>195</v>
      </c>
      <c r="E6180" s="124">
        <v>33.49</v>
      </c>
    </row>
    <row r="6181" spans="1:5" x14ac:dyDescent="0.25">
      <c r="A6181" s="123">
        <v>97548</v>
      </c>
      <c r="B6181" s="123" t="s">
        <v>21</v>
      </c>
      <c r="C6181" s="123" t="s">
        <v>11849</v>
      </c>
      <c r="D6181" s="123" t="s">
        <v>195</v>
      </c>
      <c r="E6181" s="124">
        <v>51.08</v>
      </c>
    </row>
    <row r="6182" spans="1:5" x14ac:dyDescent="0.25">
      <c r="A6182" s="123">
        <v>97550</v>
      </c>
      <c r="B6182" s="123" t="s">
        <v>21</v>
      </c>
      <c r="C6182" s="123" t="s">
        <v>11850</v>
      </c>
      <c r="D6182" s="123" t="s">
        <v>195</v>
      </c>
      <c r="E6182" s="124">
        <v>87.77</v>
      </c>
    </row>
    <row r="6183" spans="1:5" x14ac:dyDescent="0.25">
      <c r="A6183" s="123">
        <v>97479</v>
      </c>
      <c r="B6183" s="123" t="s">
        <v>21</v>
      </c>
      <c r="C6183" s="123" t="s">
        <v>11851</v>
      </c>
      <c r="D6183" s="123" t="s">
        <v>195</v>
      </c>
      <c r="E6183" s="124">
        <v>52.81</v>
      </c>
    </row>
    <row r="6184" spans="1:5" x14ac:dyDescent="0.25">
      <c r="A6184" s="123">
        <v>97517</v>
      </c>
      <c r="B6184" s="123" t="s">
        <v>21</v>
      </c>
      <c r="C6184" s="123" t="s">
        <v>11852</v>
      </c>
      <c r="D6184" s="123" t="s">
        <v>195</v>
      </c>
      <c r="E6184" s="124">
        <v>48.5</v>
      </c>
    </row>
    <row r="6185" spans="1:5" x14ac:dyDescent="0.25">
      <c r="A6185" s="123">
        <v>97481</v>
      </c>
      <c r="B6185" s="123" t="s">
        <v>21</v>
      </c>
      <c r="C6185" s="123" t="s">
        <v>11853</v>
      </c>
      <c r="D6185" s="123" t="s">
        <v>195</v>
      </c>
      <c r="E6185" s="124">
        <v>75.010000000000005</v>
      </c>
    </row>
    <row r="6186" spans="1:5" x14ac:dyDescent="0.25">
      <c r="A6186" s="123">
        <v>97519</v>
      </c>
      <c r="B6186" s="123" t="s">
        <v>21</v>
      </c>
      <c r="C6186" s="123" t="s">
        <v>11854</v>
      </c>
      <c r="D6186" s="123" t="s">
        <v>195</v>
      </c>
      <c r="E6186" s="124">
        <v>67.42</v>
      </c>
    </row>
    <row r="6187" spans="1:5" x14ac:dyDescent="0.25">
      <c r="A6187" s="123">
        <v>97483</v>
      </c>
      <c r="B6187" s="123" t="s">
        <v>21</v>
      </c>
      <c r="C6187" s="123" t="s">
        <v>11855</v>
      </c>
      <c r="D6187" s="123" t="s">
        <v>195</v>
      </c>
      <c r="E6187" s="124">
        <v>103.45</v>
      </c>
    </row>
    <row r="6188" spans="1:5" x14ac:dyDescent="0.25">
      <c r="A6188" s="123">
        <v>97521</v>
      </c>
      <c r="B6188" s="123" t="s">
        <v>21</v>
      </c>
      <c r="C6188" s="123" t="s">
        <v>11856</v>
      </c>
      <c r="D6188" s="123" t="s">
        <v>195</v>
      </c>
      <c r="E6188" s="124">
        <v>92.1</v>
      </c>
    </row>
    <row r="6189" spans="1:5" x14ac:dyDescent="0.25">
      <c r="A6189" s="123">
        <v>97452</v>
      </c>
      <c r="B6189" s="123" t="s">
        <v>21</v>
      </c>
      <c r="C6189" s="123" t="s">
        <v>11857</v>
      </c>
      <c r="D6189" s="123" t="s">
        <v>195</v>
      </c>
      <c r="E6189" s="124">
        <v>175.47</v>
      </c>
    </row>
    <row r="6190" spans="1:5" x14ac:dyDescent="0.25">
      <c r="A6190" s="123">
        <v>97485</v>
      </c>
      <c r="B6190" s="123" t="s">
        <v>21</v>
      </c>
      <c r="C6190" s="123" t="s">
        <v>11858</v>
      </c>
      <c r="D6190" s="123" t="s">
        <v>195</v>
      </c>
      <c r="E6190" s="124">
        <v>140.97</v>
      </c>
    </row>
    <row r="6191" spans="1:5" x14ac:dyDescent="0.25">
      <c r="A6191" s="123">
        <v>97523</v>
      </c>
      <c r="B6191" s="123" t="s">
        <v>21</v>
      </c>
      <c r="C6191" s="123" t="s">
        <v>11859</v>
      </c>
      <c r="D6191" s="123" t="s">
        <v>195</v>
      </c>
      <c r="E6191" s="124">
        <v>124.94</v>
      </c>
    </row>
    <row r="6192" spans="1:5" x14ac:dyDescent="0.25">
      <c r="A6192" s="123">
        <v>97454</v>
      </c>
      <c r="B6192" s="123" t="s">
        <v>21</v>
      </c>
      <c r="C6192" s="123" t="s">
        <v>11860</v>
      </c>
      <c r="D6192" s="123" t="s">
        <v>195</v>
      </c>
      <c r="E6192" s="124">
        <v>276.33999999999997</v>
      </c>
    </row>
    <row r="6193" spans="1:5" x14ac:dyDescent="0.25">
      <c r="A6193" s="123">
        <v>97487</v>
      </c>
      <c r="B6193" s="123" t="s">
        <v>21</v>
      </c>
      <c r="C6193" s="123" t="s">
        <v>11861</v>
      </c>
      <c r="D6193" s="123" t="s">
        <v>195</v>
      </c>
      <c r="E6193" s="124">
        <v>251.96</v>
      </c>
    </row>
    <row r="6194" spans="1:5" x14ac:dyDescent="0.25">
      <c r="A6194" s="123">
        <v>97525</v>
      </c>
      <c r="B6194" s="123" t="s">
        <v>21</v>
      </c>
      <c r="C6194" s="123" t="s">
        <v>11862</v>
      </c>
      <c r="D6194" s="123" t="s">
        <v>195</v>
      </c>
      <c r="E6194" s="124">
        <v>228.89</v>
      </c>
    </row>
    <row r="6195" spans="1:5" x14ac:dyDescent="0.25">
      <c r="A6195" s="123">
        <v>97456</v>
      </c>
      <c r="B6195" s="123" t="s">
        <v>21</v>
      </c>
      <c r="C6195" s="123" t="s">
        <v>11863</v>
      </c>
      <c r="D6195" s="123" t="s">
        <v>195</v>
      </c>
      <c r="E6195" s="124">
        <v>592.36</v>
      </c>
    </row>
    <row r="6196" spans="1:5" x14ac:dyDescent="0.25">
      <c r="A6196" s="123">
        <v>97489</v>
      </c>
      <c r="B6196" s="123" t="s">
        <v>21</v>
      </c>
      <c r="C6196" s="123" t="s">
        <v>11864</v>
      </c>
      <c r="D6196" s="123" t="s">
        <v>195</v>
      </c>
      <c r="E6196" s="124">
        <v>578.1</v>
      </c>
    </row>
    <row r="6197" spans="1:5" x14ac:dyDescent="0.25">
      <c r="A6197" s="123">
        <v>97527</v>
      </c>
      <c r="B6197" s="123" t="s">
        <v>21</v>
      </c>
      <c r="C6197" s="123" t="s">
        <v>11865</v>
      </c>
      <c r="D6197" s="123" t="s">
        <v>195</v>
      </c>
      <c r="E6197" s="124">
        <v>547.98</v>
      </c>
    </row>
    <row r="6198" spans="1:5" x14ac:dyDescent="0.25">
      <c r="A6198" s="123">
        <v>97434</v>
      </c>
      <c r="B6198" s="123" t="s">
        <v>21</v>
      </c>
      <c r="C6198" s="123" t="s">
        <v>11866</v>
      </c>
      <c r="D6198" s="123" t="s">
        <v>195</v>
      </c>
      <c r="E6198" s="124">
        <v>102.02</v>
      </c>
    </row>
    <row r="6199" spans="1:5" x14ac:dyDescent="0.25">
      <c r="A6199" s="123">
        <v>97436</v>
      </c>
      <c r="B6199" s="123" t="s">
        <v>21</v>
      </c>
      <c r="C6199" s="123" t="s">
        <v>11867</v>
      </c>
      <c r="D6199" s="123" t="s">
        <v>195</v>
      </c>
      <c r="E6199" s="124">
        <v>115.96</v>
      </c>
    </row>
    <row r="6200" spans="1:5" x14ac:dyDescent="0.25">
      <c r="A6200" s="123">
        <v>97438</v>
      </c>
      <c r="B6200" s="123" t="s">
        <v>21</v>
      </c>
      <c r="C6200" s="123" t="s">
        <v>11868</v>
      </c>
      <c r="D6200" s="123" t="s">
        <v>195</v>
      </c>
      <c r="E6200" s="124">
        <v>128.46</v>
      </c>
    </row>
    <row r="6201" spans="1:5" x14ac:dyDescent="0.25">
      <c r="A6201" s="123">
        <v>97547</v>
      </c>
      <c r="B6201" s="123" t="s">
        <v>21</v>
      </c>
      <c r="C6201" s="123" t="s">
        <v>11869</v>
      </c>
      <c r="D6201" s="123" t="s">
        <v>195</v>
      </c>
      <c r="E6201" s="124">
        <v>33.49</v>
      </c>
    </row>
    <row r="6202" spans="1:5" x14ac:dyDescent="0.25">
      <c r="A6202" s="123">
        <v>97549</v>
      </c>
      <c r="B6202" s="123" t="s">
        <v>21</v>
      </c>
      <c r="C6202" s="123" t="s">
        <v>11870</v>
      </c>
      <c r="D6202" s="123" t="s">
        <v>195</v>
      </c>
      <c r="E6202" s="124">
        <v>51.08</v>
      </c>
    </row>
    <row r="6203" spans="1:5" x14ac:dyDescent="0.25">
      <c r="A6203" s="123">
        <v>97551</v>
      </c>
      <c r="B6203" s="123" t="s">
        <v>21</v>
      </c>
      <c r="C6203" s="123" t="s">
        <v>11871</v>
      </c>
      <c r="D6203" s="123" t="s">
        <v>195</v>
      </c>
      <c r="E6203" s="124">
        <v>87.77</v>
      </c>
    </row>
    <row r="6204" spans="1:5" x14ac:dyDescent="0.25">
      <c r="A6204" s="123">
        <v>97480</v>
      </c>
      <c r="B6204" s="123" t="s">
        <v>21</v>
      </c>
      <c r="C6204" s="123" t="s">
        <v>11872</v>
      </c>
      <c r="D6204" s="123" t="s">
        <v>195</v>
      </c>
      <c r="E6204" s="124">
        <v>52.81</v>
      </c>
    </row>
    <row r="6205" spans="1:5" x14ac:dyDescent="0.25">
      <c r="A6205" s="123">
        <v>97518</v>
      </c>
      <c r="B6205" s="123" t="s">
        <v>21</v>
      </c>
      <c r="C6205" s="123" t="s">
        <v>11873</v>
      </c>
      <c r="D6205" s="123" t="s">
        <v>195</v>
      </c>
      <c r="E6205" s="124">
        <v>48.5</v>
      </c>
    </row>
    <row r="6206" spans="1:5" x14ac:dyDescent="0.25">
      <c r="A6206" s="123">
        <v>97482</v>
      </c>
      <c r="B6206" s="123" t="s">
        <v>21</v>
      </c>
      <c r="C6206" s="123" t="s">
        <v>11874</v>
      </c>
      <c r="D6206" s="123" t="s">
        <v>195</v>
      </c>
      <c r="E6206" s="124">
        <v>75.010000000000005</v>
      </c>
    </row>
    <row r="6207" spans="1:5" x14ac:dyDescent="0.25">
      <c r="A6207" s="123">
        <v>97520</v>
      </c>
      <c r="B6207" s="123" t="s">
        <v>21</v>
      </c>
      <c r="C6207" s="123" t="s">
        <v>11875</v>
      </c>
      <c r="D6207" s="123" t="s">
        <v>195</v>
      </c>
      <c r="E6207" s="124">
        <v>67.42</v>
      </c>
    </row>
    <row r="6208" spans="1:5" x14ac:dyDescent="0.25">
      <c r="A6208" s="123">
        <v>97484</v>
      </c>
      <c r="B6208" s="123" t="s">
        <v>21</v>
      </c>
      <c r="C6208" s="123" t="s">
        <v>11876</v>
      </c>
      <c r="D6208" s="123" t="s">
        <v>195</v>
      </c>
      <c r="E6208" s="124">
        <v>103.45</v>
      </c>
    </row>
    <row r="6209" spans="1:5" x14ac:dyDescent="0.25">
      <c r="A6209" s="123">
        <v>97522</v>
      </c>
      <c r="B6209" s="123" t="s">
        <v>21</v>
      </c>
      <c r="C6209" s="123" t="s">
        <v>11877</v>
      </c>
      <c r="D6209" s="123" t="s">
        <v>195</v>
      </c>
      <c r="E6209" s="124">
        <v>92.1</v>
      </c>
    </row>
    <row r="6210" spans="1:5" x14ac:dyDescent="0.25">
      <c r="A6210" s="123">
        <v>97453</v>
      </c>
      <c r="B6210" s="123" t="s">
        <v>21</v>
      </c>
      <c r="C6210" s="123" t="s">
        <v>11878</v>
      </c>
      <c r="D6210" s="123" t="s">
        <v>195</v>
      </c>
      <c r="E6210" s="124">
        <v>184.59</v>
      </c>
    </row>
    <row r="6211" spans="1:5" x14ac:dyDescent="0.25">
      <c r="A6211" s="123">
        <v>97486</v>
      </c>
      <c r="B6211" s="123" t="s">
        <v>21</v>
      </c>
      <c r="C6211" s="123" t="s">
        <v>11879</v>
      </c>
      <c r="D6211" s="123" t="s">
        <v>195</v>
      </c>
      <c r="E6211" s="124">
        <v>150.09</v>
      </c>
    </row>
    <row r="6212" spans="1:5" x14ac:dyDescent="0.25">
      <c r="A6212" s="123">
        <v>97524</v>
      </c>
      <c r="B6212" s="123" t="s">
        <v>21</v>
      </c>
      <c r="C6212" s="123" t="s">
        <v>11880</v>
      </c>
      <c r="D6212" s="123" t="s">
        <v>195</v>
      </c>
      <c r="E6212" s="124">
        <v>134.06</v>
      </c>
    </row>
    <row r="6213" spans="1:5" x14ac:dyDescent="0.25">
      <c r="A6213" s="123">
        <v>97455</v>
      </c>
      <c r="B6213" s="123" t="s">
        <v>21</v>
      </c>
      <c r="C6213" s="123" t="s">
        <v>11881</v>
      </c>
      <c r="D6213" s="123" t="s">
        <v>195</v>
      </c>
      <c r="E6213" s="124">
        <v>290.92</v>
      </c>
    </row>
    <row r="6214" spans="1:5" x14ac:dyDescent="0.25">
      <c r="A6214" s="123">
        <v>97488</v>
      </c>
      <c r="B6214" s="123" t="s">
        <v>21</v>
      </c>
      <c r="C6214" s="123" t="s">
        <v>11882</v>
      </c>
      <c r="D6214" s="123" t="s">
        <v>195</v>
      </c>
      <c r="E6214" s="124">
        <v>266.54000000000002</v>
      </c>
    </row>
    <row r="6215" spans="1:5" x14ac:dyDescent="0.25">
      <c r="A6215" s="123">
        <v>97526</v>
      </c>
      <c r="B6215" s="123" t="s">
        <v>21</v>
      </c>
      <c r="C6215" s="123" t="s">
        <v>11883</v>
      </c>
      <c r="D6215" s="123" t="s">
        <v>195</v>
      </c>
      <c r="E6215" s="124">
        <v>243.47</v>
      </c>
    </row>
    <row r="6216" spans="1:5" x14ac:dyDescent="0.25">
      <c r="A6216" s="123">
        <v>97457</v>
      </c>
      <c r="B6216" s="123" t="s">
        <v>21</v>
      </c>
      <c r="C6216" s="123" t="s">
        <v>11884</v>
      </c>
      <c r="D6216" s="123" t="s">
        <v>195</v>
      </c>
      <c r="E6216" s="124">
        <v>526.94000000000005</v>
      </c>
    </row>
    <row r="6217" spans="1:5" x14ac:dyDescent="0.25">
      <c r="A6217" s="123">
        <v>97490</v>
      </c>
      <c r="B6217" s="123" t="s">
        <v>21</v>
      </c>
      <c r="C6217" s="123" t="s">
        <v>11885</v>
      </c>
      <c r="D6217" s="123" t="s">
        <v>195</v>
      </c>
      <c r="E6217" s="124">
        <v>512.67999999999995</v>
      </c>
    </row>
    <row r="6218" spans="1:5" x14ac:dyDescent="0.25">
      <c r="A6218" s="123">
        <v>97528</v>
      </c>
      <c r="B6218" s="123" t="s">
        <v>21</v>
      </c>
      <c r="C6218" s="123" t="s">
        <v>11886</v>
      </c>
      <c r="D6218" s="123" t="s">
        <v>195</v>
      </c>
      <c r="E6218" s="124">
        <v>482.56</v>
      </c>
    </row>
    <row r="6219" spans="1:5" x14ac:dyDescent="0.25">
      <c r="A6219" s="123">
        <v>101906</v>
      </c>
      <c r="B6219" s="123" t="s">
        <v>21</v>
      </c>
      <c r="C6219" s="123" t="s">
        <v>11887</v>
      </c>
      <c r="D6219" s="123" t="s">
        <v>195</v>
      </c>
      <c r="E6219" s="124">
        <v>696.18</v>
      </c>
    </row>
    <row r="6220" spans="1:5" x14ac:dyDescent="0.25">
      <c r="A6220" s="123">
        <v>101907</v>
      </c>
      <c r="B6220" s="123" t="s">
        <v>21</v>
      </c>
      <c r="C6220" s="123" t="s">
        <v>11888</v>
      </c>
      <c r="D6220" s="123" t="s">
        <v>195</v>
      </c>
      <c r="E6220" s="124">
        <v>751.8</v>
      </c>
    </row>
    <row r="6221" spans="1:5" x14ac:dyDescent="0.25">
      <c r="A6221" s="123">
        <v>101911</v>
      </c>
      <c r="B6221" s="123" t="s">
        <v>21</v>
      </c>
      <c r="C6221" s="123" t="s">
        <v>11889</v>
      </c>
      <c r="D6221" s="123" t="s">
        <v>195</v>
      </c>
      <c r="E6221" s="124">
        <v>362.49</v>
      </c>
    </row>
    <row r="6222" spans="1:5" x14ac:dyDescent="0.25">
      <c r="A6222" s="123">
        <v>101908</v>
      </c>
      <c r="B6222" s="123" t="s">
        <v>21</v>
      </c>
      <c r="C6222" s="123" t="s">
        <v>11890</v>
      </c>
      <c r="D6222" s="123" t="s">
        <v>195</v>
      </c>
      <c r="E6222" s="124">
        <v>232.72</v>
      </c>
    </row>
    <row r="6223" spans="1:5" x14ac:dyDescent="0.25">
      <c r="A6223" s="123">
        <v>101909</v>
      </c>
      <c r="B6223" s="123" t="s">
        <v>21</v>
      </c>
      <c r="C6223" s="123" t="s">
        <v>11891</v>
      </c>
      <c r="D6223" s="123" t="s">
        <v>195</v>
      </c>
      <c r="E6223" s="124">
        <v>269.8</v>
      </c>
    </row>
    <row r="6224" spans="1:5" x14ac:dyDescent="0.25">
      <c r="A6224" s="123">
        <v>101910</v>
      </c>
      <c r="B6224" s="123" t="s">
        <v>21</v>
      </c>
      <c r="C6224" s="123" t="s">
        <v>11892</v>
      </c>
      <c r="D6224" s="123" t="s">
        <v>195</v>
      </c>
      <c r="E6224" s="124">
        <v>316.14</v>
      </c>
    </row>
    <row r="6225" spans="1:5" x14ac:dyDescent="0.25">
      <c r="A6225" s="123">
        <v>101905</v>
      </c>
      <c r="B6225" s="123" t="s">
        <v>21</v>
      </c>
      <c r="C6225" s="123" t="s">
        <v>11893</v>
      </c>
      <c r="D6225" s="123" t="s">
        <v>195</v>
      </c>
      <c r="E6225" s="124">
        <v>239.67</v>
      </c>
    </row>
    <row r="6226" spans="1:5" x14ac:dyDescent="0.25">
      <c r="A6226" s="123">
        <v>92698</v>
      </c>
      <c r="B6226" s="123" t="s">
        <v>21</v>
      </c>
      <c r="C6226" s="123" t="s">
        <v>11894</v>
      </c>
      <c r="D6226" s="123" t="s">
        <v>195</v>
      </c>
      <c r="E6226" s="124">
        <v>25.24</v>
      </c>
    </row>
    <row r="6227" spans="1:5" x14ac:dyDescent="0.25">
      <c r="A6227" s="123">
        <v>92700</v>
      </c>
      <c r="B6227" s="123" t="s">
        <v>21</v>
      </c>
      <c r="C6227" s="123" t="s">
        <v>11895</v>
      </c>
      <c r="D6227" s="123" t="s">
        <v>195</v>
      </c>
      <c r="E6227" s="124">
        <v>41.13</v>
      </c>
    </row>
    <row r="6228" spans="1:5" x14ac:dyDescent="0.25">
      <c r="A6228" s="123">
        <v>92702</v>
      </c>
      <c r="B6228" s="123" t="s">
        <v>21</v>
      </c>
      <c r="C6228" s="123" t="s">
        <v>11896</v>
      </c>
      <c r="D6228" s="123" t="s">
        <v>195</v>
      </c>
      <c r="E6228" s="124">
        <v>64.459999999999994</v>
      </c>
    </row>
    <row r="6229" spans="1:5" x14ac:dyDescent="0.25">
      <c r="A6229" s="123">
        <v>92669</v>
      </c>
      <c r="B6229" s="123" t="s">
        <v>21</v>
      </c>
      <c r="C6229" s="123" t="s">
        <v>11897</v>
      </c>
      <c r="D6229" s="123" t="s">
        <v>195</v>
      </c>
      <c r="E6229" s="124">
        <v>47.81</v>
      </c>
    </row>
    <row r="6230" spans="1:5" x14ac:dyDescent="0.25">
      <c r="A6230" s="123">
        <v>92671</v>
      </c>
      <c r="B6230" s="123" t="s">
        <v>21</v>
      </c>
      <c r="C6230" s="123" t="s">
        <v>11898</v>
      </c>
      <c r="D6230" s="123" t="s">
        <v>195</v>
      </c>
      <c r="E6230" s="124">
        <v>63.36</v>
      </c>
    </row>
    <row r="6231" spans="1:5" x14ac:dyDescent="0.25">
      <c r="A6231" s="123">
        <v>92673</v>
      </c>
      <c r="B6231" s="123" t="s">
        <v>21</v>
      </c>
      <c r="C6231" s="123" t="s">
        <v>11899</v>
      </c>
      <c r="D6231" s="123" t="s">
        <v>195</v>
      </c>
      <c r="E6231" s="124">
        <v>73.98</v>
      </c>
    </row>
    <row r="6232" spans="1:5" x14ac:dyDescent="0.25">
      <c r="A6232" s="123">
        <v>92675</v>
      </c>
      <c r="B6232" s="123" t="s">
        <v>21</v>
      </c>
      <c r="C6232" s="123" t="s">
        <v>11900</v>
      </c>
      <c r="D6232" s="123" t="s">
        <v>195</v>
      </c>
      <c r="E6232" s="124">
        <v>96.42</v>
      </c>
    </row>
    <row r="6233" spans="1:5" x14ac:dyDescent="0.25">
      <c r="A6233" s="123">
        <v>92677</v>
      </c>
      <c r="B6233" s="123" t="s">
        <v>21</v>
      </c>
      <c r="C6233" s="123" t="s">
        <v>11901</v>
      </c>
      <c r="D6233" s="123" t="s">
        <v>195</v>
      </c>
      <c r="E6233" s="124">
        <v>157.41</v>
      </c>
    </row>
    <row r="6234" spans="1:5" x14ac:dyDescent="0.25">
      <c r="A6234" s="123">
        <v>92635</v>
      </c>
      <c r="B6234" s="123" t="s">
        <v>21</v>
      </c>
      <c r="C6234" s="123" t="s">
        <v>11902</v>
      </c>
      <c r="D6234" s="123" t="s">
        <v>195</v>
      </c>
      <c r="E6234" s="124">
        <v>246.56</v>
      </c>
    </row>
    <row r="6235" spans="1:5" x14ac:dyDescent="0.25">
      <c r="A6235" s="123">
        <v>92679</v>
      </c>
      <c r="B6235" s="123" t="s">
        <v>21</v>
      </c>
      <c r="C6235" s="123" t="s">
        <v>11903</v>
      </c>
      <c r="D6235" s="123" t="s">
        <v>195</v>
      </c>
      <c r="E6235" s="124">
        <v>216.01</v>
      </c>
    </row>
    <row r="6236" spans="1:5" x14ac:dyDescent="0.25">
      <c r="A6236" s="123">
        <v>92381</v>
      </c>
      <c r="B6236" s="123" t="s">
        <v>21</v>
      </c>
      <c r="C6236" s="123" t="s">
        <v>11904</v>
      </c>
      <c r="D6236" s="123" t="s">
        <v>195</v>
      </c>
      <c r="E6236" s="124">
        <v>62.53</v>
      </c>
    </row>
    <row r="6237" spans="1:5" x14ac:dyDescent="0.25">
      <c r="A6237" s="123">
        <v>92383</v>
      </c>
      <c r="B6237" s="123" t="s">
        <v>21</v>
      </c>
      <c r="C6237" s="123" t="s">
        <v>11905</v>
      </c>
      <c r="D6237" s="123" t="s">
        <v>195</v>
      </c>
      <c r="E6237" s="124">
        <v>80.09</v>
      </c>
    </row>
    <row r="6238" spans="1:5" x14ac:dyDescent="0.25">
      <c r="A6238" s="123">
        <v>92385</v>
      </c>
      <c r="B6238" s="123" t="s">
        <v>21</v>
      </c>
      <c r="C6238" s="123" t="s">
        <v>11906</v>
      </c>
      <c r="D6238" s="123" t="s">
        <v>195</v>
      </c>
      <c r="E6238" s="124">
        <v>93.01</v>
      </c>
    </row>
    <row r="6239" spans="1:5" x14ac:dyDescent="0.25">
      <c r="A6239" s="123">
        <v>92350</v>
      </c>
      <c r="B6239" s="123" t="s">
        <v>21</v>
      </c>
      <c r="C6239" s="123" t="s">
        <v>11907</v>
      </c>
      <c r="D6239" s="123" t="s">
        <v>195</v>
      </c>
      <c r="E6239" s="124">
        <v>124.35</v>
      </c>
    </row>
    <row r="6240" spans="1:5" x14ac:dyDescent="0.25">
      <c r="A6240" s="123">
        <v>92387</v>
      </c>
      <c r="B6240" s="123" t="s">
        <v>21</v>
      </c>
      <c r="C6240" s="123" t="s">
        <v>11908</v>
      </c>
      <c r="D6240" s="123" t="s">
        <v>195</v>
      </c>
      <c r="E6240" s="124">
        <v>118.33</v>
      </c>
    </row>
    <row r="6241" spans="1:5" x14ac:dyDescent="0.25">
      <c r="A6241" s="123">
        <v>92352</v>
      </c>
      <c r="B6241" s="123" t="s">
        <v>21</v>
      </c>
      <c r="C6241" s="123" t="s">
        <v>11909</v>
      </c>
      <c r="D6241" s="123" t="s">
        <v>195</v>
      </c>
      <c r="E6241" s="124">
        <v>183.74</v>
      </c>
    </row>
    <row r="6242" spans="1:5" x14ac:dyDescent="0.25">
      <c r="A6242" s="123">
        <v>92389</v>
      </c>
      <c r="B6242" s="123" t="s">
        <v>21</v>
      </c>
      <c r="C6242" s="123" t="s">
        <v>11910</v>
      </c>
      <c r="D6242" s="123" t="s">
        <v>195</v>
      </c>
      <c r="E6242" s="124">
        <v>183.63</v>
      </c>
    </row>
    <row r="6243" spans="1:5" x14ac:dyDescent="0.25">
      <c r="A6243" s="123">
        <v>92354</v>
      </c>
      <c r="B6243" s="123" t="s">
        <v>21</v>
      </c>
      <c r="C6243" s="123" t="s">
        <v>11911</v>
      </c>
      <c r="D6243" s="123" t="s">
        <v>195</v>
      </c>
      <c r="E6243" s="124">
        <v>240.76</v>
      </c>
    </row>
    <row r="6244" spans="1:5" x14ac:dyDescent="0.25">
      <c r="A6244" s="123">
        <v>92699</v>
      </c>
      <c r="B6244" s="123" t="s">
        <v>21</v>
      </c>
      <c r="C6244" s="123" t="s">
        <v>11912</v>
      </c>
      <c r="D6244" s="123" t="s">
        <v>195</v>
      </c>
      <c r="E6244" s="124">
        <v>23.73</v>
      </c>
    </row>
    <row r="6245" spans="1:5" x14ac:dyDescent="0.25">
      <c r="A6245" s="123">
        <v>92701</v>
      </c>
      <c r="B6245" s="123" t="s">
        <v>21</v>
      </c>
      <c r="C6245" s="123" t="s">
        <v>11913</v>
      </c>
      <c r="D6245" s="123" t="s">
        <v>195</v>
      </c>
      <c r="E6245" s="124">
        <v>38.89</v>
      </c>
    </row>
    <row r="6246" spans="1:5" x14ac:dyDescent="0.25">
      <c r="A6246" s="123">
        <v>92703</v>
      </c>
      <c r="B6246" s="123" t="s">
        <v>21</v>
      </c>
      <c r="C6246" s="123" t="s">
        <v>11914</v>
      </c>
      <c r="D6246" s="123" t="s">
        <v>195</v>
      </c>
      <c r="E6246" s="124">
        <v>61.69</v>
      </c>
    </row>
    <row r="6247" spans="1:5" x14ac:dyDescent="0.25">
      <c r="A6247" s="123">
        <v>92670</v>
      </c>
      <c r="B6247" s="123" t="s">
        <v>21</v>
      </c>
      <c r="C6247" s="123" t="s">
        <v>11915</v>
      </c>
      <c r="D6247" s="123" t="s">
        <v>195</v>
      </c>
      <c r="E6247" s="124">
        <v>45.04</v>
      </c>
    </row>
    <row r="6248" spans="1:5" x14ac:dyDescent="0.25">
      <c r="A6248" s="123">
        <v>92672</v>
      </c>
      <c r="B6248" s="123" t="s">
        <v>21</v>
      </c>
      <c r="C6248" s="123" t="s">
        <v>11916</v>
      </c>
      <c r="D6248" s="123" t="s">
        <v>195</v>
      </c>
      <c r="E6248" s="124">
        <v>57.85</v>
      </c>
    </row>
    <row r="6249" spans="1:5" x14ac:dyDescent="0.25">
      <c r="A6249" s="123">
        <v>92674</v>
      </c>
      <c r="B6249" s="123" t="s">
        <v>21</v>
      </c>
      <c r="C6249" s="123" t="s">
        <v>11917</v>
      </c>
      <c r="D6249" s="123" t="s">
        <v>195</v>
      </c>
      <c r="E6249" s="124">
        <v>70.180000000000007</v>
      </c>
    </row>
    <row r="6250" spans="1:5" x14ac:dyDescent="0.25">
      <c r="A6250" s="123">
        <v>92676</v>
      </c>
      <c r="B6250" s="123" t="s">
        <v>21</v>
      </c>
      <c r="C6250" s="123" t="s">
        <v>11918</v>
      </c>
      <c r="D6250" s="123" t="s">
        <v>195</v>
      </c>
      <c r="E6250" s="124">
        <v>93.84</v>
      </c>
    </row>
    <row r="6251" spans="1:5" x14ac:dyDescent="0.25">
      <c r="A6251" s="123">
        <v>92678</v>
      </c>
      <c r="B6251" s="123" t="s">
        <v>21</v>
      </c>
      <c r="C6251" s="123" t="s">
        <v>11919</v>
      </c>
      <c r="D6251" s="123" t="s">
        <v>195</v>
      </c>
      <c r="E6251" s="124">
        <v>146.05000000000001</v>
      </c>
    </row>
    <row r="6252" spans="1:5" x14ac:dyDescent="0.25">
      <c r="A6252" s="123">
        <v>92636</v>
      </c>
      <c r="B6252" s="123" t="s">
        <v>21</v>
      </c>
      <c r="C6252" s="123" t="s">
        <v>11920</v>
      </c>
      <c r="D6252" s="123" t="s">
        <v>195</v>
      </c>
      <c r="E6252" s="124">
        <v>224.67</v>
      </c>
    </row>
    <row r="6253" spans="1:5" x14ac:dyDescent="0.25">
      <c r="A6253" s="123">
        <v>92680</v>
      </c>
      <c r="B6253" s="123" t="s">
        <v>21</v>
      </c>
      <c r="C6253" s="123" t="s">
        <v>11921</v>
      </c>
      <c r="D6253" s="123" t="s">
        <v>195</v>
      </c>
      <c r="E6253" s="124">
        <v>194.12</v>
      </c>
    </row>
    <row r="6254" spans="1:5" x14ac:dyDescent="0.25">
      <c r="A6254" s="123">
        <v>92382</v>
      </c>
      <c r="B6254" s="123" t="s">
        <v>21</v>
      </c>
      <c r="C6254" s="123" t="s">
        <v>11922</v>
      </c>
      <c r="D6254" s="123" t="s">
        <v>195</v>
      </c>
      <c r="E6254" s="124">
        <v>59.76</v>
      </c>
    </row>
    <row r="6255" spans="1:5" x14ac:dyDescent="0.25">
      <c r="A6255" s="123">
        <v>92384</v>
      </c>
      <c r="B6255" s="123" t="s">
        <v>21</v>
      </c>
      <c r="C6255" s="123" t="s">
        <v>11923</v>
      </c>
      <c r="D6255" s="123" t="s">
        <v>195</v>
      </c>
      <c r="E6255" s="124">
        <v>74.58</v>
      </c>
    </row>
    <row r="6256" spans="1:5" x14ac:dyDescent="0.25">
      <c r="A6256" s="123">
        <v>92386</v>
      </c>
      <c r="B6256" s="123" t="s">
        <v>21</v>
      </c>
      <c r="C6256" s="123" t="s">
        <v>11924</v>
      </c>
      <c r="D6256" s="123" t="s">
        <v>195</v>
      </c>
      <c r="E6256" s="124">
        <v>89.21</v>
      </c>
    </row>
    <row r="6257" spans="1:5" x14ac:dyDescent="0.25">
      <c r="A6257" s="123">
        <v>92351</v>
      </c>
      <c r="B6257" s="123" t="s">
        <v>21</v>
      </c>
      <c r="C6257" s="123" t="s">
        <v>11925</v>
      </c>
      <c r="D6257" s="123" t="s">
        <v>195</v>
      </c>
      <c r="E6257" s="124">
        <v>121.77</v>
      </c>
    </row>
    <row r="6258" spans="1:5" x14ac:dyDescent="0.25">
      <c r="A6258" s="123">
        <v>92388</v>
      </c>
      <c r="B6258" s="123" t="s">
        <v>21</v>
      </c>
      <c r="C6258" s="123" t="s">
        <v>11926</v>
      </c>
      <c r="D6258" s="123" t="s">
        <v>195</v>
      </c>
      <c r="E6258" s="124">
        <v>115.75</v>
      </c>
    </row>
    <row r="6259" spans="1:5" x14ac:dyDescent="0.25">
      <c r="A6259" s="123">
        <v>92353</v>
      </c>
      <c r="B6259" s="123" t="s">
        <v>21</v>
      </c>
      <c r="C6259" s="123" t="s">
        <v>11927</v>
      </c>
      <c r="D6259" s="123" t="s">
        <v>195</v>
      </c>
      <c r="E6259" s="124">
        <v>172.38</v>
      </c>
    </row>
    <row r="6260" spans="1:5" x14ac:dyDescent="0.25">
      <c r="A6260" s="123">
        <v>92390</v>
      </c>
      <c r="B6260" s="123" t="s">
        <v>21</v>
      </c>
      <c r="C6260" s="123" t="s">
        <v>11928</v>
      </c>
      <c r="D6260" s="123" t="s">
        <v>195</v>
      </c>
      <c r="E6260" s="124">
        <v>172.27</v>
      </c>
    </row>
    <row r="6261" spans="1:5" x14ac:dyDescent="0.25">
      <c r="A6261" s="123">
        <v>92355</v>
      </c>
      <c r="B6261" s="123" t="s">
        <v>21</v>
      </c>
      <c r="C6261" s="123" t="s">
        <v>11929</v>
      </c>
      <c r="D6261" s="123" t="s">
        <v>195</v>
      </c>
      <c r="E6261" s="124">
        <v>218.87</v>
      </c>
    </row>
    <row r="6262" spans="1:5" x14ac:dyDescent="0.25">
      <c r="A6262" s="123">
        <v>101925</v>
      </c>
      <c r="B6262" s="123" t="s">
        <v>21</v>
      </c>
      <c r="C6262" s="123" t="s">
        <v>11930</v>
      </c>
      <c r="D6262" s="123" t="s">
        <v>195</v>
      </c>
      <c r="E6262" s="124">
        <v>355.22</v>
      </c>
    </row>
    <row r="6263" spans="1:5" x14ac:dyDescent="0.25">
      <c r="A6263" s="123">
        <v>101934</v>
      </c>
      <c r="B6263" s="123" t="s">
        <v>21</v>
      </c>
      <c r="C6263" s="123" t="s">
        <v>11931</v>
      </c>
      <c r="D6263" s="123" t="s">
        <v>195</v>
      </c>
      <c r="E6263" s="124">
        <v>368.89</v>
      </c>
    </row>
    <row r="6264" spans="1:5" x14ac:dyDescent="0.25">
      <c r="A6264" s="123">
        <v>97541</v>
      </c>
      <c r="B6264" s="123" t="s">
        <v>21</v>
      </c>
      <c r="C6264" s="123" t="s">
        <v>11932</v>
      </c>
      <c r="D6264" s="123" t="s">
        <v>195</v>
      </c>
      <c r="E6264" s="124">
        <v>25.34</v>
      </c>
    </row>
    <row r="6265" spans="1:5" x14ac:dyDescent="0.25">
      <c r="A6265" s="123">
        <v>97462</v>
      </c>
      <c r="B6265" s="123" t="s">
        <v>21</v>
      </c>
      <c r="C6265" s="123" t="s">
        <v>11933</v>
      </c>
      <c r="D6265" s="123" t="s">
        <v>195</v>
      </c>
      <c r="E6265" s="124">
        <v>26.96</v>
      </c>
    </row>
    <row r="6266" spans="1:5" x14ac:dyDescent="0.25">
      <c r="A6266" s="123">
        <v>97544</v>
      </c>
      <c r="B6266" s="123" t="s">
        <v>21</v>
      </c>
      <c r="C6266" s="123" t="s">
        <v>11934</v>
      </c>
      <c r="D6266" s="123" t="s">
        <v>195</v>
      </c>
      <c r="E6266" s="124">
        <v>42.49</v>
      </c>
    </row>
    <row r="6267" spans="1:5" x14ac:dyDescent="0.25">
      <c r="A6267" s="123">
        <v>97500</v>
      </c>
      <c r="B6267" s="123" t="s">
        <v>21</v>
      </c>
      <c r="C6267" s="123" t="s">
        <v>11935</v>
      </c>
      <c r="D6267" s="123" t="s">
        <v>195</v>
      </c>
      <c r="E6267" s="124">
        <v>24.87</v>
      </c>
    </row>
    <row r="6268" spans="1:5" x14ac:dyDescent="0.25">
      <c r="A6268" s="123">
        <v>97465</v>
      </c>
      <c r="B6268" s="123" t="s">
        <v>21</v>
      </c>
      <c r="C6268" s="123" t="s">
        <v>11936</v>
      </c>
      <c r="D6268" s="123" t="s">
        <v>195</v>
      </c>
      <c r="E6268" s="124">
        <v>52.58</v>
      </c>
    </row>
    <row r="6269" spans="1:5" x14ac:dyDescent="0.25">
      <c r="A6269" s="123">
        <v>97503</v>
      </c>
      <c r="B6269" s="123" t="s">
        <v>21</v>
      </c>
      <c r="C6269" s="123" t="s">
        <v>11937</v>
      </c>
      <c r="D6269" s="123" t="s">
        <v>195</v>
      </c>
      <c r="E6269" s="124">
        <v>48.62</v>
      </c>
    </row>
    <row r="6270" spans="1:5" x14ac:dyDescent="0.25">
      <c r="A6270" s="123">
        <v>97468</v>
      </c>
      <c r="B6270" s="123" t="s">
        <v>21</v>
      </c>
      <c r="C6270" s="123" t="s">
        <v>11938</v>
      </c>
      <c r="D6270" s="123" t="s">
        <v>195</v>
      </c>
      <c r="E6270" s="124">
        <v>66.790000000000006</v>
      </c>
    </row>
    <row r="6271" spans="1:5" x14ac:dyDescent="0.25">
      <c r="A6271" s="123">
        <v>97506</v>
      </c>
      <c r="B6271" s="123" t="s">
        <v>21</v>
      </c>
      <c r="C6271" s="123" t="s">
        <v>11939</v>
      </c>
      <c r="D6271" s="123" t="s">
        <v>195</v>
      </c>
      <c r="E6271" s="124">
        <v>60.49</v>
      </c>
    </row>
    <row r="6272" spans="1:5" x14ac:dyDescent="0.25">
      <c r="A6272" s="123">
        <v>97444</v>
      </c>
      <c r="B6272" s="123" t="s">
        <v>21</v>
      </c>
      <c r="C6272" s="123" t="s">
        <v>11940</v>
      </c>
      <c r="D6272" s="123" t="s">
        <v>195</v>
      </c>
      <c r="E6272" s="124">
        <v>123.6</v>
      </c>
    </row>
    <row r="6273" spans="1:5" x14ac:dyDescent="0.25">
      <c r="A6273" s="123">
        <v>97471</v>
      </c>
      <c r="B6273" s="123" t="s">
        <v>21</v>
      </c>
      <c r="C6273" s="123" t="s">
        <v>11941</v>
      </c>
      <c r="D6273" s="123" t="s">
        <v>195</v>
      </c>
      <c r="E6273" s="124">
        <v>98.37</v>
      </c>
    </row>
    <row r="6274" spans="1:5" x14ac:dyDescent="0.25">
      <c r="A6274" s="123">
        <v>97509</v>
      </c>
      <c r="B6274" s="123" t="s">
        <v>21</v>
      </c>
      <c r="C6274" s="123" t="s">
        <v>11942</v>
      </c>
      <c r="D6274" s="123" t="s">
        <v>195</v>
      </c>
      <c r="E6274" s="124">
        <v>89.24</v>
      </c>
    </row>
    <row r="6275" spans="1:5" x14ac:dyDescent="0.25">
      <c r="A6275" s="123">
        <v>97447</v>
      </c>
      <c r="B6275" s="123" t="s">
        <v>21</v>
      </c>
      <c r="C6275" s="123" t="s">
        <v>11943</v>
      </c>
      <c r="D6275" s="123" t="s">
        <v>195</v>
      </c>
      <c r="E6275" s="124">
        <v>198.53</v>
      </c>
    </row>
    <row r="6276" spans="1:5" x14ac:dyDescent="0.25">
      <c r="A6276" s="123">
        <v>97475</v>
      </c>
      <c r="B6276" s="123" t="s">
        <v>21</v>
      </c>
      <c r="C6276" s="123" t="s">
        <v>11944</v>
      </c>
      <c r="D6276" s="123" t="s">
        <v>195</v>
      </c>
      <c r="E6276" s="124">
        <v>178.9</v>
      </c>
    </row>
    <row r="6277" spans="1:5" x14ac:dyDescent="0.25">
      <c r="A6277" s="123">
        <v>97512</v>
      </c>
      <c r="B6277" s="123" t="s">
        <v>21</v>
      </c>
      <c r="C6277" s="123" t="s">
        <v>11945</v>
      </c>
      <c r="D6277" s="123" t="s">
        <v>195</v>
      </c>
      <c r="E6277" s="124">
        <v>165.86</v>
      </c>
    </row>
    <row r="6278" spans="1:5" x14ac:dyDescent="0.25">
      <c r="A6278" s="123">
        <v>97450</v>
      </c>
      <c r="B6278" s="123" t="s">
        <v>21</v>
      </c>
      <c r="C6278" s="123" t="s">
        <v>11946</v>
      </c>
      <c r="D6278" s="123" t="s">
        <v>195</v>
      </c>
      <c r="E6278" s="124">
        <v>251.87</v>
      </c>
    </row>
    <row r="6279" spans="1:5" x14ac:dyDescent="0.25">
      <c r="A6279" s="123">
        <v>97478</v>
      </c>
      <c r="B6279" s="123" t="s">
        <v>21</v>
      </c>
      <c r="C6279" s="123" t="s">
        <v>11947</v>
      </c>
      <c r="D6279" s="123" t="s">
        <v>195</v>
      </c>
      <c r="E6279" s="124">
        <v>238.98</v>
      </c>
    </row>
    <row r="6280" spans="1:5" x14ac:dyDescent="0.25">
      <c r="A6280" s="123">
        <v>97515</v>
      </c>
      <c r="B6280" s="123" t="s">
        <v>21</v>
      </c>
      <c r="C6280" s="123" t="s">
        <v>11948</v>
      </c>
      <c r="D6280" s="123" t="s">
        <v>195</v>
      </c>
      <c r="E6280" s="124">
        <v>221.25</v>
      </c>
    </row>
    <row r="6281" spans="1:5" x14ac:dyDescent="0.25">
      <c r="A6281" s="123">
        <v>92928</v>
      </c>
      <c r="B6281" s="123" t="s">
        <v>21</v>
      </c>
      <c r="C6281" s="123" t="s">
        <v>11949</v>
      </c>
      <c r="D6281" s="123" t="s">
        <v>195</v>
      </c>
      <c r="E6281" s="124">
        <v>60.86</v>
      </c>
    </row>
    <row r="6282" spans="1:5" x14ac:dyDescent="0.25">
      <c r="A6282" s="123">
        <v>92943</v>
      </c>
      <c r="B6282" s="123" t="s">
        <v>21</v>
      </c>
      <c r="C6282" s="123" t="s">
        <v>11950</v>
      </c>
      <c r="D6282" s="123" t="s">
        <v>195</v>
      </c>
      <c r="E6282" s="124">
        <v>48.93</v>
      </c>
    </row>
    <row r="6283" spans="1:5" x14ac:dyDescent="0.25">
      <c r="A6283" s="123">
        <v>92929</v>
      </c>
      <c r="B6283" s="123" t="s">
        <v>21</v>
      </c>
      <c r="C6283" s="123" t="s">
        <v>11951</v>
      </c>
      <c r="D6283" s="123" t="s">
        <v>195</v>
      </c>
      <c r="E6283" s="124">
        <v>59.23</v>
      </c>
    </row>
    <row r="6284" spans="1:5" x14ac:dyDescent="0.25">
      <c r="A6284" s="123">
        <v>92944</v>
      </c>
      <c r="B6284" s="123" t="s">
        <v>21</v>
      </c>
      <c r="C6284" s="123" t="s">
        <v>11952</v>
      </c>
      <c r="D6284" s="123" t="s">
        <v>195</v>
      </c>
      <c r="E6284" s="124">
        <v>47.98</v>
      </c>
    </row>
    <row r="6285" spans="1:5" x14ac:dyDescent="0.25">
      <c r="A6285" s="123">
        <v>92930</v>
      </c>
      <c r="B6285" s="123" t="s">
        <v>21</v>
      </c>
      <c r="C6285" s="123" t="s">
        <v>11953</v>
      </c>
      <c r="D6285" s="123" t="s">
        <v>195</v>
      </c>
      <c r="E6285" s="124">
        <v>58.05</v>
      </c>
    </row>
    <row r="6286" spans="1:5" x14ac:dyDescent="0.25">
      <c r="A6286" s="123">
        <v>92945</v>
      </c>
      <c r="B6286" s="123" t="s">
        <v>21</v>
      </c>
      <c r="C6286" s="123" t="s">
        <v>11954</v>
      </c>
      <c r="D6286" s="123" t="s">
        <v>195</v>
      </c>
      <c r="E6286" s="124">
        <v>47.29</v>
      </c>
    </row>
    <row r="6287" spans="1:5" x14ac:dyDescent="0.25">
      <c r="A6287" s="123">
        <v>92925</v>
      </c>
      <c r="B6287" s="123" t="s">
        <v>21</v>
      </c>
      <c r="C6287" s="123" t="s">
        <v>11955</v>
      </c>
      <c r="D6287" s="123" t="s">
        <v>195</v>
      </c>
      <c r="E6287" s="124">
        <v>52.58</v>
      </c>
    </row>
    <row r="6288" spans="1:5" x14ac:dyDescent="0.25">
      <c r="A6288" s="123">
        <v>92940</v>
      </c>
      <c r="B6288" s="123" t="s">
        <v>21</v>
      </c>
      <c r="C6288" s="123" t="s">
        <v>11956</v>
      </c>
      <c r="D6288" s="123" t="s">
        <v>195</v>
      </c>
      <c r="E6288" s="124">
        <v>42.11</v>
      </c>
    </row>
    <row r="6289" spans="1:5" x14ac:dyDescent="0.25">
      <c r="A6289" s="123">
        <v>92926</v>
      </c>
      <c r="B6289" s="123" t="s">
        <v>21</v>
      </c>
      <c r="C6289" s="123" t="s">
        <v>11957</v>
      </c>
      <c r="D6289" s="123" t="s">
        <v>195</v>
      </c>
      <c r="E6289" s="124">
        <v>50.25</v>
      </c>
    </row>
    <row r="6290" spans="1:5" x14ac:dyDescent="0.25">
      <c r="A6290" s="123">
        <v>92941</v>
      </c>
      <c r="B6290" s="123" t="s">
        <v>21</v>
      </c>
      <c r="C6290" s="123" t="s">
        <v>11958</v>
      </c>
      <c r="D6290" s="123" t="s">
        <v>195</v>
      </c>
      <c r="E6290" s="124">
        <v>40.729999999999997</v>
      </c>
    </row>
    <row r="6291" spans="1:5" x14ac:dyDescent="0.25">
      <c r="A6291" s="123">
        <v>92927</v>
      </c>
      <c r="B6291" s="123" t="s">
        <v>21</v>
      </c>
      <c r="C6291" s="123" t="s">
        <v>11959</v>
      </c>
      <c r="D6291" s="123" t="s">
        <v>195</v>
      </c>
      <c r="E6291" s="124">
        <v>51.42</v>
      </c>
    </row>
    <row r="6292" spans="1:5" x14ac:dyDescent="0.25">
      <c r="A6292" s="123">
        <v>92942</v>
      </c>
      <c r="B6292" s="123" t="s">
        <v>21</v>
      </c>
      <c r="C6292" s="123" t="s">
        <v>11960</v>
      </c>
      <c r="D6292" s="123" t="s">
        <v>195</v>
      </c>
      <c r="E6292" s="124">
        <v>41.41</v>
      </c>
    </row>
    <row r="6293" spans="1:5" x14ac:dyDescent="0.25">
      <c r="A6293" s="123">
        <v>92918</v>
      </c>
      <c r="B6293" s="123" t="s">
        <v>21</v>
      </c>
      <c r="C6293" s="123" t="s">
        <v>11961</v>
      </c>
      <c r="D6293" s="123" t="s">
        <v>195</v>
      </c>
      <c r="E6293" s="124">
        <v>40.869999999999997</v>
      </c>
    </row>
    <row r="6294" spans="1:5" x14ac:dyDescent="0.25">
      <c r="A6294" s="123">
        <v>92938</v>
      </c>
      <c r="B6294" s="123" t="s">
        <v>21</v>
      </c>
      <c r="C6294" s="123" t="s">
        <v>11962</v>
      </c>
      <c r="D6294" s="123" t="s">
        <v>195</v>
      </c>
      <c r="E6294" s="124">
        <v>32.020000000000003</v>
      </c>
    </row>
    <row r="6295" spans="1:5" x14ac:dyDescent="0.25">
      <c r="A6295" s="123">
        <v>92920</v>
      </c>
      <c r="B6295" s="123" t="s">
        <v>21</v>
      </c>
      <c r="C6295" s="123" t="s">
        <v>11963</v>
      </c>
      <c r="D6295" s="123" t="s">
        <v>195</v>
      </c>
      <c r="E6295" s="124">
        <v>42.34</v>
      </c>
    </row>
    <row r="6296" spans="1:5" x14ac:dyDescent="0.25">
      <c r="A6296" s="123">
        <v>92939</v>
      </c>
      <c r="B6296" s="123" t="s">
        <v>21</v>
      </c>
      <c r="C6296" s="123" t="s">
        <v>11964</v>
      </c>
      <c r="D6296" s="123" t="s">
        <v>195</v>
      </c>
      <c r="E6296" s="124">
        <v>33.01</v>
      </c>
    </row>
    <row r="6297" spans="1:5" x14ac:dyDescent="0.25">
      <c r="A6297" s="123">
        <v>92910</v>
      </c>
      <c r="B6297" s="123" t="s">
        <v>21</v>
      </c>
      <c r="C6297" s="123" t="s">
        <v>11965</v>
      </c>
      <c r="D6297" s="123" t="s">
        <v>195</v>
      </c>
      <c r="E6297" s="124">
        <v>121.61</v>
      </c>
    </row>
    <row r="6298" spans="1:5" x14ac:dyDescent="0.25">
      <c r="A6298" s="123">
        <v>92934</v>
      </c>
      <c r="B6298" s="123" t="s">
        <v>21</v>
      </c>
      <c r="C6298" s="123" t="s">
        <v>11966</v>
      </c>
      <c r="D6298" s="123" t="s">
        <v>195</v>
      </c>
      <c r="E6298" s="124">
        <v>118.25</v>
      </c>
    </row>
    <row r="6299" spans="1:5" x14ac:dyDescent="0.25">
      <c r="A6299" s="123">
        <v>92949</v>
      </c>
      <c r="B6299" s="123" t="s">
        <v>21</v>
      </c>
      <c r="C6299" s="123" t="s">
        <v>11967</v>
      </c>
      <c r="D6299" s="123" t="s">
        <v>195</v>
      </c>
      <c r="E6299" s="124">
        <v>103.16</v>
      </c>
    </row>
    <row r="6300" spans="1:5" x14ac:dyDescent="0.25">
      <c r="A6300" s="123">
        <v>92911</v>
      </c>
      <c r="B6300" s="123" t="s">
        <v>21</v>
      </c>
      <c r="C6300" s="123" t="s">
        <v>11968</v>
      </c>
      <c r="D6300" s="123" t="s">
        <v>195</v>
      </c>
      <c r="E6300" s="124">
        <v>122.63</v>
      </c>
    </row>
    <row r="6301" spans="1:5" x14ac:dyDescent="0.25">
      <c r="A6301" s="123">
        <v>92935</v>
      </c>
      <c r="B6301" s="123" t="s">
        <v>21</v>
      </c>
      <c r="C6301" s="123" t="s">
        <v>11969</v>
      </c>
      <c r="D6301" s="123" t="s">
        <v>195</v>
      </c>
      <c r="E6301" s="124">
        <v>120.58</v>
      </c>
    </row>
    <row r="6302" spans="1:5" x14ac:dyDescent="0.25">
      <c r="A6302" s="123">
        <v>92950</v>
      </c>
      <c r="B6302" s="123" t="s">
        <v>21</v>
      </c>
      <c r="C6302" s="123" t="s">
        <v>11970</v>
      </c>
      <c r="D6302" s="123" t="s">
        <v>195</v>
      </c>
      <c r="E6302" s="124">
        <v>104.53</v>
      </c>
    </row>
    <row r="6303" spans="1:5" x14ac:dyDescent="0.25">
      <c r="A6303" s="123">
        <v>92907</v>
      </c>
      <c r="B6303" s="123" t="s">
        <v>21</v>
      </c>
      <c r="C6303" s="123" t="s">
        <v>11971</v>
      </c>
      <c r="D6303" s="123" t="s">
        <v>195</v>
      </c>
      <c r="E6303" s="124">
        <v>86.89</v>
      </c>
    </row>
    <row r="6304" spans="1:5" x14ac:dyDescent="0.25">
      <c r="A6304" s="123">
        <v>92931</v>
      </c>
      <c r="B6304" s="123" t="s">
        <v>21</v>
      </c>
      <c r="C6304" s="123" t="s">
        <v>11972</v>
      </c>
      <c r="D6304" s="123" t="s">
        <v>195</v>
      </c>
      <c r="E6304" s="124">
        <v>81.56</v>
      </c>
    </row>
    <row r="6305" spans="1:5" x14ac:dyDescent="0.25">
      <c r="A6305" s="123">
        <v>92946</v>
      </c>
      <c r="B6305" s="123" t="s">
        <v>21</v>
      </c>
      <c r="C6305" s="123" t="s">
        <v>11973</v>
      </c>
      <c r="D6305" s="123" t="s">
        <v>195</v>
      </c>
      <c r="E6305" s="124">
        <v>67.91</v>
      </c>
    </row>
    <row r="6306" spans="1:5" x14ac:dyDescent="0.25">
      <c r="A6306" s="123">
        <v>92908</v>
      </c>
      <c r="B6306" s="123" t="s">
        <v>21</v>
      </c>
      <c r="C6306" s="123" t="s">
        <v>11974</v>
      </c>
      <c r="D6306" s="123" t="s">
        <v>195</v>
      </c>
      <c r="E6306" s="124">
        <v>86.1</v>
      </c>
    </row>
    <row r="6307" spans="1:5" x14ac:dyDescent="0.25">
      <c r="A6307" s="123">
        <v>92932</v>
      </c>
      <c r="B6307" s="123" t="s">
        <v>21</v>
      </c>
      <c r="C6307" s="123" t="s">
        <v>11975</v>
      </c>
      <c r="D6307" s="123" t="s">
        <v>195</v>
      </c>
      <c r="E6307" s="124">
        <v>79.72</v>
      </c>
    </row>
    <row r="6308" spans="1:5" x14ac:dyDescent="0.25">
      <c r="A6308" s="123">
        <v>92947</v>
      </c>
      <c r="B6308" s="123" t="s">
        <v>21</v>
      </c>
      <c r="C6308" s="123" t="s">
        <v>11976</v>
      </c>
      <c r="D6308" s="123" t="s">
        <v>195</v>
      </c>
      <c r="E6308" s="124">
        <v>66.84</v>
      </c>
    </row>
    <row r="6309" spans="1:5" x14ac:dyDescent="0.25">
      <c r="A6309" s="123">
        <v>92909</v>
      </c>
      <c r="B6309" s="123" t="s">
        <v>21</v>
      </c>
      <c r="C6309" s="123" t="s">
        <v>11977</v>
      </c>
      <c r="D6309" s="123" t="s">
        <v>195</v>
      </c>
      <c r="E6309" s="124">
        <v>85.38</v>
      </c>
    </row>
    <row r="6310" spans="1:5" x14ac:dyDescent="0.25">
      <c r="A6310" s="123">
        <v>92933</v>
      </c>
      <c r="B6310" s="123" t="s">
        <v>21</v>
      </c>
      <c r="C6310" s="123" t="s">
        <v>11978</v>
      </c>
      <c r="D6310" s="123" t="s">
        <v>195</v>
      </c>
      <c r="E6310" s="124">
        <v>78.09</v>
      </c>
    </row>
    <row r="6311" spans="1:5" x14ac:dyDescent="0.25">
      <c r="A6311" s="123">
        <v>92948</v>
      </c>
      <c r="B6311" s="123" t="s">
        <v>21</v>
      </c>
      <c r="C6311" s="123" t="s">
        <v>11979</v>
      </c>
      <c r="D6311" s="123" t="s">
        <v>195</v>
      </c>
      <c r="E6311" s="124">
        <v>65.88</v>
      </c>
    </row>
    <row r="6312" spans="1:5" x14ac:dyDescent="0.25">
      <c r="A6312" s="123">
        <v>92912</v>
      </c>
      <c r="B6312" s="123" t="s">
        <v>21</v>
      </c>
      <c r="C6312" s="123" t="s">
        <v>11980</v>
      </c>
      <c r="D6312" s="123" t="s">
        <v>195</v>
      </c>
      <c r="E6312" s="124">
        <v>163.54</v>
      </c>
    </row>
    <row r="6313" spans="1:5" x14ac:dyDescent="0.25">
      <c r="A6313" s="123">
        <v>92913</v>
      </c>
      <c r="B6313" s="123" t="s">
        <v>21</v>
      </c>
      <c r="C6313" s="123" t="s">
        <v>11981</v>
      </c>
      <c r="D6313" s="123" t="s">
        <v>195</v>
      </c>
      <c r="E6313" s="124">
        <v>166.07</v>
      </c>
    </row>
    <row r="6314" spans="1:5" x14ac:dyDescent="0.25">
      <c r="A6314" s="123">
        <v>92936</v>
      </c>
      <c r="B6314" s="123" t="s">
        <v>21</v>
      </c>
      <c r="C6314" s="123" t="s">
        <v>11982</v>
      </c>
      <c r="D6314" s="123" t="s">
        <v>195</v>
      </c>
      <c r="E6314" s="124">
        <v>167.96</v>
      </c>
    </row>
    <row r="6315" spans="1:5" x14ac:dyDescent="0.25">
      <c r="A6315" s="123">
        <v>92951</v>
      </c>
      <c r="B6315" s="123" t="s">
        <v>21</v>
      </c>
      <c r="C6315" s="123" t="s">
        <v>11983</v>
      </c>
      <c r="D6315" s="123" t="s">
        <v>195</v>
      </c>
      <c r="E6315" s="124">
        <v>149.05000000000001</v>
      </c>
    </row>
    <row r="6316" spans="1:5" x14ac:dyDescent="0.25">
      <c r="A6316" s="123">
        <v>92914</v>
      </c>
      <c r="B6316" s="123" t="s">
        <v>21</v>
      </c>
      <c r="C6316" s="123" t="s">
        <v>11984</v>
      </c>
      <c r="D6316" s="123" t="s">
        <v>195</v>
      </c>
      <c r="E6316" s="124">
        <v>164.56</v>
      </c>
    </row>
    <row r="6317" spans="1:5" x14ac:dyDescent="0.25">
      <c r="A6317" s="123">
        <v>92937</v>
      </c>
      <c r="B6317" s="123" t="s">
        <v>21</v>
      </c>
      <c r="C6317" s="123" t="s">
        <v>11985</v>
      </c>
      <c r="D6317" s="123" t="s">
        <v>195</v>
      </c>
      <c r="E6317" s="124">
        <v>164.49</v>
      </c>
    </row>
    <row r="6318" spans="1:5" x14ac:dyDescent="0.25">
      <c r="A6318" s="123">
        <v>92952</v>
      </c>
      <c r="B6318" s="123" t="s">
        <v>21</v>
      </c>
      <c r="C6318" s="123" t="s">
        <v>11986</v>
      </c>
      <c r="D6318" s="123" t="s">
        <v>195</v>
      </c>
      <c r="E6318" s="124">
        <v>147.01</v>
      </c>
    </row>
    <row r="6319" spans="1:5" x14ac:dyDescent="0.25">
      <c r="A6319" s="123">
        <v>92953</v>
      </c>
      <c r="B6319" s="123" t="s">
        <v>21</v>
      </c>
      <c r="C6319" s="123" t="s">
        <v>11987</v>
      </c>
      <c r="D6319" s="123" t="s">
        <v>195</v>
      </c>
      <c r="E6319" s="124">
        <v>25.28</v>
      </c>
    </row>
    <row r="6320" spans="1:5" x14ac:dyDescent="0.25">
      <c r="A6320" s="123">
        <v>101921</v>
      </c>
      <c r="B6320" s="123" t="s">
        <v>21</v>
      </c>
      <c r="C6320" s="123" t="s">
        <v>11988</v>
      </c>
      <c r="D6320" s="123" t="s">
        <v>195</v>
      </c>
      <c r="E6320" s="124">
        <v>253.65</v>
      </c>
    </row>
    <row r="6321" spans="1:5" x14ac:dyDescent="0.25">
      <c r="A6321" s="123">
        <v>101930</v>
      </c>
      <c r="B6321" s="123" t="s">
        <v>21</v>
      </c>
      <c r="C6321" s="123" t="s">
        <v>11989</v>
      </c>
      <c r="D6321" s="123" t="s">
        <v>195</v>
      </c>
      <c r="E6321" s="124">
        <v>258.16000000000003</v>
      </c>
    </row>
    <row r="6322" spans="1:5" x14ac:dyDescent="0.25">
      <c r="A6322" s="123">
        <v>101922</v>
      </c>
      <c r="B6322" s="123" t="s">
        <v>21</v>
      </c>
      <c r="C6322" s="123" t="s">
        <v>11990</v>
      </c>
      <c r="D6322" s="123" t="s">
        <v>195</v>
      </c>
      <c r="E6322" s="124">
        <v>252.15</v>
      </c>
    </row>
    <row r="6323" spans="1:5" x14ac:dyDescent="0.25">
      <c r="A6323" s="123">
        <v>101931</v>
      </c>
      <c r="B6323" s="123" t="s">
        <v>21</v>
      </c>
      <c r="C6323" s="123" t="s">
        <v>11991</v>
      </c>
      <c r="D6323" s="123" t="s">
        <v>195</v>
      </c>
      <c r="E6323" s="124">
        <v>254.69</v>
      </c>
    </row>
    <row r="6324" spans="1:5" x14ac:dyDescent="0.25">
      <c r="A6324" s="123">
        <v>101923</v>
      </c>
      <c r="B6324" s="123" t="s">
        <v>21</v>
      </c>
      <c r="C6324" s="123" t="s">
        <v>11992</v>
      </c>
      <c r="D6324" s="123" t="s">
        <v>195</v>
      </c>
      <c r="E6324" s="124">
        <v>255.14</v>
      </c>
    </row>
    <row r="6325" spans="1:5" x14ac:dyDescent="0.25">
      <c r="A6325" s="123">
        <v>101932</v>
      </c>
      <c r="B6325" s="123" t="s">
        <v>21</v>
      </c>
      <c r="C6325" s="123" t="s">
        <v>11993</v>
      </c>
      <c r="D6325" s="123" t="s">
        <v>195</v>
      </c>
      <c r="E6325" s="124">
        <v>261.63</v>
      </c>
    </row>
    <row r="6326" spans="1:5" x14ac:dyDescent="0.25">
      <c r="A6326" s="123">
        <v>97537</v>
      </c>
      <c r="B6326" s="123" t="s">
        <v>21</v>
      </c>
      <c r="C6326" s="123" t="s">
        <v>11994</v>
      </c>
      <c r="D6326" s="123" t="s">
        <v>195</v>
      </c>
      <c r="E6326" s="124">
        <v>23.68</v>
      </c>
    </row>
    <row r="6327" spans="1:5" x14ac:dyDescent="0.25">
      <c r="A6327" s="123">
        <v>97540</v>
      </c>
      <c r="B6327" s="123" t="s">
        <v>21</v>
      </c>
      <c r="C6327" s="123" t="s">
        <v>11995</v>
      </c>
      <c r="D6327" s="123" t="s">
        <v>195</v>
      </c>
      <c r="E6327" s="124">
        <v>33.299999999999997</v>
      </c>
    </row>
    <row r="6328" spans="1:5" x14ac:dyDescent="0.25">
      <c r="A6328" s="123">
        <v>97543</v>
      </c>
      <c r="B6328" s="123" t="s">
        <v>21</v>
      </c>
      <c r="C6328" s="123" t="s">
        <v>11996</v>
      </c>
      <c r="D6328" s="123" t="s">
        <v>195</v>
      </c>
      <c r="E6328" s="124">
        <v>56.38</v>
      </c>
    </row>
    <row r="6329" spans="1:5" x14ac:dyDescent="0.25">
      <c r="A6329" s="123">
        <v>97461</v>
      </c>
      <c r="B6329" s="123" t="s">
        <v>21</v>
      </c>
      <c r="C6329" s="123" t="s">
        <v>11997</v>
      </c>
      <c r="D6329" s="123" t="s">
        <v>195</v>
      </c>
      <c r="E6329" s="124">
        <v>33.08</v>
      </c>
    </row>
    <row r="6330" spans="1:5" x14ac:dyDescent="0.25">
      <c r="A6330" s="123">
        <v>97499</v>
      </c>
      <c r="B6330" s="123" t="s">
        <v>21</v>
      </c>
      <c r="C6330" s="123" t="s">
        <v>11998</v>
      </c>
      <c r="D6330" s="123" t="s">
        <v>195</v>
      </c>
      <c r="E6330" s="124">
        <v>30.2</v>
      </c>
    </row>
    <row r="6331" spans="1:5" x14ac:dyDescent="0.25">
      <c r="A6331" s="123">
        <v>97464</v>
      </c>
      <c r="B6331" s="123" t="s">
        <v>21</v>
      </c>
      <c r="C6331" s="123" t="s">
        <v>11999</v>
      </c>
      <c r="D6331" s="123" t="s">
        <v>195</v>
      </c>
      <c r="E6331" s="124">
        <v>46.66</v>
      </c>
    </row>
    <row r="6332" spans="1:5" x14ac:dyDescent="0.25">
      <c r="A6332" s="123">
        <v>97502</v>
      </c>
      <c r="B6332" s="123" t="s">
        <v>21</v>
      </c>
      <c r="C6332" s="123" t="s">
        <v>12000</v>
      </c>
      <c r="D6332" s="123" t="s">
        <v>195</v>
      </c>
      <c r="E6332" s="124">
        <v>41.6</v>
      </c>
    </row>
    <row r="6333" spans="1:5" x14ac:dyDescent="0.25">
      <c r="A6333" s="123">
        <v>97467</v>
      </c>
      <c r="B6333" s="123" t="s">
        <v>21</v>
      </c>
      <c r="C6333" s="123" t="s">
        <v>12001</v>
      </c>
      <c r="D6333" s="123" t="s">
        <v>195</v>
      </c>
      <c r="E6333" s="124">
        <v>58.92</v>
      </c>
    </row>
    <row r="6334" spans="1:5" x14ac:dyDescent="0.25">
      <c r="A6334" s="123">
        <v>97505</v>
      </c>
      <c r="B6334" s="123" t="s">
        <v>21</v>
      </c>
      <c r="C6334" s="123" t="s">
        <v>12002</v>
      </c>
      <c r="D6334" s="123" t="s">
        <v>195</v>
      </c>
      <c r="E6334" s="124">
        <v>51.36</v>
      </c>
    </row>
    <row r="6335" spans="1:5" x14ac:dyDescent="0.25">
      <c r="A6335" s="123">
        <v>97443</v>
      </c>
      <c r="B6335" s="123" t="s">
        <v>21</v>
      </c>
      <c r="C6335" s="123" t="s">
        <v>12003</v>
      </c>
      <c r="D6335" s="123" t="s">
        <v>195</v>
      </c>
      <c r="E6335" s="124">
        <v>108.21</v>
      </c>
    </row>
    <row r="6336" spans="1:5" x14ac:dyDescent="0.25">
      <c r="A6336" s="123">
        <v>97470</v>
      </c>
      <c r="B6336" s="123" t="s">
        <v>21</v>
      </c>
      <c r="C6336" s="123" t="s">
        <v>12004</v>
      </c>
      <c r="D6336" s="123" t="s">
        <v>195</v>
      </c>
      <c r="E6336" s="124">
        <v>85.21</v>
      </c>
    </row>
    <row r="6337" spans="1:5" x14ac:dyDescent="0.25">
      <c r="A6337" s="123">
        <v>97508</v>
      </c>
      <c r="B6337" s="123" t="s">
        <v>21</v>
      </c>
      <c r="C6337" s="123" t="s">
        <v>12005</v>
      </c>
      <c r="D6337" s="123" t="s">
        <v>195</v>
      </c>
      <c r="E6337" s="124">
        <v>74.52</v>
      </c>
    </row>
    <row r="6338" spans="1:5" x14ac:dyDescent="0.25">
      <c r="A6338" s="123">
        <v>97446</v>
      </c>
      <c r="B6338" s="123" t="s">
        <v>21</v>
      </c>
      <c r="C6338" s="123" t="s">
        <v>12006</v>
      </c>
      <c r="D6338" s="123" t="s">
        <v>195</v>
      </c>
      <c r="E6338" s="124">
        <v>167.27</v>
      </c>
    </row>
    <row r="6339" spans="1:5" x14ac:dyDescent="0.25">
      <c r="A6339" s="123">
        <v>97474</v>
      </c>
      <c r="B6339" s="123" t="s">
        <v>21</v>
      </c>
      <c r="C6339" s="123" t="s">
        <v>12007</v>
      </c>
      <c r="D6339" s="123" t="s">
        <v>195</v>
      </c>
      <c r="E6339" s="124">
        <v>151.02000000000001</v>
      </c>
    </row>
    <row r="6340" spans="1:5" x14ac:dyDescent="0.25">
      <c r="A6340" s="123">
        <v>97511</v>
      </c>
      <c r="B6340" s="123" t="s">
        <v>21</v>
      </c>
      <c r="C6340" s="123" t="s">
        <v>12008</v>
      </c>
      <c r="D6340" s="123" t="s">
        <v>195</v>
      </c>
      <c r="E6340" s="124">
        <v>135.65</v>
      </c>
    </row>
    <row r="6341" spans="1:5" x14ac:dyDescent="0.25">
      <c r="A6341" s="123">
        <v>97449</v>
      </c>
      <c r="B6341" s="123" t="s">
        <v>21</v>
      </c>
      <c r="C6341" s="123" t="s">
        <v>12009</v>
      </c>
      <c r="D6341" s="123" t="s">
        <v>195</v>
      </c>
      <c r="E6341" s="124">
        <v>209.33</v>
      </c>
    </row>
    <row r="6342" spans="1:5" x14ac:dyDescent="0.25">
      <c r="A6342" s="123">
        <v>97477</v>
      </c>
      <c r="B6342" s="123" t="s">
        <v>21</v>
      </c>
      <c r="C6342" s="123" t="s">
        <v>12010</v>
      </c>
      <c r="D6342" s="123" t="s">
        <v>195</v>
      </c>
      <c r="E6342" s="124">
        <v>199.81</v>
      </c>
    </row>
    <row r="6343" spans="1:5" x14ac:dyDescent="0.25">
      <c r="A6343" s="123">
        <v>97514</v>
      </c>
      <c r="B6343" s="123" t="s">
        <v>21</v>
      </c>
      <c r="C6343" s="123" t="s">
        <v>12011</v>
      </c>
      <c r="D6343" s="123" t="s">
        <v>195</v>
      </c>
      <c r="E6343" s="124">
        <v>179.74</v>
      </c>
    </row>
    <row r="6344" spans="1:5" x14ac:dyDescent="0.25">
      <c r="A6344" s="123">
        <v>101920</v>
      </c>
      <c r="B6344" s="123" t="s">
        <v>21</v>
      </c>
      <c r="C6344" s="123" t="s">
        <v>12012</v>
      </c>
      <c r="D6344" s="123" t="s">
        <v>195</v>
      </c>
      <c r="E6344" s="124">
        <v>226.03</v>
      </c>
    </row>
    <row r="6345" spans="1:5" x14ac:dyDescent="0.25">
      <c r="A6345" s="123">
        <v>101929</v>
      </c>
      <c r="B6345" s="123" t="s">
        <v>21</v>
      </c>
      <c r="C6345" s="123" t="s">
        <v>12013</v>
      </c>
      <c r="D6345" s="123" t="s">
        <v>195</v>
      </c>
      <c r="E6345" s="124">
        <v>235.15</v>
      </c>
    </row>
    <row r="6346" spans="1:5" x14ac:dyDescent="0.25">
      <c r="A6346" s="123">
        <v>92693</v>
      </c>
      <c r="B6346" s="123" t="s">
        <v>21</v>
      </c>
      <c r="C6346" s="123" t="s">
        <v>12014</v>
      </c>
      <c r="D6346" s="123" t="s">
        <v>195</v>
      </c>
      <c r="E6346" s="124">
        <v>17.52</v>
      </c>
    </row>
    <row r="6347" spans="1:5" x14ac:dyDescent="0.25">
      <c r="A6347" s="123">
        <v>92695</v>
      </c>
      <c r="B6347" s="123" t="s">
        <v>21</v>
      </c>
      <c r="C6347" s="123" t="s">
        <v>12015</v>
      </c>
      <c r="D6347" s="123" t="s">
        <v>195</v>
      </c>
      <c r="E6347" s="124">
        <v>27.53</v>
      </c>
    </row>
    <row r="6348" spans="1:5" x14ac:dyDescent="0.25">
      <c r="A6348" s="123">
        <v>92697</v>
      </c>
      <c r="B6348" s="123" t="s">
        <v>21</v>
      </c>
      <c r="C6348" s="123" t="s">
        <v>12016</v>
      </c>
      <c r="D6348" s="123" t="s">
        <v>195</v>
      </c>
      <c r="E6348" s="124">
        <v>44.67</v>
      </c>
    </row>
    <row r="6349" spans="1:5" x14ac:dyDescent="0.25">
      <c r="A6349" s="123">
        <v>92658</v>
      </c>
      <c r="B6349" s="123" t="s">
        <v>21</v>
      </c>
      <c r="C6349" s="123" t="s">
        <v>12017</v>
      </c>
      <c r="D6349" s="123" t="s">
        <v>195</v>
      </c>
      <c r="E6349" s="124">
        <v>33.58</v>
      </c>
    </row>
    <row r="6350" spans="1:5" x14ac:dyDescent="0.25">
      <c r="A6350" s="123">
        <v>92660</v>
      </c>
      <c r="B6350" s="123" t="s">
        <v>21</v>
      </c>
      <c r="C6350" s="123" t="s">
        <v>12018</v>
      </c>
      <c r="D6350" s="123" t="s">
        <v>195</v>
      </c>
      <c r="E6350" s="124">
        <v>41.52</v>
      </c>
    </row>
    <row r="6351" spans="1:5" x14ac:dyDescent="0.25">
      <c r="A6351" s="123">
        <v>92662</v>
      </c>
      <c r="B6351" s="123" t="s">
        <v>21</v>
      </c>
      <c r="C6351" s="123" t="s">
        <v>12019</v>
      </c>
      <c r="D6351" s="123" t="s">
        <v>195</v>
      </c>
      <c r="E6351" s="124">
        <v>48.4</v>
      </c>
    </row>
    <row r="6352" spans="1:5" x14ac:dyDescent="0.25">
      <c r="A6352" s="123">
        <v>92664</v>
      </c>
      <c r="B6352" s="123" t="s">
        <v>21</v>
      </c>
      <c r="C6352" s="123" t="s">
        <v>12020</v>
      </c>
      <c r="D6352" s="123" t="s">
        <v>195</v>
      </c>
      <c r="E6352" s="124">
        <v>64.900000000000006</v>
      </c>
    </row>
    <row r="6353" spans="1:5" x14ac:dyDescent="0.25">
      <c r="A6353" s="123">
        <v>92666</v>
      </c>
      <c r="B6353" s="123" t="s">
        <v>21</v>
      </c>
      <c r="C6353" s="123" t="s">
        <v>12021</v>
      </c>
      <c r="D6353" s="123" t="s">
        <v>195</v>
      </c>
      <c r="E6353" s="124">
        <v>101.67</v>
      </c>
    </row>
    <row r="6354" spans="1:5" x14ac:dyDescent="0.25">
      <c r="A6354" s="123">
        <v>92668</v>
      </c>
      <c r="B6354" s="123" t="s">
        <v>21</v>
      </c>
      <c r="C6354" s="123" t="s">
        <v>12022</v>
      </c>
      <c r="D6354" s="123" t="s">
        <v>195</v>
      </c>
      <c r="E6354" s="124">
        <v>142.51</v>
      </c>
    </row>
    <row r="6355" spans="1:5" x14ac:dyDescent="0.25">
      <c r="A6355" s="123">
        <v>92370</v>
      </c>
      <c r="B6355" s="123" t="s">
        <v>21</v>
      </c>
      <c r="C6355" s="123" t="s">
        <v>12023</v>
      </c>
      <c r="D6355" s="123" t="s">
        <v>195</v>
      </c>
      <c r="E6355" s="124">
        <v>43.38</v>
      </c>
    </row>
    <row r="6356" spans="1:5" x14ac:dyDescent="0.25">
      <c r="A6356" s="123">
        <v>92372</v>
      </c>
      <c r="B6356" s="123" t="s">
        <v>21</v>
      </c>
      <c r="C6356" s="123" t="s">
        <v>12024</v>
      </c>
      <c r="D6356" s="123" t="s">
        <v>195</v>
      </c>
      <c r="E6356" s="124">
        <v>52.67</v>
      </c>
    </row>
    <row r="6357" spans="1:5" x14ac:dyDescent="0.25">
      <c r="A6357" s="123">
        <v>92374</v>
      </c>
      <c r="B6357" s="123" t="s">
        <v>21</v>
      </c>
      <c r="C6357" s="123" t="s">
        <v>12025</v>
      </c>
      <c r="D6357" s="123" t="s">
        <v>195</v>
      </c>
      <c r="E6357" s="124">
        <v>61.09</v>
      </c>
    </row>
    <row r="6358" spans="1:5" x14ac:dyDescent="0.25">
      <c r="A6358" s="123">
        <v>92345</v>
      </c>
      <c r="B6358" s="123" t="s">
        <v>21</v>
      </c>
      <c r="C6358" s="123" t="s">
        <v>12026</v>
      </c>
      <c r="D6358" s="123" t="s">
        <v>195</v>
      </c>
      <c r="E6358" s="124">
        <v>83.53</v>
      </c>
    </row>
    <row r="6359" spans="1:5" x14ac:dyDescent="0.25">
      <c r="A6359" s="123">
        <v>92376</v>
      </c>
      <c r="B6359" s="123" t="s">
        <v>21</v>
      </c>
      <c r="C6359" s="123" t="s">
        <v>12027</v>
      </c>
      <c r="D6359" s="123" t="s">
        <v>195</v>
      </c>
      <c r="E6359" s="124">
        <v>79.510000000000005</v>
      </c>
    </row>
    <row r="6360" spans="1:5" x14ac:dyDescent="0.25">
      <c r="A6360" s="123">
        <v>92347</v>
      </c>
      <c r="B6360" s="123" t="s">
        <v>21</v>
      </c>
      <c r="C6360" s="123" t="s">
        <v>12028</v>
      </c>
      <c r="D6360" s="123" t="s">
        <v>195</v>
      </c>
      <c r="E6360" s="124">
        <v>119.22</v>
      </c>
    </row>
    <row r="6361" spans="1:5" x14ac:dyDescent="0.25">
      <c r="A6361" s="123">
        <v>92378</v>
      </c>
      <c r="B6361" s="123" t="s">
        <v>21</v>
      </c>
      <c r="C6361" s="123" t="s">
        <v>12029</v>
      </c>
      <c r="D6361" s="123" t="s">
        <v>195</v>
      </c>
      <c r="E6361" s="124">
        <v>119.15</v>
      </c>
    </row>
    <row r="6362" spans="1:5" x14ac:dyDescent="0.25">
      <c r="A6362" s="123">
        <v>92349</v>
      </c>
      <c r="B6362" s="123" t="s">
        <v>21</v>
      </c>
      <c r="C6362" s="123" t="s">
        <v>12030</v>
      </c>
      <c r="D6362" s="123" t="s">
        <v>195</v>
      </c>
      <c r="E6362" s="124">
        <v>159.01</v>
      </c>
    </row>
    <row r="6363" spans="1:5" x14ac:dyDescent="0.25">
      <c r="A6363" s="123">
        <v>92380</v>
      </c>
      <c r="B6363" s="123" t="s">
        <v>21</v>
      </c>
      <c r="C6363" s="123" t="s">
        <v>12031</v>
      </c>
      <c r="D6363" s="123" t="s">
        <v>195</v>
      </c>
      <c r="E6363" s="124">
        <v>162.87</v>
      </c>
    </row>
    <row r="6364" spans="1:5" x14ac:dyDescent="0.25">
      <c r="A6364" s="123">
        <v>101917</v>
      </c>
      <c r="B6364" s="123" t="s">
        <v>21</v>
      </c>
      <c r="C6364" s="123" t="s">
        <v>12032</v>
      </c>
      <c r="D6364" s="123" t="s">
        <v>195</v>
      </c>
      <c r="E6364" s="124">
        <v>182.32</v>
      </c>
    </row>
    <row r="6365" spans="1:5" x14ac:dyDescent="0.25">
      <c r="A6365" s="123">
        <v>101924</v>
      </c>
      <c r="B6365" s="123" t="s">
        <v>21</v>
      </c>
      <c r="C6365" s="123" t="s">
        <v>12033</v>
      </c>
      <c r="D6365" s="123" t="s">
        <v>195</v>
      </c>
      <c r="E6365" s="124">
        <v>213</v>
      </c>
    </row>
    <row r="6366" spans="1:5" x14ac:dyDescent="0.25">
      <c r="A6366" s="123">
        <v>101933</v>
      </c>
      <c r="B6366" s="123" t="s">
        <v>21</v>
      </c>
      <c r="C6366" s="123" t="s">
        <v>12034</v>
      </c>
      <c r="D6366" s="123" t="s">
        <v>195</v>
      </c>
      <c r="E6366" s="124">
        <v>222.12</v>
      </c>
    </row>
    <row r="6367" spans="1:5" x14ac:dyDescent="0.25">
      <c r="A6367" s="123">
        <v>92692</v>
      </c>
      <c r="B6367" s="123" t="s">
        <v>21</v>
      </c>
      <c r="C6367" s="123" t="s">
        <v>12035</v>
      </c>
      <c r="D6367" s="123" t="s">
        <v>195</v>
      </c>
      <c r="E6367" s="124">
        <v>17.059999999999999</v>
      </c>
    </row>
    <row r="6368" spans="1:5" x14ac:dyDescent="0.25">
      <c r="A6368" s="123">
        <v>92694</v>
      </c>
      <c r="B6368" s="123" t="s">
        <v>21</v>
      </c>
      <c r="C6368" s="123" t="s">
        <v>12036</v>
      </c>
      <c r="D6368" s="123" t="s">
        <v>195</v>
      </c>
      <c r="E6368" s="124">
        <v>27.06</v>
      </c>
    </row>
    <row r="6369" spans="1:5" x14ac:dyDescent="0.25">
      <c r="A6369" s="123">
        <v>92696</v>
      </c>
      <c r="B6369" s="123" t="s">
        <v>21</v>
      </c>
      <c r="C6369" s="123" t="s">
        <v>12037</v>
      </c>
      <c r="D6369" s="123" t="s">
        <v>195</v>
      </c>
      <c r="E6369" s="124">
        <v>42.58</v>
      </c>
    </row>
    <row r="6370" spans="1:5" x14ac:dyDescent="0.25">
      <c r="A6370" s="123">
        <v>92657</v>
      </c>
      <c r="B6370" s="123" t="s">
        <v>21</v>
      </c>
      <c r="C6370" s="123" t="s">
        <v>12038</v>
      </c>
      <c r="D6370" s="123" t="s">
        <v>195</v>
      </c>
      <c r="E6370" s="124">
        <v>31.49</v>
      </c>
    </row>
    <row r="6371" spans="1:5" x14ac:dyDescent="0.25">
      <c r="A6371" s="123">
        <v>92659</v>
      </c>
      <c r="B6371" s="123" t="s">
        <v>21</v>
      </c>
      <c r="C6371" s="123" t="s">
        <v>12039</v>
      </c>
      <c r="D6371" s="123" t="s">
        <v>195</v>
      </c>
      <c r="E6371" s="124">
        <v>39.58</v>
      </c>
    </row>
    <row r="6372" spans="1:5" x14ac:dyDescent="0.25">
      <c r="A6372" s="123">
        <v>92661</v>
      </c>
      <c r="B6372" s="123" t="s">
        <v>21</v>
      </c>
      <c r="C6372" s="123" t="s">
        <v>12040</v>
      </c>
      <c r="D6372" s="123" t="s">
        <v>195</v>
      </c>
      <c r="E6372" s="124">
        <v>48.03</v>
      </c>
    </row>
    <row r="6373" spans="1:5" x14ac:dyDescent="0.25">
      <c r="A6373" s="123">
        <v>92663</v>
      </c>
      <c r="B6373" s="123" t="s">
        <v>21</v>
      </c>
      <c r="C6373" s="123" t="s">
        <v>12041</v>
      </c>
      <c r="D6373" s="123" t="s">
        <v>195</v>
      </c>
      <c r="E6373" s="124">
        <v>64.930000000000007</v>
      </c>
    </row>
    <row r="6374" spans="1:5" x14ac:dyDescent="0.25">
      <c r="A6374" s="123">
        <v>92665</v>
      </c>
      <c r="B6374" s="123" t="s">
        <v>21</v>
      </c>
      <c r="C6374" s="123" t="s">
        <v>12042</v>
      </c>
      <c r="D6374" s="123" t="s">
        <v>195</v>
      </c>
      <c r="E6374" s="124">
        <v>90.07</v>
      </c>
    </row>
    <row r="6375" spans="1:5" x14ac:dyDescent="0.25">
      <c r="A6375" s="123">
        <v>92667</v>
      </c>
      <c r="B6375" s="123" t="s">
        <v>21</v>
      </c>
      <c r="C6375" s="123" t="s">
        <v>12043</v>
      </c>
      <c r="D6375" s="123" t="s">
        <v>195</v>
      </c>
      <c r="E6375" s="124">
        <v>132.18</v>
      </c>
    </row>
    <row r="6376" spans="1:5" x14ac:dyDescent="0.25">
      <c r="A6376" s="123">
        <v>92369</v>
      </c>
      <c r="B6376" s="123" t="s">
        <v>21</v>
      </c>
      <c r="C6376" s="123" t="s">
        <v>12044</v>
      </c>
      <c r="D6376" s="123" t="s">
        <v>195</v>
      </c>
      <c r="E6376" s="124">
        <v>41.29</v>
      </c>
    </row>
    <row r="6377" spans="1:5" x14ac:dyDescent="0.25">
      <c r="A6377" s="123">
        <v>92371</v>
      </c>
      <c r="B6377" s="123" t="s">
        <v>21</v>
      </c>
      <c r="C6377" s="123" t="s">
        <v>12045</v>
      </c>
      <c r="D6377" s="123" t="s">
        <v>195</v>
      </c>
      <c r="E6377" s="124">
        <v>50.73</v>
      </c>
    </row>
    <row r="6378" spans="1:5" x14ac:dyDescent="0.25">
      <c r="A6378" s="123">
        <v>92373</v>
      </c>
      <c r="B6378" s="123" t="s">
        <v>21</v>
      </c>
      <c r="C6378" s="123" t="s">
        <v>12046</v>
      </c>
      <c r="D6378" s="123" t="s">
        <v>195</v>
      </c>
      <c r="E6378" s="124">
        <v>60.72</v>
      </c>
    </row>
    <row r="6379" spans="1:5" x14ac:dyDescent="0.25">
      <c r="A6379" s="123">
        <v>92344</v>
      </c>
      <c r="B6379" s="123" t="s">
        <v>21</v>
      </c>
      <c r="C6379" s="123" t="s">
        <v>12047</v>
      </c>
      <c r="D6379" s="123" t="s">
        <v>195</v>
      </c>
      <c r="E6379" s="124">
        <v>83.56</v>
      </c>
    </row>
    <row r="6380" spans="1:5" x14ac:dyDescent="0.25">
      <c r="A6380" s="123">
        <v>92375</v>
      </c>
      <c r="B6380" s="123" t="s">
        <v>21</v>
      </c>
      <c r="C6380" s="123" t="s">
        <v>12048</v>
      </c>
      <c r="D6380" s="123" t="s">
        <v>195</v>
      </c>
      <c r="E6380" s="124">
        <v>79.540000000000006</v>
      </c>
    </row>
    <row r="6381" spans="1:5" x14ac:dyDescent="0.25">
      <c r="A6381" s="123">
        <v>92346</v>
      </c>
      <c r="B6381" s="123" t="s">
        <v>21</v>
      </c>
      <c r="C6381" s="123" t="s">
        <v>12049</v>
      </c>
      <c r="D6381" s="123" t="s">
        <v>195</v>
      </c>
      <c r="E6381" s="124">
        <v>107.62</v>
      </c>
    </row>
    <row r="6382" spans="1:5" x14ac:dyDescent="0.25">
      <c r="A6382" s="123">
        <v>92377</v>
      </c>
      <c r="B6382" s="123" t="s">
        <v>21</v>
      </c>
      <c r="C6382" s="123" t="s">
        <v>12050</v>
      </c>
      <c r="D6382" s="123" t="s">
        <v>195</v>
      </c>
      <c r="E6382" s="124">
        <v>107.55</v>
      </c>
    </row>
    <row r="6383" spans="1:5" x14ac:dyDescent="0.25">
      <c r="A6383" s="123">
        <v>92348</v>
      </c>
      <c r="B6383" s="123" t="s">
        <v>21</v>
      </c>
      <c r="C6383" s="123" t="s">
        <v>12051</v>
      </c>
      <c r="D6383" s="123" t="s">
        <v>195</v>
      </c>
      <c r="E6383" s="124">
        <v>148.68</v>
      </c>
    </row>
    <row r="6384" spans="1:5" x14ac:dyDescent="0.25">
      <c r="A6384" s="123">
        <v>92379</v>
      </c>
      <c r="B6384" s="123" t="s">
        <v>21</v>
      </c>
      <c r="C6384" s="123" t="s">
        <v>12052</v>
      </c>
      <c r="D6384" s="123" t="s">
        <v>195</v>
      </c>
      <c r="E6384" s="124">
        <v>152.54</v>
      </c>
    </row>
    <row r="6385" spans="1:5" x14ac:dyDescent="0.25">
      <c r="A6385" s="123">
        <v>106677</v>
      </c>
      <c r="B6385" s="123" t="s">
        <v>21</v>
      </c>
      <c r="C6385" s="123" t="s">
        <v>12053</v>
      </c>
      <c r="D6385" s="123" t="s">
        <v>195</v>
      </c>
      <c r="E6385" s="124">
        <v>1052.27</v>
      </c>
    </row>
    <row r="6386" spans="1:5" x14ac:dyDescent="0.25">
      <c r="A6386" s="123">
        <v>95696</v>
      </c>
      <c r="B6386" s="123" t="s">
        <v>21</v>
      </c>
      <c r="C6386" s="123" t="s">
        <v>12054</v>
      </c>
      <c r="D6386" s="123" t="s">
        <v>195</v>
      </c>
      <c r="E6386" s="124">
        <v>49.32</v>
      </c>
    </row>
    <row r="6387" spans="1:5" x14ac:dyDescent="0.25">
      <c r="A6387" s="123">
        <v>92335</v>
      </c>
      <c r="B6387" s="123" t="s">
        <v>21</v>
      </c>
      <c r="C6387" s="123" t="s">
        <v>12055</v>
      </c>
      <c r="D6387" s="123" t="s">
        <v>23</v>
      </c>
      <c r="E6387" s="124">
        <v>120.26</v>
      </c>
    </row>
    <row r="6388" spans="1:5" x14ac:dyDescent="0.25">
      <c r="A6388" s="123">
        <v>92336</v>
      </c>
      <c r="B6388" s="123" t="s">
        <v>21</v>
      </c>
      <c r="C6388" s="123" t="s">
        <v>12056</v>
      </c>
      <c r="D6388" s="123" t="s">
        <v>23</v>
      </c>
      <c r="E6388" s="124">
        <v>145.44999999999999</v>
      </c>
    </row>
    <row r="6389" spans="1:5" x14ac:dyDescent="0.25">
      <c r="A6389" s="123">
        <v>92337</v>
      </c>
      <c r="B6389" s="123" t="s">
        <v>21</v>
      </c>
      <c r="C6389" s="123" t="s">
        <v>12057</v>
      </c>
      <c r="D6389" s="123" t="s">
        <v>23</v>
      </c>
      <c r="E6389" s="124">
        <v>189.82</v>
      </c>
    </row>
    <row r="6390" spans="1:5" x14ac:dyDescent="0.25">
      <c r="A6390" s="123">
        <v>92687</v>
      </c>
      <c r="B6390" s="123" t="s">
        <v>21</v>
      </c>
      <c r="C6390" s="123" t="s">
        <v>12058</v>
      </c>
      <c r="D6390" s="123" t="s">
        <v>23</v>
      </c>
      <c r="E6390" s="124">
        <v>36.14</v>
      </c>
    </row>
    <row r="6391" spans="1:5" x14ac:dyDescent="0.25">
      <c r="A6391" s="123">
        <v>92688</v>
      </c>
      <c r="B6391" s="123" t="s">
        <v>21</v>
      </c>
      <c r="C6391" s="123" t="s">
        <v>12059</v>
      </c>
      <c r="D6391" s="123" t="s">
        <v>23</v>
      </c>
      <c r="E6391" s="124">
        <v>50.42</v>
      </c>
    </row>
    <row r="6392" spans="1:5" x14ac:dyDescent="0.25">
      <c r="A6392" s="123">
        <v>97536</v>
      </c>
      <c r="B6392" s="123" t="s">
        <v>21</v>
      </c>
      <c r="C6392" s="123" t="s">
        <v>12060</v>
      </c>
      <c r="D6392" s="123" t="s">
        <v>23</v>
      </c>
      <c r="E6392" s="124">
        <v>77.38</v>
      </c>
    </row>
    <row r="6393" spans="1:5" x14ac:dyDescent="0.25">
      <c r="A6393" s="123">
        <v>97535</v>
      </c>
      <c r="B6393" s="123" t="s">
        <v>21</v>
      </c>
      <c r="C6393" s="123" t="s">
        <v>12061</v>
      </c>
      <c r="D6393" s="123" t="s">
        <v>23</v>
      </c>
      <c r="E6393" s="124">
        <v>63.84</v>
      </c>
    </row>
    <row r="6394" spans="1:5" x14ac:dyDescent="0.25">
      <c r="A6394" s="123">
        <v>92652</v>
      </c>
      <c r="B6394" s="123" t="s">
        <v>21</v>
      </c>
      <c r="C6394" s="123" t="s">
        <v>12062</v>
      </c>
      <c r="D6394" s="123" t="s">
        <v>23</v>
      </c>
      <c r="E6394" s="124">
        <v>78.010000000000005</v>
      </c>
    </row>
    <row r="6395" spans="1:5" x14ac:dyDescent="0.25">
      <c r="A6395" s="123">
        <v>92653</v>
      </c>
      <c r="B6395" s="123" t="s">
        <v>21</v>
      </c>
      <c r="C6395" s="123" t="s">
        <v>12063</v>
      </c>
      <c r="D6395" s="123" t="s">
        <v>23</v>
      </c>
      <c r="E6395" s="124">
        <v>89.64</v>
      </c>
    </row>
    <row r="6396" spans="1:5" x14ac:dyDescent="0.25">
      <c r="A6396" s="123">
        <v>92654</v>
      </c>
      <c r="B6396" s="123" t="s">
        <v>21</v>
      </c>
      <c r="C6396" s="123" t="s">
        <v>12064</v>
      </c>
      <c r="D6396" s="123" t="s">
        <v>23</v>
      </c>
      <c r="E6396" s="124">
        <v>123.14</v>
      </c>
    </row>
    <row r="6397" spans="1:5" x14ac:dyDescent="0.25">
      <c r="A6397" s="123">
        <v>92655</v>
      </c>
      <c r="B6397" s="123" t="s">
        <v>21</v>
      </c>
      <c r="C6397" s="123" t="s">
        <v>12065</v>
      </c>
      <c r="D6397" s="123" t="s">
        <v>23</v>
      </c>
      <c r="E6397" s="124">
        <v>151.06</v>
      </c>
    </row>
    <row r="6398" spans="1:5" x14ac:dyDescent="0.25">
      <c r="A6398" s="123">
        <v>92656</v>
      </c>
      <c r="B6398" s="123" t="s">
        <v>21</v>
      </c>
      <c r="C6398" s="123" t="s">
        <v>12066</v>
      </c>
      <c r="D6398" s="123" t="s">
        <v>23</v>
      </c>
      <c r="E6398" s="124">
        <v>198.15</v>
      </c>
    </row>
    <row r="6399" spans="1:5" x14ac:dyDescent="0.25">
      <c r="A6399" s="123">
        <v>101918</v>
      </c>
      <c r="B6399" s="123" t="s">
        <v>21</v>
      </c>
      <c r="C6399" s="123" t="s">
        <v>12067</v>
      </c>
      <c r="D6399" s="123" t="s">
        <v>23</v>
      </c>
      <c r="E6399" s="124">
        <v>273.37</v>
      </c>
    </row>
    <row r="6400" spans="1:5" x14ac:dyDescent="0.25">
      <c r="A6400" s="123">
        <v>101927</v>
      </c>
      <c r="B6400" s="123" t="s">
        <v>21</v>
      </c>
      <c r="C6400" s="123" t="s">
        <v>12068</v>
      </c>
      <c r="D6400" s="123" t="s">
        <v>23</v>
      </c>
      <c r="E6400" s="124">
        <v>256.95999999999998</v>
      </c>
    </row>
    <row r="6401" spans="1:5" x14ac:dyDescent="0.25">
      <c r="A6401" s="123">
        <v>97498</v>
      </c>
      <c r="B6401" s="123" t="s">
        <v>21</v>
      </c>
      <c r="C6401" s="123" t="s">
        <v>12069</v>
      </c>
      <c r="D6401" s="123" t="s">
        <v>23</v>
      </c>
      <c r="E6401" s="124">
        <v>58.41</v>
      </c>
    </row>
    <row r="6402" spans="1:5" x14ac:dyDescent="0.25">
      <c r="A6402" s="123">
        <v>92364</v>
      </c>
      <c r="B6402" s="123" t="s">
        <v>21</v>
      </c>
      <c r="C6402" s="123" t="s">
        <v>12070</v>
      </c>
      <c r="D6402" s="123" t="s">
        <v>23</v>
      </c>
      <c r="E6402" s="124">
        <v>72.16</v>
      </c>
    </row>
    <row r="6403" spans="1:5" x14ac:dyDescent="0.25">
      <c r="A6403" s="123">
        <v>92365</v>
      </c>
      <c r="B6403" s="123" t="s">
        <v>21</v>
      </c>
      <c r="C6403" s="123" t="s">
        <v>12071</v>
      </c>
      <c r="D6403" s="123" t="s">
        <v>23</v>
      </c>
      <c r="E6403" s="124">
        <v>83.33</v>
      </c>
    </row>
    <row r="6404" spans="1:5" x14ac:dyDescent="0.25">
      <c r="A6404" s="123">
        <v>92341</v>
      </c>
      <c r="B6404" s="123" t="s">
        <v>21</v>
      </c>
      <c r="C6404" s="123" t="s">
        <v>12072</v>
      </c>
      <c r="D6404" s="123" t="s">
        <v>23</v>
      </c>
      <c r="E6404" s="124">
        <v>133.9</v>
      </c>
    </row>
    <row r="6405" spans="1:5" x14ac:dyDescent="0.25">
      <c r="A6405" s="123">
        <v>92366</v>
      </c>
      <c r="B6405" s="123" t="s">
        <v>21</v>
      </c>
      <c r="C6405" s="123" t="s">
        <v>12073</v>
      </c>
      <c r="D6405" s="123" t="s">
        <v>23</v>
      </c>
      <c r="E6405" s="124">
        <v>116.22</v>
      </c>
    </row>
    <row r="6406" spans="1:5" x14ac:dyDescent="0.25">
      <c r="A6406" s="123">
        <v>92342</v>
      </c>
      <c r="B6406" s="123" t="s">
        <v>21</v>
      </c>
      <c r="C6406" s="123" t="s">
        <v>12074</v>
      </c>
      <c r="D6406" s="123" t="s">
        <v>23</v>
      </c>
      <c r="E6406" s="124">
        <v>160.55000000000001</v>
      </c>
    </row>
    <row r="6407" spans="1:5" x14ac:dyDescent="0.25">
      <c r="A6407" s="123">
        <v>92367</v>
      </c>
      <c r="B6407" s="123" t="s">
        <v>21</v>
      </c>
      <c r="C6407" s="123" t="s">
        <v>12075</v>
      </c>
      <c r="D6407" s="123" t="s">
        <v>23</v>
      </c>
      <c r="E6407" s="124">
        <v>143.26</v>
      </c>
    </row>
    <row r="6408" spans="1:5" x14ac:dyDescent="0.25">
      <c r="A6408" s="123">
        <v>92343</v>
      </c>
      <c r="B6408" s="123" t="s">
        <v>21</v>
      </c>
      <c r="C6408" s="123" t="s">
        <v>12076</v>
      </c>
      <c r="D6408" s="123" t="s">
        <v>23</v>
      </c>
      <c r="E6408" s="124">
        <v>206.38</v>
      </c>
    </row>
    <row r="6409" spans="1:5" x14ac:dyDescent="0.25">
      <c r="A6409" s="123">
        <v>92368</v>
      </c>
      <c r="B6409" s="123" t="s">
        <v>21</v>
      </c>
      <c r="C6409" s="123" t="s">
        <v>12077</v>
      </c>
      <c r="D6409" s="123" t="s">
        <v>23</v>
      </c>
      <c r="E6409" s="124">
        <v>189.46</v>
      </c>
    </row>
    <row r="6410" spans="1:5" x14ac:dyDescent="0.25">
      <c r="A6410" s="123">
        <v>92689</v>
      </c>
      <c r="B6410" s="123" t="s">
        <v>21</v>
      </c>
      <c r="C6410" s="123" t="s">
        <v>12078</v>
      </c>
      <c r="D6410" s="123" t="s">
        <v>23</v>
      </c>
      <c r="E6410" s="124">
        <v>51.09</v>
      </c>
    </row>
    <row r="6411" spans="1:5" x14ac:dyDescent="0.25">
      <c r="A6411" s="123">
        <v>92690</v>
      </c>
      <c r="B6411" s="123" t="s">
        <v>21</v>
      </c>
      <c r="C6411" s="123" t="s">
        <v>12079</v>
      </c>
      <c r="D6411" s="123" t="s">
        <v>23</v>
      </c>
      <c r="E6411" s="124">
        <v>73.650000000000006</v>
      </c>
    </row>
    <row r="6412" spans="1:5" x14ac:dyDescent="0.25">
      <c r="A6412" s="123">
        <v>92691</v>
      </c>
      <c r="B6412" s="123" t="s">
        <v>21</v>
      </c>
      <c r="C6412" s="123" t="s">
        <v>12080</v>
      </c>
      <c r="D6412" s="123" t="s">
        <v>23</v>
      </c>
      <c r="E6412" s="124">
        <v>98.73</v>
      </c>
    </row>
    <row r="6413" spans="1:5" x14ac:dyDescent="0.25">
      <c r="A6413" s="123">
        <v>92359</v>
      </c>
      <c r="B6413" s="123" t="s">
        <v>21</v>
      </c>
      <c r="C6413" s="123" t="s">
        <v>12081</v>
      </c>
      <c r="D6413" s="123" t="s">
        <v>23</v>
      </c>
      <c r="E6413" s="124">
        <v>66.36</v>
      </c>
    </row>
    <row r="6414" spans="1:5" x14ac:dyDescent="0.25">
      <c r="A6414" s="123">
        <v>92645</v>
      </c>
      <c r="B6414" s="123" t="s">
        <v>21</v>
      </c>
      <c r="C6414" s="123" t="s">
        <v>12082</v>
      </c>
      <c r="D6414" s="123" t="s">
        <v>23</v>
      </c>
      <c r="E6414" s="124">
        <v>71.010000000000005</v>
      </c>
    </row>
    <row r="6415" spans="1:5" x14ac:dyDescent="0.25">
      <c r="A6415" s="123">
        <v>92360</v>
      </c>
      <c r="B6415" s="123" t="s">
        <v>21</v>
      </c>
      <c r="C6415" s="123" t="s">
        <v>12083</v>
      </c>
      <c r="D6415" s="123" t="s">
        <v>23</v>
      </c>
      <c r="E6415" s="124">
        <v>88.55</v>
      </c>
    </row>
    <row r="6416" spans="1:5" x14ac:dyDescent="0.25">
      <c r="A6416" s="123">
        <v>92646</v>
      </c>
      <c r="B6416" s="123" t="s">
        <v>21</v>
      </c>
      <c r="C6416" s="123" t="s">
        <v>12084</v>
      </c>
      <c r="D6416" s="123" t="s">
        <v>23</v>
      </c>
      <c r="E6416" s="124">
        <v>93.2</v>
      </c>
    </row>
    <row r="6417" spans="1:5" x14ac:dyDescent="0.25">
      <c r="A6417" s="123">
        <v>95697</v>
      </c>
      <c r="B6417" s="123" t="s">
        <v>21</v>
      </c>
      <c r="C6417" s="123" t="s">
        <v>12085</v>
      </c>
      <c r="D6417" s="123" t="s">
        <v>23</v>
      </c>
      <c r="E6417" s="124">
        <v>97.48</v>
      </c>
    </row>
    <row r="6418" spans="1:5" x14ac:dyDescent="0.25">
      <c r="A6418" s="123">
        <v>92648</v>
      </c>
      <c r="B6418" s="123" t="s">
        <v>21</v>
      </c>
      <c r="C6418" s="123" t="s">
        <v>12086</v>
      </c>
      <c r="D6418" s="123" t="s">
        <v>23</v>
      </c>
      <c r="E6418" s="124">
        <v>102.13</v>
      </c>
    </row>
    <row r="6419" spans="1:5" x14ac:dyDescent="0.25">
      <c r="A6419" s="123">
        <v>92338</v>
      </c>
      <c r="B6419" s="123" t="s">
        <v>21</v>
      </c>
      <c r="C6419" s="123" t="s">
        <v>12087</v>
      </c>
      <c r="D6419" s="123" t="s">
        <v>23</v>
      </c>
      <c r="E6419" s="124">
        <v>147.22999999999999</v>
      </c>
    </row>
    <row r="6420" spans="1:5" x14ac:dyDescent="0.25">
      <c r="A6420" s="123">
        <v>92361</v>
      </c>
      <c r="B6420" s="123" t="s">
        <v>21</v>
      </c>
      <c r="C6420" s="123" t="s">
        <v>12088</v>
      </c>
      <c r="D6420" s="123" t="s">
        <v>23</v>
      </c>
      <c r="E6420" s="124">
        <v>119.74</v>
      </c>
    </row>
    <row r="6421" spans="1:5" x14ac:dyDescent="0.25">
      <c r="A6421" s="123">
        <v>92649</v>
      </c>
      <c r="B6421" s="123" t="s">
        <v>21</v>
      </c>
      <c r="C6421" s="123" t="s">
        <v>12089</v>
      </c>
      <c r="D6421" s="123" t="s">
        <v>23</v>
      </c>
      <c r="E6421" s="124">
        <v>124.39</v>
      </c>
    </row>
    <row r="6422" spans="1:5" x14ac:dyDescent="0.25">
      <c r="A6422" s="123">
        <v>92339</v>
      </c>
      <c r="B6422" s="123" t="s">
        <v>21</v>
      </c>
      <c r="C6422" s="123" t="s">
        <v>12090</v>
      </c>
      <c r="D6422" s="123" t="s">
        <v>23</v>
      </c>
      <c r="E6422" s="124">
        <v>216.24</v>
      </c>
    </row>
    <row r="6423" spans="1:5" x14ac:dyDescent="0.25">
      <c r="A6423" s="123">
        <v>92362</v>
      </c>
      <c r="B6423" s="123" t="s">
        <v>21</v>
      </c>
      <c r="C6423" s="123" t="s">
        <v>12091</v>
      </c>
      <c r="D6423" s="123" t="s">
        <v>23</v>
      </c>
      <c r="E6423" s="124">
        <v>190.7</v>
      </c>
    </row>
    <row r="6424" spans="1:5" x14ac:dyDescent="0.25">
      <c r="A6424" s="123">
        <v>92650</v>
      </c>
      <c r="B6424" s="123" t="s">
        <v>21</v>
      </c>
      <c r="C6424" s="123" t="s">
        <v>12092</v>
      </c>
      <c r="D6424" s="123" t="s">
        <v>23</v>
      </c>
      <c r="E6424" s="124">
        <v>195.35</v>
      </c>
    </row>
    <row r="6425" spans="1:5" x14ac:dyDescent="0.25">
      <c r="A6425" s="123">
        <v>106674</v>
      </c>
      <c r="B6425" s="123" t="s">
        <v>21</v>
      </c>
      <c r="C6425" s="123" t="s">
        <v>12093</v>
      </c>
      <c r="D6425" s="123" t="s">
        <v>23</v>
      </c>
      <c r="E6425" s="124">
        <v>263.26</v>
      </c>
    </row>
    <row r="6426" spans="1:5" x14ac:dyDescent="0.25">
      <c r="A6426" s="123">
        <v>106675</v>
      </c>
      <c r="B6426" s="123" t="s">
        <v>21</v>
      </c>
      <c r="C6426" s="123" t="s">
        <v>12094</v>
      </c>
      <c r="D6426" s="123" t="s">
        <v>23</v>
      </c>
      <c r="E6426" s="124">
        <v>239.66</v>
      </c>
    </row>
    <row r="6427" spans="1:5" x14ac:dyDescent="0.25">
      <c r="A6427" s="123">
        <v>106676</v>
      </c>
      <c r="B6427" s="123" t="s">
        <v>21</v>
      </c>
      <c r="C6427" s="123" t="s">
        <v>12095</v>
      </c>
      <c r="D6427" s="123" t="s">
        <v>23</v>
      </c>
      <c r="E6427" s="124">
        <v>244.31</v>
      </c>
    </row>
    <row r="6428" spans="1:5" x14ac:dyDescent="0.25">
      <c r="A6428" s="123">
        <v>97439</v>
      </c>
      <c r="B6428" s="123" t="s">
        <v>21</v>
      </c>
      <c r="C6428" s="123" t="s">
        <v>12096</v>
      </c>
      <c r="D6428" s="123" t="s">
        <v>195</v>
      </c>
      <c r="E6428" s="124">
        <v>149.75</v>
      </c>
    </row>
    <row r="6429" spans="1:5" x14ac:dyDescent="0.25">
      <c r="A6429" s="123">
        <v>97440</v>
      </c>
      <c r="B6429" s="123" t="s">
        <v>21</v>
      </c>
      <c r="C6429" s="123" t="s">
        <v>12097</v>
      </c>
      <c r="D6429" s="123" t="s">
        <v>195</v>
      </c>
      <c r="E6429" s="124">
        <v>172.82</v>
      </c>
    </row>
    <row r="6430" spans="1:5" x14ac:dyDescent="0.25">
      <c r="A6430" s="123">
        <v>97442</v>
      </c>
      <c r="B6430" s="123" t="s">
        <v>21</v>
      </c>
      <c r="C6430" s="123" t="s">
        <v>12098</v>
      </c>
      <c r="D6430" s="123" t="s">
        <v>195</v>
      </c>
      <c r="E6430" s="124">
        <v>186.57</v>
      </c>
    </row>
    <row r="6431" spans="1:5" x14ac:dyDescent="0.25">
      <c r="A6431" s="123">
        <v>97552</v>
      </c>
      <c r="B6431" s="123" t="s">
        <v>21</v>
      </c>
      <c r="C6431" s="123" t="s">
        <v>12099</v>
      </c>
      <c r="D6431" s="123" t="s">
        <v>195</v>
      </c>
      <c r="E6431" s="124">
        <v>48.03</v>
      </c>
    </row>
    <row r="6432" spans="1:5" x14ac:dyDescent="0.25">
      <c r="A6432" s="123">
        <v>97553</v>
      </c>
      <c r="B6432" s="123" t="s">
        <v>21</v>
      </c>
      <c r="C6432" s="123" t="s">
        <v>12100</v>
      </c>
      <c r="D6432" s="123" t="s">
        <v>195</v>
      </c>
      <c r="E6432" s="124">
        <v>71.5</v>
      </c>
    </row>
    <row r="6433" spans="1:5" x14ac:dyDescent="0.25">
      <c r="A6433" s="123">
        <v>97554</v>
      </c>
      <c r="B6433" s="123" t="s">
        <v>21</v>
      </c>
      <c r="C6433" s="123" t="s">
        <v>12101</v>
      </c>
      <c r="D6433" s="123" t="s">
        <v>195</v>
      </c>
      <c r="E6433" s="124">
        <v>126.74</v>
      </c>
    </row>
    <row r="6434" spans="1:5" x14ac:dyDescent="0.25">
      <c r="A6434" s="123">
        <v>97491</v>
      </c>
      <c r="B6434" s="123" t="s">
        <v>21</v>
      </c>
      <c r="C6434" s="123" t="s">
        <v>12102</v>
      </c>
      <c r="D6434" s="123" t="s">
        <v>195</v>
      </c>
      <c r="E6434" s="124">
        <v>80.13</v>
      </c>
    </row>
    <row r="6435" spans="1:5" x14ac:dyDescent="0.25">
      <c r="A6435" s="123">
        <v>97529</v>
      </c>
      <c r="B6435" s="123" t="s">
        <v>21</v>
      </c>
      <c r="C6435" s="123" t="s">
        <v>12103</v>
      </c>
      <c r="D6435" s="123" t="s">
        <v>195</v>
      </c>
      <c r="E6435" s="124">
        <v>74.39</v>
      </c>
    </row>
    <row r="6436" spans="1:5" x14ac:dyDescent="0.25">
      <c r="A6436" s="123">
        <v>97492</v>
      </c>
      <c r="B6436" s="123" t="s">
        <v>21</v>
      </c>
      <c r="C6436" s="123" t="s">
        <v>12104</v>
      </c>
      <c r="D6436" s="123" t="s">
        <v>195</v>
      </c>
      <c r="E6436" s="124">
        <v>115.24</v>
      </c>
    </row>
    <row r="6437" spans="1:5" x14ac:dyDescent="0.25">
      <c r="A6437" s="123">
        <v>97530</v>
      </c>
      <c r="B6437" s="123" t="s">
        <v>21</v>
      </c>
      <c r="C6437" s="123" t="s">
        <v>12105</v>
      </c>
      <c r="D6437" s="123" t="s">
        <v>195</v>
      </c>
      <c r="E6437" s="124">
        <v>105.12</v>
      </c>
    </row>
    <row r="6438" spans="1:5" x14ac:dyDescent="0.25">
      <c r="A6438" s="123">
        <v>97493</v>
      </c>
      <c r="B6438" s="123" t="s">
        <v>21</v>
      </c>
      <c r="C6438" s="123" t="s">
        <v>12106</v>
      </c>
      <c r="D6438" s="123" t="s">
        <v>195</v>
      </c>
      <c r="E6438" s="124">
        <v>147.79</v>
      </c>
    </row>
    <row r="6439" spans="1:5" x14ac:dyDescent="0.25">
      <c r="A6439" s="123">
        <v>97531</v>
      </c>
      <c r="B6439" s="123" t="s">
        <v>21</v>
      </c>
      <c r="C6439" s="123" t="s">
        <v>12107</v>
      </c>
      <c r="D6439" s="123" t="s">
        <v>195</v>
      </c>
      <c r="E6439" s="124">
        <v>132.66999999999999</v>
      </c>
    </row>
    <row r="6440" spans="1:5" x14ac:dyDescent="0.25">
      <c r="A6440" s="123">
        <v>97458</v>
      </c>
      <c r="B6440" s="123" t="s">
        <v>21</v>
      </c>
      <c r="C6440" s="123" t="s">
        <v>12108</v>
      </c>
      <c r="D6440" s="123" t="s">
        <v>195</v>
      </c>
      <c r="E6440" s="124">
        <v>270.52999999999997</v>
      </c>
    </row>
    <row r="6441" spans="1:5" x14ac:dyDescent="0.25">
      <c r="A6441" s="123">
        <v>97494</v>
      </c>
      <c r="B6441" s="123" t="s">
        <v>21</v>
      </c>
      <c r="C6441" s="123" t="s">
        <v>12109</v>
      </c>
      <c r="D6441" s="123" t="s">
        <v>195</v>
      </c>
      <c r="E6441" s="124">
        <v>224.54</v>
      </c>
    </row>
    <row r="6442" spans="1:5" x14ac:dyDescent="0.25">
      <c r="A6442" s="123">
        <v>97532</v>
      </c>
      <c r="B6442" s="123" t="s">
        <v>21</v>
      </c>
      <c r="C6442" s="123" t="s">
        <v>12110</v>
      </c>
      <c r="D6442" s="123" t="s">
        <v>195</v>
      </c>
      <c r="E6442" s="124">
        <v>203.16</v>
      </c>
    </row>
    <row r="6443" spans="1:5" x14ac:dyDescent="0.25">
      <c r="A6443" s="123">
        <v>97459</v>
      </c>
      <c r="B6443" s="123" t="s">
        <v>21</v>
      </c>
      <c r="C6443" s="123" t="s">
        <v>12111</v>
      </c>
      <c r="D6443" s="123" t="s">
        <v>195</v>
      </c>
      <c r="E6443" s="124">
        <v>433.9</v>
      </c>
    </row>
    <row r="6444" spans="1:5" x14ac:dyDescent="0.25">
      <c r="A6444" s="123">
        <v>97495</v>
      </c>
      <c r="B6444" s="123" t="s">
        <v>21</v>
      </c>
      <c r="C6444" s="123" t="s">
        <v>12112</v>
      </c>
      <c r="D6444" s="123" t="s">
        <v>195</v>
      </c>
      <c r="E6444" s="124">
        <v>401.4</v>
      </c>
    </row>
    <row r="6445" spans="1:5" x14ac:dyDescent="0.25">
      <c r="A6445" s="123">
        <v>97533</v>
      </c>
      <c r="B6445" s="123" t="s">
        <v>21</v>
      </c>
      <c r="C6445" s="123" t="s">
        <v>12113</v>
      </c>
      <c r="D6445" s="123" t="s">
        <v>195</v>
      </c>
      <c r="E6445" s="124">
        <v>370.64</v>
      </c>
    </row>
    <row r="6446" spans="1:5" x14ac:dyDescent="0.25">
      <c r="A6446" s="123">
        <v>97460</v>
      </c>
      <c r="B6446" s="123" t="s">
        <v>21</v>
      </c>
      <c r="C6446" s="123" t="s">
        <v>12114</v>
      </c>
      <c r="D6446" s="123" t="s">
        <v>195</v>
      </c>
      <c r="E6446" s="124">
        <v>645.49</v>
      </c>
    </row>
    <row r="6447" spans="1:5" x14ac:dyDescent="0.25">
      <c r="A6447" s="123">
        <v>97496</v>
      </c>
      <c r="B6447" s="123" t="s">
        <v>21</v>
      </c>
      <c r="C6447" s="123" t="s">
        <v>12115</v>
      </c>
      <c r="D6447" s="123" t="s">
        <v>195</v>
      </c>
      <c r="E6447" s="124">
        <v>626.46</v>
      </c>
    </row>
    <row r="6448" spans="1:5" x14ac:dyDescent="0.25">
      <c r="A6448" s="123">
        <v>97534</v>
      </c>
      <c r="B6448" s="123" t="s">
        <v>21</v>
      </c>
      <c r="C6448" s="123" t="s">
        <v>12116</v>
      </c>
      <c r="D6448" s="123" t="s">
        <v>195</v>
      </c>
      <c r="E6448" s="124">
        <v>586.32000000000005</v>
      </c>
    </row>
    <row r="6449" spans="1:5" x14ac:dyDescent="0.25">
      <c r="A6449" s="123">
        <v>101926</v>
      </c>
      <c r="B6449" s="123" t="s">
        <v>21</v>
      </c>
      <c r="C6449" s="123" t="s">
        <v>12117</v>
      </c>
      <c r="D6449" s="123" t="s">
        <v>195</v>
      </c>
      <c r="E6449" s="124">
        <v>458.36</v>
      </c>
    </row>
    <row r="6450" spans="1:5" x14ac:dyDescent="0.25">
      <c r="A6450" s="123">
        <v>101935</v>
      </c>
      <c r="B6450" s="123" t="s">
        <v>21</v>
      </c>
      <c r="C6450" s="123" t="s">
        <v>12118</v>
      </c>
      <c r="D6450" s="123" t="s">
        <v>195</v>
      </c>
      <c r="E6450" s="124">
        <v>476.59</v>
      </c>
    </row>
    <row r="6451" spans="1:5" x14ac:dyDescent="0.25">
      <c r="A6451" s="123">
        <v>92704</v>
      </c>
      <c r="B6451" s="123" t="s">
        <v>21</v>
      </c>
      <c r="C6451" s="123" t="s">
        <v>12119</v>
      </c>
      <c r="D6451" s="123" t="s">
        <v>195</v>
      </c>
      <c r="E6451" s="124">
        <v>31.89</v>
      </c>
    </row>
    <row r="6452" spans="1:5" x14ac:dyDescent="0.25">
      <c r="A6452" s="123">
        <v>92705</v>
      </c>
      <c r="B6452" s="123" t="s">
        <v>21</v>
      </c>
      <c r="C6452" s="123" t="s">
        <v>12120</v>
      </c>
      <c r="D6452" s="123" t="s">
        <v>195</v>
      </c>
      <c r="E6452" s="124">
        <v>51.44</v>
      </c>
    </row>
    <row r="6453" spans="1:5" x14ac:dyDescent="0.25">
      <c r="A6453" s="123">
        <v>92706</v>
      </c>
      <c r="B6453" s="123" t="s">
        <v>21</v>
      </c>
      <c r="C6453" s="123" t="s">
        <v>12121</v>
      </c>
      <c r="D6453" s="123" t="s">
        <v>195</v>
      </c>
      <c r="E6453" s="124">
        <v>83.26</v>
      </c>
    </row>
    <row r="6454" spans="1:5" x14ac:dyDescent="0.25">
      <c r="A6454" s="123">
        <v>92637</v>
      </c>
      <c r="B6454" s="123" t="s">
        <v>21</v>
      </c>
      <c r="C6454" s="123" t="s">
        <v>12122</v>
      </c>
      <c r="D6454" s="123" t="s">
        <v>195</v>
      </c>
      <c r="E6454" s="124">
        <v>107.25</v>
      </c>
    </row>
    <row r="6455" spans="1:5" x14ac:dyDescent="0.25">
      <c r="A6455" s="123">
        <v>92681</v>
      </c>
      <c r="B6455" s="123" t="s">
        <v>21</v>
      </c>
      <c r="C6455" s="123" t="s">
        <v>12123</v>
      </c>
      <c r="D6455" s="123" t="s">
        <v>195</v>
      </c>
      <c r="E6455" s="124">
        <v>61.08</v>
      </c>
    </row>
    <row r="6456" spans="1:5" x14ac:dyDescent="0.25">
      <c r="A6456" s="123">
        <v>92638</v>
      </c>
      <c r="B6456" s="123" t="s">
        <v>21</v>
      </c>
      <c r="C6456" s="123" t="s">
        <v>12124</v>
      </c>
      <c r="D6456" s="123" t="s">
        <v>195</v>
      </c>
      <c r="E6456" s="124">
        <v>141.02000000000001</v>
      </c>
    </row>
    <row r="6457" spans="1:5" x14ac:dyDescent="0.25">
      <c r="A6457" s="123">
        <v>92682</v>
      </c>
      <c r="B6457" s="123" t="s">
        <v>21</v>
      </c>
      <c r="C6457" s="123" t="s">
        <v>12125</v>
      </c>
      <c r="D6457" s="123" t="s">
        <v>195</v>
      </c>
      <c r="E6457" s="124">
        <v>77.8</v>
      </c>
    </row>
    <row r="6458" spans="1:5" x14ac:dyDescent="0.25">
      <c r="A6458" s="123">
        <v>92639</v>
      </c>
      <c r="B6458" s="123" t="s">
        <v>21</v>
      </c>
      <c r="C6458" s="123" t="s">
        <v>12126</v>
      </c>
      <c r="D6458" s="123" t="s">
        <v>195</v>
      </c>
      <c r="E6458" s="124">
        <v>172.04</v>
      </c>
    </row>
    <row r="6459" spans="1:5" x14ac:dyDescent="0.25">
      <c r="A6459" s="123">
        <v>92683</v>
      </c>
      <c r="B6459" s="123" t="s">
        <v>21</v>
      </c>
      <c r="C6459" s="123" t="s">
        <v>12127</v>
      </c>
      <c r="D6459" s="123" t="s">
        <v>195</v>
      </c>
      <c r="E6459" s="124">
        <v>92.01</v>
      </c>
    </row>
    <row r="6460" spans="1:5" x14ac:dyDescent="0.25">
      <c r="A6460" s="123">
        <v>92640</v>
      </c>
      <c r="B6460" s="123" t="s">
        <v>21</v>
      </c>
      <c r="C6460" s="123" t="s">
        <v>12128</v>
      </c>
      <c r="D6460" s="123" t="s">
        <v>195</v>
      </c>
      <c r="E6460" s="124">
        <v>154.25</v>
      </c>
    </row>
    <row r="6461" spans="1:5" x14ac:dyDescent="0.25">
      <c r="A6461" s="123">
        <v>92684</v>
      </c>
      <c r="B6461" s="123" t="s">
        <v>21</v>
      </c>
      <c r="C6461" s="123" t="s">
        <v>12129</v>
      </c>
      <c r="D6461" s="123" t="s">
        <v>195</v>
      </c>
      <c r="E6461" s="124">
        <v>125.03</v>
      </c>
    </row>
    <row r="6462" spans="1:5" x14ac:dyDescent="0.25">
      <c r="A6462" s="123">
        <v>92642</v>
      </c>
      <c r="B6462" s="123" t="s">
        <v>21</v>
      </c>
      <c r="C6462" s="123" t="s">
        <v>12130</v>
      </c>
      <c r="D6462" s="123" t="s">
        <v>195</v>
      </c>
      <c r="E6462" s="124">
        <v>235.38</v>
      </c>
    </row>
    <row r="6463" spans="1:5" x14ac:dyDescent="0.25">
      <c r="A6463" s="123">
        <v>92685</v>
      </c>
      <c r="B6463" s="123" t="s">
        <v>21</v>
      </c>
      <c r="C6463" s="123" t="s">
        <v>12131</v>
      </c>
      <c r="D6463" s="123" t="s">
        <v>195</v>
      </c>
      <c r="E6463" s="124">
        <v>200.41</v>
      </c>
    </row>
    <row r="6464" spans="1:5" x14ac:dyDescent="0.25">
      <c r="A6464" s="123">
        <v>92644</v>
      </c>
      <c r="B6464" s="123" t="s">
        <v>21</v>
      </c>
      <c r="C6464" s="123" t="s">
        <v>12132</v>
      </c>
      <c r="D6464" s="123" t="s">
        <v>195</v>
      </c>
      <c r="E6464" s="124">
        <v>297.39</v>
      </c>
    </row>
    <row r="6465" spans="1:5" x14ac:dyDescent="0.25">
      <c r="A6465" s="123">
        <v>92686</v>
      </c>
      <c r="B6465" s="123" t="s">
        <v>21</v>
      </c>
      <c r="C6465" s="123" t="s">
        <v>12133</v>
      </c>
      <c r="D6465" s="123" t="s">
        <v>195</v>
      </c>
      <c r="E6465" s="124">
        <v>256.67</v>
      </c>
    </row>
    <row r="6466" spans="1:5" x14ac:dyDescent="0.25">
      <c r="A6466" s="123">
        <v>92356</v>
      </c>
      <c r="B6466" s="123" t="s">
        <v>21</v>
      </c>
      <c r="C6466" s="123" t="s">
        <v>12134</v>
      </c>
      <c r="D6466" s="123" t="s">
        <v>195</v>
      </c>
      <c r="E6466" s="124">
        <v>162.27000000000001</v>
      </c>
    </row>
    <row r="6467" spans="1:5" x14ac:dyDescent="0.25">
      <c r="A6467" s="123">
        <v>92357</v>
      </c>
      <c r="B6467" s="123" t="s">
        <v>21</v>
      </c>
      <c r="C6467" s="123" t="s">
        <v>12135</v>
      </c>
      <c r="D6467" s="123" t="s">
        <v>195</v>
      </c>
      <c r="E6467" s="124">
        <v>235.52</v>
      </c>
    </row>
    <row r="6468" spans="1:5" x14ac:dyDescent="0.25">
      <c r="A6468" s="123">
        <v>92358</v>
      </c>
      <c r="B6468" s="123" t="s">
        <v>21</v>
      </c>
      <c r="C6468" s="123" t="s">
        <v>12136</v>
      </c>
      <c r="D6468" s="123" t="s">
        <v>195</v>
      </c>
      <c r="E6468" s="124">
        <v>289.67</v>
      </c>
    </row>
    <row r="6469" spans="1:5" x14ac:dyDescent="0.25">
      <c r="A6469" s="123">
        <v>101919</v>
      </c>
      <c r="B6469" s="123" t="s">
        <v>21</v>
      </c>
      <c r="C6469" s="123" t="s">
        <v>12137</v>
      </c>
      <c r="D6469" s="123" t="s">
        <v>195</v>
      </c>
      <c r="E6469" s="124">
        <v>467.78</v>
      </c>
    </row>
    <row r="6470" spans="1:5" x14ac:dyDescent="0.25">
      <c r="A6470" s="123">
        <v>101928</v>
      </c>
      <c r="B6470" s="123" t="s">
        <v>21</v>
      </c>
      <c r="C6470" s="123" t="s">
        <v>12138</v>
      </c>
      <c r="D6470" s="123" t="s">
        <v>195</v>
      </c>
      <c r="E6470" s="124">
        <v>476.9</v>
      </c>
    </row>
    <row r="6471" spans="1:5" x14ac:dyDescent="0.25">
      <c r="A6471" s="123">
        <v>92904</v>
      </c>
      <c r="B6471" s="123" t="s">
        <v>21</v>
      </c>
      <c r="C6471" s="123" t="s">
        <v>12139</v>
      </c>
      <c r="D6471" s="123" t="s">
        <v>195</v>
      </c>
      <c r="E6471" s="124">
        <v>38.11</v>
      </c>
    </row>
    <row r="6472" spans="1:5" x14ac:dyDescent="0.25">
      <c r="A6472" s="123">
        <v>92905</v>
      </c>
      <c r="B6472" s="123" t="s">
        <v>21</v>
      </c>
      <c r="C6472" s="123" t="s">
        <v>12140</v>
      </c>
      <c r="D6472" s="123" t="s">
        <v>195</v>
      </c>
      <c r="E6472" s="124">
        <v>54.54</v>
      </c>
    </row>
    <row r="6473" spans="1:5" x14ac:dyDescent="0.25">
      <c r="A6473" s="123">
        <v>92906</v>
      </c>
      <c r="B6473" s="123" t="s">
        <v>21</v>
      </c>
      <c r="C6473" s="123" t="s">
        <v>12141</v>
      </c>
      <c r="D6473" s="123" t="s">
        <v>195</v>
      </c>
      <c r="E6473" s="124">
        <v>67.09</v>
      </c>
    </row>
    <row r="6474" spans="1:5" x14ac:dyDescent="0.25">
      <c r="A6474" s="123">
        <v>92898</v>
      </c>
      <c r="B6474" s="123" t="s">
        <v>21</v>
      </c>
      <c r="C6474" s="123" t="s">
        <v>12142</v>
      </c>
      <c r="D6474" s="123" t="s">
        <v>195</v>
      </c>
      <c r="E6474" s="124">
        <v>56</v>
      </c>
    </row>
    <row r="6475" spans="1:5" x14ac:dyDescent="0.25">
      <c r="A6475" s="123">
        <v>92899</v>
      </c>
      <c r="B6475" s="123" t="s">
        <v>21</v>
      </c>
      <c r="C6475" s="123" t="s">
        <v>12143</v>
      </c>
      <c r="D6475" s="123" t="s">
        <v>195</v>
      </c>
      <c r="E6475" s="124">
        <v>83.21</v>
      </c>
    </row>
    <row r="6476" spans="1:5" x14ac:dyDescent="0.25">
      <c r="A6476" s="123">
        <v>92900</v>
      </c>
      <c r="B6476" s="123" t="s">
        <v>21</v>
      </c>
      <c r="C6476" s="123" t="s">
        <v>12144</v>
      </c>
      <c r="D6476" s="123" t="s">
        <v>195</v>
      </c>
      <c r="E6476" s="124">
        <v>100.72</v>
      </c>
    </row>
    <row r="6477" spans="1:5" x14ac:dyDescent="0.25">
      <c r="A6477" s="123">
        <v>92901</v>
      </c>
      <c r="B6477" s="123" t="s">
        <v>21</v>
      </c>
      <c r="C6477" s="123" t="s">
        <v>12145</v>
      </c>
      <c r="D6477" s="123" t="s">
        <v>195</v>
      </c>
      <c r="E6477" s="124">
        <v>140.26</v>
      </c>
    </row>
    <row r="6478" spans="1:5" x14ac:dyDescent="0.25">
      <c r="A6478" s="123">
        <v>92902</v>
      </c>
      <c r="B6478" s="123" t="s">
        <v>21</v>
      </c>
      <c r="C6478" s="123" t="s">
        <v>12146</v>
      </c>
      <c r="D6478" s="123" t="s">
        <v>195</v>
      </c>
      <c r="E6478" s="124">
        <v>219.62</v>
      </c>
    </row>
    <row r="6479" spans="1:5" x14ac:dyDescent="0.25">
      <c r="A6479" s="123">
        <v>92903</v>
      </c>
      <c r="B6479" s="123" t="s">
        <v>21</v>
      </c>
      <c r="C6479" s="123" t="s">
        <v>12147</v>
      </c>
      <c r="D6479" s="123" t="s">
        <v>195</v>
      </c>
      <c r="E6479" s="124">
        <v>328.18</v>
      </c>
    </row>
    <row r="6480" spans="1:5" x14ac:dyDescent="0.25">
      <c r="A6480" s="123">
        <v>92892</v>
      </c>
      <c r="B6480" s="123" t="s">
        <v>21</v>
      </c>
      <c r="C6480" s="123" t="s">
        <v>12148</v>
      </c>
      <c r="D6480" s="123" t="s">
        <v>195</v>
      </c>
      <c r="E6480" s="124">
        <v>65.8</v>
      </c>
    </row>
    <row r="6481" spans="1:5" x14ac:dyDescent="0.25">
      <c r="A6481" s="123">
        <v>92893</v>
      </c>
      <c r="B6481" s="123" t="s">
        <v>21</v>
      </c>
      <c r="C6481" s="123" t="s">
        <v>12149</v>
      </c>
      <c r="D6481" s="123" t="s">
        <v>195</v>
      </c>
      <c r="E6481" s="124">
        <v>94.36</v>
      </c>
    </row>
    <row r="6482" spans="1:5" x14ac:dyDescent="0.25">
      <c r="A6482" s="123">
        <v>92894</v>
      </c>
      <c r="B6482" s="123" t="s">
        <v>21</v>
      </c>
      <c r="C6482" s="123" t="s">
        <v>12150</v>
      </c>
      <c r="D6482" s="123" t="s">
        <v>195</v>
      </c>
      <c r="E6482" s="124">
        <v>113.41</v>
      </c>
    </row>
    <row r="6483" spans="1:5" x14ac:dyDescent="0.25">
      <c r="A6483" s="123">
        <v>92889</v>
      </c>
      <c r="B6483" s="123" t="s">
        <v>21</v>
      </c>
      <c r="C6483" s="123" t="s">
        <v>12151</v>
      </c>
      <c r="D6483" s="123" t="s">
        <v>195</v>
      </c>
      <c r="E6483" s="124">
        <v>158.88999999999999</v>
      </c>
    </row>
    <row r="6484" spans="1:5" x14ac:dyDescent="0.25">
      <c r="A6484" s="123">
        <v>92895</v>
      </c>
      <c r="B6484" s="123" t="s">
        <v>21</v>
      </c>
      <c r="C6484" s="123" t="s">
        <v>12152</v>
      </c>
      <c r="D6484" s="123" t="s">
        <v>195</v>
      </c>
      <c r="E6484" s="124">
        <v>154.87</v>
      </c>
    </row>
    <row r="6485" spans="1:5" x14ac:dyDescent="0.25">
      <c r="A6485" s="123">
        <v>92890</v>
      </c>
      <c r="B6485" s="123" t="s">
        <v>21</v>
      </c>
      <c r="C6485" s="123" t="s">
        <v>12153</v>
      </c>
      <c r="D6485" s="123" t="s">
        <v>195</v>
      </c>
      <c r="E6485" s="124">
        <v>237.17</v>
      </c>
    </row>
    <row r="6486" spans="1:5" x14ac:dyDescent="0.25">
      <c r="A6486" s="123">
        <v>92896</v>
      </c>
      <c r="B6486" s="123" t="s">
        <v>21</v>
      </c>
      <c r="C6486" s="123" t="s">
        <v>12154</v>
      </c>
      <c r="D6486" s="123" t="s">
        <v>195</v>
      </c>
      <c r="E6486" s="124">
        <v>237.1</v>
      </c>
    </row>
    <row r="6487" spans="1:5" x14ac:dyDescent="0.25">
      <c r="A6487" s="123">
        <v>92891</v>
      </c>
      <c r="B6487" s="123" t="s">
        <v>21</v>
      </c>
      <c r="C6487" s="123" t="s">
        <v>12155</v>
      </c>
      <c r="D6487" s="123" t="s">
        <v>195</v>
      </c>
      <c r="E6487" s="124">
        <v>344.68</v>
      </c>
    </row>
    <row r="6488" spans="1:5" x14ac:dyDescent="0.25">
      <c r="A6488" s="123">
        <v>92897</v>
      </c>
      <c r="B6488" s="123" t="s">
        <v>21</v>
      </c>
      <c r="C6488" s="123" t="s">
        <v>12156</v>
      </c>
      <c r="D6488" s="123" t="s">
        <v>195</v>
      </c>
      <c r="E6488" s="124">
        <v>348.54</v>
      </c>
    </row>
    <row r="6489" spans="1:5" x14ac:dyDescent="0.25">
      <c r="A6489" s="123">
        <v>100822</v>
      </c>
      <c r="B6489" s="123" t="s">
        <v>21</v>
      </c>
      <c r="C6489" s="123" t="s">
        <v>12157</v>
      </c>
      <c r="D6489" s="123" t="s">
        <v>195</v>
      </c>
      <c r="E6489" s="124">
        <v>0</v>
      </c>
    </row>
    <row r="6490" spans="1:5" x14ac:dyDescent="0.25">
      <c r="A6490" s="123">
        <v>100823</v>
      </c>
      <c r="B6490" s="123" t="s">
        <v>21</v>
      </c>
      <c r="C6490" s="123" t="s">
        <v>12158</v>
      </c>
      <c r="D6490" s="123" t="s">
        <v>195</v>
      </c>
      <c r="E6490" s="124">
        <v>0</v>
      </c>
    </row>
    <row r="6491" spans="1:5" x14ac:dyDescent="0.25">
      <c r="A6491" s="123">
        <v>100824</v>
      </c>
      <c r="B6491" s="123" t="s">
        <v>21</v>
      </c>
      <c r="C6491" s="123" t="s">
        <v>12159</v>
      </c>
      <c r="D6491" s="123" t="s">
        <v>195</v>
      </c>
      <c r="E6491" s="124">
        <v>0</v>
      </c>
    </row>
    <row r="6492" spans="1:5" x14ac:dyDescent="0.25">
      <c r="A6492" s="123">
        <v>100825</v>
      </c>
      <c r="B6492" s="123" t="s">
        <v>21</v>
      </c>
      <c r="C6492" s="123" t="s">
        <v>12160</v>
      </c>
      <c r="D6492" s="123" t="s">
        <v>195</v>
      </c>
      <c r="E6492" s="124">
        <v>0</v>
      </c>
    </row>
    <row r="6493" spans="1:5" x14ac:dyDescent="0.25">
      <c r="A6493" s="123">
        <v>100818</v>
      </c>
      <c r="B6493" s="123" t="s">
        <v>21</v>
      </c>
      <c r="C6493" s="123" t="s">
        <v>12161</v>
      </c>
      <c r="D6493" s="123" t="s">
        <v>195</v>
      </c>
      <c r="E6493" s="124">
        <v>0</v>
      </c>
    </row>
    <row r="6494" spans="1:5" x14ac:dyDescent="0.25">
      <c r="A6494" s="123">
        <v>100819</v>
      </c>
      <c r="B6494" s="123" t="s">
        <v>21</v>
      </c>
      <c r="C6494" s="123" t="s">
        <v>12162</v>
      </c>
      <c r="D6494" s="123" t="s">
        <v>195</v>
      </c>
      <c r="E6494" s="124">
        <v>0</v>
      </c>
    </row>
    <row r="6495" spans="1:5" x14ac:dyDescent="0.25">
      <c r="A6495" s="123">
        <v>100820</v>
      </c>
      <c r="B6495" s="123" t="s">
        <v>21</v>
      </c>
      <c r="C6495" s="123" t="s">
        <v>12163</v>
      </c>
      <c r="D6495" s="123" t="s">
        <v>195</v>
      </c>
      <c r="E6495" s="124">
        <v>0</v>
      </c>
    </row>
    <row r="6496" spans="1:5" x14ac:dyDescent="0.25">
      <c r="A6496" s="123">
        <v>100821</v>
      </c>
      <c r="B6496" s="123" t="s">
        <v>21</v>
      </c>
      <c r="C6496" s="123" t="s">
        <v>12164</v>
      </c>
      <c r="D6496" s="123" t="s">
        <v>195</v>
      </c>
      <c r="E6496" s="124">
        <v>0</v>
      </c>
    </row>
    <row r="6497" spans="1:5" x14ac:dyDescent="0.25">
      <c r="A6497" s="123">
        <v>100846</v>
      </c>
      <c r="B6497" s="123" t="s">
        <v>21</v>
      </c>
      <c r="C6497" s="123" t="s">
        <v>12165</v>
      </c>
      <c r="D6497" s="123" t="s">
        <v>195</v>
      </c>
      <c r="E6497" s="124">
        <v>0</v>
      </c>
    </row>
    <row r="6498" spans="1:5" x14ac:dyDescent="0.25">
      <c r="A6498" s="123">
        <v>100834</v>
      </c>
      <c r="B6498" s="123" t="s">
        <v>21</v>
      </c>
      <c r="C6498" s="123" t="s">
        <v>12166</v>
      </c>
      <c r="D6498" s="123" t="s">
        <v>195</v>
      </c>
      <c r="E6498" s="124">
        <v>0</v>
      </c>
    </row>
    <row r="6499" spans="1:5" x14ac:dyDescent="0.25">
      <c r="A6499" s="123">
        <v>100835</v>
      </c>
      <c r="B6499" s="123" t="s">
        <v>21</v>
      </c>
      <c r="C6499" s="123" t="s">
        <v>12167</v>
      </c>
      <c r="D6499" s="123" t="s">
        <v>195</v>
      </c>
      <c r="E6499" s="124">
        <v>0</v>
      </c>
    </row>
    <row r="6500" spans="1:5" x14ac:dyDescent="0.25">
      <c r="A6500" s="123">
        <v>100836</v>
      </c>
      <c r="B6500" s="123" t="s">
        <v>21</v>
      </c>
      <c r="C6500" s="123" t="s">
        <v>12168</v>
      </c>
      <c r="D6500" s="123" t="s">
        <v>195</v>
      </c>
      <c r="E6500" s="124">
        <v>0</v>
      </c>
    </row>
    <row r="6501" spans="1:5" x14ac:dyDescent="0.25">
      <c r="A6501" s="123">
        <v>100837</v>
      </c>
      <c r="B6501" s="123" t="s">
        <v>21</v>
      </c>
      <c r="C6501" s="123" t="s">
        <v>12169</v>
      </c>
      <c r="D6501" s="123" t="s">
        <v>195</v>
      </c>
      <c r="E6501" s="124">
        <v>0</v>
      </c>
    </row>
    <row r="6502" spans="1:5" x14ac:dyDescent="0.25">
      <c r="A6502" s="123">
        <v>100826</v>
      </c>
      <c r="B6502" s="123" t="s">
        <v>21</v>
      </c>
      <c r="C6502" s="123" t="s">
        <v>12170</v>
      </c>
      <c r="D6502" s="123" t="s">
        <v>195</v>
      </c>
      <c r="E6502" s="124">
        <v>0</v>
      </c>
    </row>
    <row r="6503" spans="1:5" x14ac:dyDescent="0.25">
      <c r="A6503" s="123">
        <v>100827</v>
      </c>
      <c r="B6503" s="123" t="s">
        <v>21</v>
      </c>
      <c r="C6503" s="123" t="s">
        <v>12171</v>
      </c>
      <c r="D6503" s="123" t="s">
        <v>195</v>
      </c>
      <c r="E6503" s="124">
        <v>0</v>
      </c>
    </row>
    <row r="6504" spans="1:5" x14ac:dyDescent="0.25">
      <c r="A6504" s="123">
        <v>100828</v>
      </c>
      <c r="B6504" s="123" t="s">
        <v>21</v>
      </c>
      <c r="C6504" s="123" t="s">
        <v>12172</v>
      </c>
      <c r="D6504" s="123" t="s">
        <v>195</v>
      </c>
      <c r="E6504" s="124">
        <v>0</v>
      </c>
    </row>
    <row r="6505" spans="1:5" x14ac:dyDescent="0.25">
      <c r="A6505" s="123">
        <v>100829</v>
      </c>
      <c r="B6505" s="123" t="s">
        <v>21</v>
      </c>
      <c r="C6505" s="123" t="s">
        <v>12173</v>
      </c>
      <c r="D6505" s="123" t="s">
        <v>195</v>
      </c>
      <c r="E6505" s="124">
        <v>0</v>
      </c>
    </row>
    <row r="6506" spans="1:5" x14ac:dyDescent="0.25">
      <c r="A6506" s="123">
        <v>100830</v>
      </c>
      <c r="B6506" s="123" t="s">
        <v>21</v>
      </c>
      <c r="C6506" s="123" t="s">
        <v>12174</v>
      </c>
      <c r="D6506" s="123" t="s">
        <v>195</v>
      </c>
      <c r="E6506" s="124">
        <v>0</v>
      </c>
    </row>
    <row r="6507" spans="1:5" x14ac:dyDescent="0.25">
      <c r="A6507" s="123">
        <v>100831</v>
      </c>
      <c r="B6507" s="123" t="s">
        <v>21</v>
      </c>
      <c r="C6507" s="123" t="s">
        <v>12175</v>
      </c>
      <c r="D6507" s="123" t="s">
        <v>195</v>
      </c>
      <c r="E6507" s="124">
        <v>0</v>
      </c>
    </row>
    <row r="6508" spans="1:5" x14ac:dyDescent="0.25">
      <c r="A6508" s="123">
        <v>100832</v>
      </c>
      <c r="B6508" s="123" t="s">
        <v>21</v>
      </c>
      <c r="C6508" s="123" t="s">
        <v>12176</v>
      </c>
      <c r="D6508" s="123" t="s">
        <v>195</v>
      </c>
      <c r="E6508" s="124">
        <v>0</v>
      </c>
    </row>
    <row r="6509" spans="1:5" x14ac:dyDescent="0.25">
      <c r="A6509" s="123">
        <v>100833</v>
      </c>
      <c r="B6509" s="123" t="s">
        <v>21</v>
      </c>
      <c r="C6509" s="123" t="s">
        <v>12177</v>
      </c>
      <c r="D6509" s="123" t="s">
        <v>195</v>
      </c>
      <c r="E6509" s="124">
        <v>0</v>
      </c>
    </row>
    <row r="6510" spans="1:5" x14ac:dyDescent="0.25">
      <c r="A6510" s="123">
        <v>100790</v>
      </c>
      <c r="B6510" s="123" t="s">
        <v>21</v>
      </c>
      <c r="C6510" s="123" t="s">
        <v>12178</v>
      </c>
      <c r="D6510" s="123" t="s">
        <v>195</v>
      </c>
      <c r="E6510" s="124">
        <v>0</v>
      </c>
    </row>
    <row r="6511" spans="1:5" x14ac:dyDescent="0.25">
      <c r="A6511" s="123">
        <v>100789</v>
      </c>
      <c r="B6511" s="123" t="s">
        <v>21</v>
      </c>
      <c r="C6511" s="123" t="s">
        <v>12179</v>
      </c>
      <c r="D6511" s="123" t="s">
        <v>195</v>
      </c>
      <c r="E6511" s="124">
        <v>0</v>
      </c>
    </row>
    <row r="6512" spans="1:5" x14ac:dyDescent="0.25">
      <c r="A6512" s="123">
        <v>100788</v>
      </c>
      <c r="B6512" s="123" t="s">
        <v>21</v>
      </c>
      <c r="C6512" s="123" t="s">
        <v>3554</v>
      </c>
      <c r="D6512" s="123" t="s">
        <v>195</v>
      </c>
      <c r="E6512" s="124">
        <v>888.4</v>
      </c>
    </row>
    <row r="6513" spans="1:5" x14ac:dyDescent="0.25">
      <c r="A6513" s="123">
        <v>100811</v>
      </c>
      <c r="B6513" s="123" t="s">
        <v>21</v>
      </c>
      <c r="C6513" s="123" t="s">
        <v>12180</v>
      </c>
      <c r="D6513" s="123" t="s">
        <v>195</v>
      </c>
      <c r="E6513" s="124">
        <v>0</v>
      </c>
    </row>
    <row r="6514" spans="1:5" x14ac:dyDescent="0.25">
      <c r="A6514" s="123">
        <v>100812</v>
      </c>
      <c r="B6514" s="123" t="s">
        <v>21</v>
      </c>
      <c r="C6514" s="123" t="s">
        <v>12181</v>
      </c>
      <c r="D6514" s="123" t="s">
        <v>195</v>
      </c>
      <c r="E6514" s="124">
        <v>0</v>
      </c>
    </row>
    <row r="6515" spans="1:5" x14ac:dyDescent="0.25">
      <c r="A6515" s="123">
        <v>100813</v>
      </c>
      <c r="B6515" s="123" t="s">
        <v>21</v>
      </c>
      <c r="C6515" s="123" t="s">
        <v>12182</v>
      </c>
      <c r="D6515" s="123" t="s">
        <v>195</v>
      </c>
      <c r="E6515" s="124">
        <v>0</v>
      </c>
    </row>
    <row r="6516" spans="1:5" x14ac:dyDescent="0.25">
      <c r="A6516" s="123">
        <v>100814</v>
      </c>
      <c r="B6516" s="123" t="s">
        <v>21</v>
      </c>
      <c r="C6516" s="123" t="s">
        <v>12183</v>
      </c>
      <c r="D6516" s="123" t="s">
        <v>195</v>
      </c>
      <c r="E6516" s="124">
        <v>0</v>
      </c>
    </row>
    <row r="6517" spans="1:5" x14ac:dyDescent="0.25">
      <c r="A6517" s="123">
        <v>100815</v>
      </c>
      <c r="B6517" s="123" t="s">
        <v>21</v>
      </c>
      <c r="C6517" s="123" t="s">
        <v>12184</v>
      </c>
      <c r="D6517" s="123" t="s">
        <v>195</v>
      </c>
      <c r="E6517" s="124">
        <v>0</v>
      </c>
    </row>
    <row r="6518" spans="1:5" x14ac:dyDescent="0.25">
      <c r="A6518" s="123">
        <v>100816</v>
      </c>
      <c r="B6518" s="123" t="s">
        <v>21</v>
      </c>
      <c r="C6518" s="123" t="s">
        <v>12185</v>
      </c>
      <c r="D6518" s="123" t="s">
        <v>195</v>
      </c>
      <c r="E6518" s="124">
        <v>0</v>
      </c>
    </row>
    <row r="6519" spans="1:5" x14ac:dyDescent="0.25">
      <c r="A6519" s="123">
        <v>100817</v>
      </c>
      <c r="B6519" s="123" t="s">
        <v>21</v>
      </c>
      <c r="C6519" s="123" t="s">
        <v>12186</v>
      </c>
      <c r="D6519" s="123" t="s">
        <v>195</v>
      </c>
      <c r="E6519" s="124">
        <v>0</v>
      </c>
    </row>
    <row r="6520" spans="1:5" x14ac:dyDescent="0.25">
      <c r="A6520" s="123">
        <v>100795</v>
      </c>
      <c r="B6520" s="123" t="s">
        <v>21</v>
      </c>
      <c r="C6520" s="123" t="s">
        <v>12187</v>
      </c>
      <c r="D6520" s="123" t="s">
        <v>23</v>
      </c>
      <c r="E6520" s="124">
        <v>0</v>
      </c>
    </row>
    <row r="6521" spans="1:5" x14ac:dyDescent="0.25">
      <c r="A6521" s="123">
        <v>100842</v>
      </c>
      <c r="B6521" s="123" t="s">
        <v>21</v>
      </c>
      <c r="C6521" s="123" t="s">
        <v>12188</v>
      </c>
      <c r="D6521" s="123" t="s">
        <v>23</v>
      </c>
      <c r="E6521" s="124">
        <v>0</v>
      </c>
    </row>
    <row r="6522" spans="1:5" x14ac:dyDescent="0.25">
      <c r="A6522" s="123">
        <v>100796</v>
      </c>
      <c r="B6522" s="123" t="s">
        <v>21</v>
      </c>
      <c r="C6522" s="123" t="s">
        <v>12189</v>
      </c>
      <c r="D6522" s="123" t="s">
        <v>23</v>
      </c>
      <c r="E6522" s="124">
        <v>0</v>
      </c>
    </row>
    <row r="6523" spans="1:5" x14ac:dyDescent="0.25">
      <c r="A6523" s="123">
        <v>100843</v>
      </c>
      <c r="B6523" s="123" t="s">
        <v>21</v>
      </c>
      <c r="C6523" s="123" t="s">
        <v>12190</v>
      </c>
      <c r="D6523" s="123" t="s">
        <v>23</v>
      </c>
      <c r="E6523" s="124">
        <v>0</v>
      </c>
    </row>
    <row r="6524" spans="1:5" x14ac:dyDescent="0.25">
      <c r="A6524" s="123">
        <v>100844</v>
      </c>
      <c r="B6524" s="123" t="s">
        <v>21</v>
      </c>
      <c r="C6524" s="123" t="s">
        <v>12191</v>
      </c>
      <c r="D6524" s="123" t="s">
        <v>23</v>
      </c>
      <c r="E6524" s="124">
        <v>0</v>
      </c>
    </row>
    <row r="6525" spans="1:5" x14ac:dyDescent="0.25">
      <c r="A6525" s="123">
        <v>100797</v>
      </c>
      <c r="B6525" s="123" t="s">
        <v>21</v>
      </c>
      <c r="C6525" s="123" t="s">
        <v>12192</v>
      </c>
      <c r="D6525" s="123" t="s">
        <v>23</v>
      </c>
      <c r="E6525" s="124">
        <v>0</v>
      </c>
    </row>
    <row r="6526" spans="1:5" x14ac:dyDescent="0.25">
      <c r="A6526" s="123">
        <v>100798</v>
      </c>
      <c r="B6526" s="123" t="s">
        <v>21</v>
      </c>
      <c r="C6526" s="123" t="s">
        <v>12193</v>
      </c>
      <c r="D6526" s="123" t="s">
        <v>23</v>
      </c>
      <c r="E6526" s="124">
        <v>0</v>
      </c>
    </row>
    <row r="6527" spans="1:5" x14ac:dyDescent="0.25">
      <c r="A6527" s="123">
        <v>100845</v>
      </c>
      <c r="B6527" s="123" t="s">
        <v>21</v>
      </c>
      <c r="C6527" s="123" t="s">
        <v>12194</v>
      </c>
      <c r="D6527" s="123" t="s">
        <v>23</v>
      </c>
      <c r="E6527" s="124">
        <v>0</v>
      </c>
    </row>
    <row r="6528" spans="1:5" x14ac:dyDescent="0.25">
      <c r="A6528" s="123">
        <v>100799</v>
      </c>
      <c r="B6528" s="123" t="s">
        <v>21</v>
      </c>
      <c r="C6528" s="123" t="s">
        <v>3559</v>
      </c>
      <c r="D6528" s="123" t="s">
        <v>23</v>
      </c>
      <c r="E6528" s="124">
        <v>20.170000000000002</v>
      </c>
    </row>
    <row r="6529" spans="1:5" x14ac:dyDescent="0.25">
      <c r="A6529" s="123">
        <v>100807</v>
      </c>
      <c r="B6529" s="123" t="s">
        <v>21</v>
      </c>
      <c r="C6529" s="123" t="s">
        <v>3567</v>
      </c>
      <c r="D6529" s="123" t="s">
        <v>23</v>
      </c>
      <c r="E6529" s="124">
        <v>27.34</v>
      </c>
    </row>
    <row r="6530" spans="1:5" x14ac:dyDescent="0.25">
      <c r="A6530" s="123">
        <v>100800</v>
      </c>
      <c r="B6530" s="123" t="s">
        <v>21</v>
      </c>
      <c r="C6530" s="123" t="s">
        <v>3560</v>
      </c>
      <c r="D6530" s="123" t="s">
        <v>23</v>
      </c>
      <c r="E6530" s="124">
        <v>28.28</v>
      </c>
    </row>
    <row r="6531" spans="1:5" x14ac:dyDescent="0.25">
      <c r="A6531" s="123">
        <v>100808</v>
      </c>
      <c r="B6531" s="123" t="s">
        <v>21</v>
      </c>
      <c r="C6531" s="123" t="s">
        <v>3568</v>
      </c>
      <c r="D6531" s="123" t="s">
        <v>23</v>
      </c>
      <c r="E6531" s="124">
        <v>36.78</v>
      </c>
    </row>
    <row r="6532" spans="1:5" x14ac:dyDescent="0.25">
      <c r="A6532" s="123">
        <v>100801</v>
      </c>
      <c r="B6532" s="123" t="s">
        <v>21</v>
      </c>
      <c r="C6532" s="123" t="s">
        <v>3561</v>
      </c>
      <c r="D6532" s="123" t="s">
        <v>23</v>
      </c>
      <c r="E6532" s="124">
        <v>36.76</v>
      </c>
    </row>
    <row r="6533" spans="1:5" x14ac:dyDescent="0.25">
      <c r="A6533" s="123">
        <v>100809</v>
      </c>
      <c r="B6533" s="123" t="s">
        <v>21</v>
      </c>
      <c r="C6533" s="123" t="s">
        <v>3569</v>
      </c>
      <c r="D6533" s="123" t="s">
        <v>23</v>
      </c>
      <c r="E6533" s="124">
        <v>46.95</v>
      </c>
    </row>
    <row r="6534" spans="1:5" x14ac:dyDescent="0.25">
      <c r="A6534" s="123">
        <v>100802</v>
      </c>
      <c r="B6534" s="123" t="s">
        <v>21</v>
      </c>
      <c r="C6534" s="123" t="s">
        <v>3562</v>
      </c>
      <c r="D6534" s="123" t="s">
        <v>23</v>
      </c>
      <c r="E6534" s="124">
        <v>48.76</v>
      </c>
    </row>
    <row r="6535" spans="1:5" x14ac:dyDescent="0.25">
      <c r="A6535" s="123">
        <v>100810</v>
      </c>
      <c r="B6535" s="123" t="s">
        <v>21</v>
      </c>
      <c r="C6535" s="123" t="s">
        <v>3570</v>
      </c>
      <c r="D6535" s="123" t="s">
        <v>23</v>
      </c>
      <c r="E6535" s="124">
        <v>61.28</v>
      </c>
    </row>
    <row r="6536" spans="1:5" x14ac:dyDescent="0.25">
      <c r="A6536" s="123">
        <v>100791</v>
      </c>
      <c r="B6536" s="123" t="s">
        <v>21</v>
      </c>
      <c r="C6536" s="123" t="s">
        <v>3555</v>
      </c>
      <c r="D6536" s="123" t="s">
        <v>23</v>
      </c>
      <c r="E6536" s="124">
        <v>19.559999999999999</v>
      </c>
    </row>
    <row r="6537" spans="1:5" x14ac:dyDescent="0.25">
      <c r="A6537" s="123">
        <v>100803</v>
      </c>
      <c r="B6537" s="123" t="s">
        <v>21</v>
      </c>
      <c r="C6537" s="123" t="s">
        <v>3563</v>
      </c>
      <c r="D6537" s="123" t="s">
        <v>23</v>
      </c>
      <c r="E6537" s="124">
        <v>18.29</v>
      </c>
    </row>
    <row r="6538" spans="1:5" x14ac:dyDescent="0.25">
      <c r="A6538" s="123">
        <v>100792</v>
      </c>
      <c r="B6538" s="123" t="s">
        <v>21</v>
      </c>
      <c r="C6538" s="123" t="s">
        <v>3556</v>
      </c>
      <c r="D6538" s="123" t="s">
        <v>23</v>
      </c>
      <c r="E6538" s="124">
        <v>27.66</v>
      </c>
    </row>
    <row r="6539" spans="1:5" x14ac:dyDescent="0.25">
      <c r="A6539" s="123">
        <v>100804</v>
      </c>
      <c r="B6539" s="123" t="s">
        <v>21</v>
      </c>
      <c r="C6539" s="123" t="s">
        <v>3564</v>
      </c>
      <c r="D6539" s="123" t="s">
        <v>23</v>
      </c>
      <c r="E6539" s="124">
        <v>26.17</v>
      </c>
    </row>
    <row r="6540" spans="1:5" x14ac:dyDescent="0.25">
      <c r="A6540" s="123">
        <v>100793</v>
      </c>
      <c r="B6540" s="123" t="s">
        <v>21</v>
      </c>
      <c r="C6540" s="123" t="s">
        <v>3557</v>
      </c>
      <c r="D6540" s="123" t="s">
        <v>23</v>
      </c>
      <c r="E6540" s="124">
        <v>36.15</v>
      </c>
    </row>
    <row r="6541" spans="1:5" x14ac:dyDescent="0.25">
      <c r="A6541" s="123">
        <v>100805</v>
      </c>
      <c r="B6541" s="123" t="s">
        <v>21</v>
      </c>
      <c r="C6541" s="123" t="s">
        <v>3565</v>
      </c>
      <c r="D6541" s="123" t="s">
        <v>23</v>
      </c>
      <c r="E6541" s="124">
        <v>34.36</v>
      </c>
    </row>
    <row r="6542" spans="1:5" x14ac:dyDescent="0.25">
      <c r="A6542" s="123">
        <v>100794</v>
      </c>
      <c r="B6542" s="123" t="s">
        <v>21</v>
      </c>
      <c r="C6542" s="123" t="s">
        <v>3558</v>
      </c>
      <c r="D6542" s="123" t="s">
        <v>23</v>
      </c>
      <c r="E6542" s="124">
        <v>48.15</v>
      </c>
    </row>
    <row r="6543" spans="1:5" x14ac:dyDescent="0.25">
      <c r="A6543" s="123">
        <v>100806</v>
      </c>
      <c r="B6543" s="123" t="s">
        <v>21</v>
      </c>
      <c r="C6543" s="123" t="s">
        <v>3566</v>
      </c>
      <c r="D6543" s="123" t="s">
        <v>23</v>
      </c>
      <c r="E6543" s="124">
        <v>45.95</v>
      </c>
    </row>
    <row r="6544" spans="1:5" x14ac:dyDescent="0.25">
      <c r="A6544" s="123">
        <v>100838</v>
      </c>
      <c r="B6544" s="123" t="s">
        <v>21</v>
      </c>
      <c r="C6544" s="123" t="s">
        <v>12195</v>
      </c>
      <c r="D6544" s="123" t="s">
        <v>195</v>
      </c>
      <c r="E6544" s="124">
        <v>0</v>
      </c>
    </row>
    <row r="6545" spans="1:5" x14ac:dyDescent="0.25">
      <c r="A6545" s="123">
        <v>100839</v>
      </c>
      <c r="B6545" s="123" t="s">
        <v>21</v>
      </c>
      <c r="C6545" s="123" t="s">
        <v>12196</v>
      </c>
      <c r="D6545" s="123" t="s">
        <v>195</v>
      </c>
      <c r="E6545" s="124">
        <v>0</v>
      </c>
    </row>
    <row r="6546" spans="1:5" x14ac:dyDescent="0.25">
      <c r="A6546" s="123">
        <v>100840</v>
      </c>
      <c r="B6546" s="123" t="s">
        <v>21</v>
      </c>
      <c r="C6546" s="123" t="s">
        <v>12197</v>
      </c>
      <c r="D6546" s="123" t="s">
        <v>195</v>
      </c>
      <c r="E6546" s="124">
        <v>0</v>
      </c>
    </row>
    <row r="6547" spans="1:5" x14ac:dyDescent="0.25">
      <c r="A6547" s="123">
        <v>100841</v>
      </c>
      <c r="B6547" s="123" t="s">
        <v>21</v>
      </c>
      <c r="C6547" s="123" t="s">
        <v>12198</v>
      </c>
      <c r="D6547" s="123" t="s">
        <v>195</v>
      </c>
      <c r="E6547" s="124">
        <v>0</v>
      </c>
    </row>
    <row r="6548" spans="1:5" x14ac:dyDescent="0.25">
      <c r="A6548" s="123">
        <v>103283</v>
      </c>
      <c r="B6548" s="123" t="s">
        <v>21</v>
      </c>
      <c r="C6548" s="123" t="s">
        <v>12199</v>
      </c>
      <c r="D6548" s="123" t="s">
        <v>195</v>
      </c>
      <c r="E6548" s="124">
        <v>0</v>
      </c>
    </row>
    <row r="6549" spans="1:5" x14ac:dyDescent="0.25">
      <c r="A6549" s="123">
        <v>103284</v>
      </c>
      <c r="B6549" s="123" t="s">
        <v>21</v>
      </c>
      <c r="C6549" s="123" t="s">
        <v>12200</v>
      </c>
      <c r="D6549" s="123" t="s">
        <v>195</v>
      </c>
      <c r="E6549" s="124">
        <v>0</v>
      </c>
    </row>
    <row r="6550" spans="1:5" x14ac:dyDescent="0.25">
      <c r="A6550" s="123">
        <v>103282</v>
      </c>
      <c r="B6550" s="123" t="s">
        <v>21</v>
      </c>
      <c r="C6550" s="123" t="s">
        <v>12201</v>
      </c>
      <c r="D6550" s="123" t="s">
        <v>195</v>
      </c>
      <c r="E6550" s="124">
        <v>0</v>
      </c>
    </row>
    <row r="6551" spans="1:5" x14ac:dyDescent="0.25">
      <c r="A6551" s="123">
        <v>103279</v>
      </c>
      <c r="B6551" s="123" t="s">
        <v>21</v>
      </c>
      <c r="C6551" s="123" t="s">
        <v>12202</v>
      </c>
      <c r="D6551" s="123" t="s">
        <v>195</v>
      </c>
      <c r="E6551" s="124">
        <v>0</v>
      </c>
    </row>
    <row r="6552" spans="1:5" x14ac:dyDescent="0.25">
      <c r="A6552" s="123">
        <v>103280</v>
      </c>
      <c r="B6552" s="123" t="s">
        <v>21</v>
      </c>
      <c r="C6552" s="123" t="s">
        <v>12203</v>
      </c>
      <c r="D6552" s="123" t="s">
        <v>195</v>
      </c>
      <c r="E6552" s="124">
        <v>0</v>
      </c>
    </row>
    <row r="6553" spans="1:5" x14ac:dyDescent="0.25">
      <c r="A6553" s="123">
        <v>103281</v>
      </c>
      <c r="B6553" s="123" t="s">
        <v>21</v>
      </c>
      <c r="C6553" s="123" t="s">
        <v>12204</v>
      </c>
      <c r="D6553" s="123" t="s">
        <v>195</v>
      </c>
      <c r="E6553" s="124">
        <v>0</v>
      </c>
    </row>
    <row r="6554" spans="1:5" x14ac:dyDescent="0.25">
      <c r="A6554" s="123">
        <v>103247</v>
      </c>
      <c r="B6554" s="123" t="s">
        <v>21</v>
      </c>
      <c r="C6554" s="123" t="s">
        <v>3435</v>
      </c>
      <c r="D6554" s="123" t="s">
        <v>195</v>
      </c>
      <c r="E6554" s="124">
        <v>2800.14</v>
      </c>
    </row>
    <row r="6555" spans="1:5" x14ac:dyDescent="0.25">
      <c r="A6555" s="123">
        <v>103250</v>
      </c>
      <c r="B6555" s="123" t="s">
        <v>21</v>
      </c>
      <c r="C6555" s="123" t="s">
        <v>3438</v>
      </c>
      <c r="D6555" s="123" t="s">
        <v>195</v>
      </c>
      <c r="E6555" s="124">
        <v>4060.57</v>
      </c>
    </row>
    <row r="6556" spans="1:5" x14ac:dyDescent="0.25">
      <c r="A6556" s="123">
        <v>103253</v>
      </c>
      <c r="B6556" s="123" t="s">
        <v>21</v>
      </c>
      <c r="C6556" s="123" t="s">
        <v>3441</v>
      </c>
      <c r="D6556" s="123" t="s">
        <v>195</v>
      </c>
      <c r="E6556" s="124">
        <v>5528.48</v>
      </c>
    </row>
    <row r="6557" spans="1:5" x14ac:dyDescent="0.25">
      <c r="A6557" s="123">
        <v>103244</v>
      </c>
      <c r="B6557" s="123" t="s">
        <v>21</v>
      </c>
      <c r="C6557" s="123" t="s">
        <v>3432</v>
      </c>
      <c r="D6557" s="123" t="s">
        <v>195</v>
      </c>
      <c r="E6557" s="124">
        <v>2524.89</v>
      </c>
    </row>
    <row r="6558" spans="1:5" x14ac:dyDescent="0.25">
      <c r="A6558" s="123">
        <v>103256</v>
      </c>
      <c r="B6558" s="123" t="s">
        <v>21</v>
      </c>
      <c r="C6558" s="123" t="s">
        <v>3444</v>
      </c>
      <c r="D6558" s="123" t="s">
        <v>195</v>
      </c>
      <c r="E6558" s="124">
        <v>10259.44</v>
      </c>
    </row>
    <row r="6559" spans="1:5" x14ac:dyDescent="0.25">
      <c r="A6559" s="123">
        <v>103258</v>
      </c>
      <c r="B6559" s="123" t="s">
        <v>21</v>
      </c>
      <c r="C6559" s="123" t="s">
        <v>3446</v>
      </c>
      <c r="D6559" s="123" t="s">
        <v>195</v>
      </c>
      <c r="E6559" s="124">
        <v>11466.62</v>
      </c>
    </row>
    <row r="6560" spans="1:5" x14ac:dyDescent="0.25">
      <c r="A6560" s="123">
        <v>103260</v>
      </c>
      <c r="B6560" s="123" t="s">
        <v>21</v>
      </c>
      <c r="C6560" s="123" t="s">
        <v>3448</v>
      </c>
      <c r="D6560" s="123" t="s">
        <v>195</v>
      </c>
      <c r="E6560" s="124">
        <v>6364.62</v>
      </c>
    </row>
    <row r="6561" spans="1:5" x14ac:dyDescent="0.25">
      <c r="A6561" s="123">
        <v>103261</v>
      </c>
      <c r="B6561" s="123" t="s">
        <v>21</v>
      </c>
      <c r="C6561" s="123" t="s">
        <v>3449</v>
      </c>
      <c r="D6561" s="123" t="s">
        <v>195</v>
      </c>
      <c r="E6561" s="124">
        <v>12935.45</v>
      </c>
    </row>
    <row r="6562" spans="1:5" x14ac:dyDescent="0.25">
      <c r="A6562" s="123">
        <v>103263</v>
      </c>
      <c r="B6562" s="123" t="s">
        <v>21</v>
      </c>
      <c r="C6562" s="123" t="s">
        <v>3451</v>
      </c>
      <c r="D6562" s="123" t="s">
        <v>195</v>
      </c>
      <c r="E6562" s="124">
        <v>17988.759999999998</v>
      </c>
    </row>
    <row r="6563" spans="1:5" x14ac:dyDescent="0.25">
      <c r="A6563" s="123">
        <v>103265</v>
      </c>
      <c r="B6563" s="123" t="s">
        <v>21</v>
      </c>
      <c r="C6563" s="123" t="s">
        <v>3453</v>
      </c>
      <c r="D6563" s="123" t="s">
        <v>195</v>
      </c>
      <c r="E6563" s="124">
        <v>21668.47</v>
      </c>
    </row>
    <row r="6564" spans="1:5" x14ac:dyDescent="0.25">
      <c r="A6564" s="123">
        <v>103268</v>
      </c>
      <c r="B6564" s="123" t="s">
        <v>21</v>
      </c>
      <c r="C6564" s="123" t="s">
        <v>3456</v>
      </c>
      <c r="D6564" s="123" t="s">
        <v>195</v>
      </c>
      <c r="E6564" s="124">
        <v>7619.92</v>
      </c>
    </row>
    <row r="6565" spans="1:5" x14ac:dyDescent="0.25">
      <c r="A6565" s="123">
        <v>103270</v>
      </c>
      <c r="B6565" s="123" t="s">
        <v>21</v>
      </c>
      <c r="C6565" s="123" t="s">
        <v>3458</v>
      </c>
      <c r="D6565" s="123" t="s">
        <v>195</v>
      </c>
      <c r="E6565" s="124">
        <v>8188.91</v>
      </c>
    </row>
    <row r="6566" spans="1:5" x14ac:dyDescent="0.25">
      <c r="A6566" s="123">
        <v>103272</v>
      </c>
      <c r="B6566" s="123" t="s">
        <v>21</v>
      </c>
      <c r="C6566" s="123" t="s">
        <v>3460</v>
      </c>
      <c r="D6566" s="123" t="s">
        <v>195</v>
      </c>
      <c r="E6566" s="124">
        <v>11972.05</v>
      </c>
    </row>
    <row r="6567" spans="1:5" x14ac:dyDescent="0.25">
      <c r="A6567" s="123">
        <v>103274</v>
      </c>
      <c r="B6567" s="123" t="s">
        <v>21</v>
      </c>
      <c r="C6567" s="123" t="s">
        <v>3462</v>
      </c>
      <c r="D6567" s="123" t="s">
        <v>195</v>
      </c>
      <c r="E6567" s="124">
        <v>14142.87</v>
      </c>
    </row>
    <row r="6568" spans="1:5" x14ac:dyDescent="0.25">
      <c r="A6568" s="123">
        <v>103276</v>
      </c>
      <c r="B6568" s="123" t="s">
        <v>21</v>
      </c>
      <c r="C6568" s="123" t="s">
        <v>3464</v>
      </c>
      <c r="D6568" s="123" t="s">
        <v>195</v>
      </c>
      <c r="E6568" s="124">
        <v>14760.23</v>
      </c>
    </row>
    <row r="6569" spans="1:5" x14ac:dyDescent="0.25">
      <c r="A6569" s="123">
        <v>103267</v>
      </c>
      <c r="B6569" s="123" t="s">
        <v>21</v>
      </c>
      <c r="C6569" s="123" t="s">
        <v>3455</v>
      </c>
      <c r="D6569" s="123" t="s">
        <v>195</v>
      </c>
      <c r="E6569" s="124">
        <v>6425.49</v>
      </c>
    </row>
    <row r="6570" spans="1:5" x14ac:dyDescent="0.25">
      <c r="A6570" s="123">
        <v>103269</v>
      </c>
      <c r="B6570" s="123" t="s">
        <v>21</v>
      </c>
      <c r="C6570" s="123" t="s">
        <v>3457</v>
      </c>
      <c r="D6570" s="123" t="s">
        <v>195</v>
      </c>
      <c r="E6570" s="124">
        <v>7890.52</v>
      </c>
    </row>
    <row r="6571" spans="1:5" x14ac:dyDescent="0.25">
      <c r="A6571" s="123">
        <v>103271</v>
      </c>
      <c r="B6571" s="123" t="s">
        <v>21</v>
      </c>
      <c r="C6571" s="123" t="s">
        <v>3459</v>
      </c>
      <c r="D6571" s="123" t="s">
        <v>195</v>
      </c>
      <c r="E6571" s="124">
        <v>11592.6</v>
      </c>
    </row>
    <row r="6572" spans="1:5" x14ac:dyDescent="0.25">
      <c r="A6572" s="123">
        <v>103273</v>
      </c>
      <c r="B6572" s="123" t="s">
        <v>21</v>
      </c>
      <c r="C6572" s="123" t="s">
        <v>3461</v>
      </c>
      <c r="D6572" s="123" t="s">
        <v>195</v>
      </c>
      <c r="E6572" s="124">
        <v>12358.27</v>
      </c>
    </row>
    <row r="6573" spans="1:5" x14ac:dyDescent="0.25">
      <c r="A6573" s="123">
        <v>103275</v>
      </c>
      <c r="B6573" s="123" t="s">
        <v>21</v>
      </c>
      <c r="C6573" s="123" t="s">
        <v>3463</v>
      </c>
      <c r="D6573" s="123" t="s">
        <v>195</v>
      </c>
      <c r="E6573" s="124">
        <v>14070.01</v>
      </c>
    </row>
    <row r="6574" spans="1:5" x14ac:dyDescent="0.25">
      <c r="A6574" s="123">
        <v>103248</v>
      </c>
      <c r="B6574" s="123" t="s">
        <v>21</v>
      </c>
      <c r="C6574" s="123" t="s">
        <v>3436</v>
      </c>
      <c r="D6574" s="123" t="s">
        <v>195</v>
      </c>
      <c r="E6574" s="124">
        <v>2291.84</v>
      </c>
    </row>
    <row r="6575" spans="1:5" x14ac:dyDescent="0.25">
      <c r="A6575" s="123">
        <v>103249</v>
      </c>
      <c r="B6575" s="123" t="s">
        <v>21</v>
      </c>
      <c r="C6575" s="123" t="s">
        <v>3437</v>
      </c>
      <c r="D6575" s="123" t="s">
        <v>195</v>
      </c>
      <c r="E6575" s="124">
        <v>2460.7399999999998</v>
      </c>
    </row>
    <row r="6576" spans="1:5" x14ac:dyDescent="0.25">
      <c r="A6576" s="123">
        <v>103251</v>
      </c>
      <c r="B6576" s="123" t="s">
        <v>21</v>
      </c>
      <c r="C6576" s="123" t="s">
        <v>3439</v>
      </c>
      <c r="D6576" s="123" t="s">
        <v>195</v>
      </c>
      <c r="E6576" s="124">
        <v>3211.63</v>
      </c>
    </row>
    <row r="6577" spans="1:5" x14ac:dyDescent="0.25">
      <c r="A6577" s="123">
        <v>103252</v>
      </c>
      <c r="B6577" s="123" t="s">
        <v>21</v>
      </c>
      <c r="C6577" s="123" t="s">
        <v>3440</v>
      </c>
      <c r="D6577" s="123" t="s">
        <v>195</v>
      </c>
      <c r="E6577" s="124">
        <v>3553.98</v>
      </c>
    </row>
    <row r="6578" spans="1:5" x14ac:dyDescent="0.25">
      <c r="A6578" s="123">
        <v>103254</v>
      </c>
      <c r="B6578" s="123" t="s">
        <v>21</v>
      </c>
      <c r="C6578" s="123" t="s">
        <v>3442</v>
      </c>
      <c r="D6578" s="123" t="s">
        <v>195</v>
      </c>
      <c r="E6578" s="124">
        <v>4140.55</v>
      </c>
    </row>
    <row r="6579" spans="1:5" x14ac:dyDescent="0.25">
      <c r="A6579" s="123">
        <v>103255</v>
      </c>
      <c r="B6579" s="123" t="s">
        <v>21</v>
      </c>
      <c r="C6579" s="123" t="s">
        <v>3443</v>
      </c>
      <c r="D6579" s="123" t="s">
        <v>195</v>
      </c>
      <c r="E6579" s="124">
        <v>4630.25</v>
      </c>
    </row>
    <row r="6580" spans="1:5" x14ac:dyDescent="0.25">
      <c r="A6580" s="123">
        <v>103245</v>
      </c>
      <c r="B6580" s="123" t="s">
        <v>21</v>
      </c>
      <c r="C6580" s="123" t="s">
        <v>3433</v>
      </c>
      <c r="D6580" s="123" t="s">
        <v>195</v>
      </c>
      <c r="E6580" s="124">
        <v>1995.69</v>
      </c>
    </row>
    <row r="6581" spans="1:5" x14ac:dyDescent="0.25">
      <c r="A6581" s="123">
        <v>103246</v>
      </c>
      <c r="B6581" s="123" t="s">
        <v>21</v>
      </c>
      <c r="C6581" s="123" t="s">
        <v>3434</v>
      </c>
      <c r="D6581" s="123" t="s">
        <v>195</v>
      </c>
      <c r="E6581" s="124">
        <v>2174.66</v>
      </c>
    </row>
    <row r="6582" spans="1:5" x14ac:dyDescent="0.25">
      <c r="A6582" s="123">
        <v>103257</v>
      </c>
      <c r="B6582" s="123" t="s">
        <v>21</v>
      </c>
      <c r="C6582" s="123" t="s">
        <v>3445</v>
      </c>
      <c r="D6582" s="123" t="s">
        <v>195</v>
      </c>
      <c r="E6582" s="124">
        <v>5879.23</v>
      </c>
    </row>
    <row r="6583" spans="1:5" x14ac:dyDescent="0.25">
      <c r="A6583" s="123">
        <v>103259</v>
      </c>
      <c r="B6583" s="123" t="s">
        <v>21</v>
      </c>
      <c r="C6583" s="123" t="s">
        <v>3447</v>
      </c>
      <c r="D6583" s="123" t="s">
        <v>195</v>
      </c>
      <c r="E6583" s="124">
        <v>6196.92</v>
      </c>
    </row>
    <row r="6584" spans="1:5" x14ac:dyDescent="0.25">
      <c r="A6584" s="123">
        <v>103262</v>
      </c>
      <c r="B6584" s="123" t="s">
        <v>21</v>
      </c>
      <c r="C6584" s="123" t="s">
        <v>3450</v>
      </c>
      <c r="D6584" s="123" t="s">
        <v>195</v>
      </c>
      <c r="E6584" s="124">
        <v>8134.05</v>
      </c>
    </row>
    <row r="6585" spans="1:5" x14ac:dyDescent="0.25">
      <c r="A6585" s="123">
        <v>103264</v>
      </c>
      <c r="B6585" s="123" t="s">
        <v>21</v>
      </c>
      <c r="C6585" s="123" t="s">
        <v>3452</v>
      </c>
      <c r="D6585" s="123" t="s">
        <v>195</v>
      </c>
      <c r="E6585" s="124">
        <v>10127.48</v>
      </c>
    </row>
    <row r="6586" spans="1:5" x14ac:dyDescent="0.25">
      <c r="A6586" s="123">
        <v>103266</v>
      </c>
      <c r="B6586" s="123" t="s">
        <v>21</v>
      </c>
      <c r="C6586" s="123" t="s">
        <v>3454</v>
      </c>
      <c r="D6586" s="123" t="s">
        <v>195</v>
      </c>
      <c r="E6586" s="124">
        <v>11300.11</v>
      </c>
    </row>
    <row r="6587" spans="1:5" x14ac:dyDescent="0.25">
      <c r="A6587" s="123">
        <v>103277</v>
      </c>
      <c r="B6587" s="123" t="s">
        <v>21</v>
      </c>
      <c r="C6587" s="123" t="s">
        <v>3465</v>
      </c>
      <c r="D6587" s="123" t="s">
        <v>195</v>
      </c>
      <c r="E6587" s="124">
        <v>27214.6</v>
      </c>
    </row>
    <row r="6588" spans="1:5" x14ac:dyDescent="0.25">
      <c r="A6588" s="123">
        <v>103278</v>
      </c>
      <c r="B6588" s="123" t="s">
        <v>21</v>
      </c>
      <c r="C6588" s="123" t="s">
        <v>3466</v>
      </c>
      <c r="D6588" s="123" t="s">
        <v>195</v>
      </c>
      <c r="E6588" s="124">
        <v>34800.199999999997</v>
      </c>
    </row>
    <row r="6589" spans="1:5" x14ac:dyDescent="0.25">
      <c r="A6589" s="123">
        <v>103285</v>
      </c>
      <c r="B6589" s="123" t="s">
        <v>21</v>
      </c>
      <c r="C6589" s="123" t="s">
        <v>12205</v>
      </c>
      <c r="D6589" s="123" t="s">
        <v>195</v>
      </c>
      <c r="E6589" s="124">
        <v>0</v>
      </c>
    </row>
    <row r="6590" spans="1:5" x14ac:dyDescent="0.25">
      <c r="A6590" s="123">
        <v>103286</v>
      </c>
      <c r="B6590" s="123" t="s">
        <v>21</v>
      </c>
      <c r="C6590" s="123" t="s">
        <v>12206</v>
      </c>
      <c r="D6590" s="123" t="s">
        <v>195</v>
      </c>
      <c r="E6590" s="124">
        <v>0</v>
      </c>
    </row>
    <row r="6591" spans="1:5" x14ac:dyDescent="0.25">
      <c r="A6591" s="123">
        <v>103287</v>
      </c>
      <c r="B6591" s="123" t="s">
        <v>21</v>
      </c>
      <c r="C6591" s="123" t="s">
        <v>12207</v>
      </c>
      <c r="D6591" s="123" t="s">
        <v>195</v>
      </c>
      <c r="E6591" s="124">
        <v>0</v>
      </c>
    </row>
    <row r="6592" spans="1:5" x14ac:dyDescent="0.25">
      <c r="A6592" s="123">
        <v>103288</v>
      </c>
      <c r="B6592" s="123" t="s">
        <v>21</v>
      </c>
      <c r="C6592" s="123" t="s">
        <v>3467</v>
      </c>
      <c r="D6592" s="123" t="s">
        <v>195</v>
      </c>
      <c r="E6592" s="124">
        <v>18.14</v>
      </c>
    </row>
    <row r="6593" spans="1:5" x14ac:dyDescent="0.25">
      <c r="A6593" s="123">
        <v>103291</v>
      </c>
      <c r="B6593" s="123" t="s">
        <v>21</v>
      </c>
      <c r="C6593" s="123" t="s">
        <v>500</v>
      </c>
      <c r="D6593" s="123" t="s">
        <v>23</v>
      </c>
      <c r="E6593" s="124">
        <v>84.44</v>
      </c>
    </row>
    <row r="6594" spans="1:5" x14ac:dyDescent="0.25">
      <c r="A6594" s="123">
        <v>103289</v>
      </c>
      <c r="B6594" s="123" t="s">
        <v>21</v>
      </c>
      <c r="C6594" s="123" t="s">
        <v>496</v>
      </c>
      <c r="D6594" s="123" t="s">
        <v>23</v>
      </c>
      <c r="E6594" s="124">
        <v>42.6</v>
      </c>
    </row>
    <row r="6595" spans="1:5" x14ac:dyDescent="0.25">
      <c r="A6595" s="123">
        <v>103290</v>
      </c>
      <c r="B6595" s="123" t="s">
        <v>21</v>
      </c>
      <c r="C6595" s="123" t="s">
        <v>498</v>
      </c>
      <c r="D6595" s="123" t="s">
        <v>23</v>
      </c>
      <c r="E6595" s="124">
        <v>66.239999999999995</v>
      </c>
    </row>
    <row r="6596" spans="1:5" x14ac:dyDescent="0.25">
      <c r="A6596" s="123">
        <v>103292</v>
      </c>
      <c r="B6596" s="123" t="s">
        <v>21</v>
      </c>
      <c r="C6596" s="123" t="s">
        <v>502</v>
      </c>
      <c r="D6596" s="123" t="s">
        <v>23</v>
      </c>
      <c r="E6596" s="124">
        <v>102.79</v>
      </c>
    </row>
    <row r="6597" spans="1:5" x14ac:dyDescent="0.25">
      <c r="A6597" s="123">
        <v>106044</v>
      </c>
      <c r="B6597" s="123" t="s">
        <v>21</v>
      </c>
      <c r="C6597" s="123" t="s">
        <v>12208</v>
      </c>
      <c r="D6597" s="123" t="s">
        <v>195</v>
      </c>
      <c r="E6597" s="124">
        <v>78.06</v>
      </c>
    </row>
    <row r="6598" spans="1:5" x14ac:dyDescent="0.25">
      <c r="A6598" s="123">
        <v>106045</v>
      </c>
      <c r="B6598" s="123" t="s">
        <v>21</v>
      </c>
      <c r="C6598" s="123" t="s">
        <v>12209</v>
      </c>
      <c r="D6598" s="123" t="s">
        <v>195</v>
      </c>
      <c r="E6598" s="124">
        <v>183.55</v>
      </c>
    </row>
    <row r="6599" spans="1:5" x14ac:dyDescent="0.25">
      <c r="A6599" s="123">
        <v>106042</v>
      </c>
      <c r="B6599" s="123" t="s">
        <v>21</v>
      </c>
      <c r="C6599" s="123" t="s">
        <v>12210</v>
      </c>
      <c r="D6599" s="123" t="s">
        <v>195</v>
      </c>
      <c r="E6599" s="124">
        <v>80.75</v>
      </c>
    </row>
    <row r="6600" spans="1:5" x14ac:dyDescent="0.25">
      <c r="A6600" s="123">
        <v>106043</v>
      </c>
      <c r="B6600" s="123" t="s">
        <v>21</v>
      </c>
      <c r="C6600" s="123" t="s">
        <v>12211</v>
      </c>
      <c r="D6600" s="123" t="s">
        <v>195</v>
      </c>
      <c r="E6600" s="124">
        <v>158.84</v>
      </c>
    </row>
    <row r="6601" spans="1:5" x14ac:dyDescent="0.25">
      <c r="A6601" s="123">
        <v>106046</v>
      </c>
      <c r="B6601" s="123" t="s">
        <v>21</v>
      </c>
      <c r="C6601" s="123" t="s">
        <v>12212</v>
      </c>
      <c r="D6601" s="123" t="s">
        <v>195</v>
      </c>
      <c r="E6601" s="124">
        <v>51.48</v>
      </c>
    </row>
    <row r="6602" spans="1:5" x14ac:dyDescent="0.25">
      <c r="A6602" s="123">
        <v>106047</v>
      </c>
      <c r="B6602" s="123" t="s">
        <v>21</v>
      </c>
      <c r="C6602" s="123" t="s">
        <v>12213</v>
      </c>
      <c r="D6602" s="123" t="s">
        <v>195</v>
      </c>
      <c r="E6602" s="124">
        <v>94.74</v>
      </c>
    </row>
    <row r="6603" spans="1:5" x14ac:dyDescent="0.25">
      <c r="A6603" s="123">
        <v>106038</v>
      </c>
      <c r="B6603" s="123" t="s">
        <v>21</v>
      </c>
      <c r="C6603" s="123" t="s">
        <v>12214</v>
      </c>
      <c r="D6603" s="123" t="s">
        <v>195</v>
      </c>
      <c r="E6603" s="124">
        <v>67.87</v>
      </c>
    </row>
    <row r="6604" spans="1:5" x14ac:dyDescent="0.25">
      <c r="A6604" s="123">
        <v>106039</v>
      </c>
      <c r="B6604" s="123" t="s">
        <v>21</v>
      </c>
      <c r="C6604" s="123" t="s">
        <v>12215</v>
      </c>
      <c r="D6604" s="123" t="s">
        <v>195</v>
      </c>
      <c r="E6604" s="124">
        <v>91.21</v>
      </c>
    </row>
    <row r="6605" spans="1:5" x14ac:dyDescent="0.25">
      <c r="A6605" s="123">
        <v>106040</v>
      </c>
      <c r="B6605" s="123" t="s">
        <v>21</v>
      </c>
      <c r="C6605" s="123" t="s">
        <v>12216</v>
      </c>
      <c r="D6605" s="123" t="s">
        <v>195</v>
      </c>
      <c r="E6605" s="124">
        <v>105.1</v>
      </c>
    </row>
    <row r="6606" spans="1:5" x14ac:dyDescent="0.25">
      <c r="A6606" s="123">
        <v>106041</v>
      </c>
      <c r="B6606" s="123" t="s">
        <v>21</v>
      </c>
      <c r="C6606" s="123" t="s">
        <v>12217</v>
      </c>
      <c r="D6606" s="123" t="s">
        <v>195</v>
      </c>
      <c r="E6606" s="124">
        <v>200.85</v>
      </c>
    </row>
    <row r="6607" spans="1:5" x14ac:dyDescent="0.25">
      <c r="A6607" s="123">
        <v>97329</v>
      </c>
      <c r="B6607" s="123" t="s">
        <v>21</v>
      </c>
      <c r="C6607" s="123" t="s">
        <v>12218</v>
      </c>
      <c r="D6607" s="123" t="s">
        <v>23</v>
      </c>
      <c r="E6607" s="124">
        <v>79.41</v>
      </c>
    </row>
    <row r="6608" spans="1:5" x14ac:dyDescent="0.25">
      <c r="A6608" s="123">
        <v>97327</v>
      </c>
      <c r="B6608" s="123" t="s">
        <v>21</v>
      </c>
      <c r="C6608" s="123" t="s">
        <v>12219</v>
      </c>
      <c r="D6608" s="123" t="s">
        <v>23</v>
      </c>
      <c r="E6608" s="124">
        <v>37.57</v>
      </c>
    </row>
    <row r="6609" spans="1:5" x14ac:dyDescent="0.25">
      <c r="A6609" s="123">
        <v>106034</v>
      </c>
      <c r="B6609" s="123" t="s">
        <v>21</v>
      </c>
      <c r="C6609" s="123" t="s">
        <v>12220</v>
      </c>
      <c r="D6609" s="123" t="s">
        <v>23</v>
      </c>
      <c r="E6609" s="124">
        <v>161.52000000000001</v>
      </c>
    </row>
    <row r="6610" spans="1:5" x14ac:dyDescent="0.25">
      <c r="A6610" s="123">
        <v>97328</v>
      </c>
      <c r="B6610" s="123" t="s">
        <v>21</v>
      </c>
      <c r="C6610" s="123" t="s">
        <v>12221</v>
      </c>
      <c r="D6610" s="123" t="s">
        <v>23</v>
      </c>
      <c r="E6610" s="124">
        <v>61.21</v>
      </c>
    </row>
    <row r="6611" spans="1:5" x14ac:dyDescent="0.25">
      <c r="A6611" s="123">
        <v>97330</v>
      </c>
      <c r="B6611" s="123" t="s">
        <v>21</v>
      </c>
      <c r="C6611" s="123" t="s">
        <v>12222</v>
      </c>
      <c r="D6611" s="123" t="s">
        <v>23</v>
      </c>
      <c r="E6611" s="124">
        <v>97.76</v>
      </c>
    </row>
    <row r="6612" spans="1:5" x14ac:dyDescent="0.25">
      <c r="A6612" s="123">
        <v>106035</v>
      </c>
      <c r="B6612" s="123" t="s">
        <v>21</v>
      </c>
      <c r="C6612" s="123" t="s">
        <v>12223</v>
      </c>
      <c r="D6612" s="123" t="s">
        <v>23</v>
      </c>
      <c r="E6612" s="124">
        <v>0</v>
      </c>
    </row>
    <row r="6613" spans="1:5" x14ac:dyDescent="0.25">
      <c r="A6613" s="123">
        <v>106036</v>
      </c>
      <c r="B6613" s="123" t="s">
        <v>21</v>
      </c>
      <c r="C6613" s="123" t="s">
        <v>12224</v>
      </c>
      <c r="D6613" s="123" t="s">
        <v>23</v>
      </c>
      <c r="E6613" s="124">
        <v>0</v>
      </c>
    </row>
    <row r="6614" spans="1:5" x14ac:dyDescent="0.25">
      <c r="A6614" s="123">
        <v>106037</v>
      </c>
      <c r="B6614" s="123" t="s">
        <v>21</v>
      </c>
      <c r="C6614" s="123" t="s">
        <v>12225</v>
      </c>
      <c r="D6614" s="123" t="s">
        <v>23</v>
      </c>
      <c r="E6614" s="124">
        <v>0</v>
      </c>
    </row>
    <row r="6615" spans="1:5" x14ac:dyDescent="0.25">
      <c r="A6615" s="123">
        <v>93085</v>
      </c>
      <c r="B6615" s="123" t="s">
        <v>21</v>
      </c>
      <c r="C6615" s="123" t="s">
        <v>3944</v>
      </c>
      <c r="D6615" s="123" t="s">
        <v>195</v>
      </c>
      <c r="E6615" s="124">
        <v>21.12</v>
      </c>
    </row>
    <row r="6616" spans="1:5" x14ac:dyDescent="0.25">
      <c r="A6616" s="123">
        <v>103892</v>
      </c>
      <c r="B6616" s="123" t="s">
        <v>21</v>
      </c>
      <c r="C6616" s="123" t="s">
        <v>4282</v>
      </c>
      <c r="D6616" s="123" t="s">
        <v>195</v>
      </c>
      <c r="E6616" s="124">
        <v>22.47</v>
      </c>
    </row>
    <row r="6617" spans="1:5" x14ac:dyDescent="0.25">
      <c r="A6617" s="123">
        <v>103823</v>
      </c>
      <c r="B6617" s="123" t="s">
        <v>21</v>
      </c>
      <c r="C6617" s="123" t="s">
        <v>4222</v>
      </c>
      <c r="D6617" s="123" t="s">
        <v>195</v>
      </c>
      <c r="E6617" s="124">
        <v>25</v>
      </c>
    </row>
    <row r="6618" spans="1:5" x14ac:dyDescent="0.25">
      <c r="A6618" s="123">
        <v>103856</v>
      </c>
      <c r="B6618" s="123" t="s">
        <v>21</v>
      </c>
      <c r="C6618" s="123" t="s">
        <v>4252</v>
      </c>
      <c r="D6618" s="123" t="s">
        <v>195</v>
      </c>
      <c r="E6618" s="124">
        <v>22.37</v>
      </c>
    </row>
    <row r="6619" spans="1:5" x14ac:dyDescent="0.25">
      <c r="A6619" s="123">
        <v>93108</v>
      </c>
      <c r="B6619" s="123" t="s">
        <v>21</v>
      </c>
      <c r="C6619" s="123" t="s">
        <v>3965</v>
      </c>
      <c r="D6619" s="123" t="s">
        <v>195</v>
      </c>
      <c r="E6619" s="124">
        <v>19.12</v>
      </c>
    </row>
    <row r="6620" spans="1:5" x14ac:dyDescent="0.25">
      <c r="A6620" s="123">
        <v>93091</v>
      </c>
      <c r="B6620" s="123" t="s">
        <v>21</v>
      </c>
      <c r="C6620" s="123" t="s">
        <v>3950</v>
      </c>
      <c r="D6620" s="123" t="s">
        <v>195</v>
      </c>
      <c r="E6620" s="124">
        <v>23.94</v>
      </c>
    </row>
    <row r="6621" spans="1:5" x14ac:dyDescent="0.25">
      <c r="A6621" s="123">
        <v>103900</v>
      </c>
      <c r="B6621" s="123" t="s">
        <v>21</v>
      </c>
      <c r="C6621" s="123" t="s">
        <v>4290</v>
      </c>
      <c r="D6621" s="123" t="s">
        <v>195</v>
      </c>
      <c r="E6621" s="124">
        <v>29.35</v>
      </c>
    </row>
    <row r="6622" spans="1:5" x14ac:dyDescent="0.25">
      <c r="A6622" s="123">
        <v>103831</v>
      </c>
      <c r="B6622" s="123" t="s">
        <v>21</v>
      </c>
      <c r="C6622" s="123" t="s">
        <v>4230</v>
      </c>
      <c r="D6622" s="123" t="s">
        <v>195</v>
      </c>
      <c r="E6622" s="124">
        <v>37.33</v>
      </c>
    </row>
    <row r="6623" spans="1:5" x14ac:dyDescent="0.25">
      <c r="A6623" s="123">
        <v>103864</v>
      </c>
      <c r="B6623" s="123" t="s">
        <v>21</v>
      </c>
      <c r="C6623" s="123" t="s">
        <v>4260</v>
      </c>
      <c r="D6623" s="123" t="s">
        <v>195</v>
      </c>
      <c r="E6623" s="124">
        <v>30.78</v>
      </c>
    </row>
    <row r="6624" spans="1:5" x14ac:dyDescent="0.25">
      <c r="A6624" s="123">
        <v>93133</v>
      </c>
      <c r="B6624" s="123" t="s">
        <v>21</v>
      </c>
      <c r="C6624" s="123" t="s">
        <v>3982</v>
      </c>
      <c r="D6624" s="123" t="s">
        <v>195</v>
      </c>
      <c r="E6624" s="124">
        <v>27.66</v>
      </c>
    </row>
    <row r="6625" spans="1:5" x14ac:dyDescent="0.25">
      <c r="A6625" s="123">
        <v>93057</v>
      </c>
      <c r="B6625" s="123" t="s">
        <v>21</v>
      </c>
      <c r="C6625" s="123" t="s">
        <v>3917</v>
      </c>
      <c r="D6625" s="123" t="s">
        <v>195</v>
      </c>
      <c r="E6625" s="124">
        <v>20.46</v>
      </c>
    </row>
    <row r="6626" spans="1:5" x14ac:dyDescent="0.25">
      <c r="A6626" s="123">
        <v>93062</v>
      </c>
      <c r="B6626" s="123" t="s">
        <v>21</v>
      </c>
      <c r="C6626" s="123" t="s">
        <v>3922</v>
      </c>
      <c r="D6626" s="123" t="s">
        <v>195</v>
      </c>
      <c r="E6626" s="124">
        <v>39.85</v>
      </c>
    </row>
    <row r="6627" spans="1:5" x14ac:dyDescent="0.25">
      <c r="A6627" s="123">
        <v>93065</v>
      </c>
      <c r="B6627" s="123" t="s">
        <v>21</v>
      </c>
      <c r="C6627" s="123" t="s">
        <v>3925</v>
      </c>
      <c r="D6627" s="123" t="s">
        <v>195</v>
      </c>
      <c r="E6627" s="124">
        <v>65.52</v>
      </c>
    </row>
    <row r="6628" spans="1:5" x14ac:dyDescent="0.25">
      <c r="A6628" s="123">
        <v>93068</v>
      </c>
      <c r="B6628" s="123" t="s">
        <v>21</v>
      </c>
      <c r="C6628" s="123" t="s">
        <v>3928</v>
      </c>
      <c r="D6628" s="123" t="s">
        <v>195</v>
      </c>
      <c r="E6628" s="124">
        <v>92.44</v>
      </c>
    </row>
    <row r="6629" spans="1:5" x14ac:dyDescent="0.25">
      <c r="A6629" s="123">
        <v>93071</v>
      </c>
      <c r="B6629" s="123" t="s">
        <v>21</v>
      </c>
      <c r="C6629" s="123" t="s">
        <v>3931</v>
      </c>
      <c r="D6629" s="123" t="s">
        <v>195</v>
      </c>
      <c r="E6629" s="124">
        <v>254.47</v>
      </c>
    </row>
    <row r="6630" spans="1:5" x14ac:dyDescent="0.25">
      <c r="A6630" s="123">
        <v>93081</v>
      </c>
      <c r="B6630" s="123" t="s">
        <v>21</v>
      </c>
      <c r="C6630" s="123" t="s">
        <v>3940</v>
      </c>
      <c r="D6630" s="123" t="s">
        <v>195</v>
      </c>
      <c r="E6630" s="124">
        <v>27.24</v>
      </c>
    </row>
    <row r="6631" spans="1:5" x14ac:dyDescent="0.25">
      <c r="A6631" s="123">
        <v>103887</v>
      </c>
      <c r="B6631" s="123" t="s">
        <v>21</v>
      </c>
      <c r="C6631" s="123" t="s">
        <v>4277</v>
      </c>
      <c r="D6631" s="123" t="s">
        <v>195</v>
      </c>
      <c r="E6631" s="124">
        <v>29.28</v>
      </c>
    </row>
    <row r="6632" spans="1:5" x14ac:dyDescent="0.25">
      <c r="A6632" s="123">
        <v>103818</v>
      </c>
      <c r="B6632" s="123" t="s">
        <v>21</v>
      </c>
      <c r="C6632" s="123" t="s">
        <v>4217</v>
      </c>
      <c r="D6632" s="123" t="s">
        <v>195</v>
      </c>
      <c r="E6632" s="124">
        <v>29.25</v>
      </c>
    </row>
    <row r="6633" spans="1:5" x14ac:dyDescent="0.25">
      <c r="A6633" s="123">
        <v>103851</v>
      </c>
      <c r="B6633" s="123" t="s">
        <v>21</v>
      </c>
      <c r="C6633" s="123" t="s">
        <v>4247</v>
      </c>
      <c r="D6633" s="123" t="s">
        <v>195</v>
      </c>
      <c r="E6633" s="124">
        <v>28.96</v>
      </c>
    </row>
    <row r="6634" spans="1:5" x14ac:dyDescent="0.25">
      <c r="A6634" s="123">
        <v>93104</v>
      </c>
      <c r="B6634" s="123" t="s">
        <v>21</v>
      </c>
      <c r="C6634" s="123" t="s">
        <v>3961</v>
      </c>
      <c r="D6634" s="123" t="s">
        <v>195</v>
      </c>
      <c r="E6634" s="124">
        <v>27.35</v>
      </c>
    </row>
    <row r="6635" spans="1:5" x14ac:dyDescent="0.25">
      <c r="A6635" s="123">
        <v>98602</v>
      </c>
      <c r="B6635" s="123" t="s">
        <v>21</v>
      </c>
      <c r="C6635" s="123" t="s">
        <v>4203</v>
      </c>
      <c r="D6635" s="123" t="s">
        <v>195</v>
      </c>
      <c r="E6635" s="124">
        <v>26.68</v>
      </c>
    </row>
    <row r="6636" spans="1:5" x14ac:dyDescent="0.25">
      <c r="A6636" s="123">
        <v>93087</v>
      </c>
      <c r="B6636" s="123" t="s">
        <v>21</v>
      </c>
      <c r="C6636" s="123" t="s">
        <v>3946</v>
      </c>
      <c r="D6636" s="123" t="s">
        <v>195</v>
      </c>
      <c r="E6636" s="124">
        <v>28.48</v>
      </c>
    </row>
    <row r="6637" spans="1:5" x14ac:dyDescent="0.25">
      <c r="A6637" s="123">
        <v>103893</v>
      </c>
      <c r="B6637" s="123" t="s">
        <v>21</v>
      </c>
      <c r="C6637" s="123" t="s">
        <v>4283</v>
      </c>
      <c r="D6637" s="123" t="s">
        <v>195</v>
      </c>
      <c r="E6637" s="124">
        <v>30.98</v>
      </c>
    </row>
    <row r="6638" spans="1:5" x14ac:dyDescent="0.25">
      <c r="A6638" s="123">
        <v>103824</v>
      </c>
      <c r="B6638" s="123" t="s">
        <v>21</v>
      </c>
      <c r="C6638" s="123" t="s">
        <v>4223</v>
      </c>
      <c r="D6638" s="123" t="s">
        <v>195</v>
      </c>
      <c r="E6638" s="124">
        <v>33.770000000000003</v>
      </c>
    </row>
    <row r="6639" spans="1:5" x14ac:dyDescent="0.25">
      <c r="A6639" s="123">
        <v>103857</v>
      </c>
      <c r="B6639" s="123" t="s">
        <v>21</v>
      </c>
      <c r="C6639" s="123" t="s">
        <v>4253</v>
      </c>
      <c r="D6639" s="123" t="s">
        <v>195</v>
      </c>
      <c r="E6639" s="124">
        <v>31.35</v>
      </c>
    </row>
    <row r="6640" spans="1:5" x14ac:dyDescent="0.25">
      <c r="A6640" s="123">
        <v>93110</v>
      </c>
      <c r="B6640" s="123" t="s">
        <v>21</v>
      </c>
      <c r="C6640" s="123" t="s">
        <v>3967</v>
      </c>
      <c r="D6640" s="123" t="s">
        <v>195</v>
      </c>
      <c r="E6640" s="124">
        <v>29.81</v>
      </c>
    </row>
    <row r="6641" spans="1:5" x14ac:dyDescent="0.25">
      <c r="A6641" s="123">
        <v>93054</v>
      </c>
      <c r="B6641" s="123" t="s">
        <v>21</v>
      </c>
      <c r="C6641" s="123" t="s">
        <v>3914</v>
      </c>
      <c r="D6641" s="123" t="s">
        <v>195</v>
      </c>
      <c r="E6641" s="124">
        <v>33.07</v>
      </c>
    </row>
    <row r="6642" spans="1:5" x14ac:dyDescent="0.25">
      <c r="A6642" s="123">
        <v>93088</v>
      </c>
      <c r="B6642" s="123" t="s">
        <v>21</v>
      </c>
      <c r="C6642" s="123" t="s">
        <v>3947</v>
      </c>
      <c r="D6642" s="123" t="s">
        <v>195</v>
      </c>
      <c r="E6642" s="124">
        <v>35.33</v>
      </c>
    </row>
    <row r="6643" spans="1:5" x14ac:dyDescent="0.25">
      <c r="A6643" s="123">
        <v>103894</v>
      </c>
      <c r="B6643" s="123" t="s">
        <v>21</v>
      </c>
      <c r="C6643" s="123" t="s">
        <v>4284</v>
      </c>
      <c r="D6643" s="123" t="s">
        <v>195</v>
      </c>
      <c r="E6643" s="124">
        <v>37.36</v>
      </c>
    </row>
    <row r="6644" spans="1:5" x14ac:dyDescent="0.25">
      <c r="A6644" s="123">
        <v>103825</v>
      </c>
      <c r="B6644" s="123" t="s">
        <v>21</v>
      </c>
      <c r="C6644" s="123" t="s">
        <v>4224</v>
      </c>
      <c r="D6644" s="123" t="s">
        <v>195</v>
      </c>
      <c r="E6644" s="124">
        <v>40.15</v>
      </c>
    </row>
    <row r="6645" spans="1:5" x14ac:dyDescent="0.25">
      <c r="A6645" s="123">
        <v>103858</v>
      </c>
      <c r="B6645" s="123" t="s">
        <v>21</v>
      </c>
      <c r="C6645" s="123" t="s">
        <v>4254</v>
      </c>
      <c r="D6645" s="123" t="s">
        <v>195</v>
      </c>
      <c r="E6645" s="124">
        <v>37.729999999999997</v>
      </c>
    </row>
    <row r="6646" spans="1:5" x14ac:dyDescent="0.25">
      <c r="A6646" s="123">
        <v>93111</v>
      </c>
      <c r="B6646" s="123" t="s">
        <v>21</v>
      </c>
      <c r="C6646" s="123" t="s">
        <v>3968</v>
      </c>
      <c r="D6646" s="123" t="s">
        <v>195</v>
      </c>
      <c r="E6646" s="124">
        <v>36.19</v>
      </c>
    </row>
    <row r="6647" spans="1:5" x14ac:dyDescent="0.25">
      <c r="A6647" s="123">
        <v>93059</v>
      </c>
      <c r="B6647" s="123" t="s">
        <v>21</v>
      </c>
      <c r="C6647" s="123" t="s">
        <v>3919</v>
      </c>
      <c r="D6647" s="123" t="s">
        <v>195</v>
      </c>
      <c r="E6647" s="124">
        <v>43.56</v>
      </c>
    </row>
    <row r="6648" spans="1:5" x14ac:dyDescent="0.25">
      <c r="A6648" s="123">
        <v>93093</v>
      </c>
      <c r="B6648" s="123" t="s">
        <v>21</v>
      </c>
      <c r="C6648" s="123" t="s">
        <v>3952</v>
      </c>
      <c r="D6648" s="123" t="s">
        <v>195</v>
      </c>
      <c r="E6648" s="124">
        <v>45.22</v>
      </c>
    </row>
    <row r="6649" spans="1:5" x14ac:dyDescent="0.25">
      <c r="A6649" s="123">
        <v>103899</v>
      </c>
      <c r="B6649" s="123" t="s">
        <v>21</v>
      </c>
      <c r="C6649" s="123" t="s">
        <v>4289</v>
      </c>
      <c r="D6649" s="123" t="s">
        <v>195</v>
      </c>
      <c r="E6649" s="124">
        <v>48.13</v>
      </c>
    </row>
    <row r="6650" spans="1:5" x14ac:dyDescent="0.25">
      <c r="A6650" s="123">
        <v>103830</v>
      </c>
      <c r="B6650" s="123" t="s">
        <v>21</v>
      </c>
      <c r="C6650" s="123" t="s">
        <v>4229</v>
      </c>
      <c r="D6650" s="123" t="s">
        <v>195</v>
      </c>
      <c r="E6650" s="124">
        <v>52.96</v>
      </c>
    </row>
    <row r="6651" spans="1:5" x14ac:dyDescent="0.25">
      <c r="A6651" s="123">
        <v>103863</v>
      </c>
      <c r="B6651" s="123" t="s">
        <v>21</v>
      </c>
      <c r="C6651" s="123" t="s">
        <v>4259</v>
      </c>
      <c r="D6651" s="123" t="s">
        <v>195</v>
      </c>
      <c r="E6651" s="124">
        <v>49.09</v>
      </c>
    </row>
    <row r="6652" spans="1:5" x14ac:dyDescent="0.25">
      <c r="A6652" s="123">
        <v>93114</v>
      </c>
      <c r="B6652" s="123" t="s">
        <v>21</v>
      </c>
      <c r="C6652" s="123" t="s">
        <v>3970</v>
      </c>
      <c r="D6652" s="123" t="s">
        <v>195</v>
      </c>
      <c r="E6652" s="124">
        <v>47.61</v>
      </c>
    </row>
    <row r="6653" spans="1:5" x14ac:dyDescent="0.25">
      <c r="A6653" s="123">
        <v>93075</v>
      </c>
      <c r="B6653" s="123" t="s">
        <v>21</v>
      </c>
      <c r="C6653" s="123" t="s">
        <v>3934</v>
      </c>
      <c r="D6653" s="123" t="s">
        <v>195</v>
      </c>
      <c r="E6653" s="124">
        <v>28.68</v>
      </c>
    </row>
    <row r="6654" spans="1:5" x14ac:dyDescent="0.25">
      <c r="A6654" s="123">
        <v>103876</v>
      </c>
      <c r="B6654" s="123" t="s">
        <v>21</v>
      </c>
      <c r="C6654" s="123" t="s">
        <v>4266</v>
      </c>
      <c r="D6654" s="123" t="s">
        <v>195</v>
      </c>
      <c r="E6654" s="124">
        <v>31.75</v>
      </c>
    </row>
    <row r="6655" spans="1:5" x14ac:dyDescent="0.25">
      <c r="A6655" s="123">
        <v>103807</v>
      </c>
      <c r="B6655" s="123" t="s">
        <v>21</v>
      </c>
      <c r="C6655" s="123" t="s">
        <v>4206</v>
      </c>
      <c r="D6655" s="123" t="s">
        <v>195</v>
      </c>
      <c r="E6655" s="124">
        <v>31.7</v>
      </c>
    </row>
    <row r="6656" spans="1:5" x14ac:dyDescent="0.25">
      <c r="A6656" s="123">
        <v>103840</v>
      </c>
      <c r="B6656" s="123" t="s">
        <v>21</v>
      </c>
      <c r="C6656" s="123" t="s">
        <v>4236</v>
      </c>
      <c r="D6656" s="123" t="s">
        <v>195</v>
      </c>
      <c r="E6656" s="124">
        <v>31.25</v>
      </c>
    </row>
    <row r="6657" spans="1:5" x14ac:dyDescent="0.25">
      <c r="A6657" s="123">
        <v>93098</v>
      </c>
      <c r="B6657" s="123" t="s">
        <v>21</v>
      </c>
      <c r="C6657" s="123" t="s">
        <v>3955</v>
      </c>
      <c r="D6657" s="123" t="s">
        <v>195</v>
      </c>
      <c r="E6657" s="124">
        <v>28.84</v>
      </c>
    </row>
    <row r="6658" spans="1:5" x14ac:dyDescent="0.25">
      <c r="A6658" s="123">
        <v>93120</v>
      </c>
      <c r="B6658" s="123" t="s">
        <v>21</v>
      </c>
      <c r="C6658" s="123" t="s">
        <v>3976</v>
      </c>
      <c r="D6658" s="123" t="s">
        <v>195</v>
      </c>
      <c r="E6658" s="124">
        <v>38.229999999999997</v>
      </c>
    </row>
    <row r="6659" spans="1:5" x14ac:dyDescent="0.25">
      <c r="A6659" s="123">
        <v>93077</v>
      </c>
      <c r="B6659" s="123" t="s">
        <v>21</v>
      </c>
      <c r="C6659" s="123" t="s">
        <v>3936</v>
      </c>
      <c r="D6659" s="123" t="s">
        <v>195</v>
      </c>
      <c r="E6659" s="124">
        <v>40.93</v>
      </c>
    </row>
    <row r="6660" spans="1:5" x14ac:dyDescent="0.25">
      <c r="A6660" s="123">
        <v>103879</v>
      </c>
      <c r="B6660" s="123" t="s">
        <v>21</v>
      </c>
      <c r="C6660" s="123" t="s">
        <v>4269</v>
      </c>
      <c r="D6660" s="123" t="s">
        <v>195</v>
      </c>
      <c r="E6660" s="124">
        <v>44.68</v>
      </c>
    </row>
    <row r="6661" spans="1:5" x14ac:dyDescent="0.25">
      <c r="A6661" s="123">
        <v>103810</v>
      </c>
      <c r="B6661" s="123" t="s">
        <v>21</v>
      </c>
      <c r="C6661" s="123" t="s">
        <v>4209</v>
      </c>
      <c r="D6661" s="123" t="s">
        <v>195</v>
      </c>
      <c r="E6661" s="124">
        <v>48.82</v>
      </c>
    </row>
    <row r="6662" spans="1:5" x14ac:dyDescent="0.25">
      <c r="A6662" s="123">
        <v>103843</v>
      </c>
      <c r="B6662" s="123" t="s">
        <v>21</v>
      </c>
      <c r="C6662" s="123" t="s">
        <v>4239</v>
      </c>
      <c r="D6662" s="123" t="s">
        <v>195</v>
      </c>
      <c r="E6662" s="124">
        <v>45.2</v>
      </c>
    </row>
    <row r="6663" spans="1:5" x14ac:dyDescent="0.25">
      <c r="A6663" s="123">
        <v>93100</v>
      </c>
      <c r="B6663" s="123" t="s">
        <v>21</v>
      </c>
      <c r="C6663" s="123" t="s">
        <v>3957</v>
      </c>
      <c r="D6663" s="123" t="s">
        <v>195</v>
      </c>
      <c r="E6663" s="124">
        <v>42.91</v>
      </c>
    </row>
    <row r="6664" spans="1:5" x14ac:dyDescent="0.25">
      <c r="A6664" s="123">
        <v>93121</v>
      </c>
      <c r="B6664" s="123" t="s">
        <v>21</v>
      </c>
      <c r="C6664" s="123" t="s">
        <v>3977</v>
      </c>
      <c r="D6664" s="123" t="s">
        <v>195</v>
      </c>
      <c r="E6664" s="124">
        <v>43.34</v>
      </c>
    </row>
    <row r="6665" spans="1:5" x14ac:dyDescent="0.25">
      <c r="A6665" s="123">
        <v>93078</v>
      </c>
      <c r="B6665" s="123" t="s">
        <v>21</v>
      </c>
      <c r="C6665" s="123" t="s">
        <v>3937</v>
      </c>
      <c r="D6665" s="123" t="s">
        <v>195</v>
      </c>
      <c r="E6665" s="124">
        <v>46.03</v>
      </c>
    </row>
    <row r="6666" spans="1:5" x14ac:dyDescent="0.25">
      <c r="A6666" s="123">
        <v>103880</v>
      </c>
      <c r="B6666" s="123" t="s">
        <v>21</v>
      </c>
      <c r="C6666" s="123" t="s">
        <v>4270</v>
      </c>
      <c r="D6666" s="123" t="s">
        <v>195</v>
      </c>
      <c r="E6666" s="124">
        <v>49.79</v>
      </c>
    </row>
    <row r="6667" spans="1:5" x14ac:dyDescent="0.25">
      <c r="A6667" s="123">
        <v>103811</v>
      </c>
      <c r="B6667" s="123" t="s">
        <v>21</v>
      </c>
      <c r="C6667" s="123" t="s">
        <v>4210</v>
      </c>
      <c r="D6667" s="123" t="s">
        <v>195</v>
      </c>
      <c r="E6667" s="124">
        <v>53.92</v>
      </c>
    </row>
    <row r="6668" spans="1:5" x14ac:dyDescent="0.25">
      <c r="A6668" s="123">
        <v>103844</v>
      </c>
      <c r="B6668" s="123" t="s">
        <v>21</v>
      </c>
      <c r="C6668" s="123" t="s">
        <v>4240</v>
      </c>
      <c r="D6668" s="123" t="s">
        <v>195</v>
      </c>
      <c r="E6668" s="124">
        <v>50.31</v>
      </c>
    </row>
    <row r="6669" spans="1:5" x14ac:dyDescent="0.25">
      <c r="A6669" s="123">
        <v>93101</v>
      </c>
      <c r="B6669" s="123" t="s">
        <v>21</v>
      </c>
      <c r="C6669" s="123" t="s">
        <v>3958</v>
      </c>
      <c r="D6669" s="123" t="s">
        <v>195</v>
      </c>
      <c r="E6669" s="124">
        <v>48.02</v>
      </c>
    </row>
    <row r="6670" spans="1:5" x14ac:dyDescent="0.25">
      <c r="A6670" s="123">
        <v>92311</v>
      </c>
      <c r="B6670" s="123" t="s">
        <v>21</v>
      </c>
      <c r="C6670" s="123" t="s">
        <v>12226</v>
      </c>
      <c r="D6670" s="123" t="s">
        <v>195</v>
      </c>
      <c r="E6670" s="124">
        <v>18.190000000000001</v>
      </c>
    </row>
    <row r="6671" spans="1:5" x14ac:dyDescent="0.25">
      <c r="A6671" s="123">
        <v>103874</v>
      </c>
      <c r="B6671" s="123" t="s">
        <v>21</v>
      </c>
      <c r="C6671" s="123" t="s">
        <v>4264</v>
      </c>
      <c r="D6671" s="123" t="s">
        <v>195</v>
      </c>
      <c r="E6671" s="124">
        <v>24.89</v>
      </c>
    </row>
    <row r="6672" spans="1:5" x14ac:dyDescent="0.25">
      <c r="A6672" s="123">
        <v>103805</v>
      </c>
      <c r="B6672" s="123" t="s">
        <v>21</v>
      </c>
      <c r="C6672" s="123" t="s">
        <v>4204</v>
      </c>
      <c r="D6672" s="123" t="s">
        <v>195</v>
      </c>
      <c r="E6672" s="124">
        <v>24.8</v>
      </c>
    </row>
    <row r="6673" spans="1:5" x14ac:dyDescent="0.25">
      <c r="A6673" s="123">
        <v>103838</v>
      </c>
      <c r="B6673" s="123" t="s">
        <v>21</v>
      </c>
      <c r="C6673" s="123" t="s">
        <v>4234</v>
      </c>
      <c r="D6673" s="123" t="s">
        <v>195</v>
      </c>
      <c r="E6673" s="124">
        <v>23.88</v>
      </c>
    </row>
    <row r="6674" spans="1:5" x14ac:dyDescent="0.25">
      <c r="A6674" s="123">
        <v>92326</v>
      </c>
      <c r="B6674" s="123" t="s">
        <v>21</v>
      </c>
      <c r="C6674" s="123" t="s">
        <v>3903</v>
      </c>
      <c r="D6674" s="123" t="s">
        <v>195</v>
      </c>
      <c r="E6674" s="124">
        <v>19.07</v>
      </c>
    </row>
    <row r="6675" spans="1:5" x14ac:dyDescent="0.25">
      <c r="A6675" s="123">
        <v>92287</v>
      </c>
      <c r="B6675" s="123" t="s">
        <v>21</v>
      </c>
      <c r="C6675" s="123" t="s">
        <v>3877</v>
      </c>
      <c r="D6675" s="123" t="s">
        <v>195</v>
      </c>
      <c r="E6675" s="124">
        <v>25.58</v>
      </c>
    </row>
    <row r="6676" spans="1:5" x14ac:dyDescent="0.25">
      <c r="A6676" s="123">
        <v>92312</v>
      </c>
      <c r="B6676" s="123" t="s">
        <v>21</v>
      </c>
      <c r="C6676" s="123" t="s">
        <v>3895</v>
      </c>
      <c r="D6676" s="123" t="s">
        <v>195</v>
      </c>
      <c r="E6676" s="124">
        <v>30.96</v>
      </c>
    </row>
    <row r="6677" spans="1:5" x14ac:dyDescent="0.25">
      <c r="A6677" s="123">
        <v>103877</v>
      </c>
      <c r="B6677" s="123" t="s">
        <v>21</v>
      </c>
      <c r="C6677" s="123" t="s">
        <v>4267</v>
      </c>
      <c r="D6677" s="123" t="s">
        <v>195</v>
      </c>
      <c r="E6677" s="124">
        <v>38.479999999999997</v>
      </c>
    </row>
    <row r="6678" spans="1:5" x14ac:dyDescent="0.25">
      <c r="A6678" s="123">
        <v>103808</v>
      </c>
      <c r="B6678" s="123" t="s">
        <v>21</v>
      </c>
      <c r="C6678" s="123" t="s">
        <v>4207</v>
      </c>
      <c r="D6678" s="123" t="s">
        <v>195</v>
      </c>
      <c r="E6678" s="124">
        <v>46.76</v>
      </c>
    </row>
    <row r="6679" spans="1:5" x14ac:dyDescent="0.25">
      <c r="A6679" s="123">
        <v>103841</v>
      </c>
      <c r="B6679" s="123" t="s">
        <v>21</v>
      </c>
      <c r="C6679" s="123" t="s">
        <v>4237</v>
      </c>
      <c r="D6679" s="123" t="s">
        <v>195</v>
      </c>
      <c r="E6679" s="124">
        <v>39.520000000000003</v>
      </c>
    </row>
    <row r="6680" spans="1:5" x14ac:dyDescent="0.25">
      <c r="A6680" s="123">
        <v>92327</v>
      </c>
      <c r="B6680" s="123" t="s">
        <v>21</v>
      </c>
      <c r="C6680" s="123" t="s">
        <v>3904</v>
      </c>
      <c r="D6680" s="123" t="s">
        <v>195</v>
      </c>
      <c r="E6680" s="124">
        <v>34.94</v>
      </c>
    </row>
    <row r="6681" spans="1:5" x14ac:dyDescent="0.25">
      <c r="A6681" s="123">
        <v>92288</v>
      </c>
      <c r="B6681" s="123" t="s">
        <v>21</v>
      </c>
      <c r="C6681" s="123" t="s">
        <v>3878</v>
      </c>
      <c r="D6681" s="123" t="s">
        <v>195</v>
      </c>
      <c r="E6681" s="124">
        <v>40.65</v>
      </c>
    </row>
    <row r="6682" spans="1:5" x14ac:dyDescent="0.25">
      <c r="A6682" s="123">
        <v>92313</v>
      </c>
      <c r="B6682" s="123" t="s">
        <v>21</v>
      </c>
      <c r="C6682" s="123" t="s">
        <v>3896</v>
      </c>
      <c r="D6682" s="123" t="s">
        <v>195</v>
      </c>
      <c r="E6682" s="124">
        <v>45.63</v>
      </c>
    </row>
    <row r="6683" spans="1:5" x14ac:dyDescent="0.25">
      <c r="A6683" s="123">
        <v>103881</v>
      </c>
      <c r="B6683" s="123" t="s">
        <v>21</v>
      </c>
      <c r="C6683" s="123" t="s">
        <v>4271</v>
      </c>
      <c r="D6683" s="123" t="s">
        <v>195</v>
      </c>
      <c r="E6683" s="124">
        <v>54.33</v>
      </c>
    </row>
    <row r="6684" spans="1:5" x14ac:dyDescent="0.25">
      <c r="A6684" s="123">
        <v>103812</v>
      </c>
      <c r="B6684" s="123" t="s">
        <v>21</v>
      </c>
      <c r="C6684" s="123" t="s">
        <v>4211</v>
      </c>
      <c r="D6684" s="123" t="s">
        <v>195</v>
      </c>
      <c r="E6684" s="124">
        <v>69.77</v>
      </c>
    </row>
    <row r="6685" spans="1:5" x14ac:dyDescent="0.25">
      <c r="A6685" s="123">
        <v>103845</v>
      </c>
      <c r="B6685" s="123" t="s">
        <v>21</v>
      </c>
      <c r="C6685" s="123" t="s">
        <v>4241</v>
      </c>
      <c r="D6685" s="123" t="s">
        <v>195</v>
      </c>
      <c r="E6685" s="124">
        <v>57.12</v>
      </c>
    </row>
    <row r="6686" spans="1:5" x14ac:dyDescent="0.25">
      <c r="A6686" s="123">
        <v>92328</v>
      </c>
      <c r="B6686" s="123" t="s">
        <v>21</v>
      </c>
      <c r="C6686" s="123" t="s">
        <v>3905</v>
      </c>
      <c r="D6686" s="123" t="s">
        <v>195</v>
      </c>
      <c r="E6686" s="124">
        <v>52.73</v>
      </c>
    </row>
    <row r="6687" spans="1:5" x14ac:dyDescent="0.25">
      <c r="A6687" s="123">
        <v>92289</v>
      </c>
      <c r="B6687" s="123" t="s">
        <v>21</v>
      </c>
      <c r="C6687" s="123" t="s">
        <v>3879</v>
      </c>
      <c r="D6687" s="123" t="s">
        <v>195</v>
      </c>
      <c r="E6687" s="124">
        <v>72.73</v>
      </c>
    </row>
    <row r="6688" spans="1:5" x14ac:dyDescent="0.25">
      <c r="A6688" s="123">
        <v>92290</v>
      </c>
      <c r="B6688" s="123" t="s">
        <v>21</v>
      </c>
      <c r="C6688" s="123" t="s">
        <v>3880</v>
      </c>
      <c r="D6688" s="123" t="s">
        <v>195</v>
      </c>
      <c r="E6688" s="124">
        <v>110.73</v>
      </c>
    </row>
    <row r="6689" spans="1:5" x14ac:dyDescent="0.25">
      <c r="A6689" s="123">
        <v>92291</v>
      </c>
      <c r="B6689" s="123" t="s">
        <v>21</v>
      </c>
      <c r="C6689" s="123" t="s">
        <v>3881</v>
      </c>
      <c r="D6689" s="123" t="s">
        <v>195</v>
      </c>
      <c r="E6689" s="124">
        <v>172.12</v>
      </c>
    </row>
    <row r="6690" spans="1:5" x14ac:dyDescent="0.25">
      <c r="A6690" s="123">
        <v>92292</v>
      </c>
      <c r="B6690" s="123" t="s">
        <v>21</v>
      </c>
      <c r="C6690" s="123" t="s">
        <v>3882</v>
      </c>
      <c r="D6690" s="123" t="s">
        <v>195</v>
      </c>
      <c r="E6690" s="124">
        <v>538.34</v>
      </c>
    </row>
    <row r="6691" spans="1:5" x14ac:dyDescent="0.25">
      <c r="A6691" s="123">
        <v>93082</v>
      </c>
      <c r="B6691" s="123" t="s">
        <v>21</v>
      </c>
      <c r="C6691" s="123" t="s">
        <v>3941</v>
      </c>
      <c r="D6691" s="123" t="s">
        <v>195</v>
      </c>
      <c r="E6691" s="124">
        <v>35.36</v>
      </c>
    </row>
    <row r="6692" spans="1:5" x14ac:dyDescent="0.25">
      <c r="A6692" s="123">
        <v>103885</v>
      </c>
      <c r="B6692" s="123" t="s">
        <v>21</v>
      </c>
      <c r="C6692" s="123" t="s">
        <v>4275</v>
      </c>
      <c r="D6692" s="123" t="s">
        <v>195</v>
      </c>
      <c r="E6692" s="124">
        <v>39.46</v>
      </c>
    </row>
    <row r="6693" spans="1:5" x14ac:dyDescent="0.25">
      <c r="A6693" s="123">
        <v>103816</v>
      </c>
      <c r="B6693" s="123" t="s">
        <v>21</v>
      </c>
      <c r="C6693" s="123" t="s">
        <v>4215</v>
      </c>
      <c r="D6693" s="123" t="s">
        <v>195</v>
      </c>
      <c r="E6693" s="124">
        <v>39.42</v>
      </c>
    </row>
    <row r="6694" spans="1:5" x14ac:dyDescent="0.25">
      <c r="A6694" s="123">
        <v>103849</v>
      </c>
      <c r="B6694" s="123" t="s">
        <v>21</v>
      </c>
      <c r="C6694" s="123" t="s">
        <v>4245</v>
      </c>
      <c r="D6694" s="123" t="s">
        <v>195</v>
      </c>
      <c r="E6694" s="124">
        <v>38.81</v>
      </c>
    </row>
    <row r="6695" spans="1:5" x14ac:dyDescent="0.25">
      <c r="A6695" s="123">
        <v>93105</v>
      </c>
      <c r="B6695" s="123" t="s">
        <v>21</v>
      </c>
      <c r="C6695" s="123" t="s">
        <v>3962</v>
      </c>
      <c r="D6695" s="123" t="s">
        <v>195</v>
      </c>
      <c r="E6695" s="124">
        <v>35.6</v>
      </c>
    </row>
    <row r="6696" spans="1:5" x14ac:dyDescent="0.25">
      <c r="A6696" s="123">
        <v>93055</v>
      </c>
      <c r="B6696" s="123" t="s">
        <v>21</v>
      </c>
      <c r="C6696" s="123" t="s">
        <v>3915</v>
      </c>
      <c r="D6696" s="123" t="s">
        <v>195</v>
      </c>
      <c r="E6696" s="124">
        <v>67.430000000000007</v>
      </c>
    </row>
    <row r="6697" spans="1:5" x14ac:dyDescent="0.25">
      <c r="A6697" s="123">
        <v>93089</v>
      </c>
      <c r="B6697" s="123" t="s">
        <v>21</v>
      </c>
      <c r="C6697" s="123" t="s">
        <v>3948</v>
      </c>
      <c r="D6697" s="123" t="s">
        <v>195</v>
      </c>
      <c r="E6697" s="124">
        <v>71.03</v>
      </c>
    </row>
    <row r="6698" spans="1:5" x14ac:dyDescent="0.25">
      <c r="A6698" s="123">
        <v>103891</v>
      </c>
      <c r="B6698" s="123" t="s">
        <v>21</v>
      </c>
      <c r="C6698" s="123" t="s">
        <v>4281</v>
      </c>
      <c r="D6698" s="123" t="s">
        <v>195</v>
      </c>
      <c r="E6698" s="124">
        <v>76.05</v>
      </c>
    </row>
    <row r="6699" spans="1:5" x14ac:dyDescent="0.25">
      <c r="A6699" s="123">
        <v>103822</v>
      </c>
      <c r="B6699" s="123" t="s">
        <v>21</v>
      </c>
      <c r="C6699" s="123" t="s">
        <v>4221</v>
      </c>
      <c r="D6699" s="123" t="s">
        <v>195</v>
      </c>
      <c r="E6699" s="124">
        <v>81.62</v>
      </c>
    </row>
    <row r="6700" spans="1:5" x14ac:dyDescent="0.25">
      <c r="A6700" s="123">
        <v>103855</v>
      </c>
      <c r="B6700" s="123" t="s">
        <v>21</v>
      </c>
      <c r="C6700" s="123" t="s">
        <v>4251</v>
      </c>
      <c r="D6700" s="123" t="s">
        <v>195</v>
      </c>
      <c r="E6700" s="124">
        <v>76.77</v>
      </c>
    </row>
    <row r="6701" spans="1:5" x14ac:dyDescent="0.25">
      <c r="A6701" s="123">
        <v>93112</v>
      </c>
      <c r="B6701" s="123" t="s">
        <v>21</v>
      </c>
      <c r="C6701" s="123" t="s">
        <v>3969</v>
      </c>
      <c r="D6701" s="123" t="s">
        <v>195</v>
      </c>
      <c r="E6701" s="124">
        <v>73.69</v>
      </c>
    </row>
    <row r="6702" spans="1:5" x14ac:dyDescent="0.25">
      <c r="A6702" s="123">
        <v>93060</v>
      </c>
      <c r="B6702" s="123" t="s">
        <v>21</v>
      </c>
      <c r="C6702" s="123" t="s">
        <v>3920</v>
      </c>
      <c r="D6702" s="123" t="s">
        <v>195</v>
      </c>
      <c r="E6702" s="124">
        <v>118.5</v>
      </c>
    </row>
    <row r="6703" spans="1:5" x14ac:dyDescent="0.25">
      <c r="A6703" s="123">
        <v>93094</v>
      </c>
      <c r="B6703" s="123" t="s">
        <v>21</v>
      </c>
      <c r="C6703" s="123" t="s">
        <v>3953</v>
      </c>
      <c r="D6703" s="123" t="s">
        <v>195</v>
      </c>
      <c r="E6703" s="124">
        <v>121.83</v>
      </c>
    </row>
    <row r="6704" spans="1:5" x14ac:dyDescent="0.25">
      <c r="A6704" s="123">
        <v>103897</v>
      </c>
      <c r="B6704" s="123" t="s">
        <v>21</v>
      </c>
      <c r="C6704" s="123" t="s">
        <v>4287</v>
      </c>
      <c r="D6704" s="123" t="s">
        <v>195</v>
      </c>
      <c r="E6704" s="124">
        <v>127.63</v>
      </c>
    </row>
    <row r="6705" spans="1:5" x14ac:dyDescent="0.25">
      <c r="A6705" s="123">
        <v>103828</v>
      </c>
      <c r="B6705" s="123" t="s">
        <v>21</v>
      </c>
      <c r="C6705" s="123" t="s">
        <v>4227</v>
      </c>
      <c r="D6705" s="123" t="s">
        <v>195</v>
      </c>
      <c r="E6705" s="124">
        <v>137.27000000000001</v>
      </c>
    </row>
    <row r="6706" spans="1:5" x14ac:dyDescent="0.25">
      <c r="A6706" s="123">
        <v>103861</v>
      </c>
      <c r="B6706" s="123" t="s">
        <v>21</v>
      </c>
      <c r="C6706" s="123" t="s">
        <v>4257</v>
      </c>
      <c r="D6706" s="123" t="s">
        <v>195</v>
      </c>
      <c r="E6706" s="124">
        <v>129.54</v>
      </c>
    </row>
    <row r="6707" spans="1:5" x14ac:dyDescent="0.25">
      <c r="A6707" s="123">
        <v>93115</v>
      </c>
      <c r="B6707" s="123" t="s">
        <v>21</v>
      </c>
      <c r="C6707" s="123" t="s">
        <v>3971</v>
      </c>
      <c r="D6707" s="123" t="s">
        <v>195</v>
      </c>
      <c r="E6707" s="124">
        <v>126.59</v>
      </c>
    </row>
    <row r="6708" spans="1:5" x14ac:dyDescent="0.25">
      <c r="A6708" s="123">
        <v>93074</v>
      </c>
      <c r="B6708" s="123" t="s">
        <v>21</v>
      </c>
      <c r="C6708" s="123" t="s">
        <v>3933</v>
      </c>
      <c r="D6708" s="123" t="s">
        <v>195</v>
      </c>
      <c r="E6708" s="124">
        <v>18.71</v>
      </c>
    </row>
    <row r="6709" spans="1:5" x14ac:dyDescent="0.25">
      <c r="A6709" s="123">
        <v>103875</v>
      </c>
      <c r="B6709" s="123" t="s">
        <v>21</v>
      </c>
      <c r="C6709" s="123" t="s">
        <v>4265</v>
      </c>
      <c r="D6709" s="123" t="s">
        <v>195</v>
      </c>
      <c r="E6709" s="124">
        <v>24.84</v>
      </c>
    </row>
    <row r="6710" spans="1:5" x14ac:dyDescent="0.25">
      <c r="A6710" s="123">
        <v>103806</v>
      </c>
      <c r="B6710" s="123" t="s">
        <v>21</v>
      </c>
      <c r="C6710" s="123" t="s">
        <v>4205</v>
      </c>
      <c r="D6710" s="123" t="s">
        <v>195</v>
      </c>
      <c r="E6710" s="124">
        <v>24.75</v>
      </c>
    </row>
    <row r="6711" spans="1:5" x14ac:dyDescent="0.25">
      <c r="A6711" s="123">
        <v>103839</v>
      </c>
      <c r="B6711" s="123" t="s">
        <v>21</v>
      </c>
      <c r="C6711" s="123" t="s">
        <v>4235</v>
      </c>
      <c r="D6711" s="123" t="s">
        <v>195</v>
      </c>
      <c r="E6711" s="124">
        <v>23.83</v>
      </c>
    </row>
    <row r="6712" spans="1:5" x14ac:dyDescent="0.25">
      <c r="A6712" s="123">
        <v>93097</v>
      </c>
      <c r="B6712" s="123" t="s">
        <v>21</v>
      </c>
      <c r="C6712" s="123" t="s">
        <v>3954</v>
      </c>
      <c r="D6712" s="123" t="s">
        <v>195</v>
      </c>
      <c r="E6712" s="124">
        <v>19.05</v>
      </c>
    </row>
    <row r="6713" spans="1:5" x14ac:dyDescent="0.25">
      <c r="A6713" s="123">
        <v>93119</v>
      </c>
      <c r="B6713" s="123" t="s">
        <v>21</v>
      </c>
      <c r="C6713" s="123" t="s">
        <v>3975</v>
      </c>
      <c r="D6713" s="123" t="s">
        <v>195</v>
      </c>
      <c r="E6713" s="124">
        <v>25.14</v>
      </c>
    </row>
    <row r="6714" spans="1:5" x14ac:dyDescent="0.25">
      <c r="A6714" s="123">
        <v>93076</v>
      </c>
      <c r="B6714" s="123" t="s">
        <v>21</v>
      </c>
      <c r="C6714" s="123" t="s">
        <v>3935</v>
      </c>
      <c r="D6714" s="123" t="s">
        <v>195</v>
      </c>
      <c r="E6714" s="124">
        <v>30.52</v>
      </c>
    </row>
    <row r="6715" spans="1:5" x14ac:dyDescent="0.25">
      <c r="A6715" s="123">
        <v>103878</v>
      </c>
      <c r="B6715" s="123" t="s">
        <v>21</v>
      </c>
      <c r="C6715" s="123" t="s">
        <v>4268</v>
      </c>
      <c r="D6715" s="123" t="s">
        <v>195</v>
      </c>
      <c r="E6715" s="124">
        <v>38.04</v>
      </c>
    </row>
    <row r="6716" spans="1:5" x14ac:dyDescent="0.25">
      <c r="A6716" s="123">
        <v>103809</v>
      </c>
      <c r="B6716" s="123" t="s">
        <v>21</v>
      </c>
      <c r="C6716" s="123" t="s">
        <v>4208</v>
      </c>
      <c r="D6716" s="123" t="s">
        <v>195</v>
      </c>
      <c r="E6716" s="124">
        <v>46.32</v>
      </c>
    </row>
    <row r="6717" spans="1:5" x14ac:dyDescent="0.25">
      <c r="A6717" s="123">
        <v>103842</v>
      </c>
      <c r="B6717" s="123" t="s">
        <v>21</v>
      </c>
      <c r="C6717" s="123" t="s">
        <v>4238</v>
      </c>
      <c r="D6717" s="123" t="s">
        <v>195</v>
      </c>
      <c r="E6717" s="124">
        <v>39.08</v>
      </c>
    </row>
    <row r="6718" spans="1:5" x14ac:dyDescent="0.25">
      <c r="A6718" s="123">
        <v>93099</v>
      </c>
      <c r="B6718" s="123" t="s">
        <v>21</v>
      </c>
      <c r="C6718" s="123" t="s">
        <v>3956</v>
      </c>
      <c r="D6718" s="123" t="s">
        <v>195</v>
      </c>
      <c r="E6718" s="124">
        <v>34.5</v>
      </c>
    </row>
    <row r="6719" spans="1:5" x14ac:dyDescent="0.25">
      <c r="A6719" s="123">
        <v>93122</v>
      </c>
      <c r="B6719" s="123" t="s">
        <v>21</v>
      </c>
      <c r="C6719" s="123" t="s">
        <v>3978</v>
      </c>
      <c r="D6719" s="123" t="s">
        <v>195</v>
      </c>
      <c r="E6719" s="124">
        <v>37.96</v>
      </c>
    </row>
    <row r="6720" spans="1:5" x14ac:dyDescent="0.25">
      <c r="A6720" s="123">
        <v>93079</v>
      </c>
      <c r="B6720" s="123" t="s">
        <v>21</v>
      </c>
      <c r="C6720" s="123" t="s">
        <v>3938</v>
      </c>
      <c r="D6720" s="123" t="s">
        <v>195</v>
      </c>
      <c r="E6720" s="124">
        <v>42.94</v>
      </c>
    </row>
    <row r="6721" spans="1:5" x14ac:dyDescent="0.25">
      <c r="A6721" s="123">
        <v>103882</v>
      </c>
      <c r="B6721" s="123" t="s">
        <v>21</v>
      </c>
      <c r="C6721" s="123" t="s">
        <v>4272</v>
      </c>
      <c r="D6721" s="123" t="s">
        <v>195</v>
      </c>
      <c r="E6721" s="124">
        <v>51.64</v>
      </c>
    </row>
    <row r="6722" spans="1:5" x14ac:dyDescent="0.25">
      <c r="A6722" s="123">
        <v>103813</v>
      </c>
      <c r="B6722" s="123" t="s">
        <v>21</v>
      </c>
      <c r="C6722" s="123" t="s">
        <v>4212</v>
      </c>
      <c r="D6722" s="123" t="s">
        <v>195</v>
      </c>
      <c r="E6722" s="124">
        <v>67.08</v>
      </c>
    </row>
    <row r="6723" spans="1:5" x14ac:dyDescent="0.25">
      <c r="A6723" s="123">
        <v>103846</v>
      </c>
      <c r="B6723" s="123" t="s">
        <v>21</v>
      </c>
      <c r="C6723" s="123" t="s">
        <v>4242</v>
      </c>
      <c r="D6723" s="123" t="s">
        <v>195</v>
      </c>
      <c r="E6723" s="124">
        <v>54.43</v>
      </c>
    </row>
    <row r="6724" spans="1:5" x14ac:dyDescent="0.25">
      <c r="A6724" s="123">
        <v>93102</v>
      </c>
      <c r="B6724" s="123" t="s">
        <v>21</v>
      </c>
      <c r="C6724" s="123" t="s">
        <v>3959</v>
      </c>
      <c r="D6724" s="123" t="s">
        <v>195</v>
      </c>
      <c r="E6724" s="124">
        <v>50.04</v>
      </c>
    </row>
    <row r="6725" spans="1:5" x14ac:dyDescent="0.25">
      <c r="A6725" s="123">
        <v>93123</v>
      </c>
      <c r="B6725" s="123" t="s">
        <v>21</v>
      </c>
      <c r="C6725" s="123" t="s">
        <v>12227</v>
      </c>
      <c r="D6725" s="123" t="s">
        <v>195</v>
      </c>
      <c r="E6725" s="124">
        <v>85.89</v>
      </c>
    </row>
    <row r="6726" spans="1:5" x14ac:dyDescent="0.25">
      <c r="A6726" s="123">
        <v>93124</v>
      </c>
      <c r="B6726" s="123" t="s">
        <v>21</v>
      </c>
      <c r="C6726" s="123" t="s">
        <v>3979</v>
      </c>
      <c r="D6726" s="123" t="s">
        <v>195</v>
      </c>
      <c r="E6726" s="124">
        <v>135.44</v>
      </c>
    </row>
    <row r="6727" spans="1:5" x14ac:dyDescent="0.25">
      <c r="A6727" s="123">
        <v>93125</v>
      </c>
      <c r="B6727" s="123" t="s">
        <v>21</v>
      </c>
      <c r="C6727" s="123" t="s">
        <v>3980</v>
      </c>
      <c r="D6727" s="123" t="s">
        <v>195</v>
      </c>
      <c r="E6727" s="124">
        <v>199.49</v>
      </c>
    </row>
    <row r="6728" spans="1:5" x14ac:dyDescent="0.25">
      <c r="A6728" s="123">
        <v>93126</v>
      </c>
      <c r="B6728" s="123" t="s">
        <v>21</v>
      </c>
      <c r="C6728" s="123" t="s">
        <v>3981</v>
      </c>
      <c r="D6728" s="123" t="s">
        <v>195</v>
      </c>
      <c r="E6728" s="124">
        <v>443.17</v>
      </c>
    </row>
    <row r="6729" spans="1:5" x14ac:dyDescent="0.25">
      <c r="A6729" s="123">
        <v>93063</v>
      </c>
      <c r="B6729" s="123" t="s">
        <v>21</v>
      </c>
      <c r="C6729" s="123" t="s">
        <v>3923</v>
      </c>
      <c r="D6729" s="123" t="s">
        <v>195</v>
      </c>
      <c r="E6729" s="124">
        <v>991.78</v>
      </c>
    </row>
    <row r="6730" spans="1:5" x14ac:dyDescent="0.25">
      <c r="A6730" s="123">
        <v>93066</v>
      </c>
      <c r="B6730" s="123" t="s">
        <v>21</v>
      </c>
      <c r="C6730" s="123" t="s">
        <v>3926</v>
      </c>
      <c r="D6730" s="123" t="s">
        <v>195</v>
      </c>
      <c r="E6730" s="124">
        <v>1244.68</v>
      </c>
    </row>
    <row r="6731" spans="1:5" x14ac:dyDescent="0.25">
      <c r="A6731" s="123">
        <v>93069</v>
      </c>
      <c r="B6731" s="123" t="s">
        <v>21</v>
      </c>
      <c r="C6731" s="123" t="s">
        <v>3929</v>
      </c>
      <c r="D6731" s="123" t="s">
        <v>195</v>
      </c>
      <c r="E6731" s="124">
        <v>1725.44</v>
      </c>
    </row>
    <row r="6732" spans="1:5" x14ac:dyDescent="0.25">
      <c r="A6732" s="123">
        <v>93072</v>
      </c>
      <c r="B6732" s="123" t="s">
        <v>21</v>
      </c>
      <c r="C6732" s="123" t="s">
        <v>3932</v>
      </c>
      <c r="D6732" s="123" t="s">
        <v>195</v>
      </c>
      <c r="E6732" s="124">
        <v>2277.2800000000002</v>
      </c>
    </row>
    <row r="6733" spans="1:5" x14ac:dyDescent="0.25">
      <c r="A6733" s="123">
        <v>93083</v>
      </c>
      <c r="B6733" s="123" t="s">
        <v>21</v>
      </c>
      <c r="C6733" s="123" t="s">
        <v>3942</v>
      </c>
      <c r="D6733" s="123" t="s">
        <v>195</v>
      </c>
      <c r="E6733" s="124">
        <v>680.92</v>
      </c>
    </row>
    <row r="6734" spans="1:5" x14ac:dyDescent="0.25">
      <c r="A6734" s="123">
        <v>103886</v>
      </c>
      <c r="B6734" s="123" t="s">
        <v>21</v>
      </c>
      <c r="C6734" s="123" t="s">
        <v>4276</v>
      </c>
      <c r="D6734" s="123" t="s">
        <v>195</v>
      </c>
      <c r="E6734" s="124">
        <v>685.02</v>
      </c>
    </row>
    <row r="6735" spans="1:5" x14ac:dyDescent="0.25">
      <c r="A6735" s="123">
        <v>103817</v>
      </c>
      <c r="B6735" s="123" t="s">
        <v>21</v>
      </c>
      <c r="C6735" s="123" t="s">
        <v>4216</v>
      </c>
      <c r="D6735" s="123" t="s">
        <v>195</v>
      </c>
      <c r="E6735" s="124">
        <v>684.98</v>
      </c>
    </row>
    <row r="6736" spans="1:5" x14ac:dyDescent="0.25">
      <c r="A6736" s="123">
        <v>103850</v>
      </c>
      <c r="B6736" s="123" t="s">
        <v>21</v>
      </c>
      <c r="C6736" s="123" t="s">
        <v>4246</v>
      </c>
      <c r="D6736" s="123" t="s">
        <v>195</v>
      </c>
      <c r="E6736" s="124">
        <v>684.37</v>
      </c>
    </row>
    <row r="6737" spans="1:5" x14ac:dyDescent="0.25">
      <c r="A6737" s="123">
        <v>93106</v>
      </c>
      <c r="B6737" s="123" t="s">
        <v>21</v>
      </c>
      <c r="C6737" s="123" t="s">
        <v>3963</v>
      </c>
      <c r="D6737" s="123" t="s">
        <v>195</v>
      </c>
      <c r="E6737" s="124">
        <v>681.16</v>
      </c>
    </row>
    <row r="6738" spans="1:5" x14ac:dyDescent="0.25">
      <c r="A6738" s="123">
        <v>93052</v>
      </c>
      <c r="B6738" s="123" t="s">
        <v>21</v>
      </c>
      <c r="C6738" s="123" t="s">
        <v>3913</v>
      </c>
      <c r="D6738" s="123" t="s">
        <v>195</v>
      </c>
      <c r="E6738" s="124">
        <v>786.9</v>
      </c>
    </row>
    <row r="6739" spans="1:5" x14ac:dyDescent="0.25">
      <c r="A6739" s="123">
        <v>93086</v>
      </c>
      <c r="B6739" s="123" t="s">
        <v>21</v>
      </c>
      <c r="C6739" s="123" t="s">
        <v>3945</v>
      </c>
      <c r="D6739" s="123" t="s">
        <v>195</v>
      </c>
      <c r="E6739" s="124">
        <v>790.5</v>
      </c>
    </row>
    <row r="6740" spans="1:5" x14ac:dyDescent="0.25">
      <c r="A6740" s="123">
        <v>103890</v>
      </c>
      <c r="B6740" s="123" t="s">
        <v>21</v>
      </c>
      <c r="C6740" s="123" t="s">
        <v>4280</v>
      </c>
      <c r="D6740" s="123" t="s">
        <v>195</v>
      </c>
      <c r="E6740" s="124">
        <v>795.52</v>
      </c>
    </row>
    <row r="6741" spans="1:5" x14ac:dyDescent="0.25">
      <c r="A6741" s="123">
        <v>103821</v>
      </c>
      <c r="B6741" s="123" t="s">
        <v>21</v>
      </c>
      <c r="C6741" s="123" t="s">
        <v>4220</v>
      </c>
      <c r="D6741" s="123" t="s">
        <v>195</v>
      </c>
      <c r="E6741" s="124">
        <v>801.09</v>
      </c>
    </row>
    <row r="6742" spans="1:5" x14ac:dyDescent="0.25">
      <c r="A6742" s="123">
        <v>103854</v>
      </c>
      <c r="B6742" s="123" t="s">
        <v>21</v>
      </c>
      <c r="C6742" s="123" t="s">
        <v>4250</v>
      </c>
      <c r="D6742" s="123" t="s">
        <v>195</v>
      </c>
      <c r="E6742" s="124">
        <v>796.24</v>
      </c>
    </row>
    <row r="6743" spans="1:5" x14ac:dyDescent="0.25">
      <c r="A6743" s="123">
        <v>93109</v>
      </c>
      <c r="B6743" s="123" t="s">
        <v>21</v>
      </c>
      <c r="C6743" s="123" t="s">
        <v>3966</v>
      </c>
      <c r="D6743" s="123" t="s">
        <v>195</v>
      </c>
      <c r="E6743" s="124">
        <v>793.16</v>
      </c>
    </row>
    <row r="6744" spans="1:5" x14ac:dyDescent="0.25">
      <c r="A6744" s="123">
        <v>93058</v>
      </c>
      <c r="B6744" s="123" t="s">
        <v>21</v>
      </c>
      <c r="C6744" s="123" t="s">
        <v>3918</v>
      </c>
      <c r="D6744" s="123" t="s">
        <v>195</v>
      </c>
      <c r="E6744" s="124">
        <v>865.58</v>
      </c>
    </row>
    <row r="6745" spans="1:5" x14ac:dyDescent="0.25">
      <c r="A6745" s="123">
        <v>93092</v>
      </c>
      <c r="B6745" s="123" t="s">
        <v>21</v>
      </c>
      <c r="C6745" s="123" t="s">
        <v>3951</v>
      </c>
      <c r="D6745" s="123" t="s">
        <v>195</v>
      </c>
      <c r="E6745" s="124">
        <v>868.91</v>
      </c>
    </row>
    <row r="6746" spans="1:5" x14ac:dyDescent="0.25">
      <c r="A6746" s="123">
        <v>103898</v>
      </c>
      <c r="B6746" s="123" t="s">
        <v>21</v>
      </c>
      <c r="C6746" s="123" t="s">
        <v>4288</v>
      </c>
      <c r="D6746" s="123" t="s">
        <v>195</v>
      </c>
      <c r="E6746" s="124">
        <v>874.71</v>
      </c>
    </row>
    <row r="6747" spans="1:5" x14ac:dyDescent="0.25">
      <c r="A6747" s="123">
        <v>103829</v>
      </c>
      <c r="B6747" s="123" t="s">
        <v>21</v>
      </c>
      <c r="C6747" s="123" t="s">
        <v>4228</v>
      </c>
      <c r="D6747" s="123" t="s">
        <v>195</v>
      </c>
      <c r="E6747" s="124">
        <v>884.35</v>
      </c>
    </row>
    <row r="6748" spans="1:5" x14ac:dyDescent="0.25">
      <c r="A6748" s="123">
        <v>103862</v>
      </c>
      <c r="B6748" s="123" t="s">
        <v>21</v>
      </c>
      <c r="C6748" s="123" t="s">
        <v>4258</v>
      </c>
      <c r="D6748" s="123" t="s">
        <v>195</v>
      </c>
      <c r="E6748" s="124">
        <v>876.62</v>
      </c>
    </row>
    <row r="6749" spans="1:5" x14ac:dyDescent="0.25">
      <c r="A6749" s="123">
        <v>93116</v>
      </c>
      <c r="B6749" s="123" t="s">
        <v>21</v>
      </c>
      <c r="C6749" s="123" t="s">
        <v>3972</v>
      </c>
      <c r="D6749" s="123" t="s">
        <v>195</v>
      </c>
      <c r="E6749" s="124">
        <v>873.67</v>
      </c>
    </row>
    <row r="6750" spans="1:5" x14ac:dyDescent="0.25">
      <c r="A6750" s="123">
        <v>92314</v>
      </c>
      <c r="B6750" s="123" t="s">
        <v>21</v>
      </c>
      <c r="C6750" s="123" t="s">
        <v>3897</v>
      </c>
      <c r="D6750" s="123" t="s">
        <v>195</v>
      </c>
      <c r="E6750" s="124">
        <v>12.09</v>
      </c>
    </row>
    <row r="6751" spans="1:5" x14ac:dyDescent="0.25">
      <c r="A6751" s="123">
        <v>103883</v>
      </c>
      <c r="B6751" s="123" t="s">
        <v>21</v>
      </c>
      <c r="C6751" s="123" t="s">
        <v>4273</v>
      </c>
      <c r="D6751" s="123" t="s">
        <v>195</v>
      </c>
      <c r="E6751" s="124">
        <v>16.190000000000001</v>
      </c>
    </row>
    <row r="6752" spans="1:5" x14ac:dyDescent="0.25">
      <c r="A6752" s="123">
        <v>103814</v>
      </c>
      <c r="B6752" s="123" t="s">
        <v>21</v>
      </c>
      <c r="C6752" s="123" t="s">
        <v>4213</v>
      </c>
      <c r="D6752" s="123" t="s">
        <v>195</v>
      </c>
      <c r="E6752" s="124">
        <v>16.149999999999999</v>
      </c>
    </row>
    <row r="6753" spans="1:5" x14ac:dyDescent="0.25">
      <c r="A6753" s="123">
        <v>103847</v>
      </c>
      <c r="B6753" s="123" t="s">
        <v>21</v>
      </c>
      <c r="C6753" s="123" t="s">
        <v>4243</v>
      </c>
      <c r="D6753" s="123" t="s">
        <v>195</v>
      </c>
      <c r="E6753" s="124">
        <v>15.54</v>
      </c>
    </row>
    <row r="6754" spans="1:5" x14ac:dyDescent="0.25">
      <c r="A6754" s="123">
        <v>92329</v>
      </c>
      <c r="B6754" s="123" t="s">
        <v>21</v>
      </c>
      <c r="C6754" s="123" t="s">
        <v>3906</v>
      </c>
      <c r="D6754" s="123" t="s">
        <v>195</v>
      </c>
      <c r="E6754" s="124">
        <v>12.33</v>
      </c>
    </row>
    <row r="6755" spans="1:5" x14ac:dyDescent="0.25">
      <c r="A6755" s="123">
        <v>92293</v>
      </c>
      <c r="B6755" s="123" t="s">
        <v>21</v>
      </c>
      <c r="C6755" s="123" t="s">
        <v>3883</v>
      </c>
      <c r="D6755" s="123" t="s">
        <v>195</v>
      </c>
      <c r="E6755" s="124">
        <v>14.4</v>
      </c>
    </row>
    <row r="6756" spans="1:5" x14ac:dyDescent="0.25">
      <c r="A6756" s="123">
        <v>92315</v>
      </c>
      <c r="B6756" s="123" t="s">
        <v>21</v>
      </c>
      <c r="C6756" s="123" t="s">
        <v>3898</v>
      </c>
      <c r="D6756" s="123" t="s">
        <v>195</v>
      </c>
      <c r="E6756" s="124">
        <v>18</v>
      </c>
    </row>
    <row r="6757" spans="1:5" x14ac:dyDescent="0.25">
      <c r="A6757" s="123">
        <v>103888</v>
      </c>
      <c r="B6757" s="123" t="s">
        <v>21</v>
      </c>
      <c r="C6757" s="123" t="s">
        <v>4278</v>
      </c>
      <c r="D6757" s="123" t="s">
        <v>195</v>
      </c>
      <c r="E6757" s="124">
        <v>23.02</v>
      </c>
    </row>
    <row r="6758" spans="1:5" x14ac:dyDescent="0.25">
      <c r="A6758" s="123">
        <v>103819</v>
      </c>
      <c r="B6758" s="123" t="s">
        <v>21</v>
      </c>
      <c r="C6758" s="123" t="s">
        <v>4218</v>
      </c>
      <c r="D6758" s="123" t="s">
        <v>195</v>
      </c>
      <c r="E6758" s="124">
        <v>28.59</v>
      </c>
    </row>
    <row r="6759" spans="1:5" x14ac:dyDescent="0.25">
      <c r="A6759" s="123">
        <v>103852</v>
      </c>
      <c r="B6759" s="123" t="s">
        <v>21</v>
      </c>
      <c r="C6759" s="123" t="s">
        <v>4248</v>
      </c>
      <c r="D6759" s="123" t="s">
        <v>195</v>
      </c>
      <c r="E6759" s="124">
        <v>23.74</v>
      </c>
    </row>
    <row r="6760" spans="1:5" x14ac:dyDescent="0.25">
      <c r="A6760" s="123">
        <v>92330</v>
      </c>
      <c r="B6760" s="123" t="s">
        <v>21</v>
      </c>
      <c r="C6760" s="123" t="s">
        <v>3907</v>
      </c>
      <c r="D6760" s="123" t="s">
        <v>195</v>
      </c>
      <c r="E6760" s="124">
        <v>20.66</v>
      </c>
    </row>
    <row r="6761" spans="1:5" x14ac:dyDescent="0.25">
      <c r="A6761" s="123">
        <v>92294</v>
      </c>
      <c r="B6761" s="123" t="s">
        <v>21</v>
      </c>
      <c r="C6761" s="123" t="s">
        <v>3884</v>
      </c>
      <c r="D6761" s="123" t="s">
        <v>195</v>
      </c>
      <c r="E6761" s="124">
        <v>24.67</v>
      </c>
    </row>
    <row r="6762" spans="1:5" x14ac:dyDescent="0.25">
      <c r="A6762" s="123">
        <v>92316</v>
      </c>
      <c r="B6762" s="123" t="s">
        <v>21</v>
      </c>
      <c r="C6762" s="123" t="s">
        <v>3899</v>
      </c>
      <c r="D6762" s="123" t="s">
        <v>195</v>
      </c>
      <c r="E6762" s="124">
        <v>28</v>
      </c>
    </row>
    <row r="6763" spans="1:5" x14ac:dyDescent="0.25">
      <c r="A6763" s="123">
        <v>103895</v>
      </c>
      <c r="B6763" s="123" t="s">
        <v>21</v>
      </c>
      <c r="C6763" s="123" t="s">
        <v>4285</v>
      </c>
      <c r="D6763" s="123" t="s">
        <v>195</v>
      </c>
      <c r="E6763" s="124">
        <v>33.799999999999997</v>
      </c>
    </row>
    <row r="6764" spans="1:5" x14ac:dyDescent="0.25">
      <c r="A6764" s="123">
        <v>103826</v>
      </c>
      <c r="B6764" s="123" t="s">
        <v>21</v>
      </c>
      <c r="C6764" s="123" t="s">
        <v>4225</v>
      </c>
      <c r="D6764" s="123" t="s">
        <v>195</v>
      </c>
      <c r="E6764" s="124">
        <v>43.44</v>
      </c>
    </row>
    <row r="6765" spans="1:5" x14ac:dyDescent="0.25">
      <c r="A6765" s="123">
        <v>103859</v>
      </c>
      <c r="B6765" s="123" t="s">
        <v>21</v>
      </c>
      <c r="C6765" s="123" t="s">
        <v>4255</v>
      </c>
      <c r="D6765" s="123" t="s">
        <v>195</v>
      </c>
      <c r="E6765" s="124">
        <v>35.71</v>
      </c>
    </row>
    <row r="6766" spans="1:5" x14ac:dyDescent="0.25">
      <c r="A6766" s="123">
        <v>92331</v>
      </c>
      <c r="B6766" s="123" t="s">
        <v>21</v>
      </c>
      <c r="C6766" s="123" t="s">
        <v>3908</v>
      </c>
      <c r="D6766" s="123" t="s">
        <v>195</v>
      </c>
      <c r="E6766" s="124">
        <v>32.76</v>
      </c>
    </row>
    <row r="6767" spans="1:5" x14ac:dyDescent="0.25">
      <c r="A6767" s="123">
        <v>92295</v>
      </c>
      <c r="B6767" s="123" t="s">
        <v>21</v>
      </c>
      <c r="C6767" s="123" t="s">
        <v>3885</v>
      </c>
      <c r="D6767" s="123" t="s">
        <v>195</v>
      </c>
      <c r="E6767" s="124">
        <v>47.12</v>
      </c>
    </row>
    <row r="6768" spans="1:5" x14ac:dyDescent="0.25">
      <c r="A6768" s="123">
        <v>92296</v>
      </c>
      <c r="B6768" s="123" t="s">
        <v>21</v>
      </c>
      <c r="C6768" s="123" t="s">
        <v>3886</v>
      </c>
      <c r="D6768" s="123" t="s">
        <v>195</v>
      </c>
      <c r="E6768" s="124">
        <v>62.56</v>
      </c>
    </row>
    <row r="6769" spans="1:5" x14ac:dyDescent="0.25">
      <c r="A6769" s="123">
        <v>92297</v>
      </c>
      <c r="B6769" s="123" t="s">
        <v>21</v>
      </c>
      <c r="C6769" s="123" t="s">
        <v>3887</v>
      </c>
      <c r="D6769" s="123" t="s">
        <v>195</v>
      </c>
      <c r="E6769" s="124">
        <v>97.45</v>
      </c>
    </row>
    <row r="6770" spans="1:5" x14ac:dyDescent="0.25">
      <c r="A6770" s="123">
        <v>92298</v>
      </c>
      <c r="B6770" s="123" t="s">
        <v>21</v>
      </c>
      <c r="C6770" s="123" t="s">
        <v>3888</v>
      </c>
      <c r="D6770" s="123" t="s">
        <v>195</v>
      </c>
      <c r="E6770" s="124">
        <v>276.77</v>
      </c>
    </row>
    <row r="6771" spans="1:5" x14ac:dyDescent="0.25">
      <c r="A6771" s="123">
        <v>93080</v>
      </c>
      <c r="B6771" s="123" t="s">
        <v>21</v>
      </c>
      <c r="C6771" s="123" t="s">
        <v>3939</v>
      </c>
      <c r="D6771" s="123" t="s">
        <v>195</v>
      </c>
      <c r="E6771" s="124">
        <v>12.14</v>
      </c>
    </row>
    <row r="6772" spans="1:5" x14ac:dyDescent="0.25">
      <c r="A6772" s="123">
        <v>103884</v>
      </c>
      <c r="B6772" s="123" t="s">
        <v>21</v>
      </c>
      <c r="C6772" s="123" t="s">
        <v>4274</v>
      </c>
      <c r="D6772" s="123" t="s">
        <v>195</v>
      </c>
      <c r="E6772" s="124">
        <v>16.239999999999998</v>
      </c>
    </row>
    <row r="6773" spans="1:5" x14ac:dyDescent="0.25">
      <c r="A6773" s="123">
        <v>103815</v>
      </c>
      <c r="B6773" s="123" t="s">
        <v>21</v>
      </c>
      <c r="C6773" s="123" t="s">
        <v>4214</v>
      </c>
      <c r="D6773" s="123" t="s">
        <v>195</v>
      </c>
      <c r="E6773" s="124">
        <v>16.2</v>
      </c>
    </row>
    <row r="6774" spans="1:5" x14ac:dyDescent="0.25">
      <c r="A6774" s="123">
        <v>103848</v>
      </c>
      <c r="B6774" s="123" t="s">
        <v>21</v>
      </c>
      <c r="C6774" s="123" t="s">
        <v>4244</v>
      </c>
      <c r="D6774" s="123" t="s">
        <v>195</v>
      </c>
      <c r="E6774" s="124">
        <v>15.59</v>
      </c>
    </row>
    <row r="6775" spans="1:5" x14ac:dyDescent="0.25">
      <c r="A6775" s="123">
        <v>93103</v>
      </c>
      <c r="B6775" s="123" t="s">
        <v>21</v>
      </c>
      <c r="C6775" s="123" t="s">
        <v>3960</v>
      </c>
      <c r="D6775" s="123" t="s">
        <v>195</v>
      </c>
      <c r="E6775" s="124">
        <v>12.38</v>
      </c>
    </row>
    <row r="6776" spans="1:5" x14ac:dyDescent="0.25">
      <c r="A6776" s="123">
        <v>93050</v>
      </c>
      <c r="B6776" s="123" t="s">
        <v>21</v>
      </c>
      <c r="C6776" s="123" t="s">
        <v>3912</v>
      </c>
      <c r="D6776" s="123" t="s">
        <v>195</v>
      </c>
      <c r="E6776" s="124">
        <v>16.41</v>
      </c>
    </row>
    <row r="6777" spans="1:5" x14ac:dyDescent="0.25">
      <c r="A6777" s="123">
        <v>93084</v>
      </c>
      <c r="B6777" s="123" t="s">
        <v>21</v>
      </c>
      <c r="C6777" s="123" t="s">
        <v>3943</v>
      </c>
      <c r="D6777" s="123" t="s">
        <v>195</v>
      </c>
      <c r="E6777" s="124">
        <v>20.010000000000002</v>
      </c>
    </row>
    <row r="6778" spans="1:5" x14ac:dyDescent="0.25">
      <c r="A6778" s="123">
        <v>103889</v>
      </c>
      <c r="B6778" s="123" t="s">
        <v>21</v>
      </c>
      <c r="C6778" s="123" t="s">
        <v>4279</v>
      </c>
      <c r="D6778" s="123" t="s">
        <v>195</v>
      </c>
      <c r="E6778" s="124">
        <v>25.03</v>
      </c>
    </row>
    <row r="6779" spans="1:5" x14ac:dyDescent="0.25">
      <c r="A6779" s="123">
        <v>103820</v>
      </c>
      <c r="B6779" s="123" t="s">
        <v>21</v>
      </c>
      <c r="C6779" s="123" t="s">
        <v>4219</v>
      </c>
      <c r="D6779" s="123" t="s">
        <v>195</v>
      </c>
      <c r="E6779" s="124">
        <v>30.6</v>
      </c>
    </row>
    <row r="6780" spans="1:5" x14ac:dyDescent="0.25">
      <c r="A6780" s="123">
        <v>103853</v>
      </c>
      <c r="B6780" s="123" t="s">
        <v>21</v>
      </c>
      <c r="C6780" s="123" t="s">
        <v>4249</v>
      </c>
      <c r="D6780" s="123" t="s">
        <v>195</v>
      </c>
      <c r="E6780" s="124">
        <v>25.75</v>
      </c>
    </row>
    <row r="6781" spans="1:5" x14ac:dyDescent="0.25">
      <c r="A6781" s="123">
        <v>93107</v>
      </c>
      <c r="B6781" s="123" t="s">
        <v>21</v>
      </c>
      <c r="C6781" s="123" t="s">
        <v>3964</v>
      </c>
      <c r="D6781" s="123" t="s">
        <v>195</v>
      </c>
      <c r="E6781" s="124">
        <v>22.67</v>
      </c>
    </row>
    <row r="6782" spans="1:5" x14ac:dyDescent="0.25">
      <c r="A6782" s="123">
        <v>93056</v>
      </c>
      <c r="B6782" s="123" t="s">
        <v>21</v>
      </c>
      <c r="C6782" s="123" t="s">
        <v>3916</v>
      </c>
      <c r="D6782" s="123" t="s">
        <v>195</v>
      </c>
      <c r="E6782" s="124">
        <v>24.67</v>
      </c>
    </row>
    <row r="6783" spans="1:5" x14ac:dyDescent="0.25">
      <c r="A6783" s="123">
        <v>93090</v>
      </c>
      <c r="B6783" s="123" t="s">
        <v>21</v>
      </c>
      <c r="C6783" s="123" t="s">
        <v>3949</v>
      </c>
      <c r="D6783" s="123" t="s">
        <v>195</v>
      </c>
      <c r="E6783" s="124">
        <v>28</v>
      </c>
    </row>
    <row r="6784" spans="1:5" x14ac:dyDescent="0.25">
      <c r="A6784" s="123">
        <v>103896</v>
      </c>
      <c r="B6784" s="123" t="s">
        <v>21</v>
      </c>
      <c r="C6784" s="123" t="s">
        <v>4286</v>
      </c>
      <c r="D6784" s="123" t="s">
        <v>195</v>
      </c>
      <c r="E6784" s="124">
        <v>33.799999999999997</v>
      </c>
    </row>
    <row r="6785" spans="1:5" x14ac:dyDescent="0.25">
      <c r="A6785" s="123">
        <v>103827</v>
      </c>
      <c r="B6785" s="123" t="s">
        <v>21</v>
      </c>
      <c r="C6785" s="123" t="s">
        <v>4226</v>
      </c>
      <c r="D6785" s="123" t="s">
        <v>195</v>
      </c>
      <c r="E6785" s="124">
        <v>43.44</v>
      </c>
    </row>
    <row r="6786" spans="1:5" x14ac:dyDescent="0.25">
      <c r="A6786" s="123">
        <v>103860</v>
      </c>
      <c r="B6786" s="123" t="s">
        <v>21</v>
      </c>
      <c r="C6786" s="123" t="s">
        <v>4256</v>
      </c>
      <c r="D6786" s="123" t="s">
        <v>195</v>
      </c>
      <c r="E6786" s="124">
        <v>35.71</v>
      </c>
    </row>
    <row r="6787" spans="1:5" x14ac:dyDescent="0.25">
      <c r="A6787" s="123">
        <v>93113</v>
      </c>
      <c r="B6787" s="123" t="s">
        <v>21</v>
      </c>
      <c r="C6787" s="123" t="s">
        <v>12228</v>
      </c>
      <c r="D6787" s="123" t="s">
        <v>195</v>
      </c>
      <c r="E6787" s="124">
        <v>32.76</v>
      </c>
    </row>
    <row r="6788" spans="1:5" x14ac:dyDescent="0.25">
      <c r="A6788" s="123">
        <v>93061</v>
      </c>
      <c r="B6788" s="123" t="s">
        <v>21</v>
      </c>
      <c r="C6788" s="123" t="s">
        <v>3921</v>
      </c>
      <c r="D6788" s="123" t="s">
        <v>195</v>
      </c>
      <c r="E6788" s="124">
        <v>47.31</v>
      </c>
    </row>
    <row r="6789" spans="1:5" x14ac:dyDescent="0.25">
      <c r="A6789" s="123">
        <v>93064</v>
      </c>
      <c r="B6789" s="123" t="s">
        <v>21</v>
      </c>
      <c r="C6789" s="123" t="s">
        <v>3924</v>
      </c>
      <c r="D6789" s="123" t="s">
        <v>195</v>
      </c>
      <c r="E6789" s="124">
        <v>72.959999999999994</v>
      </c>
    </row>
    <row r="6790" spans="1:5" x14ac:dyDescent="0.25">
      <c r="A6790" s="123">
        <v>93067</v>
      </c>
      <c r="B6790" s="123" t="s">
        <v>21</v>
      </c>
      <c r="C6790" s="123" t="s">
        <v>3927</v>
      </c>
      <c r="D6790" s="123" t="s">
        <v>195</v>
      </c>
      <c r="E6790" s="124">
        <v>108.78</v>
      </c>
    </row>
    <row r="6791" spans="1:5" x14ac:dyDescent="0.25">
      <c r="A6791" s="123">
        <v>93070</v>
      </c>
      <c r="B6791" s="123" t="s">
        <v>21</v>
      </c>
      <c r="C6791" s="123" t="s">
        <v>3930</v>
      </c>
      <c r="D6791" s="123" t="s">
        <v>195</v>
      </c>
      <c r="E6791" s="124">
        <v>276.77</v>
      </c>
    </row>
    <row r="6792" spans="1:5" x14ac:dyDescent="0.25">
      <c r="A6792" s="123">
        <v>93117</v>
      </c>
      <c r="B6792" s="123" t="s">
        <v>21</v>
      </c>
      <c r="C6792" s="123" t="s">
        <v>3973</v>
      </c>
      <c r="D6792" s="123" t="s">
        <v>195</v>
      </c>
      <c r="E6792" s="124">
        <v>86.49</v>
      </c>
    </row>
    <row r="6793" spans="1:5" x14ac:dyDescent="0.25">
      <c r="A6793" s="123">
        <v>93118</v>
      </c>
      <c r="B6793" s="123" t="s">
        <v>21</v>
      </c>
      <c r="C6793" s="123" t="s">
        <v>3974</v>
      </c>
      <c r="D6793" s="123" t="s">
        <v>195</v>
      </c>
      <c r="E6793" s="124">
        <v>127.42</v>
      </c>
    </row>
    <row r="6794" spans="1:5" x14ac:dyDescent="0.25">
      <c r="A6794" s="123">
        <v>92317</v>
      </c>
      <c r="B6794" s="123" t="s">
        <v>21</v>
      </c>
      <c r="C6794" s="123" t="s">
        <v>3900</v>
      </c>
      <c r="D6794" s="123" t="s">
        <v>195</v>
      </c>
      <c r="E6794" s="124">
        <v>25.46</v>
      </c>
    </row>
    <row r="6795" spans="1:5" x14ac:dyDescent="0.25">
      <c r="A6795" s="123">
        <v>92332</v>
      </c>
      <c r="B6795" s="123" t="s">
        <v>21</v>
      </c>
      <c r="C6795" s="123" t="s">
        <v>3909</v>
      </c>
      <c r="D6795" s="123" t="s">
        <v>195</v>
      </c>
      <c r="E6795" s="124">
        <v>25.9</v>
      </c>
    </row>
    <row r="6796" spans="1:5" x14ac:dyDescent="0.25">
      <c r="A6796" s="123">
        <v>92299</v>
      </c>
      <c r="B6796" s="123" t="s">
        <v>21</v>
      </c>
      <c r="C6796" s="123" t="s">
        <v>3889</v>
      </c>
      <c r="D6796" s="123" t="s">
        <v>195</v>
      </c>
      <c r="E6796" s="124">
        <v>33.64</v>
      </c>
    </row>
    <row r="6797" spans="1:5" x14ac:dyDescent="0.25">
      <c r="A6797" s="123">
        <v>92318</v>
      </c>
      <c r="B6797" s="123" t="s">
        <v>21</v>
      </c>
      <c r="C6797" s="123" t="s">
        <v>3901</v>
      </c>
      <c r="D6797" s="123" t="s">
        <v>195</v>
      </c>
      <c r="E6797" s="124">
        <v>40.82</v>
      </c>
    </row>
    <row r="6798" spans="1:5" x14ac:dyDescent="0.25">
      <c r="A6798" s="123">
        <v>103833</v>
      </c>
      <c r="B6798" s="123" t="s">
        <v>21</v>
      </c>
      <c r="C6798" s="123" t="s">
        <v>4232</v>
      </c>
      <c r="D6798" s="123" t="s">
        <v>195</v>
      </c>
      <c r="E6798" s="124">
        <v>61.91</v>
      </c>
    </row>
    <row r="6799" spans="1:5" x14ac:dyDescent="0.25">
      <c r="A6799" s="123">
        <v>92333</v>
      </c>
      <c r="B6799" s="123" t="s">
        <v>21</v>
      </c>
      <c r="C6799" s="123" t="s">
        <v>3910</v>
      </c>
      <c r="D6799" s="123" t="s">
        <v>195</v>
      </c>
      <c r="E6799" s="124">
        <v>46.14</v>
      </c>
    </row>
    <row r="6800" spans="1:5" x14ac:dyDescent="0.25">
      <c r="A6800" s="123">
        <v>92300</v>
      </c>
      <c r="B6800" s="123" t="s">
        <v>21</v>
      </c>
      <c r="C6800" s="123" t="s">
        <v>3890</v>
      </c>
      <c r="D6800" s="123" t="s">
        <v>195</v>
      </c>
      <c r="E6800" s="124">
        <v>51.58</v>
      </c>
    </row>
    <row r="6801" spans="1:5" x14ac:dyDescent="0.25">
      <c r="A6801" s="123">
        <v>92319</v>
      </c>
      <c r="B6801" s="123" t="s">
        <v>21</v>
      </c>
      <c r="C6801" s="123" t="s">
        <v>3902</v>
      </c>
      <c r="D6801" s="123" t="s">
        <v>195</v>
      </c>
      <c r="E6801" s="124">
        <v>58.23</v>
      </c>
    </row>
    <row r="6802" spans="1:5" x14ac:dyDescent="0.25">
      <c r="A6802" s="123">
        <v>92334</v>
      </c>
      <c r="B6802" s="123" t="s">
        <v>21</v>
      </c>
      <c r="C6802" s="123" t="s">
        <v>3911</v>
      </c>
      <c r="D6802" s="123" t="s">
        <v>195</v>
      </c>
      <c r="E6802" s="124">
        <v>67.709999999999994</v>
      </c>
    </row>
    <row r="6803" spans="1:5" x14ac:dyDescent="0.25">
      <c r="A6803" s="123">
        <v>92301</v>
      </c>
      <c r="B6803" s="123" t="s">
        <v>21</v>
      </c>
      <c r="C6803" s="123" t="s">
        <v>3891</v>
      </c>
      <c r="D6803" s="123" t="s">
        <v>195</v>
      </c>
      <c r="E6803" s="124">
        <v>103.43</v>
      </c>
    </row>
    <row r="6804" spans="1:5" x14ac:dyDescent="0.25">
      <c r="A6804" s="123">
        <v>92302</v>
      </c>
      <c r="B6804" s="123" t="s">
        <v>21</v>
      </c>
      <c r="C6804" s="123" t="s">
        <v>3892</v>
      </c>
      <c r="D6804" s="123" t="s">
        <v>195</v>
      </c>
      <c r="E6804" s="124">
        <v>136.94</v>
      </c>
    </row>
    <row r="6805" spans="1:5" x14ac:dyDescent="0.25">
      <c r="A6805" s="123">
        <v>92303</v>
      </c>
      <c r="B6805" s="123" t="s">
        <v>21</v>
      </c>
      <c r="C6805" s="123" t="s">
        <v>3893</v>
      </c>
      <c r="D6805" s="123" t="s">
        <v>195</v>
      </c>
      <c r="E6805" s="124">
        <v>252.89</v>
      </c>
    </row>
    <row r="6806" spans="1:5" x14ac:dyDescent="0.25">
      <c r="A6806" s="123">
        <v>92304</v>
      </c>
      <c r="B6806" s="123" t="s">
        <v>21</v>
      </c>
      <c r="C6806" s="123" t="s">
        <v>3894</v>
      </c>
      <c r="D6806" s="123" t="s">
        <v>195</v>
      </c>
      <c r="E6806" s="124">
        <v>661.58</v>
      </c>
    </row>
    <row r="6807" spans="1:5" x14ac:dyDescent="0.25">
      <c r="A6807" s="123">
        <v>103835</v>
      </c>
      <c r="B6807" s="123" t="s">
        <v>21</v>
      </c>
      <c r="C6807" s="123" t="s">
        <v>3574</v>
      </c>
      <c r="D6807" s="123" t="s">
        <v>23</v>
      </c>
      <c r="E6807" s="124">
        <v>92.19</v>
      </c>
    </row>
    <row r="6808" spans="1:5" x14ac:dyDescent="0.25">
      <c r="A6808" s="123">
        <v>92308</v>
      </c>
      <c r="B6808" s="123" t="s">
        <v>21</v>
      </c>
      <c r="C6808" s="123" t="s">
        <v>3513</v>
      </c>
      <c r="D6808" s="123" t="s">
        <v>23</v>
      </c>
      <c r="E6808" s="124">
        <v>73.63</v>
      </c>
    </row>
    <row r="6809" spans="1:5" x14ac:dyDescent="0.25">
      <c r="A6809" s="123">
        <v>103871</v>
      </c>
      <c r="B6809" s="123" t="s">
        <v>21</v>
      </c>
      <c r="C6809" s="123" t="s">
        <v>3580</v>
      </c>
      <c r="D6809" s="123" t="s">
        <v>23</v>
      </c>
      <c r="E6809" s="124">
        <v>85.58</v>
      </c>
    </row>
    <row r="6810" spans="1:5" x14ac:dyDescent="0.25">
      <c r="A6810" s="123">
        <v>92323</v>
      </c>
      <c r="B6810" s="123" t="s">
        <v>21</v>
      </c>
      <c r="C6810" s="123" t="s">
        <v>3519</v>
      </c>
      <c r="D6810" s="123" t="s">
        <v>23</v>
      </c>
      <c r="E6810" s="124">
        <v>84.92</v>
      </c>
    </row>
    <row r="6811" spans="1:5" x14ac:dyDescent="0.25">
      <c r="A6811" s="123">
        <v>92305</v>
      </c>
      <c r="B6811" s="123" t="s">
        <v>21</v>
      </c>
      <c r="C6811" s="123" t="s">
        <v>3510</v>
      </c>
      <c r="D6811" s="123" t="s">
        <v>23</v>
      </c>
      <c r="E6811" s="124">
        <v>56.22</v>
      </c>
    </row>
    <row r="6812" spans="1:5" x14ac:dyDescent="0.25">
      <c r="A6812" s="123">
        <v>103868</v>
      </c>
      <c r="B6812" s="123" t="s">
        <v>21</v>
      </c>
      <c r="C6812" s="123" t="s">
        <v>3577</v>
      </c>
      <c r="D6812" s="123" t="s">
        <v>23</v>
      </c>
      <c r="E6812" s="124">
        <v>71.86</v>
      </c>
    </row>
    <row r="6813" spans="1:5" x14ac:dyDescent="0.25">
      <c r="A6813" s="123">
        <v>103802</v>
      </c>
      <c r="B6813" s="123" t="s">
        <v>21</v>
      </c>
      <c r="C6813" s="123" t="s">
        <v>3571</v>
      </c>
      <c r="D6813" s="123" t="s">
        <v>23</v>
      </c>
      <c r="E6813" s="124">
        <v>59.05</v>
      </c>
    </row>
    <row r="6814" spans="1:5" x14ac:dyDescent="0.25">
      <c r="A6814" s="123">
        <v>92320</v>
      </c>
      <c r="B6814" s="123" t="s">
        <v>21</v>
      </c>
      <c r="C6814" s="123" t="s">
        <v>3516</v>
      </c>
      <c r="D6814" s="123" t="s">
        <v>23</v>
      </c>
      <c r="E6814" s="124">
        <v>71.06</v>
      </c>
    </row>
    <row r="6815" spans="1:5" x14ac:dyDescent="0.25">
      <c r="A6815" s="123">
        <v>97335</v>
      </c>
      <c r="B6815" s="123" t="s">
        <v>21</v>
      </c>
      <c r="C6815" s="123" t="s">
        <v>3548</v>
      </c>
      <c r="D6815" s="123" t="s">
        <v>23</v>
      </c>
      <c r="E6815" s="124">
        <v>121.86</v>
      </c>
    </row>
    <row r="6816" spans="1:5" x14ac:dyDescent="0.25">
      <c r="A6816" s="123">
        <v>103836</v>
      </c>
      <c r="B6816" s="123" t="s">
        <v>21</v>
      </c>
      <c r="C6816" s="123" t="s">
        <v>3575</v>
      </c>
      <c r="D6816" s="123" t="s">
        <v>23</v>
      </c>
      <c r="E6816" s="124">
        <v>143.87</v>
      </c>
    </row>
    <row r="6817" spans="1:5" x14ac:dyDescent="0.25">
      <c r="A6817" s="123">
        <v>92281</v>
      </c>
      <c r="B6817" s="123" t="s">
        <v>21</v>
      </c>
      <c r="C6817" s="123" t="s">
        <v>3504</v>
      </c>
      <c r="D6817" s="123" t="s">
        <v>23</v>
      </c>
      <c r="E6817" s="124">
        <v>147.65</v>
      </c>
    </row>
    <row r="6818" spans="1:5" x14ac:dyDescent="0.25">
      <c r="A6818" s="123">
        <v>92309</v>
      </c>
      <c r="B6818" s="123" t="s">
        <v>21</v>
      </c>
      <c r="C6818" s="123" t="s">
        <v>3514</v>
      </c>
      <c r="D6818" s="123" t="s">
        <v>23</v>
      </c>
      <c r="E6818" s="124">
        <v>158.47</v>
      </c>
    </row>
    <row r="6819" spans="1:5" x14ac:dyDescent="0.25">
      <c r="A6819" s="123">
        <v>103872</v>
      </c>
      <c r="B6819" s="123" t="s">
        <v>21</v>
      </c>
      <c r="C6819" s="123" t="s">
        <v>3581</v>
      </c>
      <c r="D6819" s="123" t="s">
        <v>23</v>
      </c>
      <c r="E6819" s="124">
        <v>173.48</v>
      </c>
    </row>
    <row r="6820" spans="1:5" x14ac:dyDescent="0.25">
      <c r="A6820" s="123">
        <v>92324</v>
      </c>
      <c r="B6820" s="123" t="s">
        <v>21</v>
      </c>
      <c r="C6820" s="123" t="s">
        <v>3520</v>
      </c>
      <c r="D6820" s="123" t="s">
        <v>23</v>
      </c>
      <c r="E6820" s="124">
        <v>180.47</v>
      </c>
    </row>
    <row r="6821" spans="1:5" x14ac:dyDescent="0.25">
      <c r="A6821" s="123">
        <v>92275</v>
      </c>
      <c r="B6821" s="123" t="s">
        <v>21</v>
      </c>
      <c r="C6821" s="123" t="s">
        <v>3498</v>
      </c>
      <c r="D6821" s="123" t="s">
        <v>23</v>
      </c>
      <c r="E6821" s="124">
        <v>84.56</v>
      </c>
    </row>
    <row r="6822" spans="1:5" x14ac:dyDescent="0.25">
      <c r="A6822" s="123">
        <v>92306</v>
      </c>
      <c r="B6822" s="123" t="s">
        <v>21</v>
      </c>
      <c r="C6822" s="123" t="s">
        <v>3511</v>
      </c>
      <c r="D6822" s="123" t="s">
        <v>23</v>
      </c>
      <c r="E6822" s="124">
        <v>91.78</v>
      </c>
    </row>
    <row r="6823" spans="1:5" x14ac:dyDescent="0.25">
      <c r="A6823" s="123">
        <v>103869</v>
      </c>
      <c r="B6823" s="123" t="s">
        <v>21</v>
      </c>
      <c r="C6823" s="123" t="s">
        <v>3578</v>
      </c>
      <c r="D6823" s="123" t="s">
        <v>23</v>
      </c>
      <c r="E6823" s="124">
        <v>110.5</v>
      </c>
    </row>
    <row r="6824" spans="1:5" x14ac:dyDescent="0.25">
      <c r="A6824" s="123">
        <v>103803</v>
      </c>
      <c r="B6824" s="123" t="s">
        <v>21</v>
      </c>
      <c r="C6824" s="123" t="s">
        <v>3572</v>
      </c>
      <c r="D6824" s="123" t="s">
        <v>23</v>
      </c>
      <c r="E6824" s="124">
        <v>101.54</v>
      </c>
    </row>
    <row r="6825" spans="1:5" x14ac:dyDescent="0.25">
      <c r="A6825" s="123">
        <v>92321</v>
      </c>
      <c r="B6825" s="123" t="s">
        <v>21</v>
      </c>
      <c r="C6825" s="123" t="s">
        <v>3517</v>
      </c>
      <c r="D6825" s="123" t="s">
        <v>23</v>
      </c>
      <c r="E6825" s="124">
        <v>117.35</v>
      </c>
    </row>
    <row r="6826" spans="1:5" x14ac:dyDescent="0.25">
      <c r="A6826" s="123">
        <v>97336</v>
      </c>
      <c r="B6826" s="123" t="s">
        <v>21</v>
      </c>
      <c r="C6826" s="123" t="s">
        <v>3549</v>
      </c>
      <c r="D6826" s="123" t="s">
        <v>23</v>
      </c>
      <c r="E6826" s="124">
        <v>155.08000000000001</v>
      </c>
    </row>
    <row r="6827" spans="1:5" x14ac:dyDescent="0.25">
      <c r="A6827" s="123">
        <v>103837</v>
      </c>
      <c r="B6827" s="123" t="s">
        <v>21</v>
      </c>
      <c r="C6827" s="123" t="s">
        <v>3576</v>
      </c>
      <c r="D6827" s="123" t="s">
        <v>23</v>
      </c>
      <c r="E6827" s="124">
        <v>181.59</v>
      </c>
    </row>
    <row r="6828" spans="1:5" x14ac:dyDescent="0.25">
      <c r="A6828" s="123">
        <v>92282</v>
      </c>
      <c r="B6828" s="123" t="s">
        <v>21</v>
      </c>
      <c r="C6828" s="123" t="s">
        <v>3505</v>
      </c>
      <c r="D6828" s="123" t="s">
        <v>23</v>
      </c>
      <c r="E6828" s="124">
        <v>173.03</v>
      </c>
    </row>
    <row r="6829" spans="1:5" x14ac:dyDescent="0.25">
      <c r="A6829" s="123">
        <v>92310</v>
      </c>
      <c r="B6829" s="123" t="s">
        <v>21</v>
      </c>
      <c r="C6829" s="123" t="s">
        <v>3515</v>
      </c>
      <c r="D6829" s="123" t="s">
        <v>23</v>
      </c>
      <c r="E6829" s="124">
        <v>184.19</v>
      </c>
    </row>
    <row r="6830" spans="1:5" x14ac:dyDescent="0.25">
      <c r="A6830" s="123">
        <v>103873</v>
      </c>
      <c r="B6830" s="123" t="s">
        <v>21</v>
      </c>
      <c r="C6830" s="123" t="s">
        <v>3582</v>
      </c>
      <c r="D6830" s="123" t="s">
        <v>23</v>
      </c>
      <c r="E6830" s="124">
        <v>201.83</v>
      </c>
    </row>
    <row r="6831" spans="1:5" x14ac:dyDescent="0.25">
      <c r="A6831" s="123">
        <v>92325</v>
      </c>
      <c r="B6831" s="123" t="s">
        <v>21</v>
      </c>
      <c r="C6831" s="123" t="s">
        <v>3521</v>
      </c>
      <c r="D6831" s="123" t="s">
        <v>23</v>
      </c>
      <c r="E6831" s="124">
        <v>215.38</v>
      </c>
    </row>
    <row r="6832" spans="1:5" x14ac:dyDescent="0.25">
      <c r="A6832" s="123">
        <v>92276</v>
      </c>
      <c r="B6832" s="123" t="s">
        <v>21</v>
      </c>
      <c r="C6832" s="123" t="s">
        <v>3499</v>
      </c>
      <c r="D6832" s="123" t="s">
        <v>23</v>
      </c>
      <c r="E6832" s="124">
        <v>107.38</v>
      </c>
    </row>
    <row r="6833" spans="1:5" x14ac:dyDescent="0.25">
      <c r="A6833" s="123">
        <v>92307</v>
      </c>
      <c r="B6833" s="123" t="s">
        <v>21</v>
      </c>
      <c r="C6833" s="123" t="s">
        <v>3512</v>
      </c>
      <c r="D6833" s="123" t="s">
        <v>23</v>
      </c>
      <c r="E6833" s="124">
        <v>114.93</v>
      </c>
    </row>
    <row r="6834" spans="1:5" x14ac:dyDescent="0.25">
      <c r="A6834" s="123">
        <v>103870</v>
      </c>
      <c r="B6834" s="123" t="s">
        <v>21</v>
      </c>
      <c r="C6834" s="123" t="s">
        <v>3579</v>
      </c>
      <c r="D6834" s="123" t="s">
        <v>23</v>
      </c>
      <c r="E6834" s="124">
        <v>136.29</v>
      </c>
    </row>
    <row r="6835" spans="1:5" x14ac:dyDescent="0.25">
      <c r="A6835" s="123">
        <v>103804</v>
      </c>
      <c r="B6835" s="123" t="s">
        <v>21</v>
      </c>
      <c r="C6835" s="123" t="s">
        <v>3573</v>
      </c>
      <c r="D6835" s="123" t="s">
        <v>23</v>
      </c>
      <c r="E6835" s="124">
        <v>123.55</v>
      </c>
    </row>
    <row r="6836" spans="1:5" x14ac:dyDescent="0.25">
      <c r="A6836" s="123">
        <v>92322</v>
      </c>
      <c r="B6836" s="123" t="s">
        <v>21</v>
      </c>
      <c r="C6836" s="123" t="s">
        <v>3518</v>
      </c>
      <c r="D6836" s="123" t="s">
        <v>23</v>
      </c>
      <c r="E6836" s="124">
        <v>149.69</v>
      </c>
    </row>
    <row r="6837" spans="1:5" x14ac:dyDescent="0.25">
      <c r="A6837" s="123">
        <v>97337</v>
      </c>
      <c r="B6837" s="123" t="s">
        <v>21</v>
      </c>
      <c r="C6837" s="123" t="s">
        <v>3550</v>
      </c>
      <c r="D6837" s="123" t="s">
        <v>23</v>
      </c>
      <c r="E6837" s="124">
        <v>233.32</v>
      </c>
    </row>
    <row r="6838" spans="1:5" x14ac:dyDescent="0.25">
      <c r="A6838" s="123">
        <v>92283</v>
      </c>
      <c r="B6838" s="123" t="s">
        <v>21</v>
      </c>
      <c r="C6838" s="123" t="s">
        <v>3506</v>
      </c>
      <c r="D6838" s="123" t="s">
        <v>23</v>
      </c>
      <c r="E6838" s="124">
        <v>238.06</v>
      </c>
    </row>
    <row r="6839" spans="1:5" x14ac:dyDescent="0.25">
      <c r="A6839" s="123">
        <v>92277</v>
      </c>
      <c r="B6839" s="123" t="s">
        <v>21</v>
      </c>
      <c r="C6839" s="123" t="s">
        <v>3500</v>
      </c>
      <c r="D6839" s="123" t="s">
        <v>23</v>
      </c>
      <c r="E6839" s="124">
        <v>155.24</v>
      </c>
    </row>
    <row r="6840" spans="1:5" x14ac:dyDescent="0.25">
      <c r="A6840" s="123">
        <v>97338</v>
      </c>
      <c r="B6840" s="123" t="s">
        <v>21</v>
      </c>
      <c r="C6840" s="123" t="s">
        <v>3551</v>
      </c>
      <c r="D6840" s="123" t="s">
        <v>23</v>
      </c>
      <c r="E6840" s="124">
        <v>280.74</v>
      </c>
    </row>
    <row r="6841" spans="1:5" x14ac:dyDescent="0.25">
      <c r="A6841" s="123">
        <v>92284</v>
      </c>
      <c r="B6841" s="123" t="s">
        <v>21</v>
      </c>
      <c r="C6841" s="123" t="s">
        <v>3507</v>
      </c>
      <c r="D6841" s="123" t="s">
        <v>23</v>
      </c>
      <c r="E6841" s="124">
        <v>303.33</v>
      </c>
    </row>
    <row r="6842" spans="1:5" x14ac:dyDescent="0.25">
      <c r="A6842" s="123">
        <v>92278</v>
      </c>
      <c r="B6842" s="123" t="s">
        <v>21</v>
      </c>
      <c r="C6842" s="123" t="s">
        <v>3501</v>
      </c>
      <c r="D6842" s="123" t="s">
        <v>23</v>
      </c>
      <c r="E6842" s="124">
        <v>208.99</v>
      </c>
    </row>
    <row r="6843" spans="1:5" x14ac:dyDescent="0.25">
      <c r="A6843" s="123">
        <v>97339</v>
      </c>
      <c r="B6843" s="123" t="s">
        <v>21</v>
      </c>
      <c r="C6843" s="123" t="s">
        <v>3552</v>
      </c>
      <c r="D6843" s="123" t="s">
        <v>23</v>
      </c>
      <c r="E6843" s="124">
        <v>302.23</v>
      </c>
    </row>
    <row r="6844" spans="1:5" x14ac:dyDescent="0.25">
      <c r="A6844" s="123">
        <v>92285</v>
      </c>
      <c r="B6844" s="123" t="s">
        <v>21</v>
      </c>
      <c r="C6844" s="123" t="s">
        <v>3508</v>
      </c>
      <c r="D6844" s="123" t="s">
        <v>23</v>
      </c>
      <c r="E6844" s="124">
        <v>414.88</v>
      </c>
    </row>
    <row r="6845" spans="1:5" x14ac:dyDescent="0.25">
      <c r="A6845" s="123">
        <v>92279</v>
      </c>
      <c r="B6845" s="123" t="s">
        <v>21</v>
      </c>
      <c r="C6845" s="123" t="s">
        <v>3502</v>
      </c>
      <c r="D6845" s="123" t="s">
        <v>23</v>
      </c>
      <c r="E6845" s="124">
        <v>302.23</v>
      </c>
    </row>
    <row r="6846" spans="1:5" x14ac:dyDescent="0.25">
      <c r="A6846" s="123">
        <v>97340</v>
      </c>
      <c r="B6846" s="123" t="s">
        <v>21</v>
      </c>
      <c r="C6846" s="123" t="s">
        <v>3553</v>
      </c>
      <c r="D6846" s="123" t="s">
        <v>23</v>
      </c>
      <c r="E6846" s="124">
        <v>303.86</v>
      </c>
    </row>
    <row r="6847" spans="1:5" x14ac:dyDescent="0.25">
      <c r="A6847" s="123">
        <v>92286</v>
      </c>
      <c r="B6847" s="123" t="s">
        <v>21</v>
      </c>
      <c r="C6847" s="123" t="s">
        <v>3509</v>
      </c>
      <c r="D6847" s="123" t="s">
        <v>23</v>
      </c>
      <c r="E6847" s="124">
        <v>538.71</v>
      </c>
    </row>
    <row r="6848" spans="1:5" x14ac:dyDescent="0.25">
      <c r="A6848" s="123">
        <v>92280</v>
      </c>
      <c r="B6848" s="123" t="s">
        <v>21</v>
      </c>
      <c r="C6848" s="123" t="s">
        <v>3503</v>
      </c>
      <c r="D6848" s="123" t="s">
        <v>23</v>
      </c>
      <c r="E6848" s="124">
        <v>424.49</v>
      </c>
    </row>
    <row r="6849" spans="1:5" x14ac:dyDescent="0.25">
      <c r="A6849" s="123">
        <v>103901</v>
      </c>
      <c r="B6849" s="123" t="s">
        <v>21</v>
      </c>
      <c r="C6849" s="123" t="s">
        <v>4291</v>
      </c>
      <c r="D6849" s="123" t="s">
        <v>195</v>
      </c>
      <c r="E6849" s="124">
        <v>33.64</v>
      </c>
    </row>
    <row r="6850" spans="1:5" x14ac:dyDescent="0.25">
      <c r="A6850" s="123">
        <v>103832</v>
      </c>
      <c r="B6850" s="123" t="s">
        <v>21</v>
      </c>
      <c r="C6850" s="123" t="s">
        <v>4231</v>
      </c>
      <c r="D6850" s="123" t="s">
        <v>195</v>
      </c>
      <c r="E6850" s="124">
        <v>33.53</v>
      </c>
    </row>
    <row r="6851" spans="1:5" x14ac:dyDescent="0.25">
      <c r="A6851" s="123">
        <v>103865</v>
      </c>
      <c r="B6851" s="123" t="s">
        <v>21</v>
      </c>
      <c r="C6851" s="123" t="s">
        <v>4261</v>
      </c>
      <c r="D6851" s="123" t="s">
        <v>195</v>
      </c>
      <c r="E6851" s="124">
        <v>32.28</v>
      </c>
    </row>
    <row r="6852" spans="1:5" x14ac:dyDescent="0.25">
      <c r="A6852" s="123">
        <v>103902</v>
      </c>
      <c r="B6852" s="123" t="s">
        <v>21</v>
      </c>
      <c r="C6852" s="123" t="s">
        <v>4292</v>
      </c>
      <c r="D6852" s="123" t="s">
        <v>195</v>
      </c>
      <c r="E6852" s="124">
        <v>50.85</v>
      </c>
    </row>
    <row r="6853" spans="1:5" x14ac:dyDescent="0.25">
      <c r="A6853" s="123">
        <v>103866</v>
      </c>
      <c r="B6853" s="123" t="s">
        <v>21</v>
      </c>
      <c r="C6853" s="123" t="s">
        <v>4262</v>
      </c>
      <c r="D6853" s="123" t="s">
        <v>195</v>
      </c>
      <c r="E6853" s="124">
        <v>52.25</v>
      </c>
    </row>
    <row r="6854" spans="1:5" x14ac:dyDescent="0.25">
      <c r="A6854" s="123">
        <v>103903</v>
      </c>
      <c r="B6854" s="123" t="s">
        <v>21</v>
      </c>
      <c r="C6854" s="123" t="s">
        <v>4293</v>
      </c>
      <c r="D6854" s="123" t="s">
        <v>195</v>
      </c>
      <c r="E6854" s="124">
        <v>69.83</v>
      </c>
    </row>
    <row r="6855" spans="1:5" x14ac:dyDescent="0.25">
      <c r="A6855" s="123">
        <v>103834</v>
      </c>
      <c r="B6855" s="123" t="s">
        <v>21</v>
      </c>
      <c r="C6855" s="123" t="s">
        <v>4233</v>
      </c>
      <c r="D6855" s="123" t="s">
        <v>195</v>
      </c>
      <c r="E6855" s="124">
        <v>90.47</v>
      </c>
    </row>
    <row r="6856" spans="1:5" x14ac:dyDescent="0.25">
      <c r="A6856" s="123">
        <v>103867</v>
      </c>
      <c r="B6856" s="123" t="s">
        <v>21</v>
      </c>
      <c r="C6856" s="123" t="s">
        <v>4263</v>
      </c>
      <c r="D6856" s="123" t="s">
        <v>195</v>
      </c>
      <c r="E6856" s="124">
        <v>73.59</v>
      </c>
    </row>
    <row r="6857" spans="1:5" x14ac:dyDescent="0.25">
      <c r="A6857" s="123">
        <v>105113</v>
      </c>
      <c r="B6857" s="123" t="s">
        <v>21</v>
      </c>
      <c r="C6857" s="123" t="s">
        <v>1434</v>
      </c>
      <c r="D6857" s="123" t="s">
        <v>195</v>
      </c>
      <c r="E6857" s="124">
        <v>8546.99</v>
      </c>
    </row>
    <row r="6858" spans="1:5" x14ac:dyDescent="0.25">
      <c r="A6858" s="123">
        <v>98461</v>
      </c>
      <c r="B6858" s="123" t="s">
        <v>21</v>
      </c>
      <c r="C6858" s="123" t="s">
        <v>1432</v>
      </c>
      <c r="D6858" s="123" t="s">
        <v>195</v>
      </c>
      <c r="E6858" s="124">
        <v>6461.28</v>
      </c>
    </row>
    <row r="6859" spans="1:5" x14ac:dyDescent="0.25">
      <c r="A6859" s="123">
        <v>98462</v>
      </c>
      <c r="B6859" s="123" t="s">
        <v>21</v>
      </c>
      <c r="C6859" s="123" t="s">
        <v>1433</v>
      </c>
      <c r="D6859" s="123" t="s">
        <v>195</v>
      </c>
      <c r="E6859" s="124">
        <v>11049.21</v>
      </c>
    </row>
    <row r="6860" spans="1:5" x14ac:dyDescent="0.25">
      <c r="A6860" s="123">
        <v>105130</v>
      </c>
      <c r="B6860" s="123" t="s">
        <v>21</v>
      </c>
      <c r="C6860" s="123" t="s">
        <v>1441</v>
      </c>
      <c r="D6860" s="123" t="s">
        <v>23</v>
      </c>
      <c r="E6860" s="124">
        <v>34.090000000000003</v>
      </c>
    </row>
    <row r="6861" spans="1:5" x14ac:dyDescent="0.25">
      <c r="A6861" s="123">
        <v>105114</v>
      </c>
      <c r="B6861" s="123" t="s">
        <v>21</v>
      </c>
      <c r="C6861" s="123" t="s">
        <v>1435</v>
      </c>
      <c r="D6861" s="123" t="s">
        <v>86</v>
      </c>
      <c r="E6861" s="124">
        <v>2033.33</v>
      </c>
    </row>
    <row r="6862" spans="1:5" x14ac:dyDescent="0.25">
      <c r="A6862" s="123">
        <v>105129</v>
      </c>
      <c r="B6862" s="123" t="s">
        <v>21</v>
      </c>
      <c r="C6862" s="123" t="s">
        <v>12229</v>
      </c>
      <c r="D6862" s="123" t="s">
        <v>195</v>
      </c>
      <c r="E6862" s="124">
        <v>0</v>
      </c>
    </row>
    <row r="6863" spans="1:5" x14ac:dyDescent="0.25">
      <c r="A6863" s="123">
        <v>105127</v>
      </c>
      <c r="B6863" s="123" t="s">
        <v>21</v>
      </c>
      <c r="C6863" s="123" t="s">
        <v>1439</v>
      </c>
      <c r="D6863" s="123" t="s">
        <v>23</v>
      </c>
      <c r="E6863" s="124">
        <v>32.26</v>
      </c>
    </row>
    <row r="6864" spans="1:5" x14ac:dyDescent="0.25">
      <c r="A6864" s="123">
        <v>105128</v>
      </c>
      <c r="B6864" s="123" t="s">
        <v>21</v>
      </c>
      <c r="C6864" s="123" t="s">
        <v>1440</v>
      </c>
      <c r="D6864" s="123" t="s">
        <v>23</v>
      </c>
      <c r="E6864" s="124">
        <v>107.36</v>
      </c>
    </row>
    <row r="6865" spans="1:5" x14ac:dyDescent="0.25">
      <c r="A6865" s="123">
        <v>105126</v>
      </c>
      <c r="B6865" s="123" t="s">
        <v>21</v>
      </c>
      <c r="C6865" s="123" t="s">
        <v>1438</v>
      </c>
      <c r="D6865" s="123" t="s">
        <v>23</v>
      </c>
      <c r="E6865" s="124">
        <v>35.950000000000003</v>
      </c>
    </row>
    <row r="6866" spans="1:5" x14ac:dyDescent="0.25">
      <c r="A6866" s="123">
        <v>105116</v>
      </c>
      <c r="B6866" s="123" t="s">
        <v>21</v>
      </c>
      <c r="C6866" s="123" t="s">
        <v>1437</v>
      </c>
      <c r="D6866" s="123" t="s">
        <v>195</v>
      </c>
      <c r="E6866" s="124">
        <v>15.71</v>
      </c>
    </row>
    <row r="6867" spans="1:5" x14ac:dyDescent="0.25">
      <c r="A6867" s="123">
        <v>105115</v>
      </c>
      <c r="B6867" s="123" t="s">
        <v>21</v>
      </c>
      <c r="C6867" s="123" t="s">
        <v>1436</v>
      </c>
      <c r="D6867" s="123" t="s">
        <v>195</v>
      </c>
      <c r="E6867" s="124">
        <v>149.02000000000001</v>
      </c>
    </row>
    <row r="6868" spans="1:5" x14ac:dyDescent="0.25">
      <c r="A6868" s="123">
        <v>98453</v>
      </c>
      <c r="B6868" s="123" t="s">
        <v>21</v>
      </c>
      <c r="C6868" s="123" t="s">
        <v>1425</v>
      </c>
      <c r="D6868" s="123" t="s">
        <v>91</v>
      </c>
      <c r="E6868" s="124">
        <v>178.5</v>
      </c>
    </row>
    <row r="6869" spans="1:5" x14ac:dyDescent="0.25">
      <c r="A6869" s="123">
        <v>98454</v>
      </c>
      <c r="B6869" s="123" t="s">
        <v>21</v>
      </c>
      <c r="C6869" s="123" t="s">
        <v>1426</v>
      </c>
      <c r="D6869" s="123" t="s">
        <v>91</v>
      </c>
      <c r="E6869" s="124">
        <v>226.1</v>
      </c>
    </row>
    <row r="6870" spans="1:5" x14ac:dyDescent="0.25">
      <c r="A6870" s="123">
        <v>98449</v>
      </c>
      <c r="B6870" s="123" t="s">
        <v>21</v>
      </c>
      <c r="C6870" s="123" t="s">
        <v>1423</v>
      </c>
      <c r="D6870" s="123" t="s">
        <v>91</v>
      </c>
      <c r="E6870" s="124">
        <v>153.46</v>
      </c>
    </row>
    <row r="6871" spans="1:5" x14ac:dyDescent="0.25">
      <c r="A6871" s="123">
        <v>98455</v>
      </c>
      <c r="B6871" s="123" t="s">
        <v>21</v>
      </c>
      <c r="C6871" s="123" t="s">
        <v>1427</v>
      </c>
      <c r="D6871" s="123" t="s">
        <v>91</v>
      </c>
      <c r="E6871" s="124">
        <v>142.69</v>
      </c>
    </row>
    <row r="6872" spans="1:5" x14ac:dyDescent="0.25">
      <c r="A6872" s="123">
        <v>98456</v>
      </c>
      <c r="B6872" s="123" t="s">
        <v>21</v>
      </c>
      <c r="C6872" s="123" t="s">
        <v>1428</v>
      </c>
      <c r="D6872" s="123" t="s">
        <v>91</v>
      </c>
      <c r="E6872" s="124">
        <v>182.68</v>
      </c>
    </row>
    <row r="6873" spans="1:5" x14ac:dyDescent="0.25">
      <c r="A6873" s="123">
        <v>98451</v>
      </c>
      <c r="B6873" s="123" t="s">
        <v>21</v>
      </c>
      <c r="C6873" s="123" t="s">
        <v>1424</v>
      </c>
      <c r="D6873" s="123" t="s">
        <v>91</v>
      </c>
      <c r="E6873" s="124">
        <v>123.16</v>
      </c>
    </row>
    <row r="6874" spans="1:5" x14ac:dyDescent="0.25">
      <c r="A6874" s="123">
        <v>98445</v>
      </c>
      <c r="B6874" s="123" t="s">
        <v>21</v>
      </c>
      <c r="C6874" s="123" t="s">
        <v>1419</v>
      </c>
      <c r="D6874" s="123" t="s">
        <v>91</v>
      </c>
      <c r="E6874" s="124">
        <v>129.88</v>
      </c>
    </row>
    <row r="6875" spans="1:5" x14ac:dyDescent="0.25">
      <c r="A6875" s="123">
        <v>98446</v>
      </c>
      <c r="B6875" s="123" t="s">
        <v>21</v>
      </c>
      <c r="C6875" s="123" t="s">
        <v>1420</v>
      </c>
      <c r="D6875" s="123" t="s">
        <v>91</v>
      </c>
      <c r="E6875" s="124">
        <v>167.25</v>
      </c>
    </row>
    <row r="6876" spans="1:5" x14ac:dyDescent="0.25">
      <c r="A6876" s="123">
        <v>98441</v>
      </c>
      <c r="B6876" s="123" t="s">
        <v>21</v>
      </c>
      <c r="C6876" s="123" t="s">
        <v>1417</v>
      </c>
      <c r="D6876" s="123" t="s">
        <v>91</v>
      </c>
      <c r="E6876" s="124">
        <v>110.18</v>
      </c>
    </row>
    <row r="6877" spans="1:5" x14ac:dyDescent="0.25">
      <c r="A6877" s="123">
        <v>98447</v>
      </c>
      <c r="B6877" s="123" t="s">
        <v>21</v>
      </c>
      <c r="C6877" s="123" t="s">
        <v>1421</v>
      </c>
      <c r="D6877" s="123" t="s">
        <v>91</v>
      </c>
      <c r="E6877" s="124">
        <v>98.86</v>
      </c>
    </row>
    <row r="6878" spans="1:5" x14ac:dyDescent="0.25">
      <c r="A6878" s="123">
        <v>98448</v>
      </c>
      <c r="B6878" s="123" t="s">
        <v>21</v>
      </c>
      <c r="C6878" s="123" t="s">
        <v>1422</v>
      </c>
      <c r="D6878" s="123" t="s">
        <v>91</v>
      </c>
      <c r="E6878" s="124">
        <v>128.1</v>
      </c>
    </row>
    <row r="6879" spans="1:5" x14ac:dyDescent="0.25">
      <c r="A6879" s="123">
        <v>98443</v>
      </c>
      <c r="B6879" s="123" t="s">
        <v>21</v>
      </c>
      <c r="C6879" s="123" t="s">
        <v>1418</v>
      </c>
      <c r="D6879" s="123" t="s">
        <v>91</v>
      </c>
      <c r="E6879" s="124">
        <v>83.6</v>
      </c>
    </row>
    <row r="6880" spans="1:5" x14ac:dyDescent="0.25">
      <c r="A6880" s="123">
        <v>105122</v>
      </c>
      <c r="B6880" s="123" t="s">
        <v>21</v>
      </c>
      <c r="C6880" s="123" t="s">
        <v>12230</v>
      </c>
      <c r="D6880" s="123" t="s">
        <v>91</v>
      </c>
      <c r="E6880" s="124">
        <v>0</v>
      </c>
    </row>
    <row r="6881" spans="1:5" x14ac:dyDescent="0.25">
      <c r="A6881" s="123">
        <v>105125</v>
      </c>
      <c r="B6881" s="123" t="s">
        <v>21</v>
      </c>
      <c r="C6881" s="123" t="s">
        <v>12231</v>
      </c>
      <c r="D6881" s="123" t="s">
        <v>91</v>
      </c>
      <c r="E6881" s="124">
        <v>0</v>
      </c>
    </row>
    <row r="6882" spans="1:5" x14ac:dyDescent="0.25">
      <c r="A6882" s="123">
        <v>105133</v>
      </c>
      <c r="B6882" s="123" t="s">
        <v>21</v>
      </c>
      <c r="C6882" s="123" t="s">
        <v>12232</v>
      </c>
      <c r="D6882" s="123" t="s">
        <v>91</v>
      </c>
      <c r="E6882" s="124">
        <v>0</v>
      </c>
    </row>
    <row r="6883" spans="1:5" x14ac:dyDescent="0.25">
      <c r="A6883" s="123">
        <v>105123</v>
      </c>
      <c r="B6883" s="123" t="s">
        <v>21</v>
      </c>
      <c r="C6883" s="123" t="s">
        <v>12233</v>
      </c>
      <c r="D6883" s="123" t="s">
        <v>91</v>
      </c>
      <c r="E6883" s="124">
        <v>0</v>
      </c>
    </row>
    <row r="6884" spans="1:5" x14ac:dyDescent="0.25">
      <c r="A6884" s="123">
        <v>105124</v>
      </c>
      <c r="B6884" s="123" t="s">
        <v>21</v>
      </c>
      <c r="C6884" s="123" t="s">
        <v>12234</v>
      </c>
      <c r="D6884" s="123" t="s">
        <v>91</v>
      </c>
      <c r="E6884" s="124">
        <v>0</v>
      </c>
    </row>
    <row r="6885" spans="1:5" x14ac:dyDescent="0.25">
      <c r="A6885" s="123">
        <v>105134</v>
      </c>
      <c r="B6885" s="123" t="s">
        <v>21</v>
      </c>
      <c r="C6885" s="123" t="s">
        <v>12235</v>
      </c>
      <c r="D6885" s="123" t="s">
        <v>91</v>
      </c>
      <c r="E6885" s="124">
        <v>0</v>
      </c>
    </row>
    <row r="6886" spans="1:5" x14ac:dyDescent="0.25">
      <c r="A6886" s="123">
        <v>105117</v>
      </c>
      <c r="B6886" s="123" t="s">
        <v>21</v>
      </c>
      <c r="C6886" s="123" t="s">
        <v>12236</v>
      </c>
      <c r="D6886" s="123" t="s">
        <v>91</v>
      </c>
      <c r="E6886" s="124">
        <v>0</v>
      </c>
    </row>
    <row r="6887" spans="1:5" x14ac:dyDescent="0.25">
      <c r="A6887" s="123">
        <v>105119</v>
      </c>
      <c r="B6887" s="123" t="s">
        <v>21</v>
      </c>
      <c r="C6887" s="123" t="s">
        <v>12237</v>
      </c>
      <c r="D6887" s="123" t="s">
        <v>91</v>
      </c>
      <c r="E6887" s="124">
        <v>0</v>
      </c>
    </row>
    <row r="6888" spans="1:5" x14ac:dyDescent="0.25">
      <c r="A6888" s="123">
        <v>105131</v>
      </c>
      <c r="B6888" s="123" t="s">
        <v>21</v>
      </c>
      <c r="C6888" s="123" t="s">
        <v>12238</v>
      </c>
      <c r="D6888" s="123" t="s">
        <v>91</v>
      </c>
      <c r="E6888" s="124">
        <v>0</v>
      </c>
    </row>
    <row r="6889" spans="1:5" x14ac:dyDescent="0.25">
      <c r="A6889" s="123">
        <v>105120</v>
      </c>
      <c r="B6889" s="123" t="s">
        <v>21</v>
      </c>
      <c r="C6889" s="123" t="s">
        <v>12239</v>
      </c>
      <c r="D6889" s="123" t="s">
        <v>91</v>
      </c>
      <c r="E6889" s="124">
        <v>0</v>
      </c>
    </row>
    <row r="6890" spans="1:5" x14ac:dyDescent="0.25">
      <c r="A6890" s="123">
        <v>105121</v>
      </c>
      <c r="B6890" s="123" t="s">
        <v>21</v>
      </c>
      <c r="C6890" s="123" t="s">
        <v>12240</v>
      </c>
      <c r="D6890" s="123" t="s">
        <v>91</v>
      </c>
      <c r="E6890" s="124">
        <v>0</v>
      </c>
    </row>
    <row r="6891" spans="1:5" x14ac:dyDescent="0.25">
      <c r="A6891" s="123">
        <v>105132</v>
      </c>
      <c r="B6891" s="123" t="s">
        <v>21</v>
      </c>
      <c r="C6891" s="123" t="s">
        <v>12241</v>
      </c>
      <c r="D6891" s="123" t="s">
        <v>91</v>
      </c>
      <c r="E6891" s="124">
        <v>0</v>
      </c>
    </row>
    <row r="6892" spans="1:5" x14ac:dyDescent="0.25">
      <c r="A6892" s="123">
        <v>98460</v>
      </c>
      <c r="B6892" s="123" t="s">
        <v>21</v>
      </c>
      <c r="C6892" s="123" t="s">
        <v>1431</v>
      </c>
      <c r="D6892" s="123" t="s">
        <v>91</v>
      </c>
      <c r="E6892" s="124">
        <v>75.3</v>
      </c>
    </row>
    <row r="6893" spans="1:5" x14ac:dyDescent="0.25">
      <c r="A6893" s="123">
        <v>98457</v>
      </c>
      <c r="B6893" s="123" t="s">
        <v>21</v>
      </c>
      <c r="C6893" s="123" t="s">
        <v>12242</v>
      </c>
      <c r="D6893" s="123" t="s">
        <v>91</v>
      </c>
      <c r="E6893" s="124">
        <v>0</v>
      </c>
    </row>
    <row r="6894" spans="1:5" x14ac:dyDescent="0.25">
      <c r="A6894" s="123">
        <v>98458</v>
      </c>
      <c r="B6894" s="123" t="s">
        <v>21</v>
      </c>
      <c r="C6894" s="123" t="s">
        <v>1429</v>
      </c>
      <c r="D6894" s="123" t="s">
        <v>91</v>
      </c>
      <c r="E6894" s="124">
        <v>109.37</v>
      </c>
    </row>
    <row r="6895" spans="1:5" x14ac:dyDescent="0.25">
      <c r="A6895" s="123">
        <v>98459</v>
      </c>
      <c r="B6895" s="123" t="s">
        <v>21</v>
      </c>
      <c r="C6895" s="123" t="s">
        <v>1430</v>
      </c>
      <c r="D6895" s="123" t="s">
        <v>91</v>
      </c>
      <c r="E6895" s="124">
        <v>97.87</v>
      </c>
    </row>
    <row r="6896" spans="1:5" x14ac:dyDescent="0.25">
      <c r="A6896" s="123">
        <v>105118</v>
      </c>
      <c r="B6896" s="123" t="s">
        <v>21</v>
      </c>
      <c r="C6896" s="123" t="s">
        <v>12243</v>
      </c>
      <c r="D6896" s="123" t="s">
        <v>91</v>
      </c>
      <c r="E6896" s="124">
        <v>0</v>
      </c>
    </row>
    <row r="6897" spans="1:5" x14ac:dyDescent="0.25">
      <c r="A6897" s="123">
        <v>106056</v>
      </c>
      <c r="B6897" s="123" t="s">
        <v>21</v>
      </c>
      <c r="C6897" s="123" t="s">
        <v>12244</v>
      </c>
      <c r="D6897" s="123" t="s">
        <v>91</v>
      </c>
      <c r="E6897" s="124">
        <v>190.72</v>
      </c>
    </row>
    <row r="6898" spans="1:5" x14ac:dyDescent="0.25">
      <c r="A6898" s="123">
        <v>106057</v>
      </c>
      <c r="B6898" s="123" t="s">
        <v>21</v>
      </c>
      <c r="C6898" s="123" t="s">
        <v>12245</v>
      </c>
      <c r="D6898" s="123" t="s">
        <v>91</v>
      </c>
      <c r="E6898" s="124">
        <v>198.96</v>
      </c>
    </row>
    <row r="6899" spans="1:5" x14ac:dyDescent="0.25">
      <c r="A6899" s="123">
        <v>104690</v>
      </c>
      <c r="B6899" s="123" t="s">
        <v>21</v>
      </c>
      <c r="C6899" s="123" t="s">
        <v>12246</v>
      </c>
      <c r="D6899" s="123" t="s">
        <v>91</v>
      </c>
      <c r="E6899" s="124">
        <v>203.34</v>
      </c>
    </row>
    <row r="6900" spans="1:5" x14ac:dyDescent="0.25">
      <c r="A6900" s="123">
        <v>101958</v>
      </c>
      <c r="B6900" s="123" t="s">
        <v>21</v>
      </c>
      <c r="C6900" s="123" t="s">
        <v>12247</v>
      </c>
      <c r="D6900" s="123" t="s">
        <v>91</v>
      </c>
      <c r="E6900" s="124">
        <v>243.29</v>
      </c>
    </row>
    <row r="6901" spans="1:5" x14ac:dyDescent="0.25">
      <c r="A6901" s="123">
        <v>106065</v>
      </c>
      <c r="B6901" s="123" t="s">
        <v>21</v>
      </c>
      <c r="C6901" s="123" t="s">
        <v>12248</v>
      </c>
      <c r="D6901" s="123" t="s">
        <v>91</v>
      </c>
      <c r="E6901" s="124">
        <v>261.83999999999997</v>
      </c>
    </row>
    <row r="6902" spans="1:5" x14ac:dyDescent="0.25">
      <c r="A6902" s="123">
        <v>101959</v>
      </c>
      <c r="B6902" s="123" t="s">
        <v>21</v>
      </c>
      <c r="C6902" s="123" t="s">
        <v>12249</v>
      </c>
      <c r="D6902" s="123" t="s">
        <v>91</v>
      </c>
      <c r="E6902" s="124">
        <v>174.69</v>
      </c>
    </row>
    <row r="6903" spans="1:5" x14ac:dyDescent="0.25">
      <c r="A6903" s="123">
        <v>101960</v>
      </c>
      <c r="B6903" s="123" t="s">
        <v>21</v>
      </c>
      <c r="C6903" s="123" t="s">
        <v>12250</v>
      </c>
      <c r="D6903" s="123" t="s">
        <v>91</v>
      </c>
      <c r="E6903" s="124">
        <v>189.02</v>
      </c>
    </row>
    <row r="6904" spans="1:5" x14ac:dyDescent="0.25">
      <c r="A6904" s="123">
        <v>106058</v>
      </c>
      <c r="B6904" s="123" t="s">
        <v>21</v>
      </c>
      <c r="C6904" s="123" t="s">
        <v>12251</v>
      </c>
      <c r="D6904" s="123" t="s">
        <v>91</v>
      </c>
      <c r="E6904" s="124">
        <v>198.32</v>
      </c>
    </row>
    <row r="6905" spans="1:5" x14ac:dyDescent="0.25">
      <c r="A6905" s="123">
        <v>101962</v>
      </c>
      <c r="B6905" s="123" t="s">
        <v>21</v>
      </c>
      <c r="C6905" s="123" t="s">
        <v>12252</v>
      </c>
      <c r="D6905" s="123" t="s">
        <v>91</v>
      </c>
      <c r="E6905" s="124">
        <v>228.33</v>
      </c>
    </row>
    <row r="6906" spans="1:5" x14ac:dyDescent="0.25">
      <c r="A6906" s="123">
        <v>106066</v>
      </c>
      <c r="B6906" s="123" t="s">
        <v>21</v>
      </c>
      <c r="C6906" s="123" t="s">
        <v>12253</v>
      </c>
      <c r="D6906" s="123" t="s">
        <v>91</v>
      </c>
      <c r="E6906" s="124">
        <v>247.82</v>
      </c>
    </row>
    <row r="6907" spans="1:5" x14ac:dyDescent="0.25">
      <c r="A6907" s="123">
        <v>106048</v>
      </c>
      <c r="B6907" s="123" t="s">
        <v>21</v>
      </c>
      <c r="C6907" s="123" t="s">
        <v>12254</v>
      </c>
      <c r="D6907" s="123" t="s">
        <v>91</v>
      </c>
      <c r="E6907" s="124">
        <v>159.96</v>
      </c>
    </row>
    <row r="6908" spans="1:5" x14ac:dyDescent="0.25">
      <c r="A6908" s="123">
        <v>106049</v>
      </c>
      <c r="B6908" s="123" t="s">
        <v>21</v>
      </c>
      <c r="C6908" s="123" t="s">
        <v>12255</v>
      </c>
      <c r="D6908" s="123" t="s">
        <v>91</v>
      </c>
      <c r="E6908" s="124">
        <v>168.2</v>
      </c>
    </row>
    <row r="6909" spans="1:5" x14ac:dyDescent="0.25">
      <c r="A6909" s="123">
        <v>106050</v>
      </c>
      <c r="B6909" s="123" t="s">
        <v>21</v>
      </c>
      <c r="C6909" s="123" t="s">
        <v>12256</v>
      </c>
      <c r="D6909" s="123" t="s">
        <v>91</v>
      </c>
      <c r="E6909" s="124">
        <v>180.42</v>
      </c>
    </row>
    <row r="6910" spans="1:5" x14ac:dyDescent="0.25">
      <c r="A6910" s="123">
        <v>106051</v>
      </c>
      <c r="B6910" s="123" t="s">
        <v>21</v>
      </c>
      <c r="C6910" s="123" t="s">
        <v>12257</v>
      </c>
      <c r="D6910" s="123" t="s">
        <v>91</v>
      </c>
      <c r="E6910" s="124">
        <v>220.37</v>
      </c>
    </row>
    <row r="6911" spans="1:5" x14ac:dyDescent="0.25">
      <c r="A6911" s="123">
        <v>106063</v>
      </c>
      <c r="B6911" s="123" t="s">
        <v>21</v>
      </c>
      <c r="C6911" s="123" t="s">
        <v>12258</v>
      </c>
      <c r="D6911" s="123" t="s">
        <v>91</v>
      </c>
      <c r="E6911" s="124">
        <v>238.92</v>
      </c>
    </row>
    <row r="6912" spans="1:5" x14ac:dyDescent="0.25">
      <c r="A6912" s="123">
        <v>106052</v>
      </c>
      <c r="B6912" s="123" t="s">
        <v>21</v>
      </c>
      <c r="C6912" s="123" t="s">
        <v>12259</v>
      </c>
      <c r="D6912" s="123" t="s">
        <v>91</v>
      </c>
      <c r="E6912" s="124">
        <v>141.49</v>
      </c>
    </row>
    <row r="6913" spans="1:5" x14ac:dyDescent="0.25">
      <c r="A6913" s="123">
        <v>106053</v>
      </c>
      <c r="B6913" s="123" t="s">
        <v>21</v>
      </c>
      <c r="C6913" s="123" t="s">
        <v>12260</v>
      </c>
      <c r="D6913" s="123" t="s">
        <v>91</v>
      </c>
      <c r="E6913" s="124">
        <v>155.82</v>
      </c>
    </row>
    <row r="6914" spans="1:5" x14ac:dyDescent="0.25">
      <c r="A6914" s="123">
        <v>106054</v>
      </c>
      <c r="B6914" s="123" t="s">
        <v>21</v>
      </c>
      <c r="C6914" s="123" t="s">
        <v>12261</v>
      </c>
      <c r="D6914" s="123" t="s">
        <v>91</v>
      </c>
      <c r="E6914" s="124">
        <v>172.44</v>
      </c>
    </row>
    <row r="6915" spans="1:5" x14ac:dyDescent="0.25">
      <c r="A6915" s="123">
        <v>106055</v>
      </c>
      <c r="B6915" s="123" t="s">
        <v>21</v>
      </c>
      <c r="C6915" s="123" t="s">
        <v>12262</v>
      </c>
      <c r="D6915" s="123" t="s">
        <v>91</v>
      </c>
      <c r="E6915" s="124">
        <v>202.45</v>
      </c>
    </row>
    <row r="6916" spans="1:5" x14ac:dyDescent="0.25">
      <c r="A6916" s="123">
        <v>106064</v>
      </c>
      <c r="B6916" s="123" t="s">
        <v>21</v>
      </c>
      <c r="C6916" s="123" t="s">
        <v>12263</v>
      </c>
      <c r="D6916" s="123" t="s">
        <v>91</v>
      </c>
      <c r="E6916" s="124">
        <v>221.94</v>
      </c>
    </row>
    <row r="6917" spans="1:5" x14ac:dyDescent="0.25">
      <c r="A6917" s="123">
        <v>106067</v>
      </c>
      <c r="B6917" s="123" t="s">
        <v>21</v>
      </c>
      <c r="C6917" s="123" t="s">
        <v>12264</v>
      </c>
      <c r="D6917" s="123" t="s">
        <v>91</v>
      </c>
      <c r="E6917" s="124">
        <v>294.92</v>
      </c>
    </row>
    <row r="6918" spans="1:5" x14ac:dyDescent="0.25">
      <c r="A6918" s="123">
        <v>106070</v>
      </c>
      <c r="B6918" s="123" t="s">
        <v>21</v>
      </c>
      <c r="C6918" s="123" t="s">
        <v>12265</v>
      </c>
      <c r="D6918" s="123" t="s">
        <v>91</v>
      </c>
      <c r="E6918" s="124">
        <v>330.75</v>
      </c>
    </row>
    <row r="6919" spans="1:5" x14ac:dyDescent="0.25">
      <c r="A6919" s="123">
        <v>106071</v>
      </c>
      <c r="B6919" s="123" t="s">
        <v>21</v>
      </c>
      <c r="C6919" s="123" t="s">
        <v>12266</v>
      </c>
      <c r="D6919" s="123" t="s">
        <v>91</v>
      </c>
      <c r="E6919" s="124">
        <v>384.76</v>
      </c>
    </row>
    <row r="6920" spans="1:5" x14ac:dyDescent="0.25">
      <c r="A6920" s="123">
        <v>106072</v>
      </c>
      <c r="B6920" s="123" t="s">
        <v>21</v>
      </c>
      <c r="C6920" s="123" t="s">
        <v>12267</v>
      </c>
      <c r="D6920" s="123" t="s">
        <v>91</v>
      </c>
      <c r="E6920" s="124">
        <v>421.14</v>
      </c>
    </row>
    <row r="6921" spans="1:5" x14ac:dyDescent="0.25">
      <c r="A6921" s="123">
        <v>106073</v>
      </c>
      <c r="B6921" s="123" t="s">
        <v>21</v>
      </c>
      <c r="C6921" s="123" t="s">
        <v>12268</v>
      </c>
      <c r="D6921" s="123" t="s">
        <v>91</v>
      </c>
      <c r="E6921" s="124">
        <v>508.59</v>
      </c>
    </row>
    <row r="6922" spans="1:5" x14ac:dyDescent="0.25">
      <c r="A6922" s="123">
        <v>106068</v>
      </c>
      <c r="B6922" s="123" t="s">
        <v>21</v>
      </c>
      <c r="C6922" s="123" t="s">
        <v>12269</v>
      </c>
      <c r="D6922" s="123" t="s">
        <v>91</v>
      </c>
      <c r="E6922" s="124">
        <v>295.22000000000003</v>
      </c>
    </row>
    <row r="6923" spans="1:5" x14ac:dyDescent="0.25">
      <c r="A6923" s="123">
        <v>106069</v>
      </c>
      <c r="B6923" s="123" t="s">
        <v>21</v>
      </c>
      <c r="C6923" s="123" t="s">
        <v>12270</v>
      </c>
      <c r="D6923" s="123" t="s">
        <v>91</v>
      </c>
      <c r="E6923" s="124">
        <v>324.62</v>
      </c>
    </row>
    <row r="6924" spans="1:5" x14ac:dyDescent="0.25">
      <c r="A6924" s="123">
        <v>106074</v>
      </c>
      <c r="B6924" s="123" t="s">
        <v>21</v>
      </c>
      <c r="C6924" s="123" t="s">
        <v>12271</v>
      </c>
      <c r="D6924" s="123" t="s">
        <v>91</v>
      </c>
      <c r="E6924" s="124">
        <v>349.68</v>
      </c>
    </row>
    <row r="6925" spans="1:5" x14ac:dyDescent="0.25">
      <c r="A6925" s="123">
        <v>106075</v>
      </c>
      <c r="B6925" s="123" t="s">
        <v>21</v>
      </c>
      <c r="C6925" s="123" t="s">
        <v>12272</v>
      </c>
      <c r="D6925" s="123" t="s">
        <v>91</v>
      </c>
      <c r="E6925" s="124">
        <v>385.83</v>
      </c>
    </row>
    <row r="6926" spans="1:5" x14ac:dyDescent="0.25">
      <c r="A6926" s="123">
        <v>106076</v>
      </c>
      <c r="B6926" s="123" t="s">
        <v>21</v>
      </c>
      <c r="C6926" s="123" t="s">
        <v>12273</v>
      </c>
      <c r="D6926" s="123" t="s">
        <v>91</v>
      </c>
      <c r="E6926" s="124">
        <v>447.66</v>
      </c>
    </row>
    <row r="6927" spans="1:5" x14ac:dyDescent="0.25">
      <c r="A6927" s="123">
        <v>101964</v>
      </c>
      <c r="B6927" s="123" t="s">
        <v>21</v>
      </c>
      <c r="C6927" s="123" t="s">
        <v>12274</v>
      </c>
      <c r="D6927" s="123" t="s">
        <v>91</v>
      </c>
      <c r="E6927" s="124">
        <v>193.83</v>
      </c>
    </row>
    <row r="6928" spans="1:5" x14ac:dyDescent="0.25">
      <c r="A6928" s="123">
        <v>106059</v>
      </c>
      <c r="B6928" s="123" t="s">
        <v>21</v>
      </c>
      <c r="C6928" s="123" t="s">
        <v>12275</v>
      </c>
      <c r="D6928" s="123" t="s">
        <v>91</v>
      </c>
      <c r="E6928" s="124">
        <v>206.42</v>
      </c>
    </row>
    <row r="6929" spans="1:5" x14ac:dyDescent="0.25">
      <c r="A6929" s="123">
        <v>106060</v>
      </c>
      <c r="B6929" s="123" t="s">
        <v>21</v>
      </c>
      <c r="C6929" s="123" t="s">
        <v>12276</v>
      </c>
      <c r="D6929" s="123" t="s">
        <v>91</v>
      </c>
      <c r="E6929" s="124">
        <v>197.78</v>
      </c>
    </row>
    <row r="6930" spans="1:5" x14ac:dyDescent="0.25">
      <c r="A6930" s="123">
        <v>101963</v>
      </c>
      <c r="B6930" s="123" t="s">
        <v>21</v>
      </c>
      <c r="C6930" s="123" t="s">
        <v>12277</v>
      </c>
      <c r="D6930" s="123" t="s">
        <v>91</v>
      </c>
      <c r="E6930" s="124">
        <v>213</v>
      </c>
    </row>
    <row r="6931" spans="1:5" x14ac:dyDescent="0.25">
      <c r="A6931" s="123">
        <v>101947</v>
      </c>
      <c r="B6931" s="123" t="s">
        <v>21</v>
      </c>
      <c r="C6931" s="123" t="s">
        <v>12278</v>
      </c>
      <c r="D6931" s="123" t="s">
        <v>91</v>
      </c>
      <c r="E6931" s="124">
        <v>217.44</v>
      </c>
    </row>
    <row r="6932" spans="1:5" x14ac:dyDescent="0.25">
      <c r="A6932" s="123">
        <v>101948</v>
      </c>
      <c r="B6932" s="123" t="s">
        <v>21</v>
      </c>
      <c r="C6932" s="123" t="s">
        <v>12279</v>
      </c>
      <c r="D6932" s="123" t="s">
        <v>91</v>
      </c>
      <c r="E6932" s="124">
        <v>230.05</v>
      </c>
    </row>
    <row r="6933" spans="1:5" x14ac:dyDescent="0.25">
      <c r="A6933" s="123">
        <v>101949</v>
      </c>
      <c r="B6933" s="123" t="s">
        <v>21</v>
      </c>
      <c r="C6933" s="123" t="s">
        <v>12280</v>
      </c>
      <c r="D6933" s="123" t="s">
        <v>91</v>
      </c>
      <c r="E6933" s="124">
        <v>240.38</v>
      </c>
    </row>
    <row r="6934" spans="1:5" x14ac:dyDescent="0.25">
      <c r="A6934" s="123">
        <v>101950</v>
      </c>
      <c r="B6934" s="123" t="s">
        <v>21</v>
      </c>
      <c r="C6934" s="123" t="s">
        <v>12281</v>
      </c>
      <c r="D6934" s="123" t="s">
        <v>91</v>
      </c>
      <c r="E6934" s="124">
        <v>276.02999999999997</v>
      </c>
    </row>
    <row r="6935" spans="1:5" x14ac:dyDescent="0.25">
      <c r="A6935" s="123">
        <v>106061</v>
      </c>
      <c r="B6935" s="123" t="s">
        <v>21</v>
      </c>
      <c r="C6935" s="123" t="s">
        <v>12282</v>
      </c>
      <c r="D6935" s="123" t="s">
        <v>91</v>
      </c>
      <c r="E6935" s="124">
        <v>310.23</v>
      </c>
    </row>
    <row r="6936" spans="1:5" x14ac:dyDescent="0.25">
      <c r="A6936" s="123">
        <v>101951</v>
      </c>
      <c r="B6936" s="123" t="s">
        <v>21</v>
      </c>
      <c r="C6936" s="123" t="s">
        <v>12283</v>
      </c>
      <c r="D6936" s="123" t="s">
        <v>91</v>
      </c>
      <c r="E6936" s="124">
        <v>215.9</v>
      </c>
    </row>
    <row r="6937" spans="1:5" x14ac:dyDescent="0.25">
      <c r="A6937" s="123">
        <v>101952</v>
      </c>
      <c r="B6937" s="123" t="s">
        <v>21</v>
      </c>
      <c r="C6937" s="123" t="s">
        <v>12284</v>
      </c>
      <c r="D6937" s="123" t="s">
        <v>91</v>
      </c>
      <c r="E6937" s="124">
        <v>232.38</v>
      </c>
    </row>
    <row r="6938" spans="1:5" x14ac:dyDescent="0.25">
      <c r="A6938" s="123">
        <v>101953</v>
      </c>
      <c r="B6938" s="123" t="s">
        <v>21</v>
      </c>
      <c r="C6938" s="123" t="s">
        <v>12285</v>
      </c>
      <c r="D6938" s="123" t="s">
        <v>91</v>
      </c>
      <c r="E6938" s="124">
        <v>247.69</v>
      </c>
    </row>
    <row r="6939" spans="1:5" x14ac:dyDescent="0.25">
      <c r="A6939" s="123">
        <v>101954</v>
      </c>
      <c r="B6939" s="123" t="s">
        <v>21</v>
      </c>
      <c r="C6939" s="123" t="s">
        <v>12286</v>
      </c>
      <c r="D6939" s="123" t="s">
        <v>91</v>
      </c>
      <c r="E6939" s="124">
        <v>282.06</v>
      </c>
    </row>
    <row r="6940" spans="1:5" x14ac:dyDescent="0.25">
      <c r="A6940" s="123">
        <v>106062</v>
      </c>
      <c r="B6940" s="123" t="s">
        <v>21</v>
      </c>
      <c r="C6940" s="123" t="s">
        <v>12287</v>
      </c>
      <c r="D6940" s="123" t="s">
        <v>91</v>
      </c>
      <c r="E6940" s="124">
        <v>303.88</v>
      </c>
    </row>
    <row r="6941" spans="1:5" x14ac:dyDescent="0.25">
      <c r="A6941" s="123">
        <v>100323</v>
      </c>
      <c r="B6941" s="123" t="s">
        <v>21</v>
      </c>
      <c r="C6941" s="123" t="s">
        <v>2675</v>
      </c>
      <c r="D6941" s="123" t="s">
        <v>86</v>
      </c>
      <c r="E6941" s="124">
        <v>175.35</v>
      </c>
    </row>
    <row r="6942" spans="1:5" x14ac:dyDescent="0.25">
      <c r="A6942" s="123">
        <v>100324</v>
      </c>
      <c r="B6942" s="123" t="s">
        <v>21</v>
      </c>
      <c r="C6942" s="123" t="s">
        <v>2676</v>
      </c>
      <c r="D6942" s="123" t="s">
        <v>86</v>
      </c>
      <c r="E6942" s="124">
        <v>241.74</v>
      </c>
    </row>
    <row r="6943" spans="1:5" x14ac:dyDescent="0.25">
      <c r="A6943" s="123">
        <v>96624</v>
      </c>
      <c r="B6943" s="123" t="s">
        <v>21</v>
      </c>
      <c r="C6943" s="123" t="s">
        <v>2657</v>
      </c>
      <c r="D6943" s="123" t="s">
        <v>86</v>
      </c>
      <c r="E6943" s="124">
        <v>242.19</v>
      </c>
    </row>
    <row r="6944" spans="1:5" x14ac:dyDescent="0.25">
      <c r="A6944" s="123">
        <v>100322</v>
      </c>
      <c r="B6944" s="123" t="s">
        <v>21</v>
      </c>
      <c r="C6944" s="123" t="s">
        <v>2674</v>
      </c>
      <c r="D6944" s="123" t="s">
        <v>86</v>
      </c>
      <c r="E6944" s="124">
        <v>231.99</v>
      </c>
    </row>
    <row r="6945" spans="1:5" x14ac:dyDescent="0.25">
      <c r="A6945" s="123">
        <v>96623</v>
      </c>
      <c r="B6945" s="123" t="s">
        <v>21</v>
      </c>
      <c r="C6945" s="123" t="s">
        <v>2656</v>
      </c>
      <c r="D6945" s="123" t="s">
        <v>86</v>
      </c>
      <c r="E6945" s="124">
        <v>260.55</v>
      </c>
    </row>
    <row r="6946" spans="1:5" x14ac:dyDescent="0.25">
      <c r="A6946" s="123">
        <v>96622</v>
      </c>
      <c r="B6946" s="123" t="s">
        <v>21</v>
      </c>
      <c r="C6946" s="123" t="s">
        <v>2655</v>
      </c>
      <c r="D6946" s="123" t="s">
        <v>86</v>
      </c>
      <c r="E6946" s="124">
        <v>285.5</v>
      </c>
    </row>
    <row r="6947" spans="1:5" x14ac:dyDescent="0.25">
      <c r="A6947" s="123">
        <v>96621</v>
      </c>
      <c r="B6947" s="123" t="s">
        <v>21</v>
      </c>
      <c r="C6947" s="123" t="s">
        <v>2654</v>
      </c>
      <c r="D6947" s="123" t="s">
        <v>86</v>
      </c>
      <c r="E6947" s="124">
        <v>303.87</v>
      </c>
    </row>
    <row r="6948" spans="1:5" x14ac:dyDescent="0.25">
      <c r="A6948" s="123">
        <v>96617</v>
      </c>
      <c r="B6948" s="123" t="s">
        <v>21</v>
      </c>
      <c r="C6948" s="123" t="s">
        <v>2651</v>
      </c>
      <c r="D6948" s="123" t="s">
        <v>91</v>
      </c>
      <c r="E6948" s="124">
        <v>21.87</v>
      </c>
    </row>
    <row r="6949" spans="1:5" x14ac:dyDescent="0.25">
      <c r="A6949" s="123">
        <v>96619</v>
      </c>
      <c r="B6949" s="123" t="s">
        <v>21</v>
      </c>
      <c r="C6949" s="123" t="s">
        <v>2652</v>
      </c>
      <c r="D6949" s="123" t="s">
        <v>91</v>
      </c>
      <c r="E6949" s="124">
        <v>43.69</v>
      </c>
    </row>
    <row r="6950" spans="1:5" x14ac:dyDescent="0.25">
      <c r="A6950" s="123">
        <v>96616</v>
      </c>
      <c r="B6950" s="123" t="s">
        <v>21</v>
      </c>
      <c r="C6950" s="123" t="s">
        <v>2650</v>
      </c>
      <c r="D6950" s="123" t="s">
        <v>86</v>
      </c>
      <c r="E6950" s="124">
        <v>874.04</v>
      </c>
    </row>
    <row r="6951" spans="1:5" x14ac:dyDescent="0.25">
      <c r="A6951" s="123">
        <v>95240</v>
      </c>
      <c r="B6951" s="123" t="s">
        <v>21</v>
      </c>
      <c r="C6951" s="123" t="s">
        <v>2648</v>
      </c>
      <c r="D6951" s="123" t="s">
        <v>91</v>
      </c>
      <c r="E6951" s="124">
        <v>20.88</v>
      </c>
    </row>
    <row r="6952" spans="1:5" x14ac:dyDescent="0.25">
      <c r="A6952" s="123">
        <v>95241</v>
      </c>
      <c r="B6952" s="123" t="s">
        <v>21</v>
      </c>
      <c r="C6952" s="123" t="s">
        <v>2649</v>
      </c>
      <c r="D6952" s="123" t="s">
        <v>91</v>
      </c>
      <c r="E6952" s="124">
        <v>39.869999999999997</v>
      </c>
    </row>
    <row r="6953" spans="1:5" x14ac:dyDescent="0.25">
      <c r="A6953" s="123">
        <v>96620</v>
      </c>
      <c r="B6953" s="123" t="s">
        <v>21</v>
      </c>
      <c r="C6953" s="123" t="s">
        <v>2653</v>
      </c>
      <c r="D6953" s="123" t="s">
        <v>86</v>
      </c>
      <c r="E6953" s="124">
        <v>797.59</v>
      </c>
    </row>
    <row r="6954" spans="1:5" x14ac:dyDescent="0.25">
      <c r="A6954" s="123">
        <v>104043</v>
      </c>
      <c r="B6954" s="123" t="s">
        <v>21</v>
      </c>
      <c r="C6954" s="123" t="s">
        <v>4853</v>
      </c>
      <c r="D6954" s="123" t="s">
        <v>195</v>
      </c>
      <c r="E6954" s="124">
        <v>10.31</v>
      </c>
    </row>
    <row r="6955" spans="1:5" x14ac:dyDescent="0.25">
      <c r="A6955" s="123">
        <v>104044</v>
      </c>
      <c r="B6955" s="123" t="s">
        <v>21</v>
      </c>
      <c r="C6955" s="123" t="s">
        <v>4854</v>
      </c>
      <c r="D6955" s="123" t="s">
        <v>195</v>
      </c>
      <c r="E6955" s="124">
        <v>11.08</v>
      </c>
    </row>
    <row r="6956" spans="1:5" x14ac:dyDescent="0.25">
      <c r="A6956" s="123">
        <v>104045</v>
      </c>
      <c r="B6956" s="123" t="s">
        <v>21</v>
      </c>
      <c r="C6956" s="123" t="s">
        <v>4855</v>
      </c>
      <c r="D6956" s="123" t="s">
        <v>195</v>
      </c>
      <c r="E6956" s="124">
        <v>16.920000000000002</v>
      </c>
    </row>
    <row r="6957" spans="1:5" x14ac:dyDescent="0.25">
      <c r="A6957" s="123">
        <v>104049</v>
      </c>
      <c r="B6957" s="123" t="s">
        <v>21</v>
      </c>
      <c r="C6957" s="123" t="s">
        <v>4859</v>
      </c>
      <c r="D6957" s="123" t="s">
        <v>195</v>
      </c>
      <c r="E6957" s="124">
        <v>7.72</v>
      </c>
    </row>
    <row r="6958" spans="1:5" x14ac:dyDescent="0.25">
      <c r="A6958" s="123">
        <v>104050</v>
      </c>
      <c r="B6958" s="123" t="s">
        <v>21</v>
      </c>
      <c r="C6958" s="123" t="s">
        <v>4860</v>
      </c>
      <c r="D6958" s="123" t="s">
        <v>195</v>
      </c>
      <c r="E6958" s="124">
        <v>11.59</v>
      </c>
    </row>
    <row r="6959" spans="1:5" x14ac:dyDescent="0.25">
      <c r="A6959" s="123">
        <v>104084</v>
      </c>
      <c r="B6959" s="123" t="s">
        <v>21</v>
      </c>
      <c r="C6959" s="123" t="s">
        <v>4879</v>
      </c>
      <c r="D6959" s="123" t="s">
        <v>195</v>
      </c>
      <c r="E6959" s="124">
        <v>115.6</v>
      </c>
    </row>
    <row r="6960" spans="1:5" x14ac:dyDescent="0.25">
      <c r="A6960" s="123">
        <v>104037</v>
      </c>
      <c r="B6960" s="123" t="s">
        <v>21</v>
      </c>
      <c r="C6960" s="123" t="s">
        <v>12288</v>
      </c>
      <c r="D6960" s="123" t="s">
        <v>195</v>
      </c>
      <c r="E6960" s="124">
        <v>0</v>
      </c>
    </row>
    <row r="6961" spans="1:5" x14ac:dyDescent="0.25">
      <c r="A6961" s="123">
        <v>104035</v>
      </c>
      <c r="B6961" s="123" t="s">
        <v>21</v>
      </c>
      <c r="C6961" s="123" t="s">
        <v>4850</v>
      </c>
      <c r="D6961" s="123" t="s">
        <v>195</v>
      </c>
      <c r="E6961" s="124">
        <v>46.9</v>
      </c>
    </row>
    <row r="6962" spans="1:5" x14ac:dyDescent="0.25">
      <c r="A6962" s="123">
        <v>104036</v>
      </c>
      <c r="B6962" s="123" t="s">
        <v>21</v>
      </c>
      <c r="C6962" s="123" t="s">
        <v>4851</v>
      </c>
      <c r="D6962" s="123" t="s">
        <v>195</v>
      </c>
      <c r="E6962" s="124">
        <v>48.41</v>
      </c>
    </row>
    <row r="6963" spans="1:5" x14ac:dyDescent="0.25">
      <c r="A6963" s="123">
        <v>104034</v>
      </c>
      <c r="B6963" s="123" t="s">
        <v>21</v>
      </c>
      <c r="C6963" s="123" t="s">
        <v>4849</v>
      </c>
      <c r="D6963" s="123" t="s">
        <v>195</v>
      </c>
      <c r="E6963" s="124">
        <v>31.52</v>
      </c>
    </row>
    <row r="6964" spans="1:5" x14ac:dyDescent="0.25">
      <c r="A6964" s="123">
        <v>104031</v>
      </c>
      <c r="B6964" s="123" t="s">
        <v>21</v>
      </c>
      <c r="C6964" s="123" t="s">
        <v>4846</v>
      </c>
      <c r="D6964" s="123" t="s">
        <v>195</v>
      </c>
      <c r="E6964" s="124">
        <v>22.14</v>
      </c>
    </row>
    <row r="6965" spans="1:5" x14ac:dyDescent="0.25">
      <c r="A6965" s="123">
        <v>104032</v>
      </c>
      <c r="B6965" s="123" t="s">
        <v>21</v>
      </c>
      <c r="C6965" s="123" t="s">
        <v>4847</v>
      </c>
      <c r="D6965" s="123" t="s">
        <v>195</v>
      </c>
      <c r="E6965" s="124">
        <v>26.99</v>
      </c>
    </row>
    <row r="6966" spans="1:5" x14ac:dyDescent="0.25">
      <c r="A6966" s="123">
        <v>104033</v>
      </c>
      <c r="B6966" s="123" t="s">
        <v>21</v>
      </c>
      <c r="C6966" s="123" t="s">
        <v>4848</v>
      </c>
      <c r="D6966" s="123" t="s">
        <v>195</v>
      </c>
      <c r="E6966" s="124">
        <v>25</v>
      </c>
    </row>
    <row r="6967" spans="1:5" x14ac:dyDescent="0.25">
      <c r="A6967" s="123">
        <v>104038</v>
      </c>
      <c r="B6967" s="123" t="s">
        <v>21</v>
      </c>
      <c r="C6967" s="123" t="s">
        <v>12289</v>
      </c>
      <c r="D6967" s="123" t="s">
        <v>195</v>
      </c>
      <c r="E6967" s="124">
        <v>0</v>
      </c>
    </row>
    <row r="6968" spans="1:5" x14ac:dyDescent="0.25">
      <c r="A6968" s="123">
        <v>104051</v>
      </c>
      <c r="B6968" s="123" t="s">
        <v>21</v>
      </c>
      <c r="C6968" s="123" t="s">
        <v>4861</v>
      </c>
      <c r="D6968" s="123" t="s">
        <v>195</v>
      </c>
      <c r="E6968" s="124">
        <v>9.23</v>
      </c>
    </row>
    <row r="6969" spans="1:5" x14ac:dyDescent="0.25">
      <c r="A6969" s="123">
        <v>104052</v>
      </c>
      <c r="B6969" s="123" t="s">
        <v>21</v>
      </c>
      <c r="C6969" s="123" t="s">
        <v>4862</v>
      </c>
      <c r="D6969" s="123" t="s">
        <v>195</v>
      </c>
      <c r="E6969" s="124">
        <v>12.9</v>
      </c>
    </row>
    <row r="6970" spans="1:5" x14ac:dyDescent="0.25">
      <c r="A6970" s="123">
        <v>104046</v>
      </c>
      <c r="B6970" s="123" t="s">
        <v>21</v>
      </c>
      <c r="C6970" s="123" t="s">
        <v>4856</v>
      </c>
      <c r="D6970" s="123" t="s">
        <v>195</v>
      </c>
      <c r="E6970" s="124">
        <v>9.89</v>
      </c>
    </row>
    <row r="6971" spans="1:5" x14ac:dyDescent="0.25">
      <c r="A6971" s="123">
        <v>104047</v>
      </c>
      <c r="B6971" s="123" t="s">
        <v>21</v>
      </c>
      <c r="C6971" s="123" t="s">
        <v>4857</v>
      </c>
      <c r="D6971" s="123" t="s">
        <v>195</v>
      </c>
      <c r="E6971" s="124">
        <v>11.5</v>
      </c>
    </row>
    <row r="6972" spans="1:5" x14ac:dyDescent="0.25">
      <c r="A6972" s="123">
        <v>104048</v>
      </c>
      <c r="B6972" s="123" t="s">
        <v>21</v>
      </c>
      <c r="C6972" s="123" t="s">
        <v>4858</v>
      </c>
      <c r="D6972" s="123" t="s">
        <v>195</v>
      </c>
      <c r="E6972" s="124">
        <v>16.54</v>
      </c>
    </row>
    <row r="6973" spans="1:5" x14ac:dyDescent="0.25">
      <c r="A6973" s="123">
        <v>104063</v>
      </c>
      <c r="B6973" s="123" t="s">
        <v>21</v>
      </c>
      <c r="C6973" s="123" t="s">
        <v>4872</v>
      </c>
      <c r="D6973" s="123" t="s">
        <v>195</v>
      </c>
      <c r="E6973" s="124">
        <v>97.98</v>
      </c>
    </row>
    <row r="6974" spans="1:5" x14ac:dyDescent="0.25">
      <c r="A6974" s="123">
        <v>104065</v>
      </c>
      <c r="B6974" s="123" t="s">
        <v>21</v>
      </c>
      <c r="C6974" s="123" t="s">
        <v>4874</v>
      </c>
      <c r="D6974" s="123" t="s">
        <v>195</v>
      </c>
      <c r="E6974" s="124">
        <v>212.76</v>
      </c>
    </row>
    <row r="6975" spans="1:5" x14ac:dyDescent="0.25">
      <c r="A6975" s="123">
        <v>104062</v>
      </c>
      <c r="B6975" s="123" t="s">
        <v>21</v>
      </c>
      <c r="C6975" s="123" t="s">
        <v>4871</v>
      </c>
      <c r="D6975" s="123" t="s">
        <v>195</v>
      </c>
      <c r="E6975" s="124">
        <v>103.24</v>
      </c>
    </row>
    <row r="6976" spans="1:5" x14ac:dyDescent="0.25">
      <c r="A6976" s="123">
        <v>104064</v>
      </c>
      <c r="B6976" s="123" t="s">
        <v>21</v>
      </c>
      <c r="C6976" s="123" t="s">
        <v>4873</v>
      </c>
      <c r="D6976" s="123" t="s">
        <v>195</v>
      </c>
      <c r="E6976" s="124">
        <v>252.31</v>
      </c>
    </row>
    <row r="6977" spans="1:5" x14ac:dyDescent="0.25">
      <c r="A6977" s="123">
        <v>104059</v>
      </c>
      <c r="B6977" s="123" t="s">
        <v>21</v>
      </c>
      <c r="C6977" s="123" t="s">
        <v>4868</v>
      </c>
      <c r="D6977" s="123" t="s">
        <v>195</v>
      </c>
      <c r="E6977" s="124">
        <v>14.57</v>
      </c>
    </row>
    <row r="6978" spans="1:5" x14ac:dyDescent="0.25">
      <c r="A6978" s="123">
        <v>104058</v>
      </c>
      <c r="B6978" s="123" t="s">
        <v>21</v>
      </c>
      <c r="C6978" s="123" t="s">
        <v>4867</v>
      </c>
      <c r="D6978" s="123" t="s">
        <v>195</v>
      </c>
      <c r="E6978" s="124">
        <v>9.61</v>
      </c>
    </row>
    <row r="6979" spans="1:5" x14ac:dyDescent="0.25">
      <c r="A6979" s="123">
        <v>104082</v>
      </c>
      <c r="B6979" s="123" t="s">
        <v>21</v>
      </c>
      <c r="C6979" s="123" t="s">
        <v>4877</v>
      </c>
      <c r="D6979" s="123" t="s">
        <v>195</v>
      </c>
      <c r="E6979" s="124">
        <v>41.61</v>
      </c>
    </row>
    <row r="6980" spans="1:5" x14ac:dyDescent="0.25">
      <c r="A6980" s="123">
        <v>104083</v>
      </c>
      <c r="B6980" s="123" t="s">
        <v>21</v>
      </c>
      <c r="C6980" s="123" t="s">
        <v>4878</v>
      </c>
      <c r="D6980" s="123" t="s">
        <v>195</v>
      </c>
      <c r="E6980" s="124">
        <v>100.69</v>
      </c>
    </row>
    <row r="6981" spans="1:5" x14ac:dyDescent="0.25">
      <c r="A6981" s="123">
        <v>104057</v>
      </c>
      <c r="B6981" s="123" t="s">
        <v>21</v>
      </c>
      <c r="C6981" s="123" t="s">
        <v>12290</v>
      </c>
      <c r="D6981" s="123" t="s">
        <v>195</v>
      </c>
      <c r="E6981" s="124">
        <v>0</v>
      </c>
    </row>
    <row r="6982" spans="1:5" x14ac:dyDescent="0.25">
      <c r="A6982" s="123">
        <v>104056</v>
      </c>
      <c r="B6982" s="123" t="s">
        <v>21</v>
      </c>
      <c r="C6982" s="123" t="s">
        <v>4866</v>
      </c>
      <c r="D6982" s="123" t="s">
        <v>195</v>
      </c>
      <c r="E6982" s="124">
        <v>31.99</v>
      </c>
    </row>
    <row r="6983" spans="1:5" x14ac:dyDescent="0.25">
      <c r="A6983" s="123">
        <v>104055</v>
      </c>
      <c r="B6983" s="123" t="s">
        <v>21</v>
      </c>
      <c r="C6983" s="123" t="s">
        <v>4865</v>
      </c>
      <c r="D6983" s="123" t="s">
        <v>195</v>
      </c>
      <c r="E6983" s="124">
        <v>21.28</v>
      </c>
    </row>
    <row r="6984" spans="1:5" x14ac:dyDescent="0.25">
      <c r="A6984" s="123">
        <v>104076</v>
      </c>
      <c r="B6984" s="123" t="s">
        <v>21</v>
      </c>
      <c r="C6984" s="123" t="s">
        <v>4876</v>
      </c>
      <c r="D6984" s="123" t="s">
        <v>195</v>
      </c>
      <c r="E6984" s="124">
        <v>65.459999999999994</v>
      </c>
    </row>
    <row r="6985" spans="1:5" x14ac:dyDescent="0.25">
      <c r="A6985" s="123">
        <v>104060</v>
      </c>
      <c r="B6985" s="123" t="s">
        <v>21</v>
      </c>
      <c r="C6985" s="123" t="s">
        <v>4869</v>
      </c>
      <c r="D6985" s="123" t="s">
        <v>23</v>
      </c>
      <c r="E6985" s="124">
        <v>10.32</v>
      </c>
    </row>
    <row r="6986" spans="1:5" x14ac:dyDescent="0.25">
      <c r="A6986" s="123">
        <v>104061</v>
      </c>
      <c r="B6986" s="123" t="s">
        <v>21</v>
      </c>
      <c r="C6986" s="123" t="s">
        <v>4870</v>
      </c>
      <c r="D6986" s="123" t="s">
        <v>23</v>
      </c>
      <c r="E6986" s="124">
        <v>18.21</v>
      </c>
    </row>
    <row r="6987" spans="1:5" x14ac:dyDescent="0.25">
      <c r="A6987" s="123">
        <v>104085</v>
      </c>
      <c r="B6987" s="123" t="s">
        <v>21</v>
      </c>
      <c r="C6987" s="123" t="s">
        <v>4880</v>
      </c>
      <c r="D6987" s="123" t="s">
        <v>23</v>
      </c>
      <c r="E6987" s="124">
        <v>77.91</v>
      </c>
    </row>
    <row r="6988" spans="1:5" x14ac:dyDescent="0.25">
      <c r="A6988" s="123">
        <v>104086</v>
      </c>
      <c r="B6988" s="123" t="s">
        <v>21</v>
      </c>
      <c r="C6988" s="123" t="s">
        <v>4881</v>
      </c>
      <c r="D6988" s="123" t="s">
        <v>23</v>
      </c>
      <c r="E6988" s="124">
        <v>140.37</v>
      </c>
    </row>
    <row r="6989" spans="1:5" x14ac:dyDescent="0.25">
      <c r="A6989" s="123">
        <v>104073</v>
      </c>
      <c r="B6989" s="123" t="s">
        <v>21</v>
      </c>
      <c r="C6989" s="123" t="s">
        <v>12291</v>
      </c>
      <c r="D6989" s="123" t="s">
        <v>195</v>
      </c>
      <c r="E6989" s="124">
        <v>0</v>
      </c>
    </row>
    <row r="6990" spans="1:5" x14ac:dyDescent="0.25">
      <c r="A6990" s="123">
        <v>104074</v>
      </c>
      <c r="B6990" s="123" t="s">
        <v>21</v>
      </c>
      <c r="C6990" s="123" t="s">
        <v>12292</v>
      </c>
      <c r="D6990" s="123" t="s">
        <v>195</v>
      </c>
      <c r="E6990" s="124">
        <v>0</v>
      </c>
    </row>
    <row r="6991" spans="1:5" x14ac:dyDescent="0.25">
      <c r="A6991" s="123">
        <v>104075</v>
      </c>
      <c r="B6991" s="123" t="s">
        <v>21</v>
      </c>
      <c r="C6991" s="123" t="s">
        <v>12293</v>
      </c>
      <c r="D6991" s="123" t="s">
        <v>195</v>
      </c>
      <c r="E6991" s="124">
        <v>0</v>
      </c>
    </row>
    <row r="6992" spans="1:5" x14ac:dyDescent="0.25">
      <c r="A6992" s="123">
        <v>104039</v>
      </c>
      <c r="B6992" s="123" t="s">
        <v>21</v>
      </c>
      <c r="C6992" s="123" t="s">
        <v>4852</v>
      </c>
      <c r="D6992" s="123" t="s">
        <v>195</v>
      </c>
      <c r="E6992" s="124">
        <v>86.13</v>
      </c>
    </row>
    <row r="6993" spans="1:5" x14ac:dyDescent="0.25">
      <c r="A6993" s="123">
        <v>104040</v>
      </c>
      <c r="B6993" s="123" t="s">
        <v>21</v>
      </c>
      <c r="C6993" s="123" t="s">
        <v>12294</v>
      </c>
      <c r="D6993" s="123" t="s">
        <v>195</v>
      </c>
      <c r="E6993" s="124">
        <v>0</v>
      </c>
    </row>
    <row r="6994" spans="1:5" x14ac:dyDescent="0.25">
      <c r="A6994" s="123">
        <v>104041</v>
      </c>
      <c r="B6994" s="123" t="s">
        <v>21</v>
      </c>
      <c r="C6994" s="123" t="s">
        <v>12295</v>
      </c>
      <c r="D6994" s="123" t="s">
        <v>195</v>
      </c>
      <c r="E6994" s="124">
        <v>0</v>
      </c>
    </row>
    <row r="6995" spans="1:5" x14ac:dyDescent="0.25">
      <c r="A6995" s="123">
        <v>104042</v>
      </c>
      <c r="B6995" s="123" t="s">
        <v>21</v>
      </c>
      <c r="C6995" s="123" t="s">
        <v>12296</v>
      </c>
      <c r="D6995" s="123" t="s">
        <v>195</v>
      </c>
      <c r="E6995" s="124">
        <v>0</v>
      </c>
    </row>
    <row r="6996" spans="1:5" x14ac:dyDescent="0.25">
      <c r="A6996" s="123">
        <v>104072</v>
      </c>
      <c r="B6996" s="123" t="s">
        <v>21</v>
      </c>
      <c r="C6996" s="123" t="s">
        <v>4875</v>
      </c>
      <c r="D6996" s="123" t="s">
        <v>195</v>
      </c>
      <c r="E6996" s="124">
        <v>380.58</v>
      </c>
    </row>
    <row r="6997" spans="1:5" x14ac:dyDescent="0.25">
      <c r="A6997" s="123">
        <v>104053</v>
      </c>
      <c r="B6997" s="123" t="s">
        <v>21</v>
      </c>
      <c r="C6997" s="123" t="s">
        <v>4863</v>
      </c>
      <c r="D6997" s="123" t="s">
        <v>195</v>
      </c>
      <c r="E6997" s="124">
        <v>10.6</v>
      </c>
    </row>
    <row r="6998" spans="1:5" x14ac:dyDescent="0.25">
      <c r="A6998" s="123">
        <v>104054</v>
      </c>
      <c r="B6998" s="123" t="s">
        <v>21</v>
      </c>
      <c r="C6998" s="123" t="s">
        <v>4864</v>
      </c>
      <c r="D6998" s="123" t="s">
        <v>195</v>
      </c>
      <c r="E6998" s="124">
        <v>20.49</v>
      </c>
    </row>
    <row r="6999" spans="1:5" x14ac:dyDescent="0.25">
      <c r="A6999" s="123">
        <v>99818</v>
      </c>
      <c r="B6999" s="123" t="s">
        <v>21</v>
      </c>
      <c r="C6999" s="123" t="s">
        <v>12297</v>
      </c>
      <c r="D6999" s="123" t="s">
        <v>195</v>
      </c>
      <c r="E6999" s="124">
        <v>6.33</v>
      </c>
    </row>
    <row r="7000" spans="1:5" x14ac:dyDescent="0.25">
      <c r="A7000" s="123">
        <v>99819</v>
      </c>
      <c r="B7000" s="123" t="s">
        <v>21</v>
      </c>
      <c r="C7000" s="123" t="s">
        <v>12298</v>
      </c>
      <c r="D7000" s="123" t="s">
        <v>91</v>
      </c>
      <c r="E7000" s="124">
        <v>22.18</v>
      </c>
    </row>
    <row r="7001" spans="1:5" x14ac:dyDescent="0.25">
      <c r="A7001" s="123">
        <v>99817</v>
      </c>
      <c r="B7001" s="123" t="s">
        <v>21</v>
      </c>
      <c r="C7001" s="123" t="s">
        <v>12299</v>
      </c>
      <c r="D7001" s="123" t="s">
        <v>195</v>
      </c>
      <c r="E7001" s="124">
        <v>7.34</v>
      </c>
    </row>
    <row r="7002" spans="1:5" x14ac:dyDescent="0.25">
      <c r="A7002" s="123">
        <v>99815</v>
      </c>
      <c r="B7002" s="123" t="s">
        <v>21</v>
      </c>
      <c r="C7002" s="123" t="s">
        <v>12300</v>
      </c>
      <c r="D7002" s="123" t="s">
        <v>195</v>
      </c>
      <c r="E7002" s="124">
        <v>10.63</v>
      </c>
    </row>
    <row r="7003" spans="1:5" x14ac:dyDescent="0.25">
      <c r="A7003" s="123">
        <v>99811</v>
      </c>
      <c r="B7003" s="123" t="s">
        <v>21</v>
      </c>
      <c r="C7003" s="123" t="s">
        <v>12301</v>
      </c>
      <c r="D7003" s="123" t="s">
        <v>91</v>
      </c>
      <c r="E7003" s="124">
        <v>0.83</v>
      </c>
    </row>
    <row r="7004" spans="1:5" x14ac:dyDescent="0.25">
      <c r="A7004" s="123">
        <v>99826</v>
      </c>
      <c r="B7004" s="123" t="s">
        <v>21</v>
      </c>
      <c r="C7004" s="123" t="s">
        <v>12302</v>
      </c>
      <c r="D7004" s="123" t="s">
        <v>91</v>
      </c>
      <c r="E7004" s="124">
        <v>2.0299999999999998</v>
      </c>
    </row>
    <row r="7005" spans="1:5" x14ac:dyDescent="0.25">
      <c r="A7005" s="123">
        <v>106170</v>
      </c>
      <c r="B7005" s="123" t="s">
        <v>21</v>
      </c>
      <c r="C7005" s="123" t="s">
        <v>12303</v>
      </c>
      <c r="D7005" s="123" t="s">
        <v>91</v>
      </c>
      <c r="E7005" s="124">
        <v>8.36</v>
      </c>
    </row>
    <row r="7006" spans="1:5" x14ac:dyDescent="0.25">
      <c r="A7006" s="123">
        <v>99821</v>
      </c>
      <c r="B7006" s="123" t="s">
        <v>21</v>
      </c>
      <c r="C7006" s="123" t="s">
        <v>12304</v>
      </c>
      <c r="D7006" s="123" t="s">
        <v>91</v>
      </c>
      <c r="E7006" s="124">
        <v>5.82</v>
      </c>
    </row>
    <row r="7007" spans="1:5" x14ac:dyDescent="0.25">
      <c r="A7007" s="123">
        <v>99820</v>
      </c>
      <c r="B7007" s="123" t="s">
        <v>21</v>
      </c>
      <c r="C7007" s="123" t="s">
        <v>12305</v>
      </c>
      <c r="D7007" s="123" t="s">
        <v>91</v>
      </c>
      <c r="E7007" s="124">
        <v>3.08</v>
      </c>
    </row>
    <row r="7008" spans="1:5" x14ac:dyDescent="0.25">
      <c r="A7008" s="123">
        <v>99805</v>
      </c>
      <c r="B7008" s="123" t="s">
        <v>21</v>
      </c>
      <c r="C7008" s="123" t="s">
        <v>12306</v>
      </c>
      <c r="D7008" s="123" t="s">
        <v>91</v>
      </c>
      <c r="E7008" s="124">
        <v>13.51</v>
      </c>
    </row>
    <row r="7009" spans="1:5" x14ac:dyDescent="0.25">
      <c r="A7009" s="123">
        <v>99803</v>
      </c>
      <c r="B7009" s="123" t="s">
        <v>21</v>
      </c>
      <c r="C7009" s="123" t="s">
        <v>12307</v>
      </c>
      <c r="D7009" s="123" t="s">
        <v>91</v>
      </c>
      <c r="E7009" s="124">
        <v>4.8499999999999996</v>
      </c>
    </row>
    <row r="7010" spans="1:5" x14ac:dyDescent="0.25">
      <c r="A7010" s="123">
        <v>99802</v>
      </c>
      <c r="B7010" s="123" t="s">
        <v>21</v>
      </c>
      <c r="C7010" s="123" t="s">
        <v>12308</v>
      </c>
      <c r="D7010" s="123" t="s">
        <v>91</v>
      </c>
      <c r="E7010" s="124">
        <v>0.67</v>
      </c>
    </row>
    <row r="7011" spans="1:5" x14ac:dyDescent="0.25">
      <c r="A7011" s="123">
        <v>99810</v>
      </c>
      <c r="B7011" s="123" t="s">
        <v>21</v>
      </c>
      <c r="C7011" s="123" t="s">
        <v>12309</v>
      </c>
      <c r="D7011" s="123" t="s">
        <v>91</v>
      </c>
      <c r="E7011" s="124">
        <v>7.98</v>
      </c>
    </row>
    <row r="7012" spans="1:5" x14ac:dyDescent="0.25">
      <c r="A7012" s="123">
        <v>99809</v>
      </c>
      <c r="B7012" s="123" t="s">
        <v>21</v>
      </c>
      <c r="C7012" s="123" t="s">
        <v>12310</v>
      </c>
      <c r="D7012" s="123" t="s">
        <v>91</v>
      </c>
      <c r="E7012" s="124">
        <v>8.44</v>
      </c>
    </row>
    <row r="7013" spans="1:5" x14ac:dyDescent="0.25">
      <c r="A7013" s="123">
        <v>99801</v>
      </c>
      <c r="B7013" s="123" t="s">
        <v>21</v>
      </c>
      <c r="C7013" s="123" t="s">
        <v>12311</v>
      </c>
      <c r="D7013" s="123" t="s">
        <v>91</v>
      </c>
      <c r="E7013" s="124">
        <v>0</v>
      </c>
    </row>
    <row r="7014" spans="1:5" x14ac:dyDescent="0.25">
      <c r="A7014" s="123">
        <v>106166</v>
      </c>
      <c r="B7014" s="123" t="s">
        <v>21</v>
      </c>
      <c r="C7014" s="123" t="s">
        <v>12312</v>
      </c>
      <c r="D7014" s="123" t="s">
        <v>91</v>
      </c>
      <c r="E7014" s="124">
        <v>1.69</v>
      </c>
    </row>
    <row r="7015" spans="1:5" x14ac:dyDescent="0.25">
      <c r="A7015" s="123">
        <v>99822</v>
      </c>
      <c r="B7015" s="123" t="s">
        <v>21</v>
      </c>
      <c r="C7015" s="123" t="s">
        <v>12313</v>
      </c>
      <c r="D7015" s="123" t="s">
        <v>91</v>
      </c>
      <c r="E7015" s="124">
        <v>1.32</v>
      </c>
    </row>
    <row r="7016" spans="1:5" x14ac:dyDescent="0.25">
      <c r="A7016" s="123">
        <v>99825</v>
      </c>
      <c r="B7016" s="123" t="s">
        <v>21</v>
      </c>
      <c r="C7016" s="123" t="s">
        <v>12314</v>
      </c>
      <c r="D7016" s="123" t="s">
        <v>91</v>
      </c>
      <c r="E7016" s="124">
        <v>5.57</v>
      </c>
    </row>
    <row r="7017" spans="1:5" x14ac:dyDescent="0.25">
      <c r="A7017" s="123">
        <v>99824</v>
      </c>
      <c r="B7017" s="123" t="s">
        <v>21</v>
      </c>
      <c r="C7017" s="123" t="s">
        <v>12315</v>
      </c>
      <c r="D7017" s="123" t="s">
        <v>91</v>
      </c>
      <c r="E7017" s="124">
        <v>3.23</v>
      </c>
    </row>
    <row r="7018" spans="1:5" x14ac:dyDescent="0.25">
      <c r="A7018" s="123">
        <v>99823</v>
      </c>
      <c r="B7018" s="123" t="s">
        <v>21</v>
      </c>
      <c r="C7018" s="123" t="s">
        <v>12316</v>
      </c>
      <c r="D7018" s="123" t="s">
        <v>91</v>
      </c>
      <c r="E7018" s="124">
        <v>2.82</v>
      </c>
    </row>
    <row r="7019" spans="1:5" x14ac:dyDescent="0.25">
      <c r="A7019" s="123">
        <v>99806</v>
      </c>
      <c r="B7019" s="123" t="s">
        <v>21</v>
      </c>
      <c r="C7019" s="123" t="s">
        <v>12317</v>
      </c>
      <c r="D7019" s="123" t="s">
        <v>91</v>
      </c>
      <c r="E7019" s="124">
        <v>3.45</v>
      </c>
    </row>
    <row r="7020" spans="1:5" x14ac:dyDescent="0.25">
      <c r="A7020" s="123">
        <v>99813</v>
      </c>
      <c r="B7020" s="123" t="s">
        <v>21</v>
      </c>
      <c r="C7020" s="123" t="s">
        <v>12318</v>
      </c>
      <c r="D7020" s="123" t="s">
        <v>91</v>
      </c>
      <c r="E7020" s="124">
        <v>3.62</v>
      </c>
    </row>
    <row r="7021" spans="1:5" x14ac:dyDescent="0.25">
      <c r="A7021" s="123">
        <v>106169</v>
      </c>
      <c r="B7021" s="123" t="s">
        <v>21</v>
      </c>
      <c r="C7021" s="123" t="s">
        <v>12319</v>
      </c>
      <c r="D7021" s="123" t="s">
        <v>195</v>
      </c>
      <c r="E7021" s="124">
        <v>4.4000000000000004</v>
      </c>
    </row>
    <row r="7022" spans="1:5" x14ac:dyDescent="0.25">
      <c r="A7022" s="123">
        <v>106167</v>
      </c>
      <c r="B7022" s="123" t="s">
        <v>21</v>
      </c>
      <c r="C7022" s="123" t="s">
        <v>12320</v>
      </c>
      <c r="D7022" s="123" t="s">
        <v>91</v>
      </c>
      <c r="E7022" s="124">
        <v>0.08</v>
      </c>
    </row>
    <row r="7023" spans="1:5" x14ac:dyDescent="0.25">
      <c r="A7023" s="123">
        <v>106168</v>
      </c>
      <c r="B7023" s="123" t="s">
        <v>21</v>
      </c>
      <c r="C7023" s="123" t="s">
        <v>12321</v>
      </c>
      <c r="D7023" s="123" t="s">
        <v>91</v>
      </c>
      <c r="E7023" s="124">
        <v>0.77</v>
      </c>
    </row>
    <row r="7024" spans="1:5" x14ac:dyDescent="0.25">
      <c r="A7024" s="123">
        <v>99814</v>
      </c>
      <c r="B7024" s="123" t="s">
        <v>21</v>
      </c>
      <c r="C7024" s="123" t="s">
        <v>12322</v>
      </c>
      <c r="D7024" s="123" t="s">
        <v>91</v>
      </c>
      <c r="E7024" s="124">
        <v>2.02</v>
      </c>
    </row>
    <row r="7025" spans="1:5" x14ac:dyDescent="0.25">
      <c r="A7025" s="123">
        <v>99816</v>
      </c>
      <c r="B7025" s="123" t="s">
        <v>21</v>
      </c>
      <c r="C7025" s="123" t="s">
        <v>12323</v>
      </c>
      <c r="D7025" s="123" t="s">
        <v>195</v>
      </c>
      <c r="E7025" s="124">
        <v>10.210000000000001</v>
      </c>
    </row>
    <row r="7026" spans="1:5" x14ac:dyDescent="0.25">
      <c r="A7026" s="123">
        <v>106171</v>
      </c>
      <c r="B7026" s="123" t="s">
        <v>21</v>
      </c>
      <c r="C7026" s="123" t="s">
        <v>12324</v>
      </c>
      <c r="D7026" s="123" t="s">
        <v>91</v>
      </c>
      <c r="E7026" s="124">
        <v>2.0499999999999998</v>
      </c>
    </row>
    <row r="7027" spans="1:5" x14ac:dyDescent="0.25">
      <c r="A7027" s="123">
        <v>88238</v>
      </c>
      <c r="B7027" s="123" t="s">
        <v>21</v>
      </c>
      <c r="C7027" s="123" t="s">
        <v>6383</v>
      </c>
      <c r="D7027" s="123" t="s">
        <v>1716</v>
      </c>
      <c r="E7027" s="124">
        <v>31.13</v>
      </c>
    </row>
    <row r="7028" spans="1:5" x14ac:dyDescent="0.25">
      <c r="A7028" s="123">
        <v>101374</v>
      </c>
      <c r="B7028" s="123" t="s">
        <v>21</v>
      </c>
      <c r="C7028" s="123" t="s">
        <v>6383</v>
      </c>
      <c r="D7028" s="123" t="s">
        <v>29</v>
      </c>
      <c r="E7028" s="124">
        <v>5302.36</v>
      </c>
    </row>
    <row r="7029" spans="1:5" x14ac:dyDescent="0.25">
      <c r="A7029" s="123">
        <v>88239</v>
      </c>
      <c r="B7029" s="123" t="s">
        <v>21</v>
      </c>
      <c r="C7029" s="123" t="s">
        <v>6384</v>
      </c>
      <c r="D7029" s="123" t="s">
        <v>1716</v>
      </c>
      <c r="E7029" s="124">
        <v>30.77</v>
      </c>
    </row>
    <row r="7030" spans="1:5" x14ac:dyDescent="0.25">
      <c r="A7030" s="123">
        <v>101375</v>
      </c>
      <c r="B7030" s="123" t="s">
        <v>21</v>
      </c>
      <c r="C7030" s="123" t="s">
        <v>6654</v>
      </c>
      <c r="D7030" s="123" t="s">
        <v>29</v>
      </c>
      <c r="E7030" s="124">
        <v>5310.4</v>
      </c>
    </row>
    <row r="7031" spans="1:5" x14ac:dyDescent="0.25">
      <c r="A7031" s="123">
        <v>88240</v>
      </c>
      <c r="B7031" s="123" t="s">
        <v>21</v>
      </c>
      <c r="C7031" s="123" t="s">
        <v>6385</v>
      </c>
      <c r="D7031" s="123" t="s">
        <v>1716</v>
      </c>
      <c r="E7031" s="124">
        <v>29.99</v>
      </c>
    </row>
    <row r="7032" spans="1:5" x14ac:dyDescent="0.25">
      <c r="A7032" s="123">
        <v>101376</v>
      </c>
      <c r="B7032" s="123" t="s">
        <v>21</v>
      </c>
      <c r="C7032" s="123" t="s">
        <v>6655</v>
      </c>
      <c r="D7032" s="123" t="s">
        <v>29</v>
      </c>
      <c r="E7032" s="124">
        <v>5114.4799999999996</v>
      </c>
    </row>
    <row r="7033" spans="1:5" x14ac:dyDescent="0.25">
      <c r="A7033" s="123">
        <v>88241</v>
      </c>
      <c r="B7033" s="123" t="s">
        <v>21</v>
      </c>
      <c r="C7033" s="123" t="s">
        <v>6386</v>
      </c>
      <c r="D7033" s="123" t="s">
        <v>1716</v>
      </c>
      <c r="E7033" s="124">
        <v>29.35</v>
      </c>
    </row>
    <row r="7034" spans="1:5" x14ac:dyDescent="0.25">
      <c r="A7034" s="123">
        <v>101377</v>
      </c>
      <c r="B7034" s="123" t="s">
        <v>21</v>
      </c>
      <c r="C7034" s="123" t="s">
        <v>6386</v>
      </c>
      <c r="D7034" s="123" t="s">
        <v>29</v>
      </c>
      <c r="E7034" s="124">
        <v>4992.42</v>
      </c>
    </row>
    <row r="7035" spans="1:5" x14ac:dyDescent="0.25">
      <c r="A7035" s="123">
        <v>88242</v>
      </c>
      <c r="B7035" s="123" t="s">
        <v>21</v>
      </c>
      <c r="C7035" s="123" t="s">
        <v>6387</v>
      </c>
      <c r="D7035" s="123" t="s">
        <v>1716</v>
      </c>
      <c r="E7035" s="124">
        <v>31.19</v>
      </c>
    </row>
    <row r="7036" spans="1:5" x14ac:dyDescent="0.25">
      <c r="A7036" s="123">
        <v>100301</v>
      </c>
      <c r="B7036" s="123" t="s">
        <v>21</v>
      </c>
      <c r="C7036" s="123" t="s">
        <v>6572</v>
      </c>
      <c r="D7036" s="123" t="s">
        <v>1716</v>
      </c>
      <c r="E7036" s="124">
        <v>32.81</v>
      </c>
    </row>
    <row r="7037" spans="1:5" x14ac:dyDescent="0.25">
      <c r="A7037" s="123">
        <v>101378</v>
      </c>
      <c r="B7037" s="123" t="s">
        <v>21</v>
      </c>
      <c r="C7037" s="123" t="s">
        <v>6572</v>
      </c>
      <c r="D7037" s="123" t="s">
        <v>29</v>
      </c>
      <c r="E7037" s="124">
        <v>5568.64</v>
      </c>
    </row>
    <row r="7038" spans="1:5" x14ac:dyDescent="0.25">
      <c r="A7038" s="123">
        <v>101379</v>
      </c>
      <c r="B7038" s="123" t="s">
        <v>21</v>
      </c>
      <c r="C7038" s="123" t="s">
        <v>6656</v>
      </c>
      <c r="D7038" s="123" t="s">
        <v>29</v>
      </c>
      <c r="E7038" s="124">
        <v>5302.36</v>
      </c>
    </row>
    <row r="7039" spans="1:5" x14ac:dyDescent="0.25">
      <c r="A7039" s="123">
        <v>88243</v>
      </c>
      <c r="B7039" s="123" t="s">
        <v>21</v>
      </c>
      <c r="C7039" s="123" t="s">
        <v>6388</v>
      </c>
      <c r="D7039" s="123" t="s">
        <v>1716</v>
      </c>
      <c r="E7039" s="124">
        <v>29.3</v>
      </c>
    </row>
    <row r="7040" spans="1:5" x14ac:dyDescent="0.25">
      <c r="A7040" s="123">
        <v>101380</v>
      </c>
      <c r="B7040" s="123" t="s">
        <v>21</v>
      </c>
      <c r="C7040" s="123" t="s">
        <v>6388</v>
      </c>
      <c r="D7040" s="123" t="s">
        <v>29</v>
      </c>
      <c r="E7040" s="124">
        <v>4982.6499999999996</v>
      </c>
    </row>
    <row r="7041" spans="1:5" x14ac:dyDescent="0.25">
      <c r="A7041" s="123">
        <v>90766</v>
      </c>
      <c r="B7041" s="123" t="s">
        <v>21</v>
      </c>
      <c r="C7041" s="123" t="s">
        <v>6452</v>
      </c>
      <c r="D7041" s="123" t="s">
        <v>1716</v>
      </c>
      <c r="E7041" s="124">
        <v>35.35</v>
      </c>
    </row>
    <row r="7042" spans="1:5" x14ac:dyDescent="0.25">
      <c r="A7042" s="123">
        <v>93563</v>
      </c>
      <c r="B7042" s="123" t="s">
        <v>21</v>
      </c>
      <c r="C7042" s="123" t="s">
        <v>6452</v>
      </c>
      <c r="D7042" s="123" t="s">
        <v>29</v>
      </c>
      <c r="E7042" s="124">
        <v>6065.42</v>
      </c>
    </row>
    <row r="7043" spans="1:5" x14ac:dyDescent="0.25">
      <c r="A7043" s="123">
        <v>90767</v>
      </c>
      <c r="B7043" s="123" t="s">
        <v>21</v>
      </c>
      <c r="C7043" s="123" t="s">
        <v>6453</v>
      </c>
      <c r="D7043" s="123" t="s">
        <v>1716</v>
      </c>
      <c r="E7043" s="124">
        <v>36.159999999999997</v>
      </c>
    </row>
    <row r="7044" spans="1:5" x14ac:dyDescent="0.25">
      <c r="A7044" s="123">
        <v>93564</v>
      </c>
      <c r="B7044" s="123" t="s">
        <v>21</v>
      </c>
      <c r="C7044" s="123" t="s">
        <v>6453</v>
      </c>
      <c r="D7044" s="123" t="s">
        <v>29</v>
      </c>
      <c r="E7044" s="124">
        <v>6141.62</v>
      </c>
    </row>
    <row r="7045" spans="1:5" x14ac:dyDescent="0.25">
      <c r="A7045" s="123">
        <v>88245</v>
      </c>
      <c r="B7045" s="123" t="s">
        <v>21</v>
      </c>
      <c r="C7045" s="123" t="s">
        <v>6389</v>
      </c>
      <c r="D7045" s="123" t="s">
        <v>1716</v>
      </c>
      <c r="E7045" s="124">
        <v>34.32</v>
      </c>
    </row>
    <row r="7046" spans="1:5" x14ac:dyDescent="0.25">
      <c r="A7046" s="123">
        <v>101381</v>
      </c>
      <c r="B7046" s="123" t="s">
        <v>21</v>
      </c>
      <c r="C7046" s="123" t="s">
        <v>6389</v>
      </c>
      <c r="D7046" s="123" t="s">
        <v>29</v>
      </c>
      <c r="E7046" s="124">
        <v>5849.73</v>
      </c>
    </row>
    <row r="7047" spans="1:5" x14ac:dyDescent="0.25">
      <c r="A7047" s="123">
        <v>90768</v>
      </c>
      <c r="B7047" s="123" t="s">
        <v>21</v>
      </c>
      <c r="C7047" s="123" t="s">
        <v>6454</v>
      </c>
      <c r="D7047" s="123" t="s">
        <v>1716</v>
      </c>
      <c r="E7047" s="124">
        <v>133.91</v>
      </c>
    </row>
    <row r="7048" spans="1:5" x14ac:dyDescent="0.25">
      <c r="A7048" s="123">
        <v>90769</v>
      </c>
      <c r="B7048" s="123" t="s">
        <v>21</v>
      </c>
      <c r="C7048" s="123" t="s">
        <v>6455</v>
      </c>
      <c r="D7048" s="123" t="s">
        <v>1716</v>
      </c>
      <c r="E7048" s="124">
        <v>151.07</v>
      </c>
    </row>
    <row r="7049" spans="1:5" x14ac:dyDescent="0.25">
      <c r="A7049" s="123">
        <v>90770</v>
      </c>
      <c r="B7049" s="123" t="s">
        <v>21</v>
      </c>
      <c r="C7049" s="123" t="s">
        <v>6456</v>
      </c>
      <c r="D7049" s="123" t="s">
        <v>1716</v>
      </c>
      <c r="E7049" s="124">
        <v>155.51</v>
      </c>
    </row>
    <row r="7050" spans="1:5" x14ac:dyDescent="0.25">
      <c r="A7050" s="123">
        <v>93569</v>
      </c>
      <c r="B7050" s="123" t="s">
        <v>21</v>
      </c>
      <c r="C7050" s="123" t="s">
        <v>6464</v>
      </c>
      <c r="D7050" s="123" t="s">
        <v>29</v>
      </c>
      <c r="E7050" s="124">
        <v>23186.19</v>
      </c>
    </row>
    <row r="7051" spans="1:5" x14ac:dyDescent="0.25">
      <c r="A7051" s="123">
        <v>93570</v>
      </c>
      <c r="B7051" s="123" t="s">
        <v>21</v>
      </c>
      <c r="C7051" s="123" t="s">
        <v>6465</v>
      </c>
      <c r="D7051" s="123" t="s">
        <v>29</v>
      </c>
      <c r="E7051" s="124">
        <v>26164.78</v>
      </c>
    </row>
    <row r="7052" spans="1:5" x14ac:dyDescent="0.25">
      <c r="A7052" s="123">
        <v>93571</v>
      </c>
      <c r="B7052" s="123" t="s">
        <v>21</v>
      </c>
      <c r="C7052" s="123" t="s">
        <v>6466</v>
      </c>
      <c r="D7052" s="123" t="s">
        <v>29</v>
      </c>
      <c r="E7052" s="124">
        <v>26938.34</v>
      </c>
    </row>
    <row r="7053" spans="1:5" x14ac:dyDescent="0.25">
      <c r="A7053" s="123">
        <v>101382</v>
      </c>
      <c r="B7053" s="123" t="s">
        <v>21</v>
      </c>
      <c r="C7053" s="123" t="s">
        <v>6657</v>
      </c>
      <c r="D7053" s="123" t="s">
        <v>29</v>
      </c>
      <c r="E7053" s="124">
        <v>5479.19</v>
      </c>
    </row>
    <row r="7054" spans="1:5" x14ac:dyDescent="0.25">
      <c r="A7054" s="123">
        <v>88246</v>
      </c>
      <c r="B7054" s="123" t="s">
        <v>21</v>
      </c>
      <c r="C7054" s="123" t="s">
        <v>6390</v>
      </c>
      <c r="D7054" s="123" t="s">
        <v>1716</v>
      </c>
      <c r="E7054" s="124">
        <v>32.19</v>
      </c>
    </row>
    <row r="7055" spans="1:5" x14ac:dyDescent="0.25">
      <c r="A7055" s="123">
        <v>100303</v>
      </c>
      <c r="B7055" s="123" t="s">
        <v>21</v>
      </c>
      <c r="C7055" s="123" t="s">
        <v>6573</v>
      </c>
      <c r="D7055" s="123" t="s">
        <v>1716</v>
      </c>
      <c r="E7055" s="124">
        <v>25.95</v>
      </c>
    </row>
    <row r="7056" spans="1:5" x14ac:dyDescent="0.25">
      <c r="A7056" s="123">
        <v>101383</v>
      </c>
      <c r="B7056" s="123" t="s">
        <v>21</v>
      </c>
      <c r="C7056" s="123" t="s">
        <v>6573</v>
      </c>
      <c r="D7056" s="123" t="s">
        <v>29</v>
      </c>
      <c r="E7056" s="124">
        <v>4393.3599999999997</v>
      </c>
    </row>
    <row r="7057" spans="1:5" x14ac:dyDescent="0.25">
      <c r="A7057" s="123">
        <v>88247</v>
      </c>
      <c r="B7057" s="123" t="s">
        <v>21</v>
      </c>
      <c r="C7057" s="123" t="s">
        <v>6391</v>
      </c>
      <c r="D7057" s="123" t="s">
        <v>1716</v>
      </c>
      <c r="E7057" s="124">
        <v>31.67</v>
      </c>
    </row>
    <row r="7058" spans="1:5" x14ac:dyDescent="0.25">
      <c r="A7058" s="123">
        <v>88248</v>
      </c>
      <c r="B7058" s="123" t="s">
        <v>21</v>
      </c>
      <c r="C7058" s="123" t="s">
        <v>6392</v>
      </c>
      <c r="D7058" s="123" t="s">
        <v>1716</v>
      </c>
      <c r="E7058" s="124">
        <v>30.78</v>
      </c>
    </row>
    <row r="7059" spans="1:5" x14ac:dyDescent="0.25">
      <c r="A7059" s="123">
        <v>101384</v>
      </c>
      <c r="B7059" s="123" t="s">
        <v>21</v>
      </c>
      <c r="C7059" s="123" t="s">
        <v>6392</v>
      </c>
      <c r="D7059" s="123" t="s">
        <v>29</v>
      </c>
      <c r="E7059" s="124">
        <v>5223.25</v>
      </c>
    </row>
    <row r="7060" spans="1:5" x14ac:dyDescent="0.25">
      <c r="A7060" s="123">
        <v>90772</v>
      </c>
      <c r="B7060" s="123" t="s">
        <v>21</v>
      </c>
      <c r="C7060" s="123" t="s">
        <v>6457</v>
      </c>
      <c r="D7060" s="123" t="s">
        <v>1716</v>
      </c>
      <c r="E7060" s="124">
        <v>28.71</v>
      </c>
    </row>
    <row r="7061" spans="1:5" x14ac:dyDescent="0.25">
      <c r="A7061" s="123">
        <v>93566</v>
      </c>
      <c r="B7061" s="123" t="s">
        <v>21</v>
      </c>
      <c r="C7061" s="123" t="s">
        <v>6457</v>
      </c>
      <c r="D7061" s="123" t="s">
        <v>29</v>
      </c>
      <c r="E7061" s="124">
        <v>4910.26</v>
      </c>
    </row>
    <row r="7062" spans="1:5" x14ac:dyDescent="0.25">
      <c r="A7062" s="123">
        <v>101385</v>
      </c>
      <c r="B7062" s="123" t="s">
        <v>21</v>
      </c>
      <c r="C7062" s="123" t="s">
        <v>6658</v>
      </c>
      <c r="D7062" s="123" t="s">
        <v>29</v>
      </c>
      <c r="E7062" s="124">
        <v>7007.27</v>
      </c>
    </row>
    <row r="7063" spans="1:5" x14ac:dyDescent="0.25">
      <c r="A7063" s="123">
        <v>88249</v>
      </c>
      <c r="B7063" s="123" t="s">
        <v>21</v>
      </c>
      <c r="C7063" s="123" t="s">
        <v>6393</v>
      </c>
      <c r="D7063" s="123" t="s">
        <v>1716</v>
      </c>
      <c r="E7063" s="124">
        <v>40.840000000000003</v>
      </c>
    </row>
    <row r="7064" spans="1:5" x14ac:dyDescent="0.25">
      <c r="A7064" s="123">
        <v>88250</v>
      </c>
      <c r="B7064" s="123" t="s">
        <v>21</v>
      </c>
      <c r="C7064" s="123" t="s">
        <v>6394</v>
      </c>
      <c r="D7064" s="123" t="s">
        <v>1716</v>
      </c>
      <c r="E7064" s="124">
        <v>29.99</v>
      </c>
    </row>
    <row r="7065" spans="1:5" x14ac:dyDescent="0.25">
      <c r="A7065" s="123">
        <v>101386</v>
      </c>
      <c r="B7065" s="123" t="s">
        <v>21</v>
      </c>
      <c r="C7065" s="123" t="s">
        <v>6394</v>
      </c>
      <c r="D7065" s="123" t="s">
        <v>29</v>
      </c>
      <c r="E7065" s="124">
        <v>5114.4799999999996</v>
      </c>
    </row>
    <row r="7066" spans="1:5" x14ac:dyDescent="0.25">
      <c r="A7066" s="123">
        <v>101387</v>
      </c>
      <c r="B7066" s="123" t="s">
        <v>21</v>
      </c>
      <c r="C7066" s="123" t="s">
        <v>6659</v>
      </c>
      <c r="D7066" s="123" t="s">
        <v>29</v>
      </c>
      <c r="E7066" s="124">
        <v>5302.36</v>
      </c>
    </row>
    <row r="7067" spans="1:5" x14ac:dyDescent="0.25">
      <c r="A7067" s="123">
        <v>88251</v>
      </c>
      <c r="B7067" s="123" t="s">
        <v>21</v>
      </c>
      <c r="C7067" s="123" t="s">
        <v>6395</v>
      </c>
      <c r="D7067" s="123" t="s">
        <v>1716</v>
      </c>
      <c r="E7067" s="124">
        <v>31.13</v>
      </c>
    </row>
    <row r="7068" spans="1:5" x14ac:dyDescent="0.25">
      <c r="A7068" s="123">
        <v>88252</v>
      </c>
      <c r="B7068" s="123" t="s">
        <v>21</v>
      </c>
      <c r="C7068" s="123" t="s">
        <v>6396</v>
      </c>
      <c r="D7068" s="123" t="s">
        <v>1716</v>
      </c>
      <c r="E7068" s="124">
        <v>28.81</v>
      </c>
    </row>
    <row r="7069" spans="1:5" x14ac:dyDescent="0.25">
      <c r="A7069" s="123">
        <v>101388</v>
      </c>
      <c r="B7069" s="123" t="s">
        <v>21</v>
      </c>
      <c r="C7069" s="123" t="s">
        <v>6396</v>
      </c>
      <c r="D7069" s="123" t="s">
        <v>29</v>
      </c>
      <c r="E7069" s="124">
        <v>4895.26</v>
      </c>
    </row>
    <row r="7070" spans="1:5" x14ac:dyDescent="0.25">
      <c r="A7070" s="123">
        <v>88253</v>
      </c>
      <c r="B7070" s="123" t="s">
        <v>21</v>
      </c>
      <c r="C7070" s="123" t="s">
        <v>6397</v>
      </c>
      <c r="D7070" s="123" t="s">
        <v>1716</v>
      </c>
      <c r="E7070" s="124">
        <v>28.67</v>
      </c>
    </row>
    <row r="7071" spans="1:5" x14ac:dyDescent="0.25">
      <c r="A7071" s="123">
        <v>101389</v>
      </c>
      <c r="B7071" s="123" t="s">
        <v>21</v>
      </c>
      <c r="C7071" s="123" t="s">
        <v>6397</v>
      </c>
      <c r="D7071" s="123" t="s">
        <v>29</v>
      </c>
      <c r="E7071" s="124">
        <v>4894.62</v>
      </c>
    </row>
    <row r="7072" spans="1:5" x14ac:dyDescent="0.25">
      <c r="A7072" s="123">
        <v>101390</v>
      </c>
      <c r="B7072" s="123" t="s">
        <v>21</v>
      </c>
      <c r="C7072" s="123" t="s">
        <v>6660</v>
      </c>
      <c r="D7072" s="123" t="s">
        <v>29</v>
      </c>
      <c r="E7072" s="124">
        <v>10483.02</v>
      </c>
    </row>
    <row r="7073" spans="1:5" x14ac:dyDescent="0.25">
      <c r="A7073" s="123">
        <v>88255</v>
      </c>
      <c r="B7073" s="123" t="s">
        <v>21</v>
      </c>
      <c r="C7073" s="123" t="s">
        <v>6398</v>
      </c>
      <c r="D7073" s="123" t="s">
        <v>1716</v>
      </c>
      <c r="E7073" s="124">
        <v>60.84</v>
      </c>
    </row>
    <row r="7074" spans="1:5" x14ac:dyDescent="0.25">
      <c r="A7074" s="123">
        <v>88256</v>
      </c>
      <c r="B7074" s="123" t="s">
        <v>21</v>
      </c>
      <c r="C7074" s="123" t="s">
        <v>6661</v>
      </c>
      <c r="D7074" s="123" t="s">
        <v>1716</v>
      </c>
      <c r="E7074" s="124">
        <v>34.39</v>
      </c>
    </row>
    <row r="7075" spans="1:5" x14ac:dyDescent="0.25">
      <c r="A7075" s="123">
        <v>101391</v>
      </c>
      <c r="B7075" s="123" t="s">
        <v>21</v>
      </c>
      <c r="C7075" s="123" t="s">
        <v>6661</v>
      </c>
      <c r="D7075" s="123" t="s">
        <v>29</v>
      </c>
      <c r="E7075" s="124">
        <v>5850.29</v>
      </c>
    </row>
    <row r="7076" spans="1:5" x14ac:dyDescent="0.25">
      <c r="A7076" s="123">
        <v>88257</v>
      </c>
      <c r="B7076" s="123" t="s">
        <v>21</v>
      </c>
      <c r="C7076" s="123" t="s">
        <v>6399</v>
      </c>
      <c r="D7076" s="123" t="s">
        <v>1716</v>
      </c>
      <c r="E7076" s="124">
        <v>35.770000000000003</v>
      </c>
    </row>
    <row r="7077" spans="1:5" x14ac:dyDescent="0.25">
      <c r="A7077" s="123">
        <v>101392</v>
      </c>
      <c r="B7077" s="123" t="s">
        <v>21</v>
      </c>
      <c r="C7077" s="123" t="s">
        <v>6662</v>
      </c>
      <c r="D7077" s="123" t="s">
        <v>29</v>
      </c>
      <c r="E7077" s="124">
        <v>6086.22</v>
      </c>
    </row>
    <row r="7078" spans="1:5" x14ac:dyDescent="0.25">
      <c r="A7078" s="123">
        <v>88260</v>
      </c>
      <c r="B7078" s="123" t="s">
        <v>21</v>
      </c>
      <c r="C7078" s="123" t="s">
        <v>6400</v>
      </c>
      <c r="D7078" s="123" t="s">
        <v>1716</v>
      </c>
      <c r="E7078" s="124">
        <v>30.92</v>
      </c>
    </row>
    <row r="7079" spans="1:5" x14ac:dyDescent="0.25">
      <c r="A7079" s="123">
        <v>101394</v>
      </c>
      <c r="B7079" s="123" t="s">
        <v>21</v>
      </c>
      <c r="C7079" s="123" t="s">
        <v>6400</v>
      </c>
      <c r="D7079" s="123" t="s">
        <v>29</v>
      </c>
      <c r="E7079" s="124">
        <v>5263.27</v>
      </c>
    </row>
    <row r="7080" spans="1:5" x14ac:dyDescent="0.25">
      <c r="A7080" s="123">
        <v>101395</v>
      </c>
      <c r="B7080" s="123" t="s">
        <v>21</v>
      </c>
      <c r="C7080" s="123" t="s">
        <v>6663</v>
      </c>
      <c r="D7080" s="123" t="s">
        <v>29</v>
      </c>
      <c r="E7080" s="124">
        <v>5231.6099999999997</v>
      </c>
    </row>
    <row r="7081" spans="1:5" x14ac:dyDescent="0.25">
      <c r="A7081" s="123">
        <v>88261</v>
      </c>
      <c r="B7081" s="123" t="s">
        <v>21</v>
      </c>
      <c r="C7081" s="123" t="s">
        <v>6664</v>
      </c>
      <c r="D7081" s="123" t="s">
        <v>1716</v>
      </c>
      <c r="E7081" s="124">
        <v>37.96</v>
      </c>
    </row>
    <row r="7082" spans="1:5" x14ac:dyDescent="0.25">
      <c r="A7082" s="123">
        <v>101396</v>
      </c>
      <c r="B7082" s="123" t="s">
        <v>21</v>
      </c>
      <c r="C7082" s="123" t="s">
        <v>6664</v>
      </c>
      <c r="D7082" s="123" t="s">
        <v>29</v>
      </c>
      <c r="E7082" s="124">
        <v>6467.43</v>
      </c>
    </row>
    <row r="7083" spans="1:5" x14ac:dyDescent="0.25">
      <c r="A7083" s="123">
        <v>88262</v>
      </c>
      <c r="B7083" s="123" t="s">
        <v>21</v>
      </c>
      <c r="C7083" s="123" t="s">
        <v>6401</v>
      </c>
      <c r="D7083" s="123" t="s">
        <v>1716</v>
      </c>
      <c r="E7083" s="124">
        <v>37.880000000000003</v>
      </c>
    </row>
    <row r="7084" spans="1:5" x14ac:dyDescent="0.25">
      <c r="A7084" s="123">
        <v>101397</v>
      </c>
      <c r="B7084" s="123" t="s">
        <v>21</v>
      </c>
      <c r="C7084" s="123" t="s">
        <v>6401</v>
      </c>
      <c r="D7084" s="123" t="s">
        <v>29</v>
      </c>
      <c r="E7084" s="124">
        <v>6467.43</v>
      </c>
    </row>
    <row r="7085" spans="1:5" x14ac:dyDescent="0.25">
      <c r="A7085" s="123">
        <v>101398</v>
      </c>
      <c r="B7085" s="123" t="s">
        <v>21</v>
      </c>
      <c r="C7085" s="123" t="s">
        <v>6665</v>
      </c>
      <c r="D7085" s="123" t="s">
        <v>29</v>
      </c>
      <c r="E7085" s="124">
        <v>4717.1499999999996</v>
      </c>
    </row>
    <row r="7086" spans="1:5" x14ac:dyDescent="0.25">
      <c r="A7086" s="123">
        <v>88263</v>
      </c>
      <c r="B7086" s="123" t="s">
        <v>21</v>
      </c>
      <c r="C7086" s="123" t="s">
        <v>6402</v>
      </c>
      <c r="D7086" s="123" t="s">
        <v>1716</v>
      </c>
      <c r="E7086" s="124">
        <v>27.72</v>
      </c>
    </row>
    <row r="7087" spans="1:5" x14ac:dyDescent="0.25">
      <c r="A7087" s="123">
        <v>95308</v>
      </c>
      <c r="B7087" s="123" t="s">
        <v>21</v>
      </c>
      <c r="C7087" s="123" t="s">
        <v>6468</v>
      </c>
      <c r="D7087" s="123" t="s">
        <v>1716</v>
      </c>
      <c r="E7087" s="124">
        <v>0.21</v>
      </c>
    </row>
    <row r="7088" spans="1:5" x14ac:dyDescent="0.25">
      <c r="A7088" s="123">
        <v>101286</v>
      </c>
      <c r="B7088" s="123" t="s">
        <v>21</v>
      </c>
      <c r="C7088" s="123" t="s">
        <v>6580</v>
      </c>
      <c r="D7088" s="123" t="s">
        <v>29</v>
      </c>
      <c r="E7088" s="124">
        <v>28.87</v>
      </c>
    </row>
    <row r="7089" spans="1:5" x14ac:dyDescent="0.25">
      <c r="A7089" s="123">
        <v>95309</v>
      </c>
      <c r="B7089" s="123" t="s">
        <v>21</v>
      </c>
      <c r="C7089" s="123" t="s">
        <v>6469</v>
      </c>
      <c r="D7089" s="123" t="s">
        <v>1716</v>
      </c>
      <c r="E7089" s="124">
        <v>0.27</v>
      </c>
    </row>
    <row r="7090" spans="1:5" x14ac:dyDescent="0.25">
      <c r="A7090" s="123">
        <v>101287</v>
      </c>
      <c r="B7090" s="123" t="s">
        <v>21</v>
      </c>
      <c r="C7090" s="123" t="s">
        <v>6581</v>
      </c>
      <c r="D7090" s="123" t="s">
        <v>29</v>
      </c>
      <c r="E7090" s="124">
        <v>93.41</v>
      </c>
    </row>
    <row r="7091" spans="1:5" x14ac:dyDescent="0.25">
      <c r="A7091" s="123">
        <v>95310</v>
      </c>
      <c r="B7091" s="123" t="s">
        <v>21</v>
      </c>
      <c r="C7091" s="123" t="s">
        <v>6470</v>
      </c>
      <c r="D7091" s="123" t="s">
        <v>1716</v>
      </c>
      <c r="E7091" s="124">
        <v>0.21</v>
      </c>
    </row>
    <row r="7092" spans="1:5" x14ac:dyDescent="0.25">
      <c r="A7092" s="123">
        <v>101288</v>
      </c>
      <c r="B7092" s="123" t="s">
        <v>21</v>
      </c>
      <c r="C7092" s="123" t="s">
        <v>6582</v>
      </c>
      <c r="D7092" s="123" t="s">
        <v>29</v>
      </c>
      <c r="E7092" s="124">
        <v>28.87</v>
      </c>
    </row>
    <row r="7093" spans="1:5" x14ac:dyDescent="0.25">
      <c r="A7093" s="123">
        <v>95311</v>
      </c>
      <c r="B7093" s="123" t="s">
        <v>21</v>
      </c>
      <c r="C7093" s="123" t="s">
        <v>6471</v>
      </c>
      <c r="D7093" s="123" t="s">
        <v>1716</v>
      </c>
      <c r="E7093" s="124">
        <v>0.19</v>
      </c>
    </row>
    <row r="7094" spans="1:5" x14ac:dyDescent="0.25">
      <c r="A7094" s="123">
        <v>101289</v>
      </c>
      <c r="B7094" s="123" t="s">
        <v>21</v>
      </c>
      <c r="C7094" s="123" t="s">
        <v>6583</v>
      </c>
      <c r="D7094" s="123" t="s">
        <v>29</v>
      </c>
      <c r="E7094" s="124">
        <v>26.18</v>
      </c>
    </row>
    <row r="7095" spans="1:5" x14ac:dyDescent="0.25">
      <c r="A7095" s="123">
        <v>95312</v>
      </c>
      <c r="B7095" s="123" t="s">
        <v>21</v>
      </c>
      <c r="C7095" s="123" t="s">
        <v>6472</v>
      </c>
      <c r="D7095" s="123" t="s">
        <v>1716</v>
      </c>
      <c r="E7095" s="124">
        <v>0.27</v>
      </c>
    </row>
    <row r="7096" spans="1:5" x14ac:dyDescent="0.25">
      <c r="A7096" s="123">
        <v>100291</v>
      </c>
      <c r="B7096" s="123" t="s">
        <v>21</v>
      </c>
      <c r="C7096" s="123" t="s">
        <v>6567</v>
      </c>
      <c r="D7096" s="123" t="s">
        <v>1716</v>
      </c>
      <c r="E7096" s="124">
        <v>0.27</v>
      </c>
    </row>
    <row r="7097" spans="1:5" x14ac:dyDescent="0.25">
      <c r="A7097" s="123">
        <v>101290</v>
      </c>
      <c r="B7097" s="123" t="s">
        <v>21</v>
      </c>
      <c r="C7097" s="123" t="s">
        <v>6584</v>
      </c>
      <c r="D7097" s="123" t="s">
        <v>29</v>
      </c>
      <c r="E7097" s="124">
        <v>36.950000000000003</v>
      </c>
    </row>
    <row r="7098" spans="1:5" x14ac:dyDescent="0.25">
      <c r="A7098" s="123">
        <v>101291</v>
      </c>
      <c r="B7098" s="123" t="s">
        <v>21</v>
      </c>
      <c r="C7098" s="123" t="s">
        <v>6585</v>
      </c>
      <c r="D7098" s="123" t="s">
        <v>29</v>
      </c>
      <c r="E7098" s="124">
        <v>28.87</v>
      </c>
    </row>
    <row r="7099" spans="1:5" x14ac:dyDescent="0.25">
      <c r="A7099" s="123">
        <v>95313</v>
      </c>
      <c r="B7099" s="123" t="s">
        <v>21</v>
      </c>
      <c r="C7099" s="123" t="s">
        <v>6473</v>
      </c>
      <c r="D7099" s="123" t="s">
        <v>1716</v>
      </c>
      <c r="E7099" s="124">
        <v>0.19</v>
      </c>
    </row>
    <row r="7100" spans="1:5" x14ac:dyDescent="0.25">
      <c r="A7100" s="123">
        <v>101292</v>
      </c>
      <c r="B7100" s="123" t="s">
        <v>21</v>
      </c>
      <c r="C7100" s="123" t="s">
        <v>6586</v>
      </c>
      <c r="D7100" s="123" t="s">
        <v>29</v>
      </c>
      <c r="E7100" s="124">
        <v>26.18</v>
      </c>
    </row>
    <row r="7101" spans="1:5" x14ac:dyDescent="0.25">
      <c r="A7101" s="123">
        <v>95392</v>
      </c>
      <c r="B7101" s="123" t="s">
        <v>21</v>
      </c>
      <c r="C7101" s="123" t="s">
        <v>6539</v>
      </c>
      <c r="D7101" s="123" t="s">
        <v>1716</v>
      </c>
      <c r="E7101" s="124">
        <v>0.12</v>
      </c>
    </row>
    <row r="7102" spans="1:5" x14ac:dyDescent="0.25">
      <c r="A7102" s="123">
        <v>95413</v>
      </c>
      <c r="B7102" s="123" t="s">
        <v>21</v>
      </c>
      <c r="C7102" s="123" t="s">
        <v>6553</v>
      </c>
      <c r="D7102" s="123" t="s">
        <v>29</v>
      </c>
      <c r="E7102" s="124">
        <v>16.45</v>
      </c>
    </row>
    <row r="7103" spans="1:5" x14ac:dyDescent="0.25">
      <c r="A7103" s="123">
        <v>95393</v>
      </c>
      <c r="B7103" s="123" t="s">
        <v>21</v>
      </c>
      <c r="C7103" s="123" t="s">
        <v>6540</v>
      </c>
      <c r="D7103" s="123" t="s">
        <v>1716</v>
      </c>
      <c r="E7103" s="124">
        <v>0.52</v>
      </c>
    </row>
    <row r="7104" spans="1:5" x14ac:dyDescent="0.25">
      <c r="A7104" s="123">
        <v>95414</v>
      </c>
      <c r="B7104" s="123" t="s">
        <v>21</v>
      </c>
      <c r="C7104" s="123" t="s">
        <v>6554</v>
      </c>
      <c r="D7104" s="123" t="s">
        <v>29</v>
      </c>
      <c r="E7104" s="124">
        <v>69.81</v>
      </c>
    </row>
    <row r="7105" spans="1:5" x14ac:dyDescent="0.25">
      <c r="A7105" s="123">
        <v>95314</v>
      </c>
      <c r="B7105" s="123" t="s">
        <v>21</v>
      </c>
      <c r="C7105" s="123" t="s">
        <v>6474</v>
      </c>
      <c r="D7105" s="123" t="s">
        <v>1716</v>
      </c>
      <c r="E7105" s="124">
        <v>0.25</v>
      </c>
    </row>
    <row r="7106" spans="1:5" x14ac:dyDescent="0.25">
      <c r="A7106" s="123">
        <v>101293</v>
      </c>
      <c r="B7106" s="123" t="s">
        <v>21</v>
      </c>
      <c r="C7106" s="123" t="s">
        <v>6587</v>
      </c>
      <c r="D7106" s="123" t="s">
        <v>29</v>
      </c>
      <c r="E7106" s="124">
        <v>33.630000000000003</v>
      </c>
    </row>
    <row r="7107" spans="1:5" x14ac:dyDescent="0.25">
      <c r="A7107" s="123">
        <v>95394</v>
      </c>
      <c r="B7107" s="123" t="s">
        <v>21</v>
      </c>
      <c r="C7107" s="123" t="s">
        <v>6541</v>
      </c>
      <c r="D7107" s="123" t="s">
        <v>1716</v>
      </c>
      <c r="E7107" s="124">
        <v>1.01</v>
      </c>
    </row>
    <row r="7108" spans="1:5" x14ac:dyDescent="0.25">
      <c r="A7108" s="123">
        <v>95395</v>
      </c>
      <c r="B7108" s="123" t="s">
        <v>21</v>
      </c>
      <c r="C7108" s="123" t="s">
        <v>6542</v>
      </c>
      <c r="D7108" s="123" t="s">
        <v>1716</v>
      </c>
      <c r="E7108" s="124">
        <v>1.1599999999999999</v>
      </c>
    </row>
    <row r="7109" spans="1:5" x14ac:dyDescent="0.25">
      <c r="A7109" s="123">
        <v>95396</v>
      </c>
      <c r="B7109" s="123" t="s">
        <v>21</v>
      </c>
      <c r="C7109" s="123" t="s">
        <v>6543</v>
      </c>
      <c r="D7109" s="123" t="s">
        <v>1716</v>
      </c>
      <c r="E7109" s="124">
        <v>1.19</v>
      </c>
    </row>
    <row r="7110" spans="1:5" x14ac:dyDescent="0.25">
      <c r="A7110" s="123">
        <v>95419</v>
      </c>
      <c r="B7110" s="123" t="s">
        <v>21</v>
      </c>
      <c r="C7110" s="123" t="s">
        <v>6559</v>
      </c>
      <c r="D7110" s="123" t="s">
        <v>29</v>
      </c>
      <c r="E7110" s="124">
        <v>134.62</v>
      </c>
    </row>
    <row r="7111" spans="1:5" x14ac:dyDescent="0.25">
      <c r="A7111" s="123">
        <v>95420</v>
      </c>
      <c r="B7111" s="123" t="s">
        <v>21</v>
      </c>
      <c r="C7111" s="123" t="s">
        <v>6560</v>
      </c>
      <c r="D7111" s="123" t="s">
        <v>29</v>
      </c>
      <c r="E7111" s="124">
        <v>153.26</v>
      </c>
    </row>
    <row r="7112" spans="1:5" x14ac:dyDescent="0.25">
      <c r="A7112" s="123">
        <v>95421</v>
      </c>
      <c r="B7112" s="123" t="s">
        <v>21</v>
      </c>
      <c r="C7112" s="123" t="s">
        <v>6561</v>
      </c>
      <c r="D7112" s="123" t="s">
        <v>29</v>
      </c>
      <c r="E7112" s="124">
        <v>158.1</v>
      </c>
    </row>
    <row r="7113" spans="1:5" x14ac:dyDescent="0.25">
      <c r="A7113" s="123">
        <v>101294</v>
      </c>
      <c r="B7113" s="123" t="s">
        <v>21</v>
      </c>
      <c r="C7113" s="123" t="s">
        <v>6588</v>
      </c>
      <c r="D7113" s="123" t="s">
        <v>29</v>
      </c>
      <c r="E7113" s="124">
        <v>41</v>
      </c>
    </row>
    <row r="7114" spans="1:5" x14ac:dyDescent="0.25">
      <c r="A7114" s="123">
        <v>95315</v>
      </c>
      <c r="B7114" s="123" t="s">
        <v>21</v>
      </c>
      <c r="C7114" s="123" t="s">
        <v>6475</v>
      </c>
      <c r="D7114" s="123" t="s">
        <v>1716</v>
      </c>
      <c r="E7114" s="124">
        <v>0.31</v>
      </c>
    </row>
    <row r="7115" spans="1:5" x14ac:dyDescent="0.25">
      <c r="A7115" s="123">
        <v>100293</v>
      </c>
      <c r="B7115" s="123" t="s">
        <v>21</v>
      </c>
      <c r="C7115" s="123" t="s">
        <v>6568</v>
      </c>
      <c r="D7115" s="123" t="s">
        <v>1716</v>
      </c>
      <c r="E7115" s="124">
        <v>0.2</v>
      </c>
    </row>
    <row r="7116" spans="1:5" x14ac:dyDescent="0.25">
      <c r="A7116" s="123">
        <v>101295</v>
      </c>
      <c r="B7116" s="123" t="s">
        <v>21</v>
      </c>
      <c r="C7116" s="123" t="s">
        <v>6589</v>
      </c>
      <c r="D7116" s="123" t="s">
        <v>29</v>
      </c>
      <c r="E7116" s="124">
        <v>26.84</v>
      </c>
    </row>
    <row r="7117" spans="1:5" x14ac:dyDescent="0.25">
      <c r="A7117" s="123">
        <v>95316</v>
      </c>
      <c r="B7117" s="123" t="s">
        <v>21</v>
      </c>
      <c r="C7117" s="123" t="s">
        <v>6476</v>
      </c>
      <c r="D7117" s="123" t="s">
        <v>1716</v>
      </c>
      <c r="E7117" s="124">
        <v>0.7</v>
      </c>
    </row>
    <row r="7118" spans="1:5" x14ac:dyDescent="0.25">
      <c r="A7118" s="123">
        <v>95317</v>
      </c>
      <c r="B7118" s="123" t="s">
        <v>21</v>
      </c>
      <c r="C7118" s="123" t="s">
        <v>6477</v>
      </c>
      <c r="D7118" s="123" t="s">
        <v>1716</v>
      </c>
      <c r="E7118" s="124">
        <v>0.34</v>
      </c>
    </row>
    <row r="7119" spans="1:5" x14ac:dyDescent="0.25">
      <c r="A7119" s="123">
        <v>101296</v>
      </c>
      <c r="B7119" s="123" t="s">
        <v>21</v>
      </c>
      <c r="C7119" s="123" t="s">
        <v>6590</v>
      </c>
      <c r="D7119" s="123" t="s">
        <v>29</v>
      </c>
      <c r="E7119" s="124">
        <v>44.99</v>
      </c>
    </row>
    <row r="7120" spans="1:5" x14ac:dyDescent="0.25">
      <c r="A7120" s="123">
        <v>95398</v>
      </c>
      <c r="B7120" s="123" t="s">
        <v>21</v>
      </c>
      <c r="C7120" s="123" t="s">
        <v>6544</v>
      </c>
      <c r="D7120" s="123" t="s">
        <v>1716</v>
      </c>
      <c r="E7120" s="124">
        <v>0.09</v>
      </c>
    </row>
    <row r="7121" spans="1:5" x14ac:dyDescent="0.25">
      <c r="A7121" s="123">
        <v>95416</v>
      </c>
      <c r="B7121" s="123" t="s">
        <v>21</v>
      </c>
      <c r="C7121" s="123" t="s">
        <v>6556</v>
      </c>
      <c r="D7121" s="123" t="s">
        <v>29</v>
      </c>
      <c r="E7121" s="124">
        <v>12.02</v>
      </c>
    </row>
    <row r="7122" spans="1:5" x14ac:dyDescent="0.25">
      <c r="A7122" s="123">
        <v>101297</v>
      </c>
      <c r="B7122" s="123" t="s">
        <v>21</v>
      </c>
      <c r="C7122" s="123" t="s">
        <v>12325</v>
      </c>
      <c r="D7122" s="123" t="s">
        <v>29</v>
      </c>
      <c r="E7122" s="124">
        <v>32.78</v>
      </c>
    </row>
    <row r="7123" spans="1:5" x14ac:dyDescent="0.25">
      <c r="A7123" s="123">
        <v>95318</v>
      </c>
      <c r="B7123" s="123" t="s">
        <v>21</v>
      </c>
      <c r="C7123" s="123" t="s">
        <v>6478</v>
      </c>
      <c r="D7123" s="123" t="s">
        <v>1716</v>
      </c>
      <c r="E7123" s="124">
        <v>0.24</v>
      </c>
    </row>
    <row r="7124" spans="1:5" x14ac:dyDescent="0.25">
      <c r="A7124" s="123">
        <v>101298</v>
      </c>
      <c r="B7124" s="123" t="s">
        <v>21</v>
      </c>
      <c r="C7124" s="123" t="s">
        <v>6591</v>
      </c>
      <c r="D7124" s="123" t="s">
        <v>29</v>
      </c>
      <c r="E7124" s="124">
        <v>28.87</v>
      </c>
    </row>
    <row r="7125" spans="1:5" x14ac:dyDescent="0.25">
      <c r="A7125" s="123">
        <v>95319</v>
      </c>
      <c r="B7125" s="123" t="s">
        <v>21</v>
      </c>
      <c r="C7125" s="123" t="s">
        <v>6479</v>
      </c>
      <c r="D7125" s="123" t="s">
        <v>1716</v>
      </c>
      <c r="E7125" s="124">
        <v>0.21</v>
      </c>
    </row>
    <row r="7126" spans="1:5" x14ac:dyDescent="0.25">
      <c r="A7126" s="123">
        <v>101299</v>
      </c>
      <c r="B7126" s="123" t="s">
        <v>21</v>
      </c>
      <c r="C7126" s="123" t="s">
        <v>6592</v>
      </c>
      <c r="D7126" s="123" t="s">
        <v>29</v>
      </c>
      <c r="E7126" s="124">
        <v>36.950000000000003</v>
      </c>
    </row>
    <row r="7127" spans="1:5" x14ac:dyDescent="0.25">
      <c r="A7127" s="123">
        <v>95320</v>
      </c>
      <c r="B7127" s="123" t="s">
        <v>21</v>
      </c>
      <c r="C7127" s="123" t="s">
        <v>6480</v>
      </c>
      <c r="D7127" s="123" t="s">
        <v>1716</v>
      </c>
      <c r="E7127" s="124">
        <v>0.21</v>
      </c>
    </row>
    <row r="7128" spans="1:5" x14ac:dyDescent="0.25">
      <c r="A7128" s="123">
        <v>95321</v>
      </c>
      <c r="B7128" s="123" t="s">
        <v>21</v>
      </c>
      <c r="C7128" s="123" t="s">
        <v>6481</v>
      </c>
      <c r="D7128" s="123" t="s">
        <v>1716</v>
      </c>
      <c r="E7128" s="124">
        <v>0.19</v>
      </c>
    </row>
    <row r="7129" spans="1:5" x14ac:dyDescent="0.25">
      <c r="A7129" s="123">
        <v>101300</v>
      </c>
      <c r="B7129" s="123" t="s">
        <v>21</v>
      </c>
      <c r="C7129" s="123" t="s">
        <v>6593</v>
      </c>
      <c r="D7129" s="123" t="s">
        <v>29</v>
      </c>
      <c r="E7129" s="124">
        <v>25.42</v>
      </c>
    </row>
    <row r="7130" spans="1:5" x14ac:dyDescent="0.25">
      <c r="A7130" s="123">
        <v>95322</v>
      </c>
      <c r="B7130" s="123" t="s">
        <v>21</v>
      </c>
      <c r="C7130" s="123" t="s">
        <v>6482</v>
      </c>
      <c r="D7130" s="123" t="s">
        <v>1716</v>
      </c>
      <c r="E7130" s="124">
        <v>0.14000000000000001</v>
      </c>
    </row>
    <row r="7131" spans="1:5" x14ac:dyDescent="0.25">
      <c r="A7131" s="123">
        <v>101301</v>
      </c>
      <c r="B7131" s="123" t="s">
        <v>21</v>
      </c>
      <c r="C7131" s="123" t="s">
        <v>6594</v>
      </c>
      <c r="D7131" s="123" t="s">
        <v>29</v>
      </c>
      <c r="E7131" s="124">
        <v>19.53</v>
      </c>
    </row>
    <row r="7132" spans="1:5" x14ac:dyDescent="0.25">
      <c r="A7132" s="123">
        <v>95323</v>
      </c>
      <c r="B7132" s="123" t="s">
        <v>21</v>
      </c>
      <c r="C7132" s="123" t="s">
        <v>6483</v>
      </c>
      <c r="D7132" s="123" t="s">
        <v>1716</v>
      </c>
      <c r="E7132" s="124">
        <v>0.41</v>
      </c>
    </row>
    <row r="7133" spans="1:5" x14ac:dyDescent="0.25">
      <c r="A7133" s="123">
        <v>101302</v>
      </c>
      <c r="B7133" s="123" t="s">
        <v>21</v>
      </c>
      <c r="C7133" s="123" t="s">
        <v>6595</v>
      </c>
      <c r="D7133" s="123" t="s">
        <v>29</v>
      </c>
      <c r="E7133" s="124">
        <v>54.41</v>
      </c>
    </row>
    <row r="7134" spans="1:5" x14ac:dyDescent="0.25">
      <c r="A7134" s="123">
        <v>95324</v>
      </c>
      <c r="B7134" s="123" t="s">
        <v>21</v>
      </c>
      <c r="C7134" s="123" t="s">
        <v>12326</v>
      </c>
      <c r="D7134" s="123" t="s">
        <v>1716</v>
      </c>
      <c r="E7134" s="124">
        <v>0.32</v>
      </c>
    </row>
    <row r="7135" spans="1:5" x14ac:dyDescent="0.25">
      <c r="A7135" s="123">
        <v>101304</v>
      </c>
      <c r="B7135" s="123" t="s">
        <v>21</v>
      </c>
      <c r="C7135" s="123" t="s">
        <v>12327</v>
      </c>
      <c r="D7135" s="123" t="s">
        <v>29</v>
      </c>
      <c r="E7135" s="124">
        <v>43.04</v>
      </c>
    </row>
    <row r="7136" spans="1:5" x14ac:dyDescent="0.25">
      <c r="A7136" s="123">
        <v>95325</v>
      </c>
      <c r="B7136" s="123" t="s">
        <v>21</v>
      </c>
      <c r="C7136" s="123" t="s">
        <v>6484</v>
      </c>
      <c r="D7136" s="123" t="s">
        <v>1716</v>
      </c>
      <c r="E7136" s="124">
        <v>0.44</v>
      </c>
    </row>
    <row r="7137" spans="1:5" x14ac:dyDescent="0.25">
      <c r="A7137" s="123">
        <v>101305</v>
      </c>
      <c r="B7137" s="123" t="s">
        <v>21</v>
      </c>
      <c r="C7137" s="123" t="s">
        <v>6597</v>
      </c>
      <c r="D7137" s="123" t="s">
        <v>29</v>
      </c>
      <c r="E7137" s="124">
        <v>58.15</v>
      </c>
    </row>
    <row r="7138" spans="1:5" x14ac:dyDescent="0.25">
      <c r="A7138" s="123">
        <v>95328</v>
      </c>
      <c r="B7138" s="123" t="s">
        <v>21</v>
      </c>
      <c r="C7138" s="123" t="s">
        <v>6485</v>
      </c>
      <c r="D7138" s="123" t="s">
        <v>1716</v>
      </c>
      <c r="E7138" s="124">
        <v>0.21</v>
      </c>
    </row>
    <row r="7139" spans="1:5" x14ac:dyDescent="0.25">
      <c r="A7139" s="123">
        <v>101307</v>
      </c>
      <c r="B7139" s="123" t="s">
        <v>21</v>
      </c>
      <c r="C7139" s="123" t="s">
        <v>6598</v>
      </c>
      <c r="D7139" s="123" t="s">
        <v>29</v>
      </c>
      <c r="E7139" s="124">
        <v>28.53</v>
      </c>
    </row>
    <row r="7140" spans="1:5" x14ac:dyDescent="0.25">
      <c r="A7140" s="123">
        <v>101309</v>
      </c>
      <c r="B7140" s="123" t="s">
        <v>21</v>
      </c>
      <c r="C7140" s="123" t="s">
        <v>6600</v>
      </c>
      <c r="D7140" s="123" t="s">
        <v>29</v>
      </c>
      <c r="E7140" s="124">
        <v>36.950000000000003</v>
      </c>
    </row>
    <row r="7141" spans="1:5" x14ac:dyDescent="0.25">
      <c r="A7141" s="123">
        <v>95329</v>
      </c>
      <c r="B7141" s="123" t="s">
        <v>21</v>
      </c>
      <c r="C7141" s="123" t="s">
        <v>6486</v>
      </c>
      <c r="D7141" s="123" t="s">
        <v>1716</v>
      </c>
      <c r="E7141" s="124">
        <v>0.38</v>
      </c>
    </row>
    <row r="7142" spans="1:5" x14ac:dyDescent="0.25">
      <c r="A7142" s="123">
        <v>101310</v>
      </c>
      <c r="B7142" s="123" t="s">
        <v>21</v>
      </c>
      <c r="C7142" s="123" t="s">
        <v>6601</v>
      </c>
      <c r="D7142" s="123" t="s">
        <v>29</v>
      </c>
      <c r="E7142" s="124">
        <v>50.69</v>
      </c>
    </row>
    <row r="7143" spans="1:5" x14ac:dyDescent="0.25">
      <c r="A7143" s="123">
        <v>101311</v>
      </c>
      <c r="B7143" s="123" t="s">
        <v>21</v>
      </c>
      <c r="C7143" s="123" t="s">
        <v>6602</v>
      </c>
      <c r="D7143" s="123" t="s">
        <v>29</v>
      </c>
      <c r="E7143" s="124">
        <v>39.61</v>
      </c>
    </row>
    <row r="7144" spans="1:5" x14ac:dyDescent="0.25">
      <c r="A7144" s="123">
        <v>95330</v>
      </c>
      <c r="B7144" s="123" t="s">
        <v>21</v>
      </c>
      <c r="C7144" s="123" t="s">
        <v>6487</v>
      </c>
      <c r="D7144" s="123" t="s">
        <v>1716</v>
      </c>
      <c r="E7144" s="124">
        <v>0.3</v>
      </c>
    </row>
    <row r="7145" spans="1:5" x14ac:dyDescent="0.25">
      <c r="A7145" s="123">
        <v>101312</v>
      </c>
      <c r="B7145" s="123" t="s">
        <v>21</v>
      </c>
      <c r="C7145" s="123" t="s">
        <v>6603</v>
      </c>
      <c r="D7145" s="123" t="s">
        <v>29</v>
      </c>
      <c r="E7145" s="124">
        <v>25.42</v>
      </c>
    </row>
    <row r="7146" spans="1:5" x14ac:dyDescent="0.25">
      <c r="A7146" s="123">
        <v>95331</v>
      </c>
      <c r="B7146" s="123" t="s">
        <v>21</v>
      </c>
      <c r="C7146" s="123" t="s">
        <v>6488</v>
      </c>
      <c r="D7146" s="123" t="s">
        <v>1716</v>
      </c>
      <c r="E7146" s="124">
        <v>0.19</v>
      </c>
    </row>
    <row r="7147" spans="1:5" x14ac:dyDescent="0.25">
      <c r="A7147" s="123">
        <v>95400</v>
      </c>
      <c r="B7147" s="123" t="s">
        <v>21</v>
      </c>
      <c r="C7147" s="123" t="s">
        <v>6545</v>
      </c>
      <c r="D7147" s="123" t="s">
        <v>1716</v>
      </c>
      <c r="E7147" s="124">
        <v>0.12</v>
      </c>
    </row>
    <row r="7148" spans="1:5" x14ac:dyDescent="0.25">
      <c r="A7148" s="123">
        <v>95411</v>
      </c>
      <c r="B7148" s="123" t="s">
        <v>21</v>
      </c>
      <c r="C7148" s="123" t="s">
        <v>6552</v>
      </c>
      <c r="D7148" s="123" t="s">
        <v>29</v>
      </c>
      <c r="E7148" s="124">
        <v>16.7</v>
      </c>
    </row>
    <row r="7149" spans="1:5" x14ac:dyDescent="0.25">
      <c r="A7149" s="123">
        <v>95332</v>
      </c>
      <c r="B7149" s="123" t="s">
        <v>21</v>
      </c>
      <c r="C7149" s="123" t="s">
        <v>6489</v>
      </c>
      <c r="D7149" s="123" t="s">
        <v>1716</v>
      </c>
      <c r="E7149" s="124">
        <v>1.1499999999999999</v>
      </c>
    </row>
    <row r="7150" spans="1:5" x14ac:dyDescent="0.25">
      <c r="A7150" s="123">
        <v>101313</v>
      </c>
      <c r="B7150" s="123" t="s">
        <v>21</v>
      </c>
      <c r="C7150" s="123" t="s">
        <v>6604</v>
      </c>
      <c r="D7150" s="123" t="s">
        <v>29</v>
      </c>
      <c r="E7150" s="124">
        <v>152.77000000000001</v>
      </c>
    </row>
    <row r="7151" spans="1:5" x14ac:dyDescent="0.25">
      <c r="A7151" s="123">
        <v>95334</v>
      </c>
      <c r="B7151" s="123" t="s">
        <v>21</v>
      </c>
      <c r="C7151" s="123" t="s">
        <v>6490</v>
      </c>
      <c r="D7151" s="123" t="s">
        <v>1716</v>
      </c>
      <c r="E7151" s="124">
        <v>1.1000000000000001</v>
      </c>
    </row>
    <row r="7152" spans="1:5" x14ac:dyDescent="0.25">
      <c r="A7152" s="123">
        <v>101315</v>
      </c>
      <c r="B7152" s="123" t="s">
        <v>21</v>
      </c>
      <c r="C7152" s="123" t="s">
        <v>6605</v>
      </c>
      <c r="D7152" s="123" t="s">
        <v>29</v>
      </c>
      <c r="E7152" s="124">
        <v>145.30000000000001</v>
      </c>
    </row>
    <row r="7153" spans="1:5" x14ac:dyDescent="0.25">
      <c r="A7153" s="123">
        <v>95335</v>
      </c>
      <c r="B7153" s="123" t="s">
        <v>21</v>
      </c>
      <c r="C7153" s="123" t="s">
        <v>6491</v>
      </c>
      <c r="D7153" s="123" t="s">
        <v>1716</v>
      </c>
      <c r="E7153" s="124">
        <v>0.38</v>
      </c>
    </row>
    <row r="7154" spans="1:5" x14ac:dyDescent="0.25">
      <c r="A7154" s="123">
        <v>101316</v>
      </c>
      <c r="B7154" s="123" t="s">
        <v>21</v>
      </c>
      <c r="C7154" s="123" t="s">
        <v>6606</v>
      </c>
      <c r="D7154" s="123" t="s">
        <v>29</v>
      </c>
      <c r="E7154" s="124">
        <v>50.75</v>
      </c>
    </row>
    <row r="7155" spans="1:5" x14ac:dyDescent="0.25">
      <c r="A7155" s="123">
        <v>95401</v>
      </c>
      <c r="B7155" s="123" t="s">
        <v>21</v>
      </c>
      <c r="C7155" s="123" t="s">
        <v>6546</v>
      </c>
      <c r="D7155" s="123" t="s">
        <v>1716</v>
      </c>
      <c r="E7155" s="124">
        <v>0.9</v>
      </c>
    </row>
    <row r="7156" spans="1:5" x14ac:dyDescent="0.25">
      <c r="A7156" s="123">
        <v>95422</v>
      </c>
      <c r="B7156" s="123" t="s">
        <v>21</v>
      </c>
      <c r="C7156" s="123" t="s">
        <v>6562</v>
      </c>
      <c r="D7156" s="123" t="s">
        <v>29</v>
      </c>
      <c r="E7156" s="124">
        <v>119.65</v>
      </c>
    </row>
    <row r="7157" spans="1:5" x14ac:dyDescent="0.25">
      <c r="A7157" s="123">
        <v>95402</v>
      </c>
      <c r="B7157" s="123" t="s">
        <v>21</v>
      </c>
      <c r="C7157" s="123" t="s">
        <v>6547</v>
      </c>
      <c r="D7157" s="123" t="s">
        <v>1716</v>
      </c>
      <c r="E7157" s="124">
        <v>2.0099999999999998</v>
      </c>
    </row>
    <row r="7158" spans="1:5" x14ac:dyDescent="0.25">
      <c r="A7158" s="123">
        <v>95415</v>
      </c>
      <c r="B7158" s="123" t="s">
        <v>21</v>
      </c>
      <c r="C7158" s="123" t="s">
        <v>6555</v>
      </c>
      <c r="D7158" s="123" t="s">
        <v>29</v>
      </c>
      <c r="E7158" s="124">
        <v>266.36</v>
      </c>
    </row>
    <row r="7159" spans="1:5" x14ac:dyDescent="0.25">
      <c r="A7159" s="123">
        <v>95403</v>
      </c>
      <c r="B7159" s="123" t="s">
        <v>21</v>
      </c>
      <c r="C7159" s="123" t="s">
        <v>6548</v>
      </c>
      <c r="D7159" s="123" t="s">
        <v>1716</v>
      </c>
      <c r="E7159" s="124">
        <v>2.16</v>
      </c>
    </row>
    <row r="7160" spans="1:5" x14ac:dyDescent="0.25">
      <c r="A7160" s="123">
        <v>95417</v>
      </c>
      <c r="B7160" s="123" t="s">
        <v>21</v>
      </c>
      <c r="C7160" s="123" t="s">
        <v>6557</v>
      </c>
      <c r="D7160" s="123" t="s">
        <v>29</v>
      </c>
      <c r="E7160" s="124">
        <v>286.17</v>
      </c>
    </row>
    <row r="7161" spans="1:5" x14ac:dyDescent="0.25">
      <c r="A7161" s="123">
        <v>95404</v>
      </c>
      <c r="B7161" s="123" t="s">
        <v>21</v>
      </c>
      <c r="C7161" s="123" t="s">
        <v>6549</v>
      </c>
      <c r="D7161" s="123" t="s">
        <v>1716</v>
      </c>
      <c r="E7161" s="124">
        <v>2.5299999999999998</v>
      </c>
    </row>
    <row r="7162" spans="1:5" x14ac:dyDescent="0.25">
      <c r="A7162" s="123">
        <v>95418</v>
      </c>
      <c r="B7162" s="123" t="s">
        <v>21</v>
      </c>
      <c r="C7162" s="123" t="s">
        <v>6558</v>
      </c>
      <c r="D7162" s="123" t="s">
        <v>29</v>
      </c>
      <c r="E7162" s="124">
        <v>334.62</v>
      </c>
    </row>
    <row r="7163" spans="1:5" x14ac:dyDescent="0.25">
      <c r="A7163" s="123">
        <v>95337</v>
      </c>
      <c r="B7163" s="123" t="s">
        <v>21</v>
      </c>
      <c r="C7163" s="123" t="s">
        <v>6492</v>
      </c>
      <c r="D7163" s="123" t="s">
        <v>1716</v>
      </c>
      <c r="E7163" s="124">
        <v>0.18</v>
      </c>
    </row>
    <row r="7164" spans="1:5" x14ac:dyDescent="0.25">
      <c r="A7164" s="123">
        <v>101322</v>
      </c>
      <c r="B7164" s="123" t="s">
        <v>21</v>
      </c>
      <c r="C7164" s="123" t="s">
        <v>6608</v>
      </c>
      <c r="D7164" s="123" t="s">
        <v>29</v>
      </c>
      <c r="E7164" s="124">
        <v>24.1</v>
      </c>
    </row>
    <row r="7165" spans="1:5" x14ac:dyDescent="0.25">
      <c r="A7165" s="123">
        <v>95338</v>
      </c>
      <c r="B7165" s="123" t="s">
        <v>21</v>
      </c>
      <c r="C7165" s="123" t="s">
        <v>6493</v>
      </c>
      <c r="D7165" s="123" t="s">
        <v>1716</v>
      </c>
      <c r="E7165" s="124">
        <v>0.42</v>
      </c>
    </row>
    <row r="7166" spans="1:5" x14ac:dyDescent="0.25">
      <c r="A7166" s="123">
        <v>101323</v>
      </c>
      <c r="B7166" s="123" t="s">
        <v>21</v>
      </c>
      <c r="C7166" s="123" t="s">
        <v>6609</v>
      </c>
      <c r="D7166" s="123" t="s">
        <v>29</v>
      </c>
      <c r="E7166" s="124">
        <v>56.67</v>
      </c>
    </row>
    <row r="7167" spans="1:5" x14ac:dyDescent="0.25">
      <c r="A7167" s="123">
        <v>102918</v>
      </c>
      <c r="B7167" s="123" t="s">
        <v>21</v>
      </c>
      <c r="C7167" s="123" t="s">
        <v>12328</v>
      </c>
      <c r="D7167" s="123" t="s">
        <v>1716</v>
      </c>
      <c r="E7167" s="124">
        <v>0</v>
      </c>
    </row>
    <row r="7168" spans="1:5" x14ac:dyDescent="0.25">
      <c r="A7168" s="123">
        <v>101325</v>
      </c>
      <c r="B7168" s="123" t="s">
        <v>21</v>
      </c>
      <c r="C7168" s="123" t="s">
        <v>6611</v>
      </c>
      <c r="D7168" s="123" t="s">
        <v>29</v>
      </c>
      <c r="E7168" s="124">
        <v>62.09</v>
      </c>
    </row>
    <row r="7169" spans="1:5" x14ac:dyDescent="0.25">
      <c r="A7169" s="123">
        <v>95390</v>
      </c>
      <c r="B7169" s="123" t="s">
        <v>21</v>
      </c>
      <c r="C7169" s="123" t="s">
        <v>6538</v>
      </c>
      <c r="D7169" s="123" t="s">
        <v>1716</v>
      </c>
      <c r="E7169" s="124">
        <v>0.09</v>
      </c>
    </row>
    <row r="7170" spans="1:5" x14ac:dyDescent="0.25">
      <c r="A7170" s="123">
        <v>101326</v>
      </c>
      <c r="B7170" s="123" t="s">
        <v>21</v>
      </c>
      <c r="C7170" s="123" t="s">
        <v>6612</v>
      </c>
      <c r="D7170" s="123" t="s">
        <v>29</v>
      </c>
      <c r="E7170" s="124">
        <v>12.68</v>
      </c>
    </row>
    <row r="7171" spans="1:5" x14ac:dyDescent="0.25">
      <c r="A7171" s="123">
        <v>95340</v>
      </c>
      <c r="B7171" s="123" t="s">
        <v>21</v>
      </c>
      <c r="C7171" s="123" t="s">
        <v>6495</v>
      </c>
      <c r="D7171" s="123" t="s">
        <v>1716</v>
      </c>
      <c r="E7171" s="124">
        <v>0.37</v>
      </c>
    </row>
    <row r="7172" spans="1:5" x14ac:dyDescent="0.25">
      <c r="A7172" s="123">
        <v>101330</v>
      </c>
      <c r="B7172" s="123" t="s">
        <v>21</v>
      </c>
      <c r="C7172" s="123" t="s">
        <v>6615</v>
      </c>
      <c r="D7172" s="123" t="s">
        <v>29</v>
      </c>
      <c r="E7172" s="124">
        <v>49.54</v>
      </c>
    </row>
    <row r="7173" spans="1:5" x14ac:dyDescent="0.25">
      <c r="A7173" s="123">
        <v>101331</v>
      </c>
      <c r="B7173" s="123" t="s">
        <v>21</v>
      </c>
      <c r="C7173" s="123" t="s">
        <v>6616</v>
      </c>
      <c r="D7173" s="123" t="s">
        <v>29</v>
      </c>
      <c r="E7173" s="124">
        <v>43.36</v>
      </c>
    </row>
    <row r="7174" spans="1:5" x14ac:dyDescent="0.25">
      <c r="A7174" s="123">
        <v>95341</v>
      </c>
      <c r="B7174" s="123" t="s">
        <v>21</v>
      </c>
      <c r="C7174" s="123" t="s">
        <v>6496</v>
      </c>
      <c r="D7174" s="123" t="s">
        <v>1716</v>
      </c>
      <c r="E7174" s="124">
        <v>0.32</v>
      </c>
    </row>
    <row r="7175" spans="1:5" x14ac:dyDescent="0.25">
      <c r="A7175" s="123">
        <v>95339</v>
      </c>
      <c r="B7175" s="123" t="s">
        <v>21</v>
      </c>
      <c r="C7175" s="123" t="s">
        <v>6494</v>
      </c>
      <c r="D7175" s="123" t="s">
        <v>1716</v>
      </c>
      <c r="E7175" s="124">
        <v>0.47</v>
      </c>
    </row>
    <row r="7176" spans="1:5" x14ac:dyDescent="0.25">
      <c r="A7176" s="123">
        <v>101329</v>
      </c>
      <c r="B7176" s="123" t="s">
        <v>21</v>
      </c>
      <c r="C7176" s="123" t="s">
        <v>6614</v>
      </c>
      <c r="D7176" s="123" t="s">
        <v>29</v>
      </c>
      <c r="E7176" s="124">
        <v>62.39</v>
      </c>
    </row>
    <row r="7177" spans="1:5" x14ac:dyDescent="0.25">
      <c r="A7177" s="123">
        <v>95342</v>
      </c>
      <c r="B7177" s="123" t="s">
        <v>21</v>
      </c>
      <c r="C7177" s="123" t="s">
        <v>6497</v>
      </c>
      <c r="D7177" s="123" t="s">
        <v>1716</v>
      </c>
      <c r="E7177" s="124">
        <v>0.3</v>
      </c>
    </row>
    <row r="7178" spans="1:5" x14ac:dyDescent="0.25">
      <c r="A7178" s="123">
        <v>101333</v>
      </c>
      <c r="B7178" s="123" t="s">
        <v>21</v>
      </c>
      <c r="C7178" s="123" t="s">
        <v>6618</v>
      </c>
      <c r="D7178" s="123" t="s">
        <v>29</v>
      </c>
      <c r="E7178" s="124">
        <v>39.89</v>
      </c>
    </row>
    <row r="7179" spans="1:5" x14ac:dyDescent="0.25">
      <c r="A7179" s="123">
        <v>100298</v>
      </c>
      <c r="B7179" s="123" t="s">
        <v>21</v>
      </c>
      <c r="C7179" s="123" t="s">
        <v>6570</v>
      </c>
      <c r="D7179" s="123" t="s">
        <v>1716</v>
      </c>
      <c r="E7179" s="124">
        <v>0.72</v>
      </c>
    </row>
    <row r="7180" spans="1:5" x14ac:dyDescent="0.25">
      <c r="A7180" s="123">
        <v>101334</v>
      </c>
      <c r="B7180" s="123" t="s">
        <v>21</v>
      </c>
      <c r="C7180" s="123" t="s">
        <v>6619</v>
      </c>
      <c r="D7180" s="123" t="s">
        <v>29</v>
      </c>
      <c r="E7180" s="124">
        <v>96.3</v>
      </c>
    </row>
    <row r="7181" spans="1:5" x14ac:dyDescent="0.25">
      <c r="A7181" s="123">
        <v>95405</v>
      </c>
      <c r="B7181" s="123" t="s">
        <v>21</v>
      </c>
      <c r="C7181" s="123" t="s">
        <v>6550</v>
      </c>
      <c r="D7181" s="123" t="s">
        <v>1716</v>
      </c>
      <c r="E7181" s="124">
        <v>1.47</v>
      </c>
    </row>
    <row r="7182" spans="1:5" x14ac:dyDescent="0.25">
      <c r="A7182" s="123">
        <v>95423</v>
      </c>
      <c r="B7182" s="123" t="s">
        <v>21</v>
      </c>
      <c r="C7182" s="123" t="s">
        <v>6563</v>
      </c>
      <c r="D7182" s="123" t="s">
        <v>29</v>
      </c>
      <c r="E7182" s="124">
        <v>195.18</v>
      </c>
    </row>
    <row r="7183" spans="1:5" x14ac:dyDescent="0.25">
      <c r="A7183" s="123">
        <v>100295</v>
      </c>
      <c r="B7183" s="123" t="s">
        <v>21</v>
      </c>
      <c r="C7183" s="123" t="s">
        <v>6569</v>
      </c>
      <c r="D7183" s="123" t="s">
        <v>1716</v>
      </c>
      <c r="E7183" s="124">
        <v>0.9</v>
      </c>
    </row>
    <row r="7184" spans="1:5" x14ac:dyDescent="0.25">
      <c r="A7184" s="123">
        <v>101303</v>
      </c>
      <c r="B7184" s="123" t="s">
        <v>21</v>
      </c>
      <c r="C7184" s="123" t="s">
        <v>6596</v>
      </c>
      <c r="D7184" s="123" t="s">
        <v>29</v>
      </c>
      <c r="E7184" s="124">
        <v>119.18</v>
      </c>
    </row>
    <row r="7185" spans="1:5" x14ac:dyDescent="0.25">
      <c r="A7185" s="123">
        <v>95344</v>
      </c>
      <c r="B7185" s="123" t="s">
        <v>21</v>
      </c>
      <c r="C7185" s="123" t="s">
        <v>6498</v>
      </c>
      <c r="D7185" s="123" t="s">
        <v>1716</v>
      </c>
      <c r="E7185" s="124">
        <v>0.31</v>
      </c>
    </row>
    <row r="7186" spans="1:5" x14ac:dyDescent="0.25">
      <c r="A7186" s="123">
        <v>101308</v>
      </c>
      <c r="B7186" s="123" t="s">
        <v>21</v>
      </c>
      <c r="C7186" s="123" t="s">
        <v>6599</v>
      </c>
      <c r="D7186" s="123" t="s">
        <v>29</v>
      </c>
      <c r="E7186" s="124">
        <v>41.52</v>
      </c>
    </row>
    <row r="7187" spans="1:5" x14ac:dyDescent="0.25">
      <c r="A7187" s="123">
        <v>105536</v>
      </c>
      <c r="B7187" s="123" t="s">
        <v>21</v>
      </c>
      <c r="C7187" s="123" t="s">
        <v>12329</v>
      </c>
      <c r="D7187" s="123" t="s">
        <v>1716</v>
      </c>
      <c r="E7187" s="124">
        <v>0</v>
      </c>
    </row>
    <row r="7188" spans="1:5" x14ac:dyDescent="0.25">
      <c r="A7188" s="123">
        <v>101320</v>
      </c>
      <c r="B7188" s="123" t="s">
        <v>21</v>
      </c>
      <c r="C7188" s="123" t="s">
        <v>6607</v>
      </c>
      <c r="D7188" s="123" t="s">
        <v>29</v>
      </c>
      <c r="E7188" s="124">
        <v>39.89</v>
      </c>
    </row>
    <row r="7189" spans="1:5" x14ac:dyDescent="0.25">
      <c r="A7189" s="123">
        <v>95343</v>
      </c>
      <c r="B7189" s="123" t="s">
        <v>21</v>
      </c>
      <c r="C7189" s="123" t="s">
        <v>12330</v>
      </c>
      <c r="D7189" s="123" t="s">
        <v>1716</v>
      </c>
      <c r="E7189" s="124">
        <v>0.46</v>
      </c>
    </row>
    <row r="7190" spans="1:5" x14ac:dyDescent="0.25">
      <c r="A7190" s="123">
        <v>95345</v>
      </c>
      <c r="B7190" s="123" t="s">
        <v>21</v>
      </c>
      <c r="C7190" s="123" t="s">
        <v>6499</v>
      </c>
      <c r="D7190" s="123" t="s">
        <v>1716</v>
      </c>
      <c r="E7190" s="124">
        <v>1.1200000000000001</v>
      </c>
    </row>
    <row r="7191" spans="1:5" x14ac:dyDescent="0.25">
      <c r="A7191" s="123">
        <v>95346</v>
      </c>
      <c r="B7191" s="123" t="s">
        <v>21</v>
      </c>
      <c r="C7191" s="123" t="s">
        <v>6500</v>
      </c>
      <c r="D7191" s="123" t="s">
        <v>1716</v>
      </c>
      <c r="E7191" s="124">
        <v>0.13</v>
      </c>
    </row>
    <row r="7192" spans="1:5" x14ac:dyDescent="0.25">
      <c r="A7192" s="123">
        <v>101324</v>
      </c>
      <c r="B7192" s="123" t="s">
        <v>21</v>
      </c>
      <c r="C7192" s="123" t="s">
        <v>6610</v>
      </c>
      <c r="D7192" s="123" t="s">
        <v>29</v>
      </c>
      <c r="E7192" s="124">
        <v>17.53</v>
      </c>
    </row>
    <row r="7193" spans="1:5" x14ac:dyDescent="0.25">
      <c r="A7193" s="123">
        <v>101328</v>
      </c>
      <c r="B7193" s="123" t="s">
        <v>21</v>
      </c>
      <c r="C7193" s="123" t="s">
        <v>6613</v>
      </c>
      <c r="D7193" s="123" t="s">
        <v>29</v>
      </c>
      <c r="E7193" s="124">
        <v>20.98</v>
      </c>
    </row>
    <row r="7194" spans="1:5" x14ac:dyDescent="0.25">
      <c r="A7194" s="123">
        <v>95347</v>
      </c>
      <c r="B7194" s="123" t="s">
        <v>21</v>
      </c>
      <c r="C7194" s="123" t="s">
        <v>6501</v>
      </c>
      <c r="D7194" s="123" t="s">
        <v>1716</v>
      </c>
      <c r="E7194" s="124">
        <v>0.12</v>
      </c>
    </row>
    <row r="7195" spans="1:5" x14ac:dyDescent="0.25">
      <c r="A7195" s="123">
        <v>95408</v>
      </c>
      <c r="B7195" s="123" t="s">
        <v>21</v>
      </c>
      <c r="C7195" s="123" t="s">
        <v>12331</v>
      </c>
      <c r="D7195" s="123" t="s">
        <v>29</v>
      </c>
      <c r="E7195" s="124">
        <v>16.87</v>
      </c>
    </row>
    <row r="7196" spans="1:5" x14ac:dyDescent="0.25">
      <c r="A7196" s="123">
        <v>95348</v>
      </c>
      <c r="B7196" s="123" t="s">
        <v>21</v>
      </c>
      <c r="C7196" s="123" t="s">
        <v>6502</v>
      </c>
      <c r="D7196" s="123" t="s">
        <v>1716</v>
      </c>
      <c r="E7196" s="124">
        <v>0.15</v>
      </c>
    </row>
    <row r="7197" spans="1:5" x14ac:dyDescent="0.25">
      <c r="A7197" s="123">
        <v>101332</v>
      </c>
      <c r="B7197" s="123" t="s">
        <v>21</v>
      </c>
      <c r="C7197" s="123" t="s">
        <v>6617</v>
      </c>
      <c r="D7197" s="123" t="s">
        <v>29</v>
      </c>
      <c r="E7197" s="124">
        <v>14.05</v>
      </c>
    </row>
    <row r="7198" spans="1:5" x14ac:dyDescent="0.25">
      <c r="A7198" s="123">
        <v>95349</v>
      </c>
      <c r="B7198" s="123" t="s">
        <v>21</v>
      </c>
      <c r="C7198" s="123" t="s">
        <v>6503</v>
      </c>
      <c r="D7198" s="123" t="s">
        <v>1716</v>
      </c>
      <c r="E7198" s="124">
        <v>0.1</v>
      </c>
    </row>
    <row r="7199" spans="1:5" x14ac:dyDescent="0.25">
      <c r="A7199" s="123">
        <v>101336</v>
      </c>
      <c r="B7199" s="123" t="s">
        <v>21</v>
      </c>
      <c r="C7199" s="123" t="s">
        <v>6620</v>
      </c>
      <c r="D7199" s="123" t="s">
        <v>29</v>
      </c>
      <c r="E7199" s="124">
        <v>58.91</v>
      </c>
    </row>
    <row r="7200" spans="1:5" x14ac:dyDescent="0.25">
      <c r="A7200" s="123">
        <v>95351</v>
      </c>
      <c r="B7200" s="123" t="s">
        <v>21</v>
      </c>
      <c r="C7200" s="123" t="s">
        <v>6504</v>
      </c>
      <c r="D7200" s="123" t="s">
        <v>1716</v>
      </c>
      <c r="E7200" s="124">
        <v>0.44</v>
      </c>
    </row>
    <row r="7201" spans="1:5" x14ac:dyDescent="0.25">
      <c r="A7201" s="123">
        <v>95352</v>
      </c>
      <c r="B7201" s="123" t="s">
        <v>21</v>
      </c>
      <c r="C7201" s="123" t="s">
        <v>6505</v>
      </c>
      <c r="D7201" s="123" t="s">
        <v>1716</v>
      </c>
      <c r="E7201" s="124">
        <v>0.15</v>
      </c>
    </row>
    <row r="7202" spans="1:5" x14ac:dyDescent="0.25">
      <c r="A7202" s="123">
        <v>101337</v>
      </c>
      <c r="B7202" s="123" t="s">
        <v>21</v>
      </c>
      <c r="C7202" s="123" t="s">
        <v>6621</v>
      </c>
      <c r="D7202" s="123" t="s">
        <v>29</v>
      </c>
      <c r="E7202" s="124">
        <v>20.8</v>
      </c>
    </row>
    <row r="7203" spans="1:5" x14ac:dyDescent="0.25">
      <c r="A7203" s="123">
        <v>101338</v>
      </c>
      <c r="B7203" s="123" t="s">
        <v>21</v>
      </c>
      <c r="C7203" s="123" t="s">
        <v>6622</v>
      </c>
      <c r="D7203" s="123" t="s">
        <v>29</v>
      </c>
      <c r="E7203" s="124">
        <v>34.020000000000003</v>
      </c>
    </row>
    <row r="7204" spans="1:5" x14ac:dyDescent="0.25">
      <c r="A7204" s="123">
        <v>95354</v>
      </c>
      <c r="B7204" s="123" t="s">
        <v>21</v>
      </c>
      <c r="C7204" s="123" t="s">
        <v>6506</v>
      </c>
      <c r="D7204" s="123" t="s">
        <v>1716</v>
      </c>
      <c r="E7204" s="124">
        <v>0.24</v>
      </c>
    </row>
    <row r="7205" spans="1:5" x14ac:dyDescent="0.25">
      <c r="A7205" s="123">
        <v>101339</v>
      </c>
      <c r="B7205" s="123" t="s">
        <v>21</v>
      </c>
      <c r="C7205" s="123" t="s">
        <v>6623</v>
      </c>
      <c r="D7205" s="123" t="s">
        <v>29</v>
      </c>
      <c r="E7205" s="124">
        <v>31.75</v>
      </c>
    </row>
    <row r="7206" spans="1:5" x14ac:dyDescent="0.25">
      <c r="A7206" s="123">
        <v>101340</v>
      </c>
      <c r="B7206" s="123" t="s">
        <v>21</v>
      </c>
      <c r="C7206" s="123" t="s">
        <v>6624</v>
      </c>
      <c r="D7206" s="123" t="s">
        <v>29</v>
      </c>
      <c r="E7206" s="124">
        <v>27.14</v>
      </c>
    </row>
    <row r="7207" spans="1:5" x14ac:dyDescent="0.25">
      <c r="A7207" s="123">
        <v>95389</v>
      </c>
      <c r="B7207" s="123" t="s">
        <v>21</v>
      </c>
      <c r="C7207" s="123" t="s">
        <v>6537</v>
      </c>
      <c r="D7207" s="123" t="s">
        <v>1716</v>
      </c>
      <c r="E7207" s="124">
        <v>0.2</v>
      </c>
    </row>
    <row r="7208" spans="1:5" x14ac:dyDescent="0.25">
      <c r="A7208" s="123">
        <v>101341</v>
      </c>
      <c r="B7208" s="123" t="s">
        <v>21</v>
      </c>
      <c r="C7208" s="123" t="s">
        <v>6625</v>
      </c>
      <c r="D7208" s="123" t="s">
        <v>29</v>
      </c>
      <c r="E7208" s="124">
        <v>19.29</v>
      </c>
    </row>
    <row r="7209" spans="1:5" x14ac:dyDescent="0.25">
      <c r="A7209" s="123">
        <v>95355</v>
      </c>
      <c r="B7209" s="123" t="s">
        <v>21</v>
      </c>
      <c r="C7209" s="123" t="s">
        <v>6507</v>
      </c>
      <c r="D7209" s="123" t="s">
        <v>1716</v>
      </c>
      <c r="E7209" s="124">
        <v>0.14000000000000001</v>
      </c>
    </row>
    <row r="7210" spans="1:5" x14ac:dyDescent="0.25">
      <c r="A7210" s="123">
        <v>95356</v>
      </c>
      <c r="B7210" s="123" t="s">
        <v>21</v>
      </c>
      <c r="C7210" s="123" t="s">
        <v>6508</v>
      </c>
      <c r="D7210" s="123" t="s">
        <v>1716</v>
      </c>
      <c r="E7210" s="124">
        <v>0.24</v>
      </c>
    </row>
    <row r="7211" spans="1:5" x14ac:dyDescent="0.25">
      <c r="A7211" s="123">
        <v>101342</v>
      </c>
      <c r="B7211" s="123" t="s">
        <v>21</v>
      </c>
      <c r="C7211" s="123" t="s">
        <v>6626</v>
      </c>
      <c r="D7211" s="123" t="s">
        <v>29</v>
      </c>
      <c r="E7211" s="124">
        <v>31.75</v>
      </c>
    </row>
    <row r="7212" spans="1:5" x14ac:dyDescent="0.25">
      <c r="A7212" s="123">
        <v>95357</v>
      </c>
      <c r="B7212" s="123" t="s">
        <v>21</v>
      </c>
      <c r="C7212" s="123" t="s">
        <v>6509</v>
      </c>
      <c r="D7212" s="123" t="s">
        <v>1716</v>
      </c>
      <c r="E7212" s="124">
        <v>0.36</v>
      </c>
    </row>
    <row r="7213" spans="1:5" x14ac:dyDescent="0.25">
      <c r="A7213" s="123">
        <v>101343</v>
      </c>
      <c r="B7213" s="123" t="s">
        <v>21</v>
      </c>
      <c r="C7213" s="123" t="s">
        <v>6627</v>
      </c>
      <c r="D7213" s="123" t="s">
        <v>29</v>
      </c>
      <c r="E7213" s="124">
        <v>48.29</v>
      </c>
    </row>
    <row r="7214" spans="1:5" x14ac:dyDescent="0.25">
      <c r="A7214" s="123">
        <v>95358</v>
      </c>
      <c r="B7214" s="123" t="s">
        <v>21</v>
      </c>
      <c r="C7214" s="123" t="s">
        <v>6510</v>
      </c>
      <c r="D7214" s="123" t="s">
        <v>1716</v>
      </c>
      <c r="E7214" s="124">
        <v>0.39</v>
      </c>
    </row>
    <row r="7215" spans="1:5" x14ac:dyDescent="0.25">
      <c r="A7215" s="123">
        <v>101344</v>
      </c>
      <c r="B7215" s="123" t="s">
        <v>21</v>
      </c>
      <c r="C7215" s="123" t="s">
        <v>6628</v>
      </c>
      <c r="D7215" s="123" t="s">
        <v>29</v>
      </c>
      <c r="E7215" s="124">
        <v>52.06</v>
      </c>
    </row>
    <row r="7216" spans="1:5" x14ac:dyDescent="0.25">
      <c r="A7216" s="123">
        <v>95359</v>
      </c>
      <c r="B7216" s="123" t="s">
        <v>21</v>
      </c>
      <c r="C7216" s="123" t="s">
        <v>6511</v>
      </c>
      <c r="D7216" s="123" t="s">
        <v>1716</v>
      </c>
      <c r="E7216" s="124">
        <v>0.69</v>
      </c>
    </row>
    <row r="7217" spans="1:5" x14ac:dyDescent="0.25">
      <c r="A7217" s="123">
        <v>101345</v>
      </c>
      <c r="B7217" s="123" t="s">
        <v>21</v>
      </c>
      <c r="C7217" s="123" t="s">
        <v>6629</v>
      </c>
      <c r="D7217" s="123" t="s">
        <v>29</v>
      </c>
      <c r="E7217" s="124">
        <v>91.44</v>
      </c>
    </row>
    <row r="7218" spans="1:5" x14ac:dyDescent="0.25">
      <c r="A7218" s="123">
        <v>101346</v>
      </c>
      <c r="B7218" s="123" t="s">
        <v>21</v>
      </c>
      <c r="C7218" s="123" t="s">
        <v>6630</v>
      </c>
      <c r="D7218" s="123" t="s">
        <v>29</v>
      </c>
      <c r="E7218" s="124">
        <v>28.67</v>
      </c>
    </row>
    <row r="7219" spans="1:5" x14ac:dyDescent="0.25">
      <c r="A7219" s="123">
        <v>101347</v>
      </c>
      <c r="B7219" s="123" t="s">
        <v>21</v>
      </c>
      <c r="C7219" s="123" t="s">
        <v>6631</v>
      </c>
      <c r="D7219" s="123" t="s">
        <v>29</v>
      </c>
      <c r="E7219" s="124">
        <v>50.36</v>
      </c>
    </row>
    <row r="7220" spans="1:5" x14ac:dyDescent="0.25">
      <c r="A7220" s="123">
        <v>95361</v>
      </c>
      <c r="B7220" s="123" t="s">
        <v>21</v>
      </c>
      <c r="C7220" s="123" t="s">
        <v>6513</v>
      </c>
      <c r="D7220" s="123" t="s">
        <v>1716</v>
      </c>
      <c r="E7220" s="124">
        <v>0.17</v>
      </c>
    </row>
    <row r="7221" spans="1:5" x14ac:dyDescent="0.25">
      <c r="A7221" s="123">
        <v>101348</v>
      </c>
      <c r="B7221" s="123" t="s">
        <v>21</v>
      </c>
      <c r="C7221" s="123" t="s">
        <v>6632</v>
      </c>
      <c r="D7221" s="123" t="s">
        <v>29</v>
      </c>
      <c r="E7221" s="124">
        <v>23.75</v>
      </c>
    </row>
    <row r="7222" spans="1:5" x14ac:dyDescent="0.25">
      <c r="A7222" s="123">
        <v>101349</v>
      </c>
      <c r="B7222" s="123" t="s">
        <v>21</v>
      </c>
      <c r="C7222" s="123" t="s">
        <v>6633</v>
      </c>
      <c r="D7222" s="123" t="s">
        <v>29</v>
      </c>
      <c r="E7222" s="124">
        <v>42.45</v>
      </c>
    </row>
    <row r="7223" spans="1:5" x14ac:dyDescent="0.25">
      <c r="A7223" s="123">
        <v>95362</v>
      </c>
      <c r="B7223" s="123" t="s">
        <v>21</v>
      </c>
      <c r="C7223" s="123" t="s">
        <v>6514</v>
      </c>
      <c r="D7223" s="123" t="s">
        <v>1716</v>
      </c>
      <c r="E7223" s="124">
        <v>0.32</v>
      </c>
    </row>
    <row r="7224" spans="1:5" x14ac:dyDescent="0.25">
      <c r="A7224" s="123">
        <v>95363</v>
      </c>
      <c r="B7224" s="123" t="s">
        <v>21</v>
      </c>
      <c r="C7224" s="123" t="s">
        <v>6515</v>
      </c>
      <c r="D7224" s="123" t="s">
        <v>1716</v>
      </c>
      <c r="E7224" s="124">
        <v>0.32</v>
      </c>
    </row>
    <row r="7225" spans="1:5" x14ac:dyDescent="0.25">
      <c r="A7225" s="123">
        <v>101350</v>
      </c>
      <c r="B7225" s="123" t="s">
        <v>21</v>
      </c>
      <c r="C7225" s="123" t="s">
        <v>6634</v>
      </c>
      <c r="D7225" s="123" t="s">
        <v>29</v>
      </c>
      <c r="E7225" s="124">
        <v>42.45</v>
      </c>
    </row>
    <row r="7226" spans="1:5" x14ac:dyDescent="0.25">
      <c r="A7226" s="123">
        <v>95360</v>
      </c>
      <c r="B7226" s="123" t="s">
        <v>21</v>
      </c>
      <c r="C7226" s="123" t="s">
        <v>6512</v>
      </c>
      <c r="D7226" s="123" t="s">
        <v>1716</v>
      </c>
      <c r="E7226" s="124">
        <v>0.38</v>
      </c>
    </row>
    <row r="7227" spans="1:5" x14ac:dyDescent="0.25">
      <c r="A7227" s="123">
        <v>101351</v>
      </c>
      <c r="B7227" s="123" t="s">
        <v>21</v>
      </c>
      <c r="C7227" s="123" t="s">
        <v>6635</v>
      </c>
      <c r="D7227" s="123" t="s">
        <v>29</v>
      </c>
      <c r="E7227" s="124">
        <v>31.75</v>
      </c>
    </row>
    <row r="7228" spans="1:5" x14ac:dyDescent="0.25">
      <c r="A7228" s="123">
        <v>95365</v>
      </c>
      <c r="B7228" s="123" t="s">
        <v>21</v>
      </c>
      <c r="C7228" s="123" t="s">
        <v>6517</v>
      </c>
      <c r="D7228" s="123" t="s">
        <v>1716</v>
      </c>
      <c r="E7228" s="124">
        <v>0.24</v>
      </c>
    </row>
    <row r="7229" spans="1:5" x14ac:dyDescent="0.25">
      <c r="A7229" s="123">
        <v>101352</v>
      </c>
      <c r="B7229" s="123" t="s">
        <v>21</v>
      </c>
      <c r="C7229" s="123" t="s">
        <v>6636</v>
      </c>
      <c r="D7229" s="123" t="s">
        <v>29</v>
      </c>
      <c r="E7229" s="124">
        <v>31.75</v>
      </c>
    </row>
    <row r="7230" spans="1:5" x14ac:dyDescent="0.25">
      <c r="A7230" s="123">
        <v>95364</v>
      </c>
      <c r="B7230" s="123" t="s">
        <v>21</v>
      </c>
      <c r="C7230" s="123" t="s">
        <v>6516</v>
      </c>
      <c r="D7230" s="123" t="s">
        <v>1716</v>
      </c>
      <c r="E7230" s="124">
        <v>0.24</v>
      </c>
    </row>
    <row r="7231" spans="1:5" x14ac:dyDescent="0.25">
      <c r="A7231" s="123">
        <v>95366</v>
      </c>
      <c r="B7231" s="123" t="s">
        <v>21</v>
      </c>
      <c r="C7231" s="123" t="s">
        <v>6518</v>
      </c>
      <c r="D7231" s="123" t="s">
        <v>1716</v>
      </c>
      <c r="E7231" s="124">
        <v>0.19</v>
      </c>
    </row>
    <row r="7232" spans="1:5" x14ac:dyDescent="0.25">
      <c r="A7232" s="123">
        <v>101353</v>
      </c>
      <c r="B7232" s="123" t="s">
        <v>21</v>
      </c>
      <c r="C7232" s="123" t="s">
        <v>6637</v>
      </c>
      <c r="D7232" s="123" t="s">
        <v>29</v>
      </c>
      <c r="E7232" s="124">
        <v>25.99</v>
      </c>
    </row>
    <row r="7233" spans="1:5" x14ac:dyDescent="0.25">
      <c r="A7233" s="123">
        <v>95367</v>
      </c>
      <c r="B7233" s="123" t="s">
        <v>21</v>
      </c>
      <c r="C7233" s="123" t="s">
        <v>6519</v>
      </c>
      <c r="D7233" s="123" t="s">
        <v>1716</v>
      </c>
      <c r="E7233" s="124">
        <v>0.32</v>
      </c>
    </row>
    <row r="7234" spans="1:5" x14ac:dyDescent="0.25">
      <c r="A7234" s="123">
        <v>101355</v>
      </c>
      <c r="B7234" s="123" t="s">
        <v>21</v>
      </c>
      <c r="C7234" s="123" t="s">
        <v>6638</v>
      </c>
      <c r="D7234" s="123" t="s">
        <v>29</v>
      </c>
      <c r="E7234" s="124">
        <v>42.45</v>
      </c>
    </row>
    <row r="7235" spans="1:5" x14ac:dyDescent="0.25">
      <c r="A7235" s="123">
        <v>95368</v>
      </c>
      <c r="B7235" s="123" t="s">
        <v>21</v>
      </c>
      <c r="C7235" s="123" t="s">
        <v>6520</v>
      </c>
      <c r="D7235" s="123" t="s">
        <v>1716</v>
      </c>
      <c r="E7235" s="124">
        <v>0.21</v>
      </c>
    </row>
    <row r="7236" spans="1:5" x14ac:dyDescent="0.25">
      <c r="A7236" s="123">
        <v>95369</v>
      </c>
      <c r="B7236" s="123" t="s">
        <v>21</v>
      </c>
      <c r="C7236" s="123" t="s">
        <v>6521</v>
      </c>
      <c r="D7236" s="123" t="s">
        <v>1716</v>
      </c>
      <c r="E7236" s="124">
        <v>0.25</v>
      </c>
    </row>
    <row r="7237" spans="1:5" x14ac:dyDescent="0.25">
      <c r="A7237" s="123">
        <v>95370</v>
      </c>
      <c r="B7237" s="123" t="s">
        <v>21</v>
      </c>
      <c r="C7237" s="123" t="s">
        <v>6522</v>
      </c>
      <c r="D7237" s="123" t="s">
        <v>1716</v>
      </c>
      <c r="E7237" s="124">
        <v>0.32</v>
      </c>
    </row>
    <row r="7238" spans="1:5" x14ac:dyDescent="0.25">
      <c r="A7238" s="123">
        <v>101356</v>
      </c>
      <c r="B7238" s="123" t="s">
        <v>21</v>
      </c>
      <c r="C7238" s="123" t="s">
        <v>6639</v>
      </c>
      <c r="D7238" s="123" t="s">
        <v>29</v>
      </c>
      <c r="E7238" s="124">
        <v>43.04</v>
      </c>
    </row>
    <row r="7239" spans="1:5" x14ac:dyDescent="0.25">
      <c r="A7239" s="123">
        <v>95371</v>
      </c>
      <c r="B7239" s="123" t="s">
        <v>21</v>
      </c>
      <c r="C7239" s="123" t="s">
        <v>6523</v>
      </c>
      <c r="D7239" s="123" t="s">
        <v>1716</v>
      </c>
      <c r="E7239" s="124">
        <v>0.46</v>
      </c>
    </row>
    <row r="7240" spans="1:5" x14ac:dyDescent="0.25">
      <c r="A7240" s="123">
        <v>101357</v>
      </c>
      <c r="B7240" s="123" t="s">
        <v>21</v>
      </c>
      <c r="C7240" s="123" t="s">
        <v>6640</v>
      </c>
      <c r="D7240" s="123" t="s">
        <v>29</v>
      </c>
      <c r="E7240" s="124">
        <v>61.81</v>
      </c>
    </row>
    <row r="7241" spans="1:5" x14ac:dyDescent="0.25">
      <c r="A7241" s="123">
        <v>95372</v>
      </c>
      <c r="B7241" s="123" t="s">
        <v>21</v>
      </c>
      <c r="C7241" s="123" t="s">
        <v>6524</v>
      </c>
      <c r="D7241" s="123" t="s">
        <v>1716</v>
      </c>
      <c r="E7241" s="124">
        <v>0.38</v>
      </c>
    </row>
    <row r="7242" spans="1:5" x14ac:dyDescent="0.25">
      <c r="A7242" s="123">
        <v>101358</v>
      </c>
      <c r="B7242" s="123" t="s">
        <v>21</v>
      </c>
      <c r="C7242" s="123" t="s">
        <v>6641</v>
      </c>
      <c r="D7242" s="123" t="s">
        <v>29</v>
      </c>
      <c r="E7242" s="124">
        <v>50.69</v>
      </c>
    </row>
    <row r="7243" spans="1:5" x14ac:dyDescent="0.25">
      <c r="A7243" s="123">
        <v>95373</v>
      </c>
      <c r="B7243" s="123" t="s">
        <v>21</v>
      </c>
      <c r="C7243" s="123" t="s">
        <v>6525</v>
      </c>
      <c r="D7243" s="123" t="s">
        <v>1716</v>
      </c>
      <c r="E7243" s="124">
        <v>0.35</v>
      </c>
    </row>
    <row r="7244" spans="1:5" x14ac:dyDescent="0.25">
      <c r="A7244" s="123">
        <v>101359</v>
      </c>
      <c r="B7244" s="123" t="s">
        <v>21</v>
      </c>
      <c r="C7244" s="123" t="s">
        <v>6642</v>
      </c>
      <c r="D7244" s="123" t="s">
        <v>29</v>
      </c>
      <c r="E7244" s="124">
        <v>46.75</v>
      </c>
    </row>
    <row r="7245" spans="1:5" x14ac:dyDescent="0.25">
      <c r="A7245" s="123">
        <v>101360</v>
      </c>
      <c r="B7245" s="123" t="s">
        <v>21</v>
      </c>
      <c r="C7245" s="123" t="s">
        <v>6643</v>
      </c>
      <c r="D7245" s="123" t="s">
        <v>29</v>
      </c>
      <c r="E7245" s="124">
        <v>50.69</v>
      </c>
    </row>
    <row r="7246" spans="1:5" x14ac:dyDescent="0.25">
      <c r="A7246" s="123">
        <v>95374</v>
      </c>
      <c r="B7246" s="123" t="s">
        <v>21</v>
      </c>
      <c r="C7246" s="123" t="s">
        <v>6526</v>
      </c>
      <c r="D7246" s="123" t="s">
        <v>1716</v>
      </c>
      <c r="E7246" s="124">
        <v>0.38</v>
      </c>
    </row>
    <row r="7247" spans="1:5" x14ac:dyDescent="0.25">
      <c r="A7247" s="123">
        <v>95375</v>
      </c>
      <c r="B7247" s="123" t="s">
        <v>21</v>
      </c>
      <c r="C7247" s="123" t="s">
        <v>6527</v>
      </c>
      <c r="D7247" s="123" t="s">
        <v>1716</v>
      </c>
      <c r="E7247" s="124">
        <v>0.48</v>
      </c>
    </row>
    <row r="7248" spans="1:5" x14ac:dyDescent="0.25">
      <c r="A7248" s="123">
        <v>101361</v>
      </c>
      <c r="B7248" s="123" t="s">
        <v>21</v>
      </c>
      <c r="C7248" s="123" t="s">
        <v>6644</v>
      </c>
      <c r="D7248" s="123" t="s">
        <v>29</v>
      </c>
      <c r="E7248" s="124">
        <v>63.8</v>
      </c>
    </row>
    <row r="7249" spans="1:5" x14ac:dyDescent="0.25">
      <c r="A7249" s="123">
        <v>95376</v>
      </c>
      <c r="B7249" s="123" t="s">
        <v>21</v>
      </c>
      <c r="C7249" s="123" t="s">
        <v>6528</v>
      </c>
      <c r="D7249" s="123" t="s">
        <v>1716</v>
      </c>
      <c r="E7249" s="124">
        <v>0.09</v>
      </c>
    </row>
    <row r="7250" spans="1:5" x14ac:dyDescent="0.25">
      <c r="A7250" s="123">
        <v>95377</v>
      </c>
      <c r="B7250" s="123" t="s">
        <v>21</v>
      </c>
      <c r="C7250" s="123" t="s">
        <v>6529</v>
      </c>
      <c r="D7250" s="123" t="s">
        <v>1716</v>
      </c>
      <c r="E7250" s="124">
        <v>0.28999999999999998</v>
      </c>
    </row>
    <row r="7251" spans="1:5" x14ac:dyDescent="0.25">
      <c r="A7251" s="123">
        <v>101363</v>
      </c>
      <c r="B7251" s="123" t="s">
        <v>21</v>
      </c>
      <c r="C7251" s="123" t="s">
        <v>6645</v>
      </c>
      <c r="D7251" s="123" t="s">
        <v>29</v>
      </c>
      <c r="E7251" s="124">
        <v>39.61</v>
      </c>
    </row>
    <row r="7252" spans="1:5" x14ac:dyDescent="0.25">
      <c r="A7252" s="123">
        <v>95378</v>
      </c>
      <c r="B7252" s="123" t="s">
        <v>21</v>
      </c>
      <c r="C7252" s="123" t="s">
        <v>6530</v>
      </c>
      <c r="D7252" s="123" t="s">
        <v>1716</v>
      </c>
      <c r="E7252" s="124">
        <v>0.35</v>
      </c>
    </row>
    <row r="7253" spans="1:5" x14ac:dyDescent="0.25">
      <c r="A7253" s="123">
        <v>101364</v>
      </c>
      <c r="B7253" s="123" t="s">
        <v>21</v>
      </c>
      <c r="C7253" s="123" t="s">
        <v>6646</v>
      </c>
      <c r="D7253" s="123" t="s">
        <v>29</v>
      </c>
      <c r="E7253" s="124">
        <v>46.72</v>
      </c>
    </row>
    <row r="7254" spans="1:5" x14ac:dyDescent="0.25">
      <c r="A7254" s="123">
        <v>95379</v>
      </c>
      <c r="B7254" s="123" t="s">
        <v>21</v>
      </c>
      <c r="C7254" s="123" t="s">
        <v>6531</v>
      </c>
      <c r="D7254" s="123" t="s">
        <v>1716</v>
      </c>
      <c r="E7254" s="124">
        <v>0.31</v>
      </c>
    </row>
    <row r="7255" spans="1:5" x14ac:dyDescent="0.25">
      <c r="A7255" s="123">
        <v>101365</v>
      </c>
      <c r="B7255" s="123" t="s">
        <v>21</v>
      </c>
      <c r="C7255" s="123" t="s">
        <v>6647</v>
      </c>
      <c r="D7255" s="123" t="s">
        <v>29</v>
      </c>
      <c r="E7255" s="124">
        <v>41.08</v>
      </c>
    </row>
    <row r="7256" spans="1:5" x14ac:dyDescent="0.25">
      <c r="A7256" s="123">
        <v>95380</v>
      </c>
      <c r="B7256" s="123" t="s">
        <v>21</v>
      </c>
      <c r="C7256" s="123" t="s">
        <v>12332</v>
      </c>
      <c r="D7256" s="123" t="s">
        <v>1716</v>
      </c>
      <c r="E7256" s="124">
        <v>0.36</v>
      </c>
    </row>
    <row r="7257" spans="1:5" x14ac:dyDescent="0.25">
      <c r="A7257" s="123">
        <v>101366</v>
      </c>
      <c r="B7257" s="123" t="s">
        <v>21</v>
      </c>
      <c r="C7257" s="123" t="s">
        <v>6648</v>
      </c>
      <c r="D7257" s="123" t="s">
        <v>29</v>
      </c>
      <c r="E7257" s="124">
        <v>48.27</v>
      </c>
    </row>
    <row r="7258" spans="1:5" x14ac:dyDescent="0.25">
      <c r="A7258" s="123">
        <v>100535</v>
      </c>
      <c r="B7258" s="123" t="s">
        <v>21</v>
      </c>
      <c r="C7258" s="123" t="s">
        <v>6578</v>
      </c>
      <c r="D7258" s="123" t="s">
        <v>1716</v>
      </c>
      <c r="E7258" s="124">
        <v>0.56000000000000005</v>
      </c>
    </row>
    <row r="7259" spans="1:5" x14ac:dyDescent="0.25">
      <c r="A7259" s="123">
        <v>100536</v>
      </c>
      <c r="B7259" s="123" t="s">
        <v>21</v>
      </c>
      <c r="C7259" s="123" t="s">
        <v>6579</v>
      </c>
      <c r="D7259" s="123" t="s">
        <v>29</v>
      </c>
      <c r="E7259" s="124">
        <v>74.180000000000007</v>
      </c>
    </row>
    <row r="7260" spans="1:5" x14ac:dyDescent="0.25">
      <c r="A7260" s="123">
        <v>101368</v>
      </c>
      <c r="B7260" s="123" t="s">
        <v>21</v>
      </c>
      <c r="C7260" s="123" t="s">
        <v>6649</v>
      </c>
      <c r="D7260" s="123" t="s">
        <v>29</v>
      </c>
      <c r="E7260" s="124">
        <v>55.11</v>
      </c>
    </row>
    <row r="7261" spans="1:5" x14ac:dyDescent="0.25">
      <c r="A7261" s="123">
        <v>101369</v>
      </c>
      <c r="B7261" s="123" t="s">
        <v>21</v>
      </c>
      <c r="C7261" s="123" t="s">
        <v>6650</v>
      </c>
      <c r="D7261" s="123" t="s">
        <v>29</v>
      </c>
      <c r="E7261" s="124">
        <v>83.72</v>
      </c>
    </row>
    <row r="7262" spans="1:5" x14ac:dyDescent="0.25">
      <c r="A7262" s="123">
        <v>95385</v>
      </c>
      <c r="B7262" s="123" t="s">
        <v>21</v>
      </c>
      <c r="C7262" s="123" t="s">
        <v>6534</v>
      </c>
      <c r="D7262" s="123" t="s">
        <v>1716</v>
      </c>
      <c r="E7262" s="124">
        <v>0.28999999999999998</v>
      </c>
    </row>
    <row r="7263" spans="1:5" x14ac:dyDescent="0.25">
      <c r="A7263" s="123">
        <v>101370</v>
      </c>
      <c r="B7263" s="123" t="s">
        <v>21</v>
      </c>
      <c r="C7263" s="123" t="s">
        <v>6651</v>
      </c>
      <c r="D7263" s="123" t="s">
        <v>29</v>
      </c>
      <c r="E7263" s="124">
        <v>39.14</v>
      </c>
    </row>
    <row r="7264" spans="1:5" x14ac:dyDescent="0.25">
      <c r="A7264" s="123">
        <v>95406</v>
      </c>
      <c r="B7264" s="123" t="s">
        <v>21</v>
      </c>
      <c r="C7264" s="123" t="s">
        <v>6551</v>
      </c>
      <c r="D7264" s="123" t="s">
        <v>1716</v>
      </c>
      <c r="E7264" s="124">
        <v>0.32</v>
      </c>
    </row>
    <row r="7265" spans="1:10" x14ac:dyDescent="0.25">
      <c r="A7265" s="123">
        <v>95424</v>
      </c>
      <c r="B7265" s="123" t="s">
        <v>21</v>
      </c>
      <c r="C7265" s="123" t="s">
        <v>6564</v>
      </c>
      <c r="D7265" s="123" t="s">
        <v>29</v>
      </c>
      <c r="E7265" s="124">
        <v>43.4</v>
      </c>
    </row>
    <row r="7266" spans="1:10" x14ac:dyDescent="0.25">
      <c r="A7266" s="123">
        <v>95386</v>
      </c>
      <c r="B7266" s="123" t="s">
        <v>21</v>
      </c>
      <c r="C7266" s="123" t="s">
        <v>6535</v>
      </c>
      <c r="D7266" s="123" t="s">
        <v>1716</v>
      </c>
      <c r="E7266" s="124">
        <v>0.38</v>
      </c>
    </row>
    <row r="7267" spans="1:10" x14ac:dyDescent="0.25">
      <c r="A7267" s="123">
        <v>95383</v>
      </c>
      <c r="B7267" s="123" t="s">
        <v>21</v>
      </c>
      <c r="C7267" s="123" t="s">
        <v>6532</v>
      </c>
      <c r="D7267" s="123" t="s">
        <v>1716</v>
      </c>
      <c r="E7267" s="124">
        <v>0.41</v>
      </c>
    </row>
    <row r="7268" spans="1:10" x14ac:dyDescent="0.25">
      <c r="A7268" s="123">
        <v>95384</v>
      </c>
      <c r="B7268" s="123" t="s">
        <v>21</v>
      </c>
      <c r="C7268" s="123" t="s">
        <v>6533</v>
      </c>
      <c r="D7268" s="123" t="s">
        <v>1716</v>
      </c>
      <c r="E7268" s="124">
        <v>0.63</v>
      </c>
    </row>
    <row r="7269" spans="1:10" x14ac:dyDescent="0.25">
      <c r="A7269" s="123">
        <v>100299</v>
      </c>
      <c r="B7269" s="123" t="s">
        <v>21</v>
      </c>
      <c r="C7269" s="123" t="s">
        <v>6571</v>
      </c>
      <c r="D7269" s="123" t="s">
        <v>1716</v>
      </c>
      <c r="E7269" s="124">
        <v>0.64</v>
      </c>
    </row>
    <row r="7270" spans="1:10" x14ac:dyDescent="0.25">
      <c r="A7270" s="123">
        <v>100315</v>
      </c>
      <c r="B7270" s="123" t="s">
        <v>21</v>
      </c>
      <c r="C7270" s="123" t="s">
        <v>6577</v>
      </c>
      <c r="D7270" s="123" t="s">
        <v>29</v>
      </c>
      <c r="E7270" s="124">
        <v>84.62</v>
      </c>
    </row>
    <row r="7271" spans="1:10" x14ac:dyDescent="0.25">
      <c r="A7271" s="123">
        <v>95387</v>
      </c>
      <c r="B7271" s="123" t="s">
        <v>21</v>
      </c>
      <c r="C7271" s="123" t="s">
        <v>6536</v>
      </c>
      <c r="D7271" s="123" t="s">
        <v>1716</v>
      </c>
      <c r="E7271" s="124">
        <v>0.27</v>
      </c>
    </row>
    <row r="7272" spans="1:10" x14ac:dyDescent="0.25">
      <c r="A7272" s="123">
        <v>101371</v>
      </c>
      <c r="B7272" s="123" t="s">
        <v>21</v>
      </c>
      <c r="C7272" s="123" t="s">
        <v>6652</v>
      </c>
      <c r="D7272" s="123" t="s">
        <v>29</v>
      </c>
      <c r="E7272" s="124">
        <v>35.76</v>
      </c>
      <c r="J7272" t="s">
        <v>177</v>
      </c>
    </row>
    <row r="7273" spans="1:10" x14ac:dyDescent="0.25">
      <c r="A7273" s="123">
        <v>100288</v>
      </c>
      <c r="B7273" s="123" t="s">
        <v>21</v>
      </c>
      <c r="C7273" s="123" t="s">
        <v>6565</v>
      </c>
      <c r="D7273" s="123" t="s">
        <v>1716</v>
      </c>
      <c r="E7273" s="124">
        <v>0.08</v>
      </c>
    </row>
    <row r="7274" spans="1:10" x14ac:dyDescent="0.25">
      <c r="A7274" s="123">
        <v>101372</v>
      </c>
      <c r="B7274" s="123" t="s">
        <v>21</v>
      </c>
      <c r="C7274" s="123" t="s">
        <v>6653</v>
      </c>
      <c r="D7274" s="123" t="s">
        <v>29</v>
      </c>
      <c r="E7274" s="124">
        <v>11.19</v>
      </c>
    </row>
    <row r="7275" spans="1:10" x14ac:dyDescent="0.25">
      <c r="A7275" s="123">
        <v>90775</v>
      </c>
      <c r="B7275" s="123" t="s">
        <v>21</v>
      </c>
      <c r="C7275" s="123" t="s">
        <v>6458</v>
      </c>
      <c r="D7275" s="123" t="s">
        <v>1716</v>
      </c>
      <c r="E7275" s="124">
        <v>35.74</v>
      </c>
    </row>
    <row r="7276" spans="1:10" x14ac:dyDescent="0.25">
      <c r="A7276" s="123">
        <v>93561</v>
      </c>
      <c r="B7276" s="123" t="s">
        <v>21</v>
      </c>
      <c r="C7276" s="123" t="s">
        <v>6458</v>
      </c>
      <c r="D7276" s="123" t="s">
        <v>29</v>
      </c>
      <c r="E7276" s="124">
        <v>6136.37</v>
      </c>
    </row>
    <row r="7277" spans="1:10" x14ac:dyDescent="0.25">
      <c r="A7277" s="123">
        <v>88264</v>
      </c>
      <c r="B7277" s="123" t="s">
        <v>21</v>
      </c>
      <c r="C7277" s="123" t="s">
        <v>6403</v>
      </c>
      <c r="D7277" s="123" t="s">
        <v>1716</v>
      </c>
      <c r="E7277" s="124">
        <v>44.2</v>
      </c>
    </row>
    <row r="7278" spans="1:10" x14ac:dyDescent="0.25">
      <c r="A7278" s="123">
        <v>101399</v>
      </c>
      <c r="B7278" s="123" t="s">
        <v>21</v>
      </c>
      <c r="C7278" s="123" t="s">
        <v>6403</v>
      </c>
      <c r="D7278" s="123" t="s">
        <v>29</v>
      </c>
      <c r="E7278" s="124">
        <v>7422.07</v>
      </c>
    </row>
    <row r="7279" spans="1:10" x14ac:dyDescent="0.25">
      <c r="A7279" s="123">
        <v>88266</v>
      </c>
      <c r="B7279" s="123" t="s">
        <v>21</v>
      </c>
      <c r="C7279" s="123" t="s">
        <v>6404</v>
      </c>
      <c r="D7279" s="123" t="s">
        <v>1716</v>
      </c>
      <c r="E7279" s="124">
        <v>48.77</v>
      </c>
    </row>
    <row r="7280" spans="1:10" x14ac:dyDescent="0.25">
      <c r="A7280" s="123">
        <v>101401</v>
      </c>
      <c r="B7280" s="123" t="s">
        <v>21</v>
      </c>
      <c r="C7280" s="123" t="s">
        <v>6404</v>
      </c>
      <c r="D7280" s="123" t="s">
        <v>29</v>
      </c>
      <c r="E7280" s="124">
        <v>8236.65</v>
      </c>
    </row>
    <row r="7281" spans="1:5" x14ac:dyDescent="0.25">
      <c r="A7281" s="123">
        <v>88267</v>
      </c>
      <c r="B7281" s="123" t="s">
        <v>21</v>
      </c>
      <c r="C7281" s="123" t="s">
        <v>6405</v>
      </c>
      <c r="D7281" s="123" t="s">
        <v>1716</v>
      </c>
      <c r="E7281" s="124">
        <v>33.270000000000003</v>
      </c>
    </row>
    <row r="7282" spans="1:5" x14ac:dyDescent="0.25">
      <c r="A7282" s="123">
        <v>101402</v>
      </c>
      <c r="B7282" s="123" t="s">
        <v>21</v>
      </c>
      <c r="C7282" s="123" t="s">
        <v>6405</v>
      </c>
      <c r="D7282" s="123" t="s">
        <v>29</v>
      </c>
      <c r="E7282" s="124">
        <v>5648.23</v>
      </c>
    </row>
    <row r="7283" spans="1:5" x14ac:dyDescent="0.25">
      <c r="A7283" s="123">
        <v>90776</v>
      </c>
      <c r="B7283" s="123" t="s">
        <v>21</v>
      </c>
      <c r="C7283" s="123" t="s">
        <v>6459</v>
      </c>
      <c r="D7283" s="123" t="s">
        <v>1716</v>
      </c>
      <c r="E7283" s="124">
        <v>54.9</v>
      </c>
    </row>
    <row r="7284" spans="1:5" x14ac:dyDescent="0.25">
      <c r="A7284" s="123">
        <v>93572</v>
      </c>
      <c r="B7284" s="123" t="s">
        <v>21</v>
      </c>
      <c r="C7284" s="123" t="s">
        <v>6467</v>
      </c>
      <c r="D7284" s="123" t="s">
        <v>29</v>
      </c>
      <c r="E7284" s="124">
        <v>9349.32</v>
      </c>
    </row>
    <row r="7285" spans="1:5" x14ac:dyDescent="0.25">
      <c r="A7285" s="123">
        <v>90777</v>
      </c>
      <c r="B7285" s="123" t="s">
        <v>21</v>
      </c>
      <c r="C7285" s="123" t="s">
        <v>28</v>
      </c>
      <c r="D7285" s="123" t="s">
        <v>1716</v>
      </c>
      <c r="E7285" s="124">
        <v>148.91</v>
      </c>
    </row>
    <row r="7286" spans="1:5" x14ac:dyDescent="0.25">
      <c r="A7286" s="123">
        <v>93565</v>
      </c>
      <c r="B7286" s="123" t="s">
        <v>21</v>
      </c>
      <c r="C7286" s="123" t="s">
        <v>28</v>
      </c>
      <c r="D7286" s="123" t="s">
        <v>29</v>
      </c>
      <c r="E7286" s="124">
        <v>25635.25</v>
      </c>
    </row>
    <row r="7287" spans="1:5" x14ac:dyDescent="0.25">
      <c r="A7287" s="123">
        <v>90778</v>
      </c>
      <c r="B7287" s="123" t="s">
        <v>21</v>
      </c>
      <c r="C7287" s="123" t="s">
        <v>6460</v>
      </c>
      <c r="D7287" s="123" t="s">
        <v>1716</v>
      </c>
      <c r="E7287" s="124">
        <v>159.21</v>
      </c>
    </row>
    <row r="7288" spans="1:5" x14ac:dyDescent="0.25">
      <c r="A7288" s="123">
        <v>93567</v>
      </c>
      <c r="B7288" s="123" t="s">
        <v>21</v>
      </c>
      <c r="C7288" s="123" t="s">
        <v>6460</v>
      </c>
      <c r="D7288" s="123" t="s">
        <v>29</v>
      </c>
      <c r="E7288" s="124">
        <v>27416.36</v>
      </c>
    </row>
    <row r="7289" spans="1:5" x14ac:dyDescent="0.25">
      <c r="A7289" s="123">
        <v>90779</v>
      </c>
      <c r="B7289" s="123" t="s">
        <v>21</v>
      </c>
      <c r="C7289" s="123" t="s">
        <v>6461</v>
      </c>
      <c r="D7289" s="123" t="s">
        <v>1716</v>
      </c>
      <c r="E7289" s="124">
        <v>184.44</v>
      </c>
    </row>
    <row r="7290" spans="1:5" x14ac:dyDescent="0.25">
      <c r="A7290" s="123">
        <v>93568</v>
      </c>
      <c r="B7290" s="123" t="s">
        <v>21</v>
      </c>
      <c r="C7290" s="123" t="s">
        <v>6461</v>
      </c>
      <c r="D7290" s="123" t="s">
        <v>29</v>
      </c>
      <c r="E7290" s="124">
        <v>31773.040000000001</v>
      </c>
    </row>
    <row r="7291" spans="1:5" x14ac:dyDescent="0.25">
      <c r="A7291" s="123">
        <v>88269</v>
      </c>
      <c r="B7291" s="123" t="s">
        <v>21</v>
      </c>
      <c r="C7291" s="123" t="s">
        <v>6406</v>
      </c>
      <c r="D7291" s="123" t="s">
        <v>1716</v>
      </c>
      <c r="E7291" s="124">
        <v>27.98</v>
      </c>
    </row>
    <row r="7292" spans="1:5" x14ac:dyDescent="0.25">
      <c r="A7292" s="123">
        <v>101407</v>
      </c>
      <c r="B7292" s="123" t="s">
        <v>21</v>
      </c>
      <c r="C7292" s="123" t="s">
        <v>6406</v>
      </c>
      <c r="D7292" s="123" t="s">
        <v>29</v>
      </c>
      <c r="E7292" s="124">
        <v>4753.3599999999997</v>
      </c>
    </row>
    <row r="7293" spans="1:5" x14ac:dyDescent="0.25">
      <c r="A7293" s="123">
        <v>88270</v>
      </c>
      <c r="B7293" s="123" t="s">
        <v>21</v>
      </c>
      <c r="C7293" s="123" t="s">
        <v>6407</v>
      </c>
      <c r="D7293" s="123" t="s">
        <v>1716</v>
      </c>
      <c r="E7293" s="124">
        <v>32.630000000000003</v>
      </c>
    </row>
    <row r="7294" spans="1:5" x14ac:dyDescent="0.25">
      <c r="A7294" s="123">
        <v>101408</v>
      </c>
      <c r="B7294" s="123" t="s">
        <v>21</v>
      </c>
      <c r="C7294" s="123" t="s">
        <v>6407</v>
      </c>
      <c r="D7294" s="123" t="s">
        <v>29</v>
      </c>
      <c r="E7294" s="124">
        <v>5528.04</v>
      </c>
    </row>
    <row r="7295" spans="1:5" x14ac:dyDescent="0.25">
      <c r="A7295" s="123">
        <v>102919</v>
      </c>
      <c r="B7295" s="123" t="s">
        <v>21</v>
      </c>
      <c r="C7295" s="123" t="s">
        <v>12333</v>
      </c>
      <c r="D7295" s="123" t="s">
        <v>1716</v>
      </c>
      <c r="E7295" s="124">
        <v>0</v>
      </c>
    </row>
    <row r="7296" spans="1:5" x14ac:dyDescent="0.25">
      <c r="A7296" s="123">
        <v>101409</v>
      </c>
      <c r="B7296" s="123" t="s">
        <v>21</v>
      </c>
      <c r="C7296" s="123" t="s">
        <v>6666</v>
      </c>
      <c r="D7296" s="123" t="s">
        <v>29</v>
      </c>
      <c r="E7296" s="124">
        <v>7375.16</v>
      </c>
    </row>
    <row r="7297" spans="1:5" x14ac:dyDescent="0.25">
      <c r="A7297" s="123">
        <v>88441</v>
      </c>
      <c r="B7297" s="123" t="s">
        <v>21</v>
      </c>
      <c r="C7297" s="123" t="s">
        <v>6451</v>
      </c>
      <c r="D7297" s="123" t="s">
        <v>1716</v>
      </c>
      <c r="E7297" s="124">
        <v>30.95</v>
      </c>
    </row>
    <row r="7298" spans="1:5" x14ac:dyDescent="0.25">
      <c r="A7298" s="123">
        <v>101410</v>
      </c>
      <c r="B7298" s="123" t="s">
        <v>21</v>
      </c>
      <c r="C7298" s="123" t="s">
        <v>6451</v>
      </c>
      <c r="D7298" s="123" t="s">
        <v>29</v>
      </c>
      <c r="E7298" s="124">
        <v>5290.46</v>
      </c>
    </row>
    <row r="7299" spans="1:5" x14ac:dyDescent="0.25">
      <c r="A7299" s="123">
        <v>88272</v>
      </c>
      <c r="B7299" s="123" t="s">
        <v>21</v>
      </c>
      <c r="C7299" s="123" t="s">
        <v>6408</v>
      </c>
      <c r="D7299" s="123" t="s">
        <v>1716</v>
      </c>
      <c r="E7299" s="124">
        <v>39.909999999999997</v>
      </c>
    </row>
    <row r="7300" spans="1:5" x14ac:dyDescent="0.25">
      <c r="A7300" s="123">
        <v>88273</v>
      </c>
      <c r="B7300" s="123" t="s">
        <v>21</v>
      </c>
      <c r="C7300" s="123" t="s">
        <v>6409</v>
      </c>
      <c r="D7300" s="123" t="s">
        <v>1716</v>
      </c>
      <c r="E7300" s="124">
        <v>37.36</v>
      </c>
    </row>
    <row r="7301" spans="1:5" x14ac:dyDescent="0.25">
      <c r="A7301" s="123">
        <v>101413</v>
      </c>
      <c r="B7301" s="123" t="s">
        <v>21</v>
      </c>
      <c r="C7301" s="123" t="s">
        <v>6409</v>
      </c>
      <c r="D7301" s="123" t="s">
        <v>29</v>
      </c>
      <c r="E7301" s="124">
        <v>6364.26</v>
      </c>
    </row>
    <row r="7302" spans="1:5" x14ac:dyDescent="0.25">
      <c r="A7302" s="123">
        <v>101414</v>
      </c>
      <c r="B7302" s="123" t="s">
        <v>21</v>
      </c>
      <c r="C7302" s="123" t="s">
        <v>6668</v>
      </c>
      <c r="D7302" s="123" t="s">
        <v>29</v>
      </c>
      <c r="E7302" s="124">
        <v>5879.03</v>
      </c>
    </row>
    <row r="7303" spans="1:5" x14ac:dyDescent="0.25">
      <c r="A7303" s="123">
        <v>88274</v>
      </c>
      <c r="B7303" s="123" t="s">
        <v>21</v>
      </c>
      <c r="C7303" s="123" t="s">
        <v>6410</v>
      </c>
      <c r="D7303" s="123" t="s">
        <v>1716</v>
      </c>
      <c r="E7303" s="124">
        <v>34.54</v>
      </c>
    </row>
    <row r="7304" spans="1:5" x14ac:dyDescent="0.25">
      <c r="A7304" s="123">
        <v>101412</v>
      </c>
      <c r="B7304" s="123" t="s">
        <v>21</v>
      </c>
      <c r="C7304" s="123" t="s">
        <v>6667</v>
      </c>
      <c r="D7304" s="123" t="s">
        <v>29</v>
      </c>
      <c r="E7304" s="124">
        <v>6782.07</v>
      </c>
    </row>
    <row r="7305" spans="1:5" x14ac:dyDescent="0.25">
      <c r="A7305" s="123">
        <v>101415</v>
      </c>
      <c r="B7305" s="123" t="s">
        <v>21</v>
      </c>
      <c r="C7305" s="123" t="s">
        <v>6669</v>
      </c>
      <c r="D7305" s="123" t="s">
        <v>29</v>
      </c>
      <c r="E7305" s="124">
        <v>8164.18</v>
      </c>
    </row>
    <row r="7306" spans="1:5" x14ac:dyDescent="0.25">
      <c r="A7306" s="123">
        <v>100308</v>
      </c>
      <c r="B7306" s="123" t="s">
        <v>21</v>
      </c>
      <c r="C7306" s="123" t="s">
        <v>6575</v>
      </c>
      <c r="D7306" s="123" t="s">
        <v>1716</v>
      </c>
      <c r="E7306" s="124">
        <v>39.14</v>
      </c>
    </row>
    <row r="7307" spans="1:5" x14ac:dyDescent="0.25">
      <c r="A7307" s="123">
        <v>101416</v>
      </c>
      <c r="B7307" s="123" t="s">
        <v>21</v>
      </c>
      <c r="C7307" s="123" t="s">
        <v>6575</v>
      </c>
      <c r="D7307" s="123" t="s">
        <v>29</v>
      </c>
      <c r="E7307" s="124">
        <v>6612.85</v>
      </c>
    </row>
    <row r="7308" spans="1:5" x14ac:dyDescent="0.25">
      <c r="A7308" s="123">
        <v>88275</v>
      </c>
      <c r="B7308" s="123" t="s">
        <v>21</v>
      </c>
      <c r="C7308" s="123" t="s">
        <v>6411</v>
      </c>
      <c r="D7308" s="123" t="s">
        <v>1716</v>
      </c>
      <c r="E7308" s="124">
        <v>47.5</v>
      </c>
    </row>
    <row r="7309" spans="1:5" x14ac:dyDescent="0.25">
      <c r="A7309" s="123">
        <v>90780</v>
      </c>
      <c r="B7309" s="123" t="s">
        <v>21</v>
      </c>
      <c r="C7309" s="123" t="s">
        <v>31</v>
      </c>
      <c r="D7309" s="123" t="s">
        <v>1716</v>
      </c>
      <c r="E7309" s="124">
        <v>82.45</v>
      </c>
    </row>
    <row r="7310" spans="1:5" x14ac:dyDescent="0.25">
      <c r="A7310" s="123">
        <v>94295</v>
      </c>
      <c r="B7310" s="123" t="s">
        <v>21</v>
      </c>
      <c r="C7310" s="123" t="s">
        <v>31</v>
      </c>
      <c r="D7310" s="123" t="s">
        <v>29</v>
      </c>
      <c r="E7310" s="124">
        <v>14078.95</v>
      </c>
    </row>
    <row r="7311" spans="1:5" x14ac:dyDescent="0.25">
      <c r="A7311" s="123">
        <v>88277</v>
      </c>
      <c r="B7311" s="123" t="s">
        <v>21</v>
      </c>
      <c r="C7311" s="123" t="s">
        <v>6412</v>
      </c>
      <c r="D7311" s="123" t="s">
        <v>1716</v>
      </c>
      <c r="E7311" s="124">
        <v>43.14</v>
      </c>
    </row>
    <row r="7312" spans="1:5" x14ac:dyDescent="0.25">
      <c r="A7312" s="123">
        <v>100307</v>
      </c>
      <c r="B7312" s="123" t="s">
        <v>21</v>
      </c>
      <c r="C7312" s="123" t="s">
        <v>6574</v>
      </c>
      <c r="D7312" s="123" t="s">
        <v>1716</v>
      </c>
      <c r="E7312" s="124">
        <v>42.18</v>
      </c>
    </row>
    <row r="7313" spans="1:5" x14ac:dyDescent="0.25">
      <c r="A7313" s="123">
        <v>101417</v>
      </c>
      <c r="B7313" s="123" t="s">
        <v>21</v>
      </c>
      <c r="C7313" s="123" t="s">
        <v>6574</v>
      </c>
      <c r="D7313" s="123" t="s">
        <v>29</v>
      </c>
      <c r="E7313" s="124">
        <v>7113.44</v>
      </c>
    </row>
    <row r="7314" spans="1:5" x14ac:dyDescent="0.25">
      <c r="A7314" s="123">
        <v>88278</v>
      </c>
      <c r="B7314" s="123" t="s">
        <v>21</v>
      </c>
      <c r="C7314" s="123" t="s">
        <v>6670</v>
      </c>
      <c r="D7314" s="123" t="s">
        <v>1716</v>
      </c>
      <c r="E7314" s="124">
        <v>38.409999999999997</v>
      </c>
    </row>
    <row r="7315" spans="1:5" x14ac:dyDescent="0.25">
      <c r="A7315" s="123">
        <v>101418</v>
      </c>
      <c r="B7315" s="123" t="s">
        <v>21</v>
      </c>
      <c r="C7315" s="123" t="s">
        <v>6670</v>
      </c>
      <c r="D7315" s="123" t="s">
        <v>29</v>
      </c>
      <c r="E7315" s="124">
        <v>6569.89</v>
      </c>
    </row>
    <row r="7316" spans="1:5" x14ac:dyDescent="0.25">
      <c r="A7316" s="123">
        <v>105535</v>
      </c>
      <c r="B7316" s="123" t="s">
        <v>21</v>
      </c>
      <c r="C7316" s="123" t="s">
        <v>12334</v>
      </c>
      <c r="D7316" s="123" t="s">
        <v>1716</v>
      </c>
      <c r="E7316" s="124">
        <v>0</v>
      </c>
    </row>
    <row r="7317" spans="1:5" x14ac:dyDescent="0.25">
      <c r="A7317" s="123">
        <v>101419</v>
      </c>
      <c r="B7317" s="123" t="s">
        <v>21</v>
      </c>
      <c r="C7317" s="123" t="s">
        <v>6671</v>
      </c>
      <c r="D7317" s="123" t="s">
        <v>29</v>
      </c>
      <c r="E7317" s="124">
        <v>8359.4599999999991</v>
      </c>
    </row>
    <row r="7318" spans="1:5" x14ac:dyDescent="0.25">
      <c r="A7318" s="123">
        <v>88279</v>
      </c>
      <c r="B7318" s="123" t="s">
        <v>21</v>
      </c>
      <c r="C7318" s="123" t="s">
        <v>12335</v>
      </c>
      <c r="D7318" s="123" t="s">
        <v>1716</v>
      </c>
      <c r="E7318" s="124">
        <v>49.51</v>
      </c>
    </row>
    <row r="7319" spans="1:5" x14ac:dyDescent="0.25">
      <c r="A7319" s="123">
        <v>88281</v>
      </c>
      <c r="B7319" s="123" t="s">
        <v>21</v>
      </c>
      <c r="C7319" s="123" t="s">
        <v>6413</v>
      </c>
      <c r="D7319" s="123" t="s">
        <v>1716</v>
      </c>
      <c r="E7319" s="124">
        <v>37.1</v>
      </c>
    </row>
    <row r="7320" spans="1:5" x14ac:dyDescent="0.25">
      <c r="A7320" s="123">
        <v>93558</v>
      </c>
      <c r="B7320" s="123" t="s">
        <v>21</v>
      </c>
      <c r="C7320" s="123" t="s">
        <v>6463</v>
      </c>
      <c r="D7320" s="123" t="s">
        <v>29</v>
      </c>
      <c r="E7320" s="124">
        <v>6197.31</v>
      </c>
    </row>
    <row r="7321" spans="1:5" x14ac:dyDescent="0.25">
      <c r="A7321" s="123">
        <v>101420</v>
      </c>
      <c r="B7321" s="123" t="s">
        <v>21</v>
      </c>
      <c r="C7321" s="123" t="s">
        <v>6672</v>
      </c>
      <c r="D7321" s="123" t="s">
        <v>29</v>
      </c>
      <c r="E7321" s="124">
        <v>6370.05</v>
      </c>
    </row>
    <row r="7322" spans="1:5" x14ac:dyDescent="0.25">
      <c r="A7322" s="123">
        <v>101421</v>
      </c>
      <c r="B7322" s="123" t="s">
        <v>21</v>
      </c>
      <c r="C7322" s="123" t="s">
        <v>6673</v>
      </c>
      <c r="D7322" s="123" t="s">
        <v>29</v>
      </c>
      <c r="E7322" s="124">
        <v>7271.6</v>
      </c>
    </row>
    <row r="7323" spans="1:5" x14ac:dyDescent="0.25">
      <c r="A7323" s="123">
        <v>88282</v>
      </c>
      <c r="B7323" s="123" t="s">
        <v>21</v>
      </c>
      <c r="C7323" s="123" t="s">
        <v>6414</v>
      </c>
      <c r="D7323" s="123" t="s">
        <v>1716</v>
      </c>
      <c r="E7323" s="124">
        <v>36.1</v>
      </c>
    </row>
    <row r="7324" spans="1:5" x14ac:dyDescent="0.25">
      <c r="A7324" s="123">
        <v>88283</v>
      </c>
      <c r="B7324" s="123" t="s">
        <v>21</v>
      </c>
      <c r="C7324" s="123" t="s">
        <v>6415</v>
      </c>
      <c r="D7324" s="123" t="s">
        <v>1716</v>
      </c>
      <c r="E7324" s="124">
        <v>42.25</v>
      </c>
    </row>
    <row r="7325" spans="1:5" x14ac:dyDescent="0.25">
      <c r="A7325" s="123">
        <v>101422</v>
      </c>
      <c r="B7325" s="123" t="s">
        <v>21</v>
      </c>
      <c r="C7325" s="123" t="s">
        <v>6674</v>
      </c>
      <c r="D7325" s="123" t="s">
        <v>29</v>
      </c>
      <c r="E7325" s="124">
        <v>5461.38</v>
      </c>
    </row>
    <row r="7326" spans="1:5" x14ac:dyDescent="0.25">
      <c r="A7326" s="123">
        <v>88284</v>
      </c>
      <c r="B7326" s="123" t="s">
        <v>21</v>
      </c>
      <c r="C7326" s="123" t="s">
        <v>6416</v>
      </c>
      <c r="D7326" s="123" t="s">
        <v>1716</v>
      </c>
      <c r="E7326" s="124">
        <v>31.87</v>
      </c>
    </row>
    <row r="7327" spans="1:5" x14ac:dyDescent="0.25">
      <c r="A7327" s="123">
        <v>101424</v>
      </c>
      <c r="B7327" s="123" t="s">
        <v>21</v>
      </c>
      <c r="C7327" s="123" t="s">
        <v>6675</v>
      </c>
      <c r="D7327" s="123" t="s">
        <v>29</v>
      </c>
      <c r="E7327" s="124">
        <v>6569.64</v>
      </c>
    </row>
    <row r="7328" spans="1:5" x14ac:dyDescent="0.25">
      <c r="A7328" s="123">
        <v>88286</v>
      </c>
      <c r="B7328" s="123" t="s">
        <v>21</v>
      </c>
      <c r="C7328" s="123" t="s">
        <v>6417</v>
      </c>
      <c r="D7328" s="123" t="s">
        <v>1716</v>
      </c>
      <c r="E7328" s="124">
        <v>38.54</v>
      </c>
    </row>
    <row r="7329" spans="1:5" x14ac:dyDescent="0.25">
      <c r="A7329" s="123">
        <v>88288</v>
      </c>
      <c r="B7329" s="123" t="s">
        <v>21</v>
      </c>
      <c r="C7329" s="123" t="s">
        <v>6418</v>
      </c>
      <c r="D7329" s="123" t="s">
        <v>1716</v>
      </c>
      <c r="E7329" s="124">
        <v>29.83</v>
      </c>
    </row>
    <row r="7330" spans="1:5" x14ac:dyDescent="0.25">
      <c r="A7330" s="123">
        <v>101425</v>
      </c>
      <c r="B7330" s="123" t="s">
        <v>21</v>
      </c>
      <c r="C7330" s="123" t="s">
        <v>6418</v>
      </c>
      <c r="D7330" s="123" t="s">
        <v>29</v>
      </c>
      <c r="E7330" s="124">
        <v>5097.25</v>
      </c>
    </row>
    <row r="7331" spans="1:5" x14ac:dyDescent="0.25">
      <c r="A7331" s="123">
        <v>101426</v>
      </c>
      <c r="B7331" s="123" t="s">
        <v>21</v>
      </c>
      <c r="C7331" s="123" t="s">
        <v>6676</v>
      </c>
      <c r="D7331" s="123" t="s">
        <v>29</v>
      </c>
      <c r="E7331" s="124">
        <v>7227.28</v>
      </c>
    </row>
    <row r="7332" spans="1:5" x14ac:dyDescent="0.25">
      <c r="A7332" s="123">
        <v>88291</v>
      </c>
      <c r="B7332" s="123" t="s">
        <v>21</v>
      </c>
      <c r="C7332" s="123" t="s">
        <v>6419</v>
      </c>
      <c r="D7332" s="123" t="s">
        <v>1716</v>
      </c>
      <c r="E7332" s="124">
        <v>40.020000000000003</v>
      </c>
    </row>
    <row r="7333" spans="1:5" x14ac:dyDescent="0.25">
      <c r="A7333" s="123">
        <v>101427</v>
      </c>
      <c r="B7333" s="123" t="s">
        <v>21</v>
      </c>
      <c r="C7333" s="123" t="s">
        <v>6419</v>
      </c>
      <c r="D7333" s="123" t="s">
        <v>29</v>
      </c>
      <c r="E7333" s="124">
        <v>6864.37</v>
      </c>
    </row>
    <row r="7334" spans="1:5" x14ac:dyDescent="0.25">
      <c r="A7334" s="123">
        <v>101428</v>
      </c>
      <c r="B7334" s="123" t="s">
        <v>21</v>
      </c>
      <c r="C7334" s="123" t="s">
        <v>6677</v>
      </c>
      <c r="D7334" s="123" t="s">
        <v>29</v>
      </c>
      <c r="E7334" s="124">
        <v>6126.93</v>
      </c>
    </row>
    <row r="7335" spans="1:5" x14ac:dyDescent="0.25">
      <c r="A7335" s="123">
        <v>88377</v>
      </c>
      <c r="B7335" s="123" t="s">
        <v>21</v>
      </c>
      <c r="C7335" s="123" t="s">
        <v>6450</v>
      </c>
      <c r="D7335" s="123" t="s">
        <v>1716</v>
      </c>
      <c r="E7335" s="124">
        <v>35.770000000000003</v>
      </c>
    </row>
    <row r="7336" spans="1:5" x14ac:dyDescent="0.25">
      <c r="A7336" s="123">
        <v>101429</v>
      </c>
      <c r="B7336" s="123" t="s">
        <v>21</v>
      </c>
      <c r="C7336" s="123" t="s">
        <v>6678</v>
      </c>
      <c r="D7336" s="123" t="s">
        <v>29</v>
      </c>
      <c r="E7336" s="124">
        <v>4873.62</v>
      </c>
    </row>
    <row r="7337" spans="1:5" x14ac:dyDescent="0.25">
      <c r="A7337" s="123">
        <v>88292</v>
      </c>
      <c r="B7337" s="123" t="s">
        <v>21</v>
      </c>
      <c r="C7337" s="123" t="s">
        <v>6420</v>
      </c>
      <c r="D7337" s="123" t="s">
        <v>1716</v>
      </c>
      <c r="E7337" s="124">
        <v>28.55</v>
      </c>
    </row>
    <row r="7338" spans="1:5" x14ac:dyDescent="0.25">
      <c r="A7338" s="123">
        <v>88293</v>
      </c>
      <c r="B7338" s="123" t="s">
        <v>21</v>
      </c>
      <c r="C7338" s="123" t="s">
        <v>6421</v>
      </c>
      <c r="D7338" s="123" t="s">
        <v>1716</v>
      </c>
      <c r="E7338" s="124">
        <v>40.020000000000003</v>
      </c>
    </row>
    <row r="7339" spans="1:5" x14ac:dyDescent="0.25">
      <c r="A7339" s="123">
        <v>101430</v>
      </c>
      <c r="B7339" s="123" t="s">
        <v>21</v>
      </c>
      <c r="C7339" s="123" t="s">
        <v>6679</v>
      </c>
      <c r="D7339" s="123" t="s">
        <v>29</v>
      </c>
      <c r="E7339" s="124">
        <v>6864.37</v>
      </c>
    </row>
    <row r="7340" spans="1:5" x14ac:dyDescent="0.25">
      <c r="A7340" s="123">
        <v>88294</v>
      </c>
      <c r="B7340" s="123" t="s">
        <v>21</v>
      </c>
      <c r="C7340" s="123" t="s">
        <v>6422</v>
      </c>
      <c r="D7340" s="123" t="s">
        <v>1716</v>
      </c>
      <c r="E7340" s="124">
        <v>42.91</v>
      </c>
    </row>
    <row r="7341" spans="1:5" x14ac:dyDescent="0.25">
      <c r="A7341" s="123">
        <v>101431</v>
      </c>
      <c r="B7341" s="123" t="s">
        <v>21</v>
      </c>
      <c r="C7341" s="123" t="s">
        <v>6422</v>
      </c>
      <c r="D7341" s="123" t="s">
        <v>29</v>
      </c>
      <c r="E7341" s="124">
        <v>7348.54</v>
      </c>
    </row>
    <row r="7342" spans="1:5" x14ac:dyDescent="0.25">
      <c r="A7342" s="123">
        <v>88295</v>
      </c>
      <c r="B7342" s="123" t="s">
        <v>21</v>
      </c>
      <c r="C7342" s="123" t="s">
        <v>6423</v>
      </c>
      <c r="D7342" s="123" t="s">
        <v>1716</v>
      </c>
      <c r="E7342" s="124">
        <v>35.33</v>
      </c>
    </row>
    <row r="7343" spans="1:5" x14ac:dyDescent="0.25">
      <c r="A7343" s="123">
        <v>101432</v>
      </c>
      <c r="B7343" s="123" t="s">
        <v>21</v>
      </c>
      <c r="C7343" s="123" t="s">
        <v>6680</v>
      </c>
      <c r="D7343" s="123" t="s">
        <v>29</v>
      </c>
      <c r="E7343" s="124">
        <v>6013.98</v>
      </c>
    </row>
    <row r="7344" spans="1:5" x14ac:dyDescent="0.25">
      <c r="A7344" s="123">
        <v>88296</v>
      </c>
      <c r="B7344" s="123" t="s">
        <v>21</v>
      </c>
      <c r="C7344" s="123" t="s">
        <v>6424</v>
      </c>
      <c r="D7344" s="123" t="s">
        <v>1716</v>
      </c>
      <c r="E7344" s="124">
        <v>53.85</v>
      </c>
    </row>
    <row r="7345" spans="1:5" x14ac:dyDescent="0.25">
      <c r="A7345" s="123">
        <v>101433</v>
      </c>
      <c r="B7345" s="123" t="s">
        <v>21</v>
      </c>
      <c r="C7345" s="123" t="s">
        <v>6424</v>
      </c>
      <c r="D7345" s="123" t="s">
        <v>29</v>
      </c>
      <c r="E7345" s="124">
        <v>9207.59</v>
      </c>
    </row>
    <row r="7346" spans="1:5" x14ac:dyDescent="0.25">
      <c r="A7346" s="123">
        <v>101434</v>
      </c>
      <c r="B7346" s="123" t="s">
        <v>21</v>
      </c>
      <c r="C7346" s="123" t="s">
        <v>6681</v>
      </c>
      <c r="D7346" s="123" t="s">
        <v>29</v>
      </c>
      <c r="E7346" s="124">
        <v>5091.17</v>
      </c>
    </row>
    <row r="7347" spans="1:5" x14ac:dyDescent="0.25">
      <c r="A7347" s="123">
        <v>88298</v>
      </c>
      <c r="B7347" s="123" t="s">
        <v>21</v>
      </c>
      <c r="C7347" s="123" t="s">
        <v>6426</v>
      </c>
      <c r="D7347" s="123" t="s">
        <v>1716</v>
      </c>
      <c r="E7347" s="124">
        <v>32.64</v>
      </c>
    </row>
    <row r="7348" spans="1:5" x14ac:dyDescent="0.25">
      <c r="A7348" s="123">
        <v>101436</v>
      </c>
      <c r="B7348" s="123" t="s">
        <v>21</v>
      </c>
      <c r="C7348" s="123" t="s">
        <v>6426</v>
      </c>
      <c r="D7348" s="123" t="s">
        <v>29</v>
      </c>
      <c r="E7348" s="124">
        <v>5585.25</v>
      </c>
    </row>
    <row r="7349" spans="1:5" x14ac:dyDescent="0.25">
      <c r="A7349" s="123">
        <v>101437</v>
      </c>
      <c r="B7349" s="123" t="s">
        <v>21</v>
      </c>
      <c r="C7349" s="123" t="s">
        <v>6683</v>
      </c>
      <c r="D7349" s="123" t="s">
        <v>29</v>
      </c>
      <c r="E7349" s="124">
        <v>8573.07</v>
      </c>
    </row>
    <row r="7350" spans="1:5" x14ac:dyDescent="0.25">
      <c r="A7350" s="123">
        <v>88299</v>
      </c>
      <c r="B7350" s="123" t="s">
        <v>21</v>
      </c>
      <c r="C7350" s="123" t="s">
        <v>6427</v>
      </c>
      <c r="D7350" s="123" t="s">
        <v>1716</v>
      </c>
      <c r="E7350" s="124">
        <v>49.86</v>
      </c>
    </row>
    <row r="7351" spans="1:5" x14ac:dyDescent="0.25">
      <c r="A7351" s="123">
        <v>88300</v>
      </c>
      <c r="B7351" s="123" t="s">
        <v>21</v>
      </c>
      <c r="C7351" s="123" t="s">
        <v>6428</v>
      </c>
      <c r="D7351" s="123" t="s">
        <v>1716</v>
      </c>
      <c r="E7351" s="124">
        <v>49.86</v>
      </c>
    </row>
    <row r="7352" spans="1:5" x14ac:dyDescent="0.25">
      <c r="A7352" s="123">
        <v>101438</v>
      </c>
      <c r="B7352" s="123" t="s">
        <v>21</v>
      </c>
      <c r="C7352" s="123" t="s">
        <v>6428</v>
      </c>
      <c r="D7352" s="123" t="s">
        <v>29</v>
      </c>
      <c r="E7352" s="124">
        <v>8573.07</v>
      </c>
    </row>
    <row r="7353" spans="1:5" x14ac:dyDescent="0.25">
      <c r="A7353" s="123">
        <v>88297</v>
      </c>
      <c r="B7353" s="123" t="s">
        <v>21</v>
      </c>
      <c r="C7353" s="123" t="s">
        <v>6425</v>
      </c>
      <c r="D7353" s="123" t="s">
        <v>1716</v>
      </c>
      <c r="E7353" s="124">
        <v>44.29</v>
      </c>
    </row>
    <row r="7354" spans="1:5" x14ac:dyDescent="0.25">
      <c r="A7354" s="123">
        <v>101435</v>
      </c>
      <c r="B7354" s="123" t="s">
        <v>21</v>
      </c>
      <c r="C7354" s="123" t="s">
        <v>6682</v>
      </c>
      <c r="D7354" s="123" t="s">
        <v>29</v>
      </c>
      <c r="E7354" s="124">
        <v>7587.12</v>
      </c>
    </row>
    <row r="7355" spans="1:5" x14ac:dyDescent="0.25">
      <c r="A7355" s="123">
        <v>101440</v>
      </c>
      <c r="B7355" s="123" t="s">
        <v>21</v>
      </c>
      <c r="C7355" s="123" t="s">
        <v>6684</v>
      </c>
      <c r="D7355" s="123" t="s">
        <v>29</v>
      </c>
      <c r="E7355" s="124">
        <v>6864.37</v>
      </c>
    </row>
    <row r="7356" spans="1:5" x14ac:dyDescent="0.25">
      <c r="A7356" s="123">
        <v>88302</v>
      </c>
      <c r="B7356" s="123" t="s">
        <v>21</v>
      </c>
      <c r="C7356" s="123" t="s">
        <v>6430</v>
      </c>
      <c r="D7356" s="123" t="s">
        <v>1716</v>
      </c>
      <c r="E7356" s="124">
        <v>40.020000000000003</v>
      </c>
    </row>
    <row r="7357" spans="1:5" x14ac:dyDescent="0.25">
      <c r="A7357" s="123">
        <v>88301</v>
      </c>
      <c r="B7357" s="123" t="s">
        <v>21</v>
      </c>
      <c r="C7357" s="123" t="s">
        <v>6429</v>
      </c>
      <c r="D7357" s="123" t="s">
        <v>1716</v>
      </c>
      <c r="E7357" s="124">
        <v>40.020000000000003</v>
      </c>
    </row>
    <row r="7358" spans="1:5" x14ac:dyDescent="0.25">
      <c r="A7358" s="123">
        <v>101439</v>
      </c>
      <c r="B7358" s="123" t="s">
        <v>21</v>
      </c>
      <c r="C7358" s="123" t="s">
        <v>6429</v>
      </c>
      <c r="D7358" s="123" t="s">
        <v>29</v>
      </c>
      <c r="E7358" s="124">
        <v>6864.37</v>
      </c>
    </row>
    <row r="7359" spans="1:5" x14ac:dyDescent="0.25">
      <c r="A7359" s="123">
        <v>88303</v>
      </c>
      <c r="B7359" s="123" t="s">
        <v>21</v>
      </c>
      <c r="C7359" s="123" t="s">
        <v>6431</v>
      </c>
      <c r="D7359" s="123" t="s">
        <v>1716</v>
      </c>
      <c r="E7359" s="124">
        <v>34.71</v>
      </c>
    </row>
    <row r="7360" spans="1:5" x14ac:dyDescent="0.25">
      <c r="A7360" s="123">
        <v>101441</v>
      </c>
      <c r="B7360" s="123" t="s">
        <v>21</v>
      </c>
      <c r="C7360" s="123" t="s">
        <v>6431</v>
      </c>
      <c r="D7360" s="123" t="s">
        <v>29</v>
      </c>
      <c r="E7360" s="124">
        <v>5943.37</v>
      </c>
    </row>
    <row r="7361" spans="1:5" x14ac:dyDescent="0.25">
      <c r="A7361" s="123">
        <v>88304</v>
      </c>
      <c r="B7361" s="123" t="s">
        <v>21</v>
      </c>
      <c r="C7361" s="123" t="s">
        <v>6432</v>
      </c>
      <c r="D7361" s="123" t="s">
        <v>1716</v>
      </c>
      <c r="E7361" s="124">
        <v>49.86</v>
      </c>
    </row>
    <row r="7362" spans="1:5" x14ac:dyDescent="0.25">
      <c r="A7362" s="123">
        <v>101443</v>
      </c>
      <c r="B7362" s="123" t="s">
        <v>21</v>
      </c>
      <c r="C7362" s="123" t="s">
        <v>6432</v>
      </c>
      <c r="D7362" s="123" t="s">
        <v>29</v>
      </c>
      <c r="E7362" s="124">
        <v>8573.07</v>
      </c>
    </row>
    <row r="7363" spans="1:5" x14ac:dyDescent="0.25">
      <c r="A7363" s="123">
        <v>88306</v>
      </c>
      <c r="B7363" s="123" t="s">
        <v>21</v>
      </c>
      <c r="C7363" s="123" t="s">
        <v>6433</v>
      </c>
      <c r="D7363" s="123" t="s">
        <v>1716</v>
      </c>
      <c r="E7363" s="124">
        <v>29.86</v>
      </c>
    </row>
    <row r="7364" spans="1:5" x14ac:dyDescent="0.25">
      <c r="A7364" s="123">
        <v>88307</v>
      </c>
      <c r="B7364" s="123" t="s">
        <v>21</v>
      </c>
      <c r="C7364" s="123" t="s">
        <v>6434</v>
      </c>
      <c r="D7364" s="123" t="s">
        <v>1716</v>
      </c>
      <c r="E7364" s="124">
        <v>42.11</v>
      </c>
    </row>
    <row r="7365" spans="1:5" x14ac:dyDescent="0.25">
      <c r="A7365" s="123">
        <v>88308</v>
      </c>
      <c r="B7365" s="123" t="s">
        <v>21</v>
      </c>
      <c r="C7365" s="123" t="s">
        <v>6435</v>
      </c>
      <c r="D7365" s="123" t="s">
        <v>1716</v>
      </c>
      <c r="E7365" s="124">
        <v>34.39</v>
      </c>
    </row>
    <row r="7366" spans="1:5" x14ac:dyDescent="0.25">
      <c r="A7366" s="123">
        <v>101444</v>
      </c>
      <c r="B7366" s="123" t="s">
        <v>21</v>
      </c>
      <c r="C7366" s="123" t="s">
        <v>6435</v>
      </c>
      <c r="D7366" s="123" t="s">
        <v>29</v>
      </c>
      <c r="E7366" s="124">
        <v>5850.29</v>
      </c>
    </row>
    <row r="7367" spans="1:5" x14ac:dyDescent="0.25">
      <c r="A7367" s="123">
        <v>88309</v>
      </c>
      <c r="B7367" s="123" t="s">
        <v>21</v>
      </c>
      <c r="C7367" s="123" t="s">
        <v>6436</v>
      </c>
      <c r="D7367" s="123" t="s">
        <v>1716</v>
      </c>
      <c r="E7367" s="124">
        <v>34.53</v>
      </c>
    </row>
    <row r="7368" spans="1:5" x14ac:dyDescent="0.25">
      <c r="A7368" s="123">
        <v>101445</v>
      </c>
      <c r="B7368" s="123" t="s">
        <v>21</v>
      </c>
      <c r="C7368" s="123" t="s">
        <v>6436</v>
      </c>
      <c r="D7368" s="123" t="s">
        <v>29</v>
      </c>
      <c r="E7368" s="124">
        <v>5849.73</v>
      </c>
    </row>
    <row r="7369" spans="1:5" x14ac:dyDescent="0.25">
      <c r="A7369" s="123">
        <v>88310</v>
      </c>
      <c r="B7369" s="123" t="s">
        <v>21</v>
      </c>
      <c r="C7369" s="123" t="s">
        <v>6437</v>
      </c>
      <c r="D7369" s="123" t="s">
        <v>1716</v>
      </c>
      <c r="E7369" s="124">
        <v>40</v>
      </c>
    </row>
    <row r="7370" spans="1:5" x14ac:dyDescent="0.25">
      <c r="A7370" s="123">
        <v>101446</v>
      </c>
      <c r="B7370" s="123" t="s">
        <v>21</v>
      </c>
      <c r="C7370" s="123" t="s">
        <v>6437</v>
      </c>
      <c r="D7370" s="123" t="s">
        <v>29</v>
      </c>
      <c r="E7370" s="124">
        <v>6804.46</v>
      </c>
    </row>
    <row r="7371" spans="1:5" x14ac:dyDescent="0.25">
      <c r="A7371" s="123">
        <v>88311</v>
      </c>
      <c r="B7371" s="123" t="s">
        <v>21</v>
      </c>
      <c r="C7371" s="123" t="s">
        <v>6438</v>
      </c>
      <c r="D7371" s="123" t="s">
        <v>1716</v>
      </c>
      <c r="E7371" s="124">
        <v>37.94</v>
      </c>
    </row>
    <row r="7372" spans="1:5" x14ac:dyDescent="0.25">
      <c r="A7372" s="123">
        <v>101447</v>
      </c>
      <c r="B7372" s="123" t="s">
        <v>21</v>
      </c>
      <c r="C7372" s="123" t="s">
        <v>6438</v>
      </c>
      <c r="D7372" s="123" t="s">
        <v>29</v>
      </c>
      <c r="E7372" s="124">
        <v>6449.79</v>
      </c>
    </row>
    <row r="7373" spans="1:5" x14ac:dyDescent="0.25">
      <c r="A7373" s="123">
        <v>88312</v>
      </c>
      <c r="B7373" s="123" t="s">
        <v>21</v>
      </c>
      <c r="C7373" s="123" t="s">
        <v>6439</v>
      </c>
      <c r="D7373" s="123" t="s">
        <v>1716</v>
      </c>
      <c r="E7373" s="124">
        <v>40</v>
      </c>
    </row>
    <row r="7374" spans="1:5" x14ac:dyDescent="0.25">
      <c r="A7374" s="123">
        <v>101448</v>
      </c>
      <c r="B7374" s="123" t="s">
        <v>21</v>
      </c>
      <c r="C7374" s="123" t="s">
        <v>6439</v>
      </c>
      <c r="D7374" s="123" t="s">
        <v>29</v>
      </c>
      <c r="E7374" s="124">
        <v>6804.46</v>
      </c>
    </row>
    <row r="7375" spans="1:5" x14ac:dyDescent="0.25">
      <c r="A7375" s="123">
        <v>101449</v>
      </c>
      <c r="B7375" s="123" t="s">
        <v>21</v>
      </c>
      <c r="C7375" s="123" t="s">
        <v>6685</v>
      </c>
      <c r="D7375" s="123" t="s">
        <v>29</v>
      </c>
      <c r="E7375" s="124">
        <v>5786.41</v>
      </c>
    </row>
    <row r="7376" spans="1:5" x14ac:dyDescent="0.25">
      <c r="A7376" s="123">
        <v>88313</v>
      </c>
      <c r="B7376" s="123" t="s">
        <v>21</v>
      </c>
      <c r="C7376" s="123" t="s">
        <v>6440</v>
      </c>
      <c r="D7376" s="123" t="s">
        <v>1716</v>
      </c>
      <c r="E7376" s="124">
        <v>34.11</v>
      </c>
    </row>
    <row r="7377" spans="1:5" x14ac:dyDescent="0.25">
      <c r="A7377" s="123">
        <v>88314</v>
      </c>
      <c r="B7377" s="123" t="s">
        <v>21</v>
      </c>
      <c r="C7377" s="123" t="s">
        <v>6441</v>
      </c>
      <c r="D7377" s="123" t="s">
        <v>1716</v>
      </c>
      <c r="E7377" s="124">
        <v>29.66</v>
      </c>
    </row>
    <row r="7378" spans="1:5" x14ac:dyDescent="0.25">
      <c r="A7378" s="123">
        <v>88315</v>
      </c>
      <c r="B7378" s="123" t="s">
        <v>21</v>
      </c>
      <c r="C7378" s="123" t="s">
        <v>6442</v>
      </c>
      <c r="D7378" s="123" t="s">
        <v>1716</v>
      </c>
      <c r="E7378" s="124">
        <v>38.26</v>
      </c>
    </row>
    <row r="7379" spans="1:5" x14ac:dyDescent="0.25">
      <c r="A7379" s="123">
        <v>101451</v>
      </c>
      <c r="B7379" s="123" t="s">
        <v>21</v>
      </c>
      <c r="C7379" s="123" t="s">
        <v>6442</v>
      </c>
      <c r="D7379" s="123" t="s">
        <v>29</v>
      </c>
      <c r="E7379" s="124">
        <v>6537.36</v>
      </c>
    </row>
    <row r="7380" spans="1:5" x14ac:dyDescent="0.25">
      <c r="A7380" s="123">
        <v>88316</v>
      </c>
      <c r="B7380" s="123" t="s">
        <v>21</v>
      </c>
      <c r="C7380" s="123" t="s">
        <v>6443</v>
      </c>
      <c r="D7380" s="123" t="s">
        <v>1716</v>
      </c>
      <c r="E7380" s="124">
        <v>28.97</v>
      </c>
    </row>
    <row r="7381" spans="1:5" x14ac:dyDescent="0.25">
      <c r="A7381" s="123">
        <v>101452</v>
      </c>
      <c r="B7381" s="123" t="s">
        <v>21</v>
      </c>
      <c r="C7381" s="123" t="s">
        <v>6686</v>
      </c>
      <c r="D7381" s="123" t="s">
        <v>29</v>
      </c>
      <c r="E7381" s="124">
        <v>4895.26</v>
      </c>
    </row>
    <row r="7382" spans="1:5" x14ac:dyDescent="0.25">
      <c r="A7382" s="123">
        <v>88318</v>
      </c>
      <c r="B7382" s="123" t="s">
        <v>21</v>
      </c>
      <c r="C7382" s="123" t="s">
        <v>6445</v>
      </c>
      <c r="D7382" s="123" t="s">
        <v>1716</v>
      </c>
      <c r="E7382" s="124">
        <v>45.21</v>
      </c>
    </row>
    <row r="7383" spans="1:5" x14ac:dyDescent="0.25">
      <c r="A7383" s="123">
        <v>88317</v>
      </c>
      <c r="B7383" s="123" t="s">
        <v>21</v>
      </c>
      <c r="C7383" s="123" t="s">
        <v>6444</v>
      </c>
      <c r="D7383" s="123" t="s">
        <v>1716</v>
      </c>
      <c r="E7383" s="124">
        <v>40.450000000000003</v>
      </c>
    </row>
    <row r="7384" spans="1:5" x14ac:dyDescent="0.25">
      <c r="A7384" s="123">
        <v>101453</v>
      </c>
      <c r="B7384" s="123" t="s">
        <v>21</v>
      </c>
      <c r="C7384" s="123" t="s">
        <v>6444</v>
      </c>
      <c r="D7384" s="123" t="s">
        <v>29</v>
      </c>
      <c r="E7384" s="124">
        <v>6901.01</v>
      </c>
    </row>
    <row r="7385" spans="1:5" x14ac:dyDescent="0.25">
      <c r="A7385" s="123">
        <v>101454</v>
      </c>
      <c r="B7385" s="123" t="s">
        <v>21</v>
      </c>
      <c r="C7385" s="123" t="s">
        <v>6687</v>
      </c>
      <c r="D7385" s="123" t="s">
        <v>29</v>
      </c>
      <c r="E7385" s="124">
        <v>7728.89</v>
      </c>
    </row>
    <row r="7386" spans="1:5" x14ac:dyDescent="0.25">
      <c r="A7386" s="123">
        <v>100533</v>
      </c>
      <c r="B7386" s="123" t="s">
        <v>21</v>
      </c>
      <c r="C7386" s="123" t="s">
        <v>33</v>
      </c>
      <c r="D7386" s="123" t="s">
        <v>1716</v>
      </c>
      <c r="E7386" s="124">
        <v>42.56</v>
      </c>
    </row>
    <row r="7387" spans="1:5" x14ac:dyDescent="0.25">
      <c r="A7387" s="123">
        <v>100534</v>
      </c>
      <c r="B7387" s="123" t="s">
        <v>21</v>
      </c>
      <c r="C7387" s="123" t="s">
        <v>33</v>
      </c>
      <c r="D7387" s="123" t="s">
        <v>29</v>
      </c>
      <c r="E7387" s="124">
        <v>7249.17</v>
      </c>
    </row>
    <row r="7388" spans="1:5" x14ac:dyDescent="0.25">
      <c r="A7388" s="123">
        <v>88323</v>
      </c>
      <c r="B7388" s="123" t="s">
        <v>21</v>
      </c>
      <c r="C7388" s="123" t="s">
        <v>6447</v>
      </c>
      <c r="D7388" s="123" t="s">
        <v>1716</v>
      </c>
      <c r="E7388" s="124">
        <v>37.54</v>
      </c>
    </row>
    <row r="7389" spans="1:5" x14ac:dyDescent="0.25">
      <c r="A7389" s="123">
        <v>101458</v>
      </c>
      <c r="B7389" s="123" t="s">
        <v>21</v>
      </c>
      <c r="C7389" s="123" t="s">
        <v>6690</v>
      </c>
      <c r="D7389" s="123" t="s">
        <v>29</v>
      </c>
      <c r="E7389" s="124">
        <v>6413.24</v>
      </c>
    </row>
    <row r="7390" spans="1:5" x14ac:dyDescent="0.25">
      <c r="A7390" s="123">
        <v>90781</v>
      </c>
      <c r="B7390" s="123" t="s">
        <v>21</v>
      </c>
      <c r="C7390" s="123" t="s">
        <v>6462</v>
      </c>
      <c r="D7390" s="123" t="s">
        <v>1716</v>
      </c>
      <c r="E7390" s="124">
        <v>50.63</v>
      </c>
    </row>
    <row r="7391" spans="1:5" x14ac:dyDescent="0.25">
      <c r="A7391" s="123">
        <v>94296</v>
      </c>
      <c r="B7391" s="123" t="s">
        <v>21</v>
      </c>
      <c r="C7391" s="123" t="s">
        <v>6462</v>
      </c>
      <c r="D7391" s="123" t="s">
        <v>29</v>
      </c>
      <c r="E7391" s="124">
        <v>8708.2099999999991</v>
      </c>
    </row>
    <row r="7392" spans="1:5" x14ac:dyDescent="0.25">
      <c r="A7392" s="123">
        <v>88324</v>
      </c>
      <c r="B7392" s="123" t="s">
        <v>21</v>
      </c>
      <c r="C7392" s="123" t="s">
        <v>6448</v>
      </c>
      <c r="D7392" s="123" t="s">
        <v>1716</v>
      </c>
      <c r="E7392" s="124">
        <v>44.29</v>
      </c>
    </row>
    <row r="7393" spans="1:5" x14ac:dyDescent="0.25">
      <c r="A7393" s="123">
        <v>88321</v>
      </c>
      <c r="B7393" s="123" t="s">
        <v>21</v>
      </c>
      <c r="C7393" s="123" t="s">
        <v>6446</v>
      </c>
      <c r="D7393" s="123" t="s">
        <v>1716</v>
      </c>
      <c r="E7393" s="124">
        <v>61.36</v>
      </c>
    </row>
    <row r="7394" spans="1:5" x14ac:dyDescent="0.25">
      <c r="A7394" s="123">
        <v>101456</v>
      </c>
      <c r="B7394" s="123" t="s">
        <v>21</v>
      </c>
      <c r="C7394" s="123" t="s">
        <v>6688</v>
      </c>
      <c r="D7394" s="123" t="s">
        <v>29</v>
      </c>
      <c r="E7394" s="124">
        <v>10573.98</v>
      </c>
    </row>
    <row r="7395" spans="1:5" x14ac:dyDescent="0.25">
      <c r="A7395" s="123">
        <v>100309</v>
      </c>
      <c r="B7395" s="123" t="s">
        <v>21</v>
      </c>
      <c r="C7395" s="123" t="s">
        <v>6576</v>
      </c>
      <c r="D7395" s="123" t="s">
        <v>1716</v>
      </c>
      <c r="E7395" s="124">
        <v>47.03</v>
      </c>
    </row>
    <row r="7396" spans="1:5" x14ac:dyDescent="0.25">
      <c r="A7396" s="123">
        <v>100321</v>
      </c>
      <c r="B7396" s="123" t="s">
        <v>21</v>
      </c>
      <c r="C7396" s="123" t="s">
        <v>6576</v>
      </c>
      <c r="D7396" s="123" t="s">
        <v>29</v>
      </c>
      <c r="E7396" s="124">
        <v>8020.38</v>
      </c>
    </row>
    <row r="7397" spans="1:5" x14ac:dyDescent="0.25">
      <c r="A7397" s="123">
        <v>88322</v>
      </c>
      <c r="B7397" s="123" t="s">
        <v>21</v>
      </c>
      <c r="C7397" s="123" t="s">
        <v>6689</v>
      </c>
      <c r="D7397" s="123" t="s">
        <v>1716</v>
      </c>
      <c r="E7397" s="124">
        <v>66.45</v>
      </c>
    </row>
    <row r="7398" spans="1:5" x14ac:dyDescent="0.25">
      <c r="A7398" s="123">
        <v>101457</v>
      </c>
      <c r="B7398" s="123" t="s">
        <v>21</v>
      </c>
      <c r="C7398" s="123" t="s">
        <v>6689</v>
      </c>
      <c r="D7398" s="123" t="s">
        <v>29</v>
      </c>
      <c r="E7398" s="124">
        <v>11426.14</v>
      </c>
    </row>
    <row r="7399" spans="1:5" x14ac:dyDescent="0.25">
      <c r="A7399" s="123">
        <v>88325</v>
      </c>
      <c r="B7399" s="123" t="s">
        <v>21</v>
      </c>
      <c r="C7399" s="123" t="s">
        <v>6449</v>
      </c>
      <c r="D7399" s="123" t="s">
        <v>1716</v>
      </c>
      <c r="E7399" s="124">
        <v>30.58</v>
      </c>
    </row>
    <row r="7400" spans="1:5" x14ac:dyDescent="0.25">
      <c r="A7400" s="123">
        <v>101459</v>
      </c>
      <c r="B7400" s="123" t="s">
        <v>21</v>
      </c>
      <c r="C7400" s="123" t="s">
        <v>6449</v>
      </c>
      <c r="D7400" s="123" t="s">
        <v>29</v>
      </c>
      <c r="E7400" s="124">
        <v>5195.17</v>
      </c>
    </row>
    <row r="7401" spans="1:5" x14ac:dyDescent="0.25">
      <c r="A7401" s="123">
        <v>100289</v>
      </c>
      <c r="B7401" s="123" t="s">
        <v>21</v>
      </c>
      <c r="C7401" s="123" t="s">
        <v>6566</v>
      </c>
      <c r="D7401" s="123" t="s">
        <v>1716</v>
      </c>
      <c r="E7401" s="124">
        <v>28.68</v>
      </c>
    </row>
    <row r="7402" spans="1:5" x14ac:dyDescent="0.25">
      <c r="A7402" s="123">
        <v>101460</v>
      </c>
      <c r="B7402" s="123" t="s">
        <v>21</v>
      </c>
      <c r="C7402" s="123" t="s">
        <v>6566</v>
      </c>
      <c r="D7402" s="123" t="s">
        <v>29</v>
      </c>
      <c r="E7402" s="124">
        <v>4892.32</v>
      </c>
    </row>
    <row r="7403" spans="1:5" x14ac:dyDescent="0.25">
      <c r="A7403" s="123">
        <v>105011</v>
      </c>
      <c r="B7403" s="123" t="s">
        <v>21</v>
      </c>
      <c r="C7403" s="123" t="s">
        <v>6214</v>
      </c>
      <c r="D7403" s="123" t="s">
        <v>23</v>
      </c>
      <c r="E7403" s="124">
        <v>0.69</v>
      </c>
    </row>
    <row r="7404" spans="1:5" x14ac:dyDescent="0.25">
      <c r="A7404" s="123">
        <v>99061</v>
      </c>
      <c r="B7404" s="123" t="s">
        <v>21</v>
      </c>
      <c r="C7404" s="123" t="s">
        <v>6210</v>
      </c>
      <c r="D7404" s="123" t="s">
        <v>195</v>
      </c>
      <c r="E7404" s="124">
        <v>147.18</v>
      </c>
    </row>
    <row r="7405" spans="1:5" x14ac:dyDescent="0.25">
      <c r="A7405" s="123">
        <v>99060</v>
      </c>
      <c r="B7405" s="123" t="s">
        <v>21</v>
      </c>
      <c r="C7405" s="123" t="s">
        <v>6209</v>
      </c>
      <c r="D7405" s="123" t="s">
        <v>195</v>
      </c>
      <c r="E7405" s="124">
        <v>237.53</v>
      </c>
    </row>
    <row r="7406" spans="1:5" x14ac:dyDescent="0.25">
      <c r="A7406" s="123">
        <v>105008</v>
      </c>
      <c r="B7406" s="123" t="s">
        <v>21</v>
      </c>
      <c r="C7406" s="123" t="s">
        <v>12336</v>
      </c>
      <c r="D7406" s="123" t="s">
        <v>195</v>
      </c>
      <c r="E7406" s="124">
        <v>0</v>
      </c>
    </row>
    <row r="7407" spans="1:5" x14ac:dyDescent="0.25">
      <c r="A7407" s="123">
        <v>105009</v>
      </c>
      <c r="B7407" s="123" t="s">
        <v>21</v>
      </c>
      <c r="C7407" s="123" t="s">
        <v>12337</v>
      </c>
      <c r="D7407" s="123" t="s">
        <v>23</v>
      </c>
      <c r="E7407" s="124">
        <v>97.56</v>
      </c>
    </row>
    <row r="7408" spans="1:5" x14ac:dyDescent="0.25">
      <c r="A7408" s="123">
        <v>99059</v>
      </c>
      <c r="B7408" s="123" t="s">
        <v>21</v>
      </c>
      <c r="C7408" s="123" t="s">
        <v>12338</v>
      </c>
      <c r="D7408" s="123" t="s">
        <v>23</v>
      </c>
      <c r="E7408" s="124">
        <v>79.31</v>
      </c>
    </row>
    <row r="7409" spans="1:5" x14ac:dyDescent="0.25">
      <c r="A7409" s="123">
        <v>105137</v>
      </c>
      <c r="B7409" s="123" t="s">
        <v>21</v>
      </c>
      <c r="C7409" s="123" t="s">
        <v>12339</v>
      </c>
      <c r="D7409" s="123" t="s">
        <v>23</v>
      </c>
      <c r="E7409" s="124">
        <v>0</v>
      </c>
    </row>
    <row r="7410" spans="1:5" x14ac:dyDescent="0.25">
      <c r="A7410" s="123">
        <v>105136</v>
      </c>
      <c r="B7410" s="123" t="s">
        <v>21</v>
      </c>
      <c r="C7410" s="123" t="s">
        <v>12340</v>
      </c>
      <c r="D7410" s="123" t="s">
        <v>195</v>
      </c>
      <c r="E7410" s="124">
        <v>0</v>
      </c>
    </row>
    <row r="7411" spans="1:5" x14ac:dyDescent="0.25">
      <c r="A7411" s="123">
        <v>105007</v>
      </c>
      <c r="B7411" s="123" t="s">
        <v>21</v>
      </c>
      <c r="C7411" s="123" t="s">
        <v>6213</v>
      </c>
      <c r="D7411" s="123" t="s">
        <v>195</v>
      </c>
      <c r="E7411" s="124">
        <v>50.67</v>
      </c>
    </row>
    <row r="7412" spans="1:5" x14ac:dyDescent="0.25">
      <c r="A7412" s="123">
        <v>99063</v>
      </c>
      <c r="B7412" s="123" t="s">
        <v>21</v>
      </c>
      <c r="C7412" s="123" t="s">
        <v>6212</v>
      </c>
      <c r="D7412" s="123" t="s">
        <v>23</v>
      </c>
      <c r="E7412" s="124">
        <v>11.83</v>
      </c>
    </row>
    <row r="7413" spans="1:5" x14ac:dyDescent="0.25">
      <c r="A7413" s="123">
        <v>105010</v>
      </c>
      <c r="B7413" s="123" t="s">
        <v>21</v>
      </c>
      <c r="C7413" s="123" t="s">
        <v>12341</v>
      </c>
      <c r="D7413" s="123" t="s">
        <v>195</v>
      </c>
      <c r="E7413" s="124">
        <v>0</v>
      </c>
    </row>
    <row r="7414" spans="1:5" x14ac:dyDescent="0.25">
      <c r="A7414" s="123">
        <v>99062</v>
      </c>
      <c r="B7414" s="123" t="s">
        <v>21</v>
      </c>
      <c r="C7414" s="123" t="s">
        <v>6211</v>
      </c>
      <c r="D7414" s="123" t="s">
        <v>195</v>
      </c>
      <c r="E7414" s="124">
        <v>2.75</v>
      </c>
    </row>
    <row r="7415" spans="1:5" x14ac:dyDescent="0.25">
      <c r="A7415" s="123">
        <v>100857</v>
      </c>
      <c r="B7415" s="123" t="s">
        <v>21</v>
      </c>
      <c r="C7415" s="123" t="s">
        <v>4620</v>
      </c>
      <c r="D7415" s="123" t="s">
        <v>195</v>
      </c>
      <c r="E7415" s="124">
        <v>417.3</v>
      </c>
    </row>
    <row r="7416" spans="1:5" x14ac:dyDescent="0.25">
      <c r="A7416" s="123">
        <v>86905</v>
      </c>
      <c r="B7416" s="123" t="s">
        <v>21</v>
      </c>
      <c r="C7416" s="123" t="s">
        <v>4578</v>
      </c>
      <c r="D7416" s="123" t="s">
        <v>195</v>
      </c>
      <c r="E7416" s="124">
        <v>324.89</v>
      </c>
    </row>
    <row r="7417" spans="1:5" x14ac:dyDescent="0.25">
      <c r="A7417" s="123">
        <v>86908</v>
      </c>
      <c r="B7417" s="123" t="s">
        <v>21</v>
      </c>
      <c r="C7417" s="123" t="s">
        <v>4580</v>
      </c>
      <c r="D7417" s="123" t="s">
        <v>195</v>
      </c>
      <c r="E7417" s="124">
        <v>383.45</v>
      </c>
    </row>
    <row r="7418" spans="1:5" x14ac:dyDescent="0.25">
      <c r="A7418" s="123">
        <v>100849</v>
      </c>
      <c r="B7418" s="123" t="s">
        <v>21</v>
      </c>
      <c r="C7418" s="123" t="s">
        <v>585</v>
      </c>
      <c r="D7418" s="123" t="s">
        <v>195</v>
      </c>
      <c r="E7418" s="124">
        <v>49.17</v>
      </c>
    </row>
    <row r="7419" spans="1:5" x14ac:dyDescent="0.25">
      <c r="A7419" s="123">
        <v>100851</v>
      </c>
      <c r="B7419" s="123" t="s">
        <v>21</v>
      </c>
      <c r="C7419" s="123" t="s">
        <v>4616</v>
      </c>
      <c r="D7419" s="123" t="s">
        <v>195</v>
      </c>
      <c r="E7419" s="124">
        <v>97.29</v>
      </c>
    </row>
    <row r="7420" spans="1:5" x14ac:dyDescent="0.25">
      <c r="A7420" s="123">
        <v>100850</v>
      </c>
      <c r="B7420" s="123" t="s">
        <v>21</v>
      </c>
      <c r="C7420" s="123" t="s">
        <v>12342</v>
      </c>
      <c r="D7420" s="123" t="s">
        <v>195</v>
      </c>
      <c r="E7420" s="124">
        <v>0</v>
      </c>
    </row>
    <row r="7421" spans="1:5" x14ac:dyDescent="0.25">
      <c r="A7421" s="123">
        <v>86895</v>
      </c>
      <c r="B7421" s="123" t="s">
        <v>21</v>
      </c>
      <c r="C7421" s="123" t="s">
        <v>4573</v>
      </c>
      <c r="D7421" s="123" t="s">
        <v>195</v>
      </c>
      <c r="E7421" s="124">
        <v>279.92</v>
      </c>
    </row>
    <row r="7422" spans="1:5" x14ac:dyDescent="0.25">
      <c r="A7422" s="123">
        <v>86889</v>
      </c>
      <c r="B7422" s="123" t="s">
        <v>21</v>
      </c>
      <c r="C7422" s="123" t="s">
        <v>4570</v>
      </c>
      <c r="D7422" s="123" t="s">
        <v>195</v>
      </c>
      <c r="E7422" s="124">
        <v>498.79</v>
      </c>
    </row>
    <row r="7423" spans="1:5" x14ac:dyDescent="0.25">
      <c r="A7423" s="123">
        <v>86899</v>
      </c>
      <c r="B7423" s="123" t="s">
        <v>21</v>
      </c>
      <c r="C7423" s="123" t="s">
        <v>4574</v>
      </c>
      <c r="D7423" s="123" t="s">
        <v>195</v>
      </c>
      <c r="E7423" s="124">
        <v>242.27</v>
      </c>
    </row>
    <row r="7424" spans="1:5" x14ac:dyDescent="0.25">
      <c r="A7424" s="123">
        <v>86893</v>
      </c>
      <c r="B7424" s="123" t="s">
        <v>21</v>
      </c>
      <c r="C7424" s="123" t="s">
        <v>4571</v>
      </c>
      <c r="D7424" s="123" t="s">
        <v>195</v>
      </c>
      <c r="E7424" s="124">
        <v>398.43</v>
      </c>
    </row>
    <row r="7425" spans="1:5" x14ac:dyDescent="0.25">
      <c r="A7425" s="123">
        <v>86934</v>
      </c>
      <c r="B7425" s="123" t="s">
        <v>21</v>
      </c>
      <c r="C7425" s="123" t="s">
        <v>4600</v>
      </c>
      <c r="D7425" s="123" t="s">
        <v>195</v>
      </c>
      <c r="E7425" s="124">
        <v>384.77</v>
      </c>
    </row>
    <row r="7426" spans="1:5" x14ac:dyDescent="0.25">
      <c r="A7426" s="123">
        <v>86933</v>
      </c>
      <c r="B7426" s="123" t="s">
        <v>21</v>
      </c>
      <c r="C7426" s="123" t="s">
        <v>4599</v>
      </c>
      <c r="D7426" s="123" t="s">
        <v>195</v>
      </c>
      <c r="E7426" s="124">
        <v>394.35</v>
      </c>
    </row>
    <row r="7427" spans="1:5" x14ac:dyDescent="0.25">
      <c r="A7427" s="123">
        <v>86894</v>
      </c>
      <c r="B7427" s="123" t="s">
        <v>21</v>
      </c>
      <c r="C7427" s="123" t="s">
        <v>4572</v>
      </c>
      <c r="D7427" s="123" t="s">
        <v>195</v>
      </c>
      <c r="E7427" s="124">
        <v>277.69</v>
      </c>
    </row>
    <row r="7428" spans="1:5" x14ac:dyDescent="0.25">
      <c r="A7428" s="123">
        <v>93441</v>
      </c>
      <c r="B7428" s="123" t="s">
        <v>21</v>
      </c>
      <c r="C7428" s="123" t="s">
        <v>12343</v>
      </c>
      <c r="D7428" s="123" t="s">
        <v>195</v>
      </c>
      <c r="E7428" s="124">
        <v>924.81</v>
      </c>
    </row>
    <row r="7429" spans="1:5" x14ac:dyDescent="0.25">
      <c r="A7429" s="123">
        <v>93396</v>
      </c>
      <c r="B7429" s="123" t="s">
        <v>21</v>
      </c>
      <c r="C7429" s="123" t="s">
        <v>12344</v>
      </c>
      <c r="D7429" s="123" t="s">
        <v>195</v>
      </c>
      <c r="E7429" s="124">
        <v>612.57000000000005</v>
      </c>
    </row>
    <row r="7430" spans="1:5" x14ac:dyDescent="0.25">
      <c r="A7430" s="123">
        <v>93442</v>
      </c>
      <c r="B7430" s="123" t="s">
        <v>21</v>
      </c>
      <c r="C7430" s="123" t="s">
        <v>12345</v>
      </c>
      <c r="D7430" s="123" t="s">
        <v>195</v>
      </c>
      <c r="E7430" s="124">
        <v>1077.01</v>
      </c>
    </row>
    <row r="7431" spans="1:5" x14ac:dyDescent="0.25">
      <c r="A7431" s="123">
        <v>86947</v>
      </c>
      <c r="B7431" s="123" t="s">
        <v>21</v>
      </c>
      <c r="C7431" s="123" t="s">
        <v>4608</v>
      </c>
      <c r="D7431" s="123" t="s">
        <v>195</v>
      </c>
      <c r="E7431" s="124">
        <v>1169.4100000000001</v>
      </c>
    </row>
    <row r="7432" spans="1:5" x14ac:dyDescent="0.25">
      <c r="A7432" s="123">
        <v>100875</v>
      </c>
      <c r="B7432" s="123" t="s">
        <v>21</v>
      </c>
      <c r="C7432" s="123" t="s">
        <v>722</v>
      </c>
      <c r="D7432" s="123" t="s">
        <v>195</v>
      </c>
      <c r="E7432" s="124">
        <v>829.7</v>
      </c>
    </row>
    <row r="7433" spans="1:5" x14ac:dyDescent="0.25">
      <c r="A7433" s="123">
        <v>100863</v>
      </c>
      <c r="B7433" s="123" t="s">
        <v>21</v>
      </c>
      <c r="C7433" s="123" t="s">
        <v>4626</v>
      </c>
      <c r="D7433" s="123" t="s">
        <v>195</v>
      </c>
      <c r="E7433" s="124">
        <v>490.66</v>
      </c>
    </row>
    <row r="7434" spans="1:5" x14ac:dyDescent="0.25">
      <c r="A7434" s="123">
        <v>100864</v>
      </c>
      <c r="B7434" s="123" t="s">
        <v>21</v>
      </c>
      <c r="C7434" s="123" t="s">
        <v>4627</v>
      </c>
      <c r="D7434" s="123" t="s">
        <v>195</v>
      </c>
      <c r="E7434" s="124">
        <v>533.11</v>
      </c>
    </row>
    <row r="7435" spans="1:5" x14ac:dyDescent="0.25">
      <c r="A7435" s="123">
        <v>100865</v>
      </c>
      <c r="B7435" s="123" t="s">
        <v>21</v>
      </c>
      <c r="C7435" s="123" t="s">
        <v>627</v>
      </c>
      <c r="D7435" s="123" t="s">
        <v>195</v>
      </c>
      <c r="E7435" s="124">
        <v>447.3</v>
      </c>
    </row>
    <row r="7436" spans="1:5" x14ac:dyDescent="0.25">
      <c r="A7436" s="123">
        <v>100866</v>
      </c>
      <c r="B7436" s="123" t="s">
        <v>21</v>
      </c>
      <c r="C7436" s="123" t="s">
        <v>622</v>
      </c>
      <c r="D7436" s="123" t="s">
        <v>195</v>
      </c>
      <c r="E7436" s="124">
        <v>262</v>
      </c>
    </row>
    <row r="7437" spans="1:5" x14ac:dyDescent="0.25">
      <c r="A7437" s="123">
        <v>100867</v>
      </c>
      <c r="B7437" s="123" t="s">
        <v>21</v>
      </c>
      <c r="C7437" s="123" t="s">
        <v>12346</v>
      </c>
      <c r="D7437" s="123" t="s">
        <v>195</v>
      </c>
      <c r="E7437" s="124">
        <v>276</v>
      </c>
    </row>
    <row r="7438" spans="1:5" x14ac:dyDescent="0.25">
      <c r="A7438" s="123">
        <v>100868</v>
      </c>
      <c r="B7438" s="123" t="s">
        <v>21</v>
      </c>
      <c r="C7438" s="123" t="s">
        <v>12347</v>
      </c>
      <c r="D7438" s="123" t="s">
        <v>195</v>
      </c>
      <c r="E7438" s="124">
        <v>285.32</v>
      </c>
    </row>
    <row r="7439" spans="1:5" x14ac:dyDescent="0.25">
      <c r="A7439" s="123">
        <v>100869</v>
      </c>
      <c r="B7439" s="123" t="s">
        <v>21</v>
      </c>
      <c r="C7439" s="123" t="s">
        <v>12348</v>
      </c>
      <c r="D7439" s="123" t="s">
        <v>195</v>
      </c>
      <c r="E7439" s="124">
        <v>292.45999999999998</v>
      </c>
    </row>
    <row r="7440" spans="1:5" x14ac:dyDescent="0.25">
      <c r="A7440" s="123">
        <v>100870</v>
      </c>
      <c r="B7440" s="123" t="s">
        <v>21</v>
      </c>
      <c r="C7440" s="123" t="s">
        <v>12349</v>
      </c>
      <c r="D7440" s="123" t="s">
        <v>195</v>
      </c>
      <c r="E7440" s="124">
        <v>242.57</v>
      </c>
    </row>
    <row r="7441" spans="1:5" x14ac:dyDescent="0.25">
      <c r="A7441" s="123">
        <v>100871</v>
      </c>
      <c r="B7441" s="123" t="s">
        <v>21</v>
      </c>
      <c r="C7441" s="123" t="s">
        <v>12350</v>
      </c>
      <c r="D7441" s="123" t="s">
        <v>195</v>
      </c>
      <c r="E7441" s="124">
        <v>258.27999999999997</v>
      </c>
    </row>
    <row r="7442" spans="1:5" x14ac:dyDescent="0.25">
      <c r="A7442" s="123">
        <v>100872</v>
      </c>
      <c r="B7442" s="123" t="s">
        <v>21</v>
      </c>
      <c r="C7442" s="123" t="s">
        <v>12351</v>
      </c>
      <c r="D7442" s="123" t="s">
        <v>195</v>
      </c>
      <c r="E7442" s="124">
        <v>268.32</v>
      </c>
    </row>
    <row r="7443" spans="1:5" x14ac:dyDescent="0.25">
      <c r="A7443" s="123">
        <v>100873</v>
      </c>
      <c r="B7443" s="123" t="s">
        <v>21</v>
      </c>
      <c r="C7443" s="123" t="s">
        <v>12352</v>
      </c>
      <c r="D7443" s="123" t="s">
        <v>195</v>
      </c>
      <c r="E7443" s="124">
        <v>274.58</v>
      </c>
    </row>
    <row r="7444" spans="1:5" x14ac:dyDescent="0.25">
      <c r="A7444" s="123">
        <v>100860</v>
      </c>
      <c r="B7444" s="123" t="s">
        <v>21</v>
      </c>
      <c r="C7444" s="123" t="s">
        <v>4623</v>
      </c>
      <c r="D7444" s="123" t="s">
        <v>195</v>
      </c>
      <c r="E7444" s="124">
        <v>113.93</v>
      </c>
    </row>
    <row r="7445" spans="1:5" x14ac:dyDescent="0.25">
      <c r="A7445" s="123">
        <v>86936</v>
      </c>
      <c r="B7445" s="123" t="s">
        <v>21</v>
      </c>
      <c r="C7445" s="123" t="s">
        <v>616</v>
      </c>
      <c r="D7445" s="123" t="s">
        <v>195</v>
      </c>
      <c r="E7445" s="124">
        <v>562.49</v>
      </c>
    </row>
    <row r="7446" spans="1:5" x14ac:dyDescent="0.25">
      <c r="A7446" s="123">
        <v>86935</v>
      </c>
      <c r="B7446" s="123" t="s">
        <v>21</v>
      </c>
      <c r="C7446" s="123" t="s">
        <v>4601</v>
      </c>
      <c r="D7446" s="123" t="s">
        <v>195</v>
      </c>
      <c r="E7446" s="124">
        <v>343.99</v>
      </c>
    </row>
    <row r="7447" spans="1:5" x14ac:dyDescent="0.25">
      <c r="A7447" s="123">
        <v>86901</v>
      </c>
      <c r="B7447" s="123" t="s">
        <v>21</v>
      </c>
      <c r="C7447" s="123" t="s">
        <v>4575</v>
      </c>
      <c r="D7447" s="123" t="s">
        <v>195</v>
      </c>
      <c r="E7447" s="124">
        <v>172.85</v>
      </c>
    </row>
    <row r="7448" spans="1:5" x14ac:dyDescent="0.25">
      <c r="A7448" s="123">
        <v>86938</v>
      </c>
      <c r="B7448" s="123" t="s">
        <v>21</v>
      </c>
      <c r="C7448" s="123" t="s">
        <v>577</v>
      </c>
      <c r="D7448" s="123" t="s">
        <v>195</v>
      </c>
      <c r="E7448" s="124">
        <v>479.45</v>
      </c>
    </row>
    <row r="7449" spans="1:5" x14ac:dyDescent="0.25">
      <c r="A7449" s="123">
        <v>86937</v>
      </c>
      <c r="B7449" s="123" t="s">
        <v>21</v>
      </c>
      <c r="C7449" s="123" t="s">
        <v>4602</v>
      </c>
      <c r="D7449" s="123" t="s">
        <v>195</v>
      </c>
      <c r="E7449" s="124">
        <v>260.95</v>
      </c>
    </row>
    <row r="7450" spans="1:5" x14ac:dyDescent="0.25">
      <c r="A7450" s="123">
        <v>86900</v>
      </c>
      <c r="B7450" s="123" t="s">
        <v>21</v>
      </c>
      <c r="C7450" s="123" t="s">
        <v>618</v>
      </c>
      <c r="D7450" s="123" t="s">
        <v>195</v>
      </c>
      <c r="E7450" s="124">
        <v>250.01</v>
      </c>
    </row>
    <row r="7451" spans="1:5" x14ac:dyDescent="0.25">
      <c r="A7451" s="123">
        <v>100852</v>
      </c>
      <c r="B7451" s="123" t="s">
        <v>21</v>
      </c>
      <c r="C7451" s="123" t="s">
        <v>4617</v>
      </c>
      <c r="D7451" s="123" t="s">
        <v>195</v>
      </c>
      <c r="E7451" s="124">
        <v>273.47000000000003</v>
      </c>
    </row>
    <row r="7452" spans="1:5" x14ac:dyDescent="0.25">
      <c r="A7452" s="123">
        <v>86886</v>
      </c>
      <c r="B7452" s="123" t="s">
        <v>21</v>
      </c>
      <c r="C7452" s="123" t="s">
        <v>12353</v>
      </c>
      <c r="D7452" s="123" t="s">
        <v>195</v>
      </c>
      <c r="E7452" s="124">
        <v>56.67</v>
      </c>
    </row>
    <row r="7453" spans="1:5" x14ac:dyDescent="0.25">
      <c r="A7453" s="123">
        <v>86887</v>
      </c>
      <c r="B7453" s="123" t="s">
        <v>21</v>
      </c>
      <c r="C7453" s="123" t="s">
        <v>12354</v>
      </c>
      <c r="D7453" s="123" t="s">
        <v>195</v>
      </c>
      <c r="E7453" s="124">
        <v>61.4</v>
      </c>
    </row>
    <row r="7454" spans="1:5" x14ac:dyDescent="0.25">
      <c r="A7454" s="123">
        <v>86884</v>
      </c>
      <c r="B7454" s="123" t="s">
        <v>21</v>
      </c>
      <c r="C7454" s="123" t="s">
        <v>4567</v>
      </c>
      <c r="D7454" s="123" t="s">
        <v>195</v>
      </c>
      <c r="E7454" s="124">
        <v>11.4</v>
      </c>
    </row>
    <row r="7455" spans="1:5" x14ac:dyDescent="0.25">
      <c r="A7455" s="123">
        <v>86885</v>
      </c>
      <c r="B7455" s="123" t="s">
        <v>21</v>
      </c>
      <c r="C7455" s="123" t="s">
        <v>4568</v>
      </c>
      <c r="D7455" s="123" t="s">
        <v>195</v>
      </c>
      <c r="E7455" s="124">
        <v>12.66</v>
      </c>
    </row>
    <row r="7456" spans="1:5" x14ac:dyDescent="0.25">
      <c r="A7456" s="123">
        <v>95546</v>
      </c>
      <c r="B7456" s="123" t="s">
        <v>21</v>
      </c>
      <c r="C7456" s="123" t="s">
        <v>4614</v>
      </c>
      <c r="D7456" s="123" t="s">
        <v>195</v>
      </c>
      <c r="E7456" s="124">
        <v>189.8</v>
      </c>
    </row>
    <row r="7457" spans="1:5" x14ac:dyDescent="0.25">
      <c r="A7457" s="123">
        <v>86902</v>
      </c>
      <c r="B7457" s="123" t="s">
        <v>21</v>
      </c>
      <c r="C7457" s="123" t="s">
        <v>4576</v>
      </c>
      <c r="D7457" s="123" t="s">
        <v>195</v>
      </c>
      <c r="E7457" s="124">
        <v>343.06</v>
      </c>
    </row>
    <row r="7458" spans="1:5" x14ac:dyDescent="0.25">
      <c r="A7458" s="123">
        <v>86939</v>
      </c>
      <c r="B7458" s="123" t="s">
        <v>21</v>
      </c>
      <c r="C7458" s="123" t="s">
        <v>4603</v>
      </c>
      <c r="D7458" s="123" t="s">
        <v>195</v>
      </c>
      <c r="E7458" s="124">
        <v>436.59</v>
      </c>
    </row>
    <row r="7459" spans="1:5" x14ac:dyDescent="0.25">
      <c r="A7459" s="123">
        <v>86903</v>
      </c>
      <c r="B7459" s="123" t="s">
        <v>21</v>
      </c>
      <c r="C7459" s="123" t="s">
        <v>4577</v>
      </c>
      <c r="D7459" s="123" t="s">
        <v>195</v>
      </c>
      <c r="E7459" s="124">
        <v>393.35</v>
      </c>
    </row>
    <row r="7460" spans="1:5" x14ac:dyDescent="0.25">
      <c r="A7460" s="123">
        <v>86940</v>
      </c>
      <c r="B7460" s="123" t="s">
        <v>21</v>
      </c>
      <c r="C7460" s="123" t="s">
        <v>4604</v>
      </c>
      <c r="D7460" s="123" t="s">
        <v>195</v>
      </c>
      <c r="E7460" s="124">
        <v>1147.6400000000001</v>
      </c>
    </row>
    <row r="7461" spans="1:5" x14ac:dyDescent="0.25">
      <c r="A7461" s="123">
        <v>86941</v>
      </c>
      <c r="B7461" s="123" t="s">
        <v>21</v>
      </c>
      <c r="C7461" s="123" t="s">
        <v>4605</v>
      </c>
      <c r="D7461" s="123" t="s">
        <v>195</v>
      </c>
      <c r="E7461" s="124">
        <v>875.25</v>
      </c>
    </row>
    <row r="7462" spans="1:5" x14ac:dyDescent="0.25">
      <c r="A7462" s="123">
        <v>86904</v>
      </c>
      <c r="B7462" s="123" t="s">
        <v>21</v>
      </c>
      <c r="C7462" s="123" t="s">
        <v>575</v>
      </c>
      <c r="D7462" s="123" t="s">
        <v>195</v>
      </c>
      <c r="E7462" s="124">
        <v>165.77</v>
      </c>
    </row>
    <row r="7463" spans="1:5" x14ac:dyDescent="0.25">
      <c r="A7463" s="123">
        <v>86943</v>
      </c>
      <c r="B7463" s="123" t="s">
        <v>21</v>
      </c>
      <c r="C7463" s="123" t="s">
        <v>4607</v>
      </c>
      <c r="D7463" s="123" t="s">
        <v>195</v>
      </c>
      <c r="E7463" s="124">
        <v>259.3</v>
      </c>
    </row>
    <row r="7464" spans="1:5" x14ac:dyDescent="0.25">
      <c r="A7464" s="123">
        <v>86942</v>
      </c>
      <c r="B7464" s="123" t="s">
        <v>21</v>
      </c>
      <c r="C7464" s="123" t="s">
        <v>4606</v>
      </c>
      <c r="D7464" s="123" t="s">
        <v>195</v>
      </c>
      <c r="E7464" s="124">
        <v>268.88</v>
      </c>
    </row>
    <row r="7465" spans="1:5" x14ac:dyDescent="0.25">
      <c r="A7465" s="123">
        <v>100856</v>
      </c>
      <c r="B7465" s="123" t="s">
        <v>21</v>
      </c>
      <c r="C7465" s="123" t="s">
        <v>4619</v>
      </c>
      <c r="D7465" s="123" t="s">
        <v>195</v>
      </c>
      <c r="E7465" s="124">
        <v>31.37</v>
      </c>
    </row>
    <row r="7466" spans="1:5" x14ac:dyDescent="0.25">
      <c r="A7466" s="123">
        <v>100858</v>
      </c>
      <c r="B7466" s="123" t="s">
        <v>21</v>
      </c>
      <c r="C7466" s="123" t="s">
        <v>4621</v>
      </c>
      <c r="D7466" s="123" t="s">
        <v>195</v>
      </c>
      <c r="E7466" s="124">
        <v>781.17</v>
      </c>
    </row>
    <row r="7467" spans="1:5" x14ac:dyDescent="0.25">
      <c r="A7467" s="123">
        <v>100859</v>
      </c>
      <c r="B7467" s="123" t="s">
        <v>21</v>
      </c>
      <c r="C7467" s="123" t="s">
        <v>4622</v>
      </c>
      <c r="D7467" s="123" t="s">
        <v>195</v>
      </c>
      <c r="E7467" s="124">
        <v>1202.97</v>
      </c>
    </row>
    <row r="7468" spans="1:5" x14ac:dyDescent="0.25">
      <c r="A7468" s="123">
        <v>95544</v>
      </c>
      <c r="B7468" s="123" t="s">
        <v>21</v>
      </c>
      <c r="C7468" s="123" t="s">
        <v>4612</v>
      </c>
      <c r="D7468" s="123" t="s">
        <v>195</v>
      </c>
      <c r="E7468" s="124">
        <v>55.95</v>
      </c>
    </row>
    <row r="7469" spans="1:5" x14ac:dyDescent="0.25">
      <c r="A7469" s="123">
        <v>95543</v>
      </c>
      <c r="B7469" s="123" t="s">
        <v>21</v>
      </c>
      <c r="C7469" s="123" t="s">
        <v>4611</v>
      </c>
      <c r="D7469" s="123" t="s">
        <v>195</v>
      </c>
      <c r="E7469" s="124">
        <v>77.430000000000007</v>
      </c>
    </row>
    <row r="7470" spans="1:5" x14ac:dyDescent="0.25">
      <c r="A7470" s="123">
        <v>95542</v>
      </c>
      <c r="B7470" s="123" t="s">
        <v>21</v>
      </c>
      <c r="C7470" s="123" t="s">
        <v>4610</v>
      </c>
      <c r="D7470" s="123" t="s">
        <v>195</v>
      </c>
      <c r="E7470" s="124">
        <v>45.9</v>
      </c>
    </row>
    <row r="7471" spans="1:5" x14ac:dyDescent="0.25">
      <c r="A7471" s="123">
        <v>100874</v>
      </c>
      <c r="B7471" s="123" t="s">
        <v>21</v>
      </c>
      <c r="C7471" s="123" t="s">
        <v>4628</v>
      </c>
      <c r="D7471" s="123" t="s">
        <v>195</v>
      </c>
      <c r="E7471" s="124">
        <v>262</v>
      </c>
    </row>
    <row r="7472" spans="1:5" x14ac:dyDescent="0.25">
      <c r="A7472" s="123">
        <v>95545</v>
      </c>
      <c r="B7472" s="123" t="s">
        <v>21</v>
      </c>
      <c r="C7472" s="123" t="s">
        <v>4613</v>
      </c>
      <c r="D7472" s="123" t="s">
        <v>195</v>
      </c>
      <c r="E7472" s="124">
        <v>54.88</v>
      </c>
    </row>
    <row r="7473" spans="1:5" x14ac:dyDescent="0.25">
      <c r="A7473" s="123">
        <v>95547</v>
      </c>
      <c r="B7473" s="123" t="s">
        <v>21</v>
      </c>
      <c r="C7473" s="123" t="s">
        <v>583</v>
      </c>
      <c r="D7473" s="123" t="s">
        <v>195</v>
      </c>
      <c r="E7473" s="124">
        <v>70.290000000000006</v>
      </c>
    </row>
    <row r="7474" spans="1:5" x14ac:dyDescent="0.25">
      <c r="A7474" s="123">
        <v>86883</v>
      </c>
      <c r="B7474" s="123" t="s">
        <v>21</v>
      </c>
      <c r="C7474" s="123" t="s">
        <v>12355</v>
      </c>
      <c r="D7474" s="123" t="s">
        <v>195</v>
      </c>
      <c r="E7474" s="124">
        <v>11.75</v>
      </c>
    </row>
    <row r="7475" spans="1:5" x14ac:dyDescent="0.25">
      <c r="A7475" s="123">
        <v>86881</v>
      </c>
      <c r="B7475" s="123" t="s">
        <v>21</v>
      </c>
      <c r="C7475" s="123" t="s">
        <v>4566</v>
      </c>
      <c r="D7475" s="123" t="s">
        <v>195</v>
      </c>
      <c r="E7475" s="124">
        <v>230.25</v>
      </c>
    </row>
    <row r="7476" spans="1:5" x14ac:dyDescent="0.25">
      <c r="A7476" s="123">
        <v>86882</v>
      </c>
      <c r="B7476" s="123" t="s">
        <v>21</v>
      </c>
      <c r="C7476" s="123" t="s">
        <v>12356</v>
      </c>
      <c r="D7476" s="123" t="s">
        <v>195</v>
      </c>
      <c r="E7476" s="124">
        <v>21.33</v>
      </c>
    </row>
    <row r="7477" spans="1:5" x14ac:dyDescent="0.25">
      <c r="A7477" s="123">
        <v>100862</v>
      </c>
      <c r="B7477" s="123" t="s">
        <v>21</v>
      </c>
      <c r="C7477" s="123" t="s">
        <v>4625</v>
      </c>
      <c r="D7477" s="123" t="s">
        <v>195</v>
      </c>
      <c r="E7477" s="124">
        <v>42.19</v>
      </c>
    </row>
    <row r="7478" spans="1:5" x14ac:dyDescent="0.25">
      <c r="A7478" s="123">
        <v>100861</v>
      </c>
      <c r="B7478" s="123" t="s">
        <v>21</v>
      </c>
      <c r="C7478" s="123" t="s">
        <v>4624</v>
      </c>
      <c r="D7478" s="123" t="s">
        <v>195</v>
      </c>
      <c r="E7478" s="124">
        <v>38.78</v>
      </c>
    </row>
    <row r="7479" spans="1:5" x14ac:dyDescent="0.25">
      <c r="A7479" s="123">
        <v>86872</v>
      </c>
      <c r="B7479" s="123" t="s">
        <v>21</v>
      </c>
      <c r="C7479" s="123" t="s">
        <v>4559</v>
      </c>
      <c r="D7479" s="123" t="s">
        <v>195</v>
      </c>
      <c r="E7479" s="124">
        <v>831.85</v>
      </c>
    </row>
    <row r="7480" spans="1:5" x14ac:dyDescent="0.25">
      <c r="A7480" s="123">
        <v>86919</v>
      </c>
      <c r="B7480" s="123" t="s">
        <v>21</v>
      </c>
      <c r="C7480" s="123" t="s">
        <v>4588</v>
      </c>
      <c r="D7480" s="123" t="s">
        <v>195</v>
      </c>
      <c r="E7480" s="124">
        <v>999.62</v>
      </c>
    </row>
    <row r="7481" spans="1:5" x14ac:dyDescent="0.25">
      <c r="A7481" s="123">
        <v>86920</v>
      </c>
      <c r="B7481" s="123" t="s">
        <v>21</v>
      </c>
      <c r="C7481" s="123" t="s">
        <v>579</v>
      </c>
      <c r="D7481" s="123" t="s">
        <v>195</v>
      </c>
      <c r="E7481" s="124">
        <v>899.29</v>
      </c>
    </row>
    <row r="7482" spans="1:5" x14ac:dyDescent="0.25">
      <c r="A7482" s="123">
        <v>86921</v>
      </c>
      <c r="B7482" s="123" t="s">
        <v>21</v>
      </c>
      <c r="C7482" s="123" t="s">
        <v>4589</v>
      </c>
      <c r="D7482" s="123" t="s">
        <v>195</v>
      </c>
      <c r="E7482" s="124">
        <v>875.63</v>
      </c>
    </row>
    <row r="7483" spans="1:5" x14ac:dyDescent="0.25">
      <c r="A7483" s="123">
        <v>86874</v>
      </c>
      <c r="B7483" s="123" t="s">
        <v>21</v>
      </c>
      <c r="C7483" s="123" t="s">
        <v>4560</v>
      </c>
      <c r="D7483" s="123" t="s">
        <v>195</v>
      </c>
      <c r="E7483" s="124">
        <v>582.21</v>
      </c>
    </row>
    <row r="7484" spans="1:5" x14ac:dyDescent="0.25">
      <c r="A7484" s="123">
        <v>86922</v>
      </c>
      <c r="B7484" s="123" t="s">
        <v>21</v>
      </c>
      <c r="C7484" s="123" t="s">
        <v>4590</v>
      </c>
      <c r="D7484" s="123" t="s">
        <v>195</v>
      </c>
      <c r="E7484" s="124">
        <v>968.48</v>
      </c>
    </row>
    <row r="7485" spans="1:5" x14ac:dyDescent="0.25">
      <c r="A7485" s="123">
        <v>86923</v>
      </c>
      <c r="B7485" s="123" t="s">
        <v>21</v>
      </c>
      <c r="C7485" s="123" t="s">
        <v>4591</v>
      </c>
      <c r="D7485" s="123" t="s">
        <v>195</v>
      </c>
      <c r="E7485" s="124">
        <v>659.23</v>
      </c>
    </row>
    <row r="7486" spans="1:5" x14ac:dyDescent="0.25">
      <c r="A7486" s="123">
        <v>86924</v>
      </c>
      <c r="B7486" s="123" t="s">
        <v>21</v>
      </c>
      <c r="C7486" s="123" t="s">
        <v>4592</v>
      </c>
      <c r="D7486" s="123" t="s">
        <v>195</v>
      </c>
      <c r="E7486" s="124">
        <v>635.57000000000005</v>
      </c>
    </row>
    <row r="7487" spans="1:5" x14ac:dyDescent="0.25">
      <c r="A7487" s="123">
        <v>86875</v>
      </c>
      <c r="B7487" s="123" t="s">
        <v>21</v>
      </c>
      <c r="C7487" s="123" t="s">
        <v>12357</v>
      </c>
      <c r="D7487" s="123" t="s">
        <v>195</v>
      </c>
      <c r="E7487" s="124">
        <v>475.67</v>
      </c>
    </row>
    <row r="7488" spans="1:5" x14ac:dyDescent="0.25">
      <c r="A7488" s="123">
        <v>86925</v>
      </c>
      <c r="B7488" s="123" t="s">
        <v>21</v>
      </c>
      <c r="C7488" s="123" t="s">
        <v>4593</v>
      </c>
      <c r="D7488" s="123" t="s">
        <v>195</v>
      </c>
      <c r="E7488" s="124">
        <v>543.11</v>
      </c>
    </row>
    <row r="7489" spans="1:5" x14ac:dyDescent="0.25">
      <c r="A7489" s="123">
        <v>86926</v>
      </c>
      <c r="B7489" s="123" t="s">
        <v>21</v>
      </c>
      <c r="C7489" s="123" t="s">
        <v>4594</v>
      </c>
      <c r="D7489" s="123" t="s">
        <v>195</v>
      </c>
      <c r="E7489" s="124">
        <v>519.45000000000005</v>
      </c>
    </row>
    <row r="7490" spans="1:5" x14ac:dyDescent="0.25">
      <c r="A7490" s="123">
        <v>86876</v>
      </c>
      <c r="B7490" s="123" t="s">
        <v>21</v>
      </c>
      <c r="C7490" s="123" t="s">
        <v>4561</v>
      </c>
      <c r="D7490" s="123" t="s">
        <v>195</v>
      </c>
      <c r="E7490" s="124">
        <v>274.85000000000002</v>
      </c>
    </row>
    <row r="7491" spans="1:5" x14ac:dyDescent="0.25">
      <c r="A7491" s="123">
        <v>86929</v>
      </c>
      <c r="B7491" s="123" t="s">
        <v>21</v>
      </c>
      <c r="C7491" s="123" t="s">
        <v>4597</v>
      </c>
      <c r="D7491" s="123" t="s">
        <v>195</v>
      </c>
      <c r="E7491" s="124">
        <v>342.29</v>
      </c>
    </row>
    <row r="7492" spans="1:5" x14ac:dyDescent="0.25">
      <c r="A7492" s="123">
        <v>86930</v>
      </c>
      <c r="B7492" s="123" t="s">
        <v>21</v>
      </c>
      <c r="C7492" s="123" t="s">
        <v>4598</v>
      </c>
      <c r="D7492" s="123" t="s">
        <v>195</v>
      </c>
      <c r="E7492" s="124">
        <v>318.63</v>
      </c>
    </row>
    <row r="7493" spans="1:5" x14ac:dyDescent="0.25">
      <c r="A7493" s="123">
        <v>86927</v>
      </c>
      <c r="B7493" s="123" t="s">
        <v>21</v>
      </c>
      <c r="C7493" s="123" t="s">
        <v>4595</v>
      </c>
      <c r="D7493" s="123" t="s">
        <v>195</v>
      </c>
      <c r="E7493" s="124">
        <v>351.87</v>
      </c>
    </row>
    <row r="7494" spans="1:5" x14ac:dyDescent="0.25">
      <c r="A7494" s="123">
        <v>86928</v>
      </c>
      <c r="B7494" s="123" t="s">
        <v>21</v>
      </c>
      <c r="C7494" s="123" t="s">
        <v>4596</v>
      </c>
      <c r="D7494" s="123" t="s">
        <v>195</v>
      </c>
      <c r="E7494" s="124">
        <v>328.21</v>
      </c>
    </row>
    <row r="7495" spans="1:5" x14ac:dyDescent="0.25">
      <c r="A7495" s="123">
        <v>86914</v>
      </c>
      <c r="B7495" s="123" t="s">
        <v>21</v>
      </c>
      <c r="C7495" s="123" t="s">
        <v>4585</v>
      </c>
      <c r="D7495" s="123" t="s">
        <v>195</v>
      </c>
      <c r="E7495" s="124">
        <v>79.67</v>
      </c>
    </row>
    <row r="7496" spans="1:5" x14ac:dyDescent="0.25">
      <c r="A7496" s="123">
        <v>86913</v>
      </c>
      <c r="B7496" s="123" t="s">
        <v>21</v>
      </c>
      <c r="C7496" s="123" t="s">
        <v>4584</v>
      </c>
      <c r="D7496" s="123" t="s">
        <v>195</v>
      </c>
      <c r="E7496" s="124">
        <v>45.61</v>
      </c>
    </row>
    <row r="7497" spans="1:5" x14ac:dyDescent="0.25">
      <c r="A7497" s="123">
        <v>100853</v>
      </c>
      <c r="B7497" s="123" t="s">
        <v>21</v>
      </c>
      <c r="C7497" s="123" t="s">
        <v>597</v>
      </c>
      <c r="D7497" s="123" t="s">
        <v>195</v>
      </c>
      <c r="E7497" s="124">
        <v>277.3</v>
      </c>
    </row>
    <row r="7498" spans="1:5" x14ac:dyDescent="0.25">
      <c r="A7498" s="123">
        <v>100854</v>
      </c>
      <c r="B7498" s="123" t="s">
        <v>21</v>
      </c>
      <c r="C7498" s="123" t="s">
        <v>4618</v>
      </c>
      <c r="D7498" s="123" t="s">
        <v>195</v>
      </c>
      <c r="E7498" s="124">
        <v>1414.93</v>
      </c>
    </row>
    <row r="7499" spans="1:5" x14ac:dyDescent="0.25">
      <c r="A7499" s="123">
        <v>86915</v>
      </c>
      <c r="B7499" s="123" t="s">
        <v>21</v>
      </c>
      <c r="C7499" s="123" t="s">
        <v>4586</v>
      </c>
      <c r="D7499" s="123" t="s">
        <v>195</v>
      </c>
      <c r="E7499" s="124">
        <v>113.9</v>
      </c>
    </row>
    <row r="7500" spans="1:5" x14ac:dyDescent="0.25">
      <c r="A7500" s="123">
        <v>86906</v>
      </c>
      <c r="B7500" s="123" t="s">
        <v>21</v>
      </c>
      <c r="C7500" s="123" t="s">
        <v>4579</v>
      </c>
      <c r="D7500" s="123" t="s">
        <v>195</v>
      </c>
      <c r="E7500" s="124">
        <v>60.3</v>
      </c>
    </row>
    <row r="7501" spans="1:5" x14ac:dyDescent="0.25">
      <c r="A7501" s="123">
        <v>86911</v>
      </c>
      <c r="B7501" s="123" t="s">
        <v>21</v>
      </c>
      <c r="C7501" s="123" t="s">
        <v>4583</v>
      </c>
      <c r="D7501" s="123" t="s">
        <v>195</v>
      </c>
      <c r="E7501" s="124">
        <v>70.63</v>
      </c>
    </row>
    <row r="7502" spans="1:5" x14ac:dyDescent="0.25">
      <c r="A7502" s="123">
        <v>86909</v>
      </c>
      <c r="B7502" s="123" t="s">
        <v>21</v>
      </c>
      <c r="C7502" s="123" t="s">
        <v>4581</v>
      </c>
      <c r="D7502" s="123" t="s">
        <v>195</v>
      </c>
      <c r="E7502" s="124">
        <v>104.69</v>
      </c>
    </row>
    <row r="7503" spans="1:5" x14ac:dyDescent="0.25">
      <c r="A7503" s="123">
        <v>86910</v>
      </c>
      <c r="B7503" s="123" t="s">
        <v>21</v>
      </c>
      <c r="C7503" s="123" t="s">
        <v>4582</v>
      </c>
      <c r="D7503" s="123" t="s">
        <v>195</v>
      </c>
      <c r="E7503" s="124">
        <v>102.25</v>
      </c>
    </row>
    <row r="7504" spans="1:5" x14ac:dyDescent="0.25">
      <c r="A7504" s="123">
        <v>86916</v>
      </c>
      <c r="B7504" s="123" t="s">
        <v>21</v>
      </c>
      <c r="C7504" s="123" t="s">
        <v>4587</v>
      </c>
      <c r="D7504" s="123" t="s">
        <v>195</v>
      </c>
      <c r="E7504" s="124">
        <v>21.95</v>
      </c>
    </row>
    <row r="7505" spans="1:5" x14ac:dyDescent="0.25">
      <c r="A7505" s="123">
        <v>95469</v>
      </c>
      <c r="B7505" s="123" t="s">
        <v>21</v>
      </c>
      <c r="C7505" s="123" t="s">
        <v>12358</v>
      </c>
      <c r="D7505" s="123" t="s">
        <v>195</v>
      </c>
      <c r="E7505" s="124">
        <v>339.69</v>
      </c>
    </row>
    <row r="7506" spans="1:5" x14ac:dyDescent="0.25">
      <c r="A7506" s="123">
        <v>95470</v>
      </c>
      <c r="B7506" s="123" t="s">
        <v>21</v>
      </c>
      <c r="C7506" s="123" t="s">
        <v>4609</v>
      </c>
      <c r="D7506" s="123" t="s">
        <v>195</v>
      </c>
      <c r="E7506" s="124">
        <v>349.54</v>
      </c>
    </row>
    <row r="7507" spans="1:5" x14ac:dyDescent="0.25">
      <c r="A7507" s="123">
        <v>95471</v>
      </c>
      <c r="B7507" s="123" t="s">
        <v>21</v>
      </c>
      <c r="C7507" s="123" t="s">
        <v>12359</v>
      </c>
      <c r="D7507" s="123" t="s">
        <v>195</v>
      </c>
      <c r="E7507" s="124">
        <v>902.99</v>
      </c>
    </row>
    <row r="7508" spans="1:5" x14ac:dyDescent="0.25">
      <c r="A7508" s="123">
        <v>95472</v>
      </c>
      <c r="B7508" s="123" t="s">
        <v>21</v>
      </c>
      <c r="C7508" s="123" t="s">
        <v>581</v>
      </c>
      <c r="D7508" s="123" t="s">
        <v>195</v>
      </c>
      <c r="E7508" s="124">
        <v>912.84</v>
      </c>
    </row>
    <row r="7509" spans="1:5" x14ac:dyDescent="0.25">
      <c r="A7509" s="123">
        <v>100848</v>
      </c>
      <c r="B7509" s="123" t="s">
        <v>21</v>
      </c>
      <c r="C7509" s="123" t="s">
        <v>4615</v>
      </c>
      <c r="D7509" s="123" t="s">
        <v>195</v>
      </c>
      <c r="E7509" s="124">
        <v>643.02</v>
      </c>
    </row>
    <row r="7510" spans="1:5" x14ac:dyDescent="0.25">
      <c r="A7510" s="123">
        <v>86888</v>
      </c>
      <c r="B7510" s="123" t="s">
        <v>21</v>
      </c>
      <c r="C7510" s="123" t="s">
        <v>4569</v>
      </c>
      <c r="D7510" s="123" t="s">
        <v>195</v>
      </c>
      <c r="E7510" s="124">
        <v>568.54</v>
      </c>
    </row>
    <row r="7511" spans="1:5" x14ac:dyDescent="0.25">
      <c r="A7511" s="123">
        <v>86932</v>
      </c>
      <c r="B7511" s="123" t="s">
        <v>21</v>
      </c>
      <c r="C7511" s="123" t="s">
        <v>12360</v>
      </c>
      <c r="D7511" s="123" t="s">
        <v>195</v>
      </c>
      <c r="E7511" s="124">
        <v>629.94000000000005</v>
      </c>
    </row>
    <row r="7512" spans="1:5" x14ac:dyDescent="0.25">
      <c r="A7512" s="123">
        <v>86931</v>
      </c>
      <c r="B7512" s="123" t="s">
        <v>21</v>
      </c>
      <c r="C7512" s="123" t="s">
        <v>12361</v>
      </c>
      <c r="D7512" s="123" t="s">
        <v>195</v>
      </c>
      <c r="E7512" s="124">
        <v>581.20000000000005</v>
      </c>
    </row>
    <row r="7513" spans="1:5" x14ac:dyDescent="0.25">
      <c r="A7513" s="123">
        <v>100878</v>
      </c>
      <c r="B7513" s="123" t="s">
        <v>21</v>
      </c>
      <c r="C7513" s="123" t="s">
        <v>4629</v>
      </c>
      <c r="D7513" s="123" t="s">
        <v>195</v>
      </c>
      <c r="E7513" s="124">
        <v>770.32</v>
      </c>
    </row>
    <row r="7514" spans="1:5" x14ac:dyDescent="0.25">
      <c r="A7514" s="123">
        <v>86877</v>
      </c>
      <c r="B7514" s="123" t="s">
        <v>21</v>
      </c>
      <c r="C7514" s="123" t="s">
        <v>4562</v>
      </c>
      <c r="D7514" s="123" t="s">
        <v>195</v>
      </c>
      <c r="E7514" s="124">
        <v>76.349999999999994</v>
      </c>
    </row>
    <row r="7515" spans="1:5" x14ac:dyDescent="0.25">
      <c r="A7515" s="123">
        <v>86878</v>
      </c>
      <c r="B7515" s="123" t="s">
        <v>21</v>
      </c>
      <c r="C7515" s="123" t="s">
        <v>4563</v>
      </c>
      <c r="D7515" s="123" t="s">
        <v>195</v>
      </c>
      <c r="E7515" s="124">
        <v>82.23</v>
      </c>
    </row>
    <row r="7516" spans="1:5" x14ac:dyDescent="0.25">
      <c r="A7516" s="123">
        <v>86879</v>
      </c>
      <c r="B7516" s="123" t="s">
        <v>21</v>
      </c>
      <c r="C7516" s="123" t="s">
        <v>4564</v>
      </c>
      <c r="D7516" s="123" t="s">
        <v>195</v>
      </c>
      <c r="E7516" s="124">
        <v>10.08</v>
      </c>
    </row>
    <row r="7517" spans="1:5" x14ac:dyDescent="0.25">
      <c r="A7517" s="123">
        <v>86880</v>
      </c>
      <c r="B7517" s="123" t="s">
        <v>21</v>
      </c>
      <c r="C7517" s="123" t="s">
        <v>4565</v>
      </c>
      <c r="D7517" s="123" t="s">
        <v>195</v>
      </c>
      <c r="E7517" s="124">
        <v>24.7</v>
      </c>
    </row>
    <row r="7518" spans="1:5" x14ac:dyDescent="0.25">
      <c r="A7518" s="123">
        <v>101663</v>
      </c>
      <c r="B7518" s="123" t="s">
        <v>21</v>
      </c>
      <c r="C7518" s="123" t="s">
        <v>12362</v>
      </c>
      <c r="D7518" s="123" t="s">
        <v>195</v>
      </c>
      <c r="E7518" s="124">
        <v>31.6</v>
      </c>
    </row>
    <row r="7519" spans="1:5" x14ac:dyDescent="0.25">
      <c r="A7519" s="123">
        <v>101664</v>
      </c>
      <c r="B7519" s="123" t="s">
        <v>21</v>
      </c>
      <c r="C7519" s="123" t="s">
        <v>12363</v>
      </c>
      <c r="D7519" s="123" t="s">
        <v>195</v>
      </c>
      <c r="E7519" s="124">
        <v>32.67</v>
      </c>
    </row>
    <row r="7520" spans="1:5" x14ac:dyDescent="0.25">
      <c r="A7520" s="123">
        <v>101665</v>
      </c>
      <c r="B7520" s="123" t="s">
        <v>21</v>
      </c>
      <c r="C7520" s="123" t="s">
        <v>12364</v>
      </c>
      <c r="D7520" s="123" t="s">
        <v>195</v>
      </c>
      <c r="E7520" s="124">
        <v>37.29</v>
      </c>
    </row>
    <row r="7521" spans="1:5" x14ac:dyDescent="0.25">
      <c r="A7521" s="123">
        <v>101634</v>
      </c>
      <c r="B7521" s="123" t="s">
        <v>21</v>
      </c>
      <c r="C7521" s="123" t="s">
        <v>12365</v>
      </c>
      <c r="D7521" s="123" t="s">
        <v>195</v>
      </c>
      <c r="E7521" s="124">
        <v>0</v>
      </c>
    </row>
    <row r="7522" spans="1:5" x14ac:dyDescent="0.25">
      <c r="A7522" s="123">
        <v>101635</v>
      </c>
      <c r="B7522" s="123" t="s">
        <v>21</v>
      </c>
      <c r="C7522" s="123" t="s">
        <v>12366</v>
      </c>
      <c r="D7522" s="123" t="s">
        <v>195</v>
      </c>
      <c r="E7522" s="124">
        <v>0</v>
      </c>
    </row>
    <row r="7523" spans="1:5" x14ac:dyDescent="0.25">
      <c r="A7523" s="123">
        <v>101636</v>
      </c>
      <c r="B7523" s="123" t="s">
        <v>21</v>
      </c>
      <c r="C7523" s="123" t="s">
        <v>12367</v>
      </c>
      <c r="D7523" s="123" t="s">
        <v>195</v>
      </c>
      <c r="E7523" s="124">
        <v>156.33000000000001</v>
      </c>
    </row>
    <row r="7524" spans="1:5" x14ac:dyDescent="0.25">
      <c r="A7524" s="123">
        <v>101637</v>
      </c>
      <c r="B7524" s="123" t="s">
        <v>21</v>
      </c>
      <c r="C7524" s="123" t="s">
        <v>12368</v>
      </c>
      <c r="D7524" s="123" t="s">
        <v>195</v>
      </c>
      <c r="E7524" s="124">
        <v>150.16999999999999</v>
      </c>
    </row>
    <row r="7525" spans="1:5" x14ac:dyDescent="0.25">
      <c r="A7525" s="123">
        <v>101638</v>
      </c>
      <c r="B7525" s="123" t="s">
        <v>21</v>
      </c>
      <c r="C7525" s="123" t="s">
        <v>12369</v>
      </c>
      <c r="D7525" s="123" t="s">
        <v>195</v>
      </c>
      <c r="E7525" s="124">
        <v>0</v>
      </c>
    </row>
    <row r="7526" spans="1:5" x14ac:dyDescent="0.25">
      <c r="A7526" s="123">
        <v>101639</v>
      </c>
      <c r="B7526" s="123" t="s">
        <v>21</v>
      </c>
      <c r="C7526" s="123" t="s">
        <v>12370</v>
      </c>
      <c r="D7526" s="123" t="s">
        <v>195</v>
      </c>
      <c r="E7526" s="124">
        <v>0</v>
      </c>
    </row>
    <row r="7527" spans="1:5" x14ac:dyDescent="0.25">
      <c r="A7527" s="123">
        <v>105919</v>
      </c>
      <c r="B7527" s="123" t="s">
        <v>21</v>
      </c>
      <c r="C7527" s="123" t="s">
        <v>12371</v>
      </c>
      <c r="D7527" s="123" t="s">
        <v>195</v>
      </c>
      <c r="E7527" s="124">
        <v>0</v>
      </c>
    </row>
    <row r="7528" spans="1:5" x14ac:dyDescent="0.25">
      <c r="A7528" s="123">
        <v>101658</v>
      </c>
      <c r="B7528" s="123" t="s">
        <v>21</v>
      </c>
      <c r="C7528" s="123" t="s">
        <v>12372</v>
      </c>
      <c r="D7528" s="123" t="s">
        <v>195</v>
      </c>
      <c r="E7528" s="124">
        <v>498.05</v>
      </c>
    </row>
    <row r="7529" spans="1:5" x14ac:dyDescent="0.25">
      <c r="A7529" s="123">
        <v>101659</v>
      </c>
      <c r="B7529" s="123" t="s">
        <v>21</v>
      </c>
      <c r="C7529" s="123" t="s">
        <v>12373</v>
      </c>
      <c r="D7529" s="123" t="s">
        <v>195</v>
      </c>
      <c r="E7529" s="124">
        <v>565.92999999999995</v>
      </c>
    </row>
    <row r="7530" spans="1:5" x14ac:dyDescent="0.25">
      <c r="A7530" s="123">
        <v>101660</v>
      </c>
      <c r="B7530" s="123" t="s">
        <v>21</v>
      </c>
      <c r="C7530" s="123" t="s">
        <v>12374</v>
      </c>
      <c r="D7530" s="123" t="s">
        <v>195</v>
      </c>
      <c r="E7530" s="124">
        <v>886.42</v>
      </c>
    </row>
    <row r="7531" spans="1:5" x14ac:dyDescent="0.25">
      <c r="A7531" s="123">
        <v>101654</v>
      </c>
      <c r="B7531" s="123" t="s">
        <v>21</v>
      </c>
      <c r="C7531" s="123" t="s">
        <v>12375</v>
      </c>
      <c r="D7531" s="123" t="s">
        <v>195</v>
      </c>
      <c r="E7531" s="124">
        <v>204.15</v>
      </c>
    </row>
    <row r="7532" spans="1:5" x14ac:dyDescent="0.25">
      <c r="A7532" s="123">
        <v>101655</v>
      </c>
      <c r="B7532" s="123" t="s">
        <v>21</v>
      </c>
      <c r="C7532" s="123" t="s">
        <v>12376</v>
      </c>
      <c r="D7532" s="123" t="s">
        <v>195</v>
      </c>
      <c r="E7532" s="124">
        <v>310.88</v>
      </c>
    </row>
    <row r="7533" spans="1:5" x14ac:dyDescent="0.25">
      <c r="A7533" s="123">
        <v>101656</v>
      </c>
      <c r="B7533" s="123" t="s">
        <v>21</v>
      </c>
      <c r="C7533" s="123" t="s">
        <v>12377</v>
      </c>
      <c r="D7533" s="123" t="s">
        <v>195</v>
      </c>
      <c r="E7533" s="124">
        <v>335.8</v>
      </c>
    </row>
    <row r="7534" spans="1:5" x14ac:dyDescent="0.25">
      <c r="A7534" s="123">
        <v>101657</v>
      </c>
      <c r="B7534" s="123" t="s">
        <v>21</v>
      </c>
      <c r="C7534" s="123" t="s">
        <v>12378</v>
      </c>
      <c r="D7534" s="123" t="s">
        <v>195</v>
      </c>
      <c r="E7534" s="124">
        <v>388.89</v>
      </c>
    </row>
    <row r="7535" spans="1:5" x14ac:dyDescent="0.25">
      <c r="A7535" s="123">
        <v>105923</v>
      </c>
      <c r="B7535" s="123" t="s">
        <v>21</v>
      </c>
      <c r="C7535" s="123" t="s">
        <v>12379</v>
      </c>
      <c r="D7535" s="123" t="s">
        <v>195</v>
      </c>
      <c r="E7535" s="124">
        <v>0</v>
      </c>
    </row>
    <row r="7536" spans="1:5" x14ac:dyDescent="0.25">
      <c r="A7536" s="123">
        <v>105921</v>
      </c>
      <c r="B7536" s="123" t="s">
        <v>21</v>
      </c>
      <c r="C7536" s="123" t="s">
        <v>12380</v>
      </c>
      <c r="D7536" s="123" t="s">
        <v>195</v>
      </c>
      <c r="E7536" s="124">
        <v>0</v>
      </c>
    </row>
    <row r="7537" spans="1:5" x14ac:dyDescent="0.25">
      <c r="A7537" s="123">
        <v>105920</v>
      </c>
      <c r="B7537" s="123" t="s">
        <v>21</v>
      </c>
      <c r="C7537" s="123" t="s">
        <v>12381</v>
      </c>
      <c r="D7537" s="123" t="s">
        <v>195</v>
      </c>
      <c r="E7537" s="124">
        <v>0</v>
      </c>
    </row>
    <row r="7538" spans="1:5" x14ac:dyDescent="0.25">
      <c r="A7538" s="123">
        <v>105922</v>
      </c>
      <c r="B7538" s="123" t="s">
        <v>21</v>
      </c>
      <c r="C7538" s="123" t="s">
        <v>12382</v>
      </c>
      <c r="D7538" s="123" t="s">
        <v>195</v>
      </c>
      <c r="E7538" s="124">
        <v>0</v>
      </c>
    </row>
    <row r="7539" spans="1:5" x14ac:dyDescent="0.25">
      <c r="A7539" s="123">
        <v>101632</v>
      </c>
      <c r="B7539" s="123" t="s">
        <v>21</v>
      </c>
      <c r="C7539" s="123" t="s">
        <v>12383</v>
      </c>
      <c r="D7539" s="123" t="s">
        <v>195</v>
      </c>
      <c r="E7539" s="124">
        <v>33.22</v>
      </c>
    </row>
    <row r="7540" spans="1:5" x14ac:dyDescent="0.25">
      <c r="A7540" s="123">
        <v>101661</v>
      </c>
      <c r="B7540" s="123" t="s">
        <v>21</v>
      </c>
      <c r="C7540" s="123" t="s">
        <v>12384</v>
      </c>
      <c r="D7540" s="123" t="s">
        <v>195</v>
      </c>
      <c r="E7540" s="124">
        <v>154.63999999999999</v>
      </c>
    </row>
    <row r="7541" spans="1:5" x14ac:dyDescent="0.25">
      <c r="A7541" s="123">
        <v>105924</v>
      </c>
      <c r="B7541" s="123" t="s">
        <v>21</v>
      </c>
      <c r="C7541" s="123" t="s">
        <v>12385</v>
      </c>
      <c r="D7541" s="123" t="s">
        <v>195</v>
      </c>
      <c r="E7541" s="124">
        <v>17.559999999999999</v>
      </c>
    </row>
    <row r="7542" spans="1:5" x14ac:dyDescent="0.25">
      <c r="A7542" s="123">
        <v>101651</v>
      </c>
      <c r="B7542" s="123" t="s">
        <v>21</v>
      </c>
      <c r="C7542" s="123" t="s">
        <v>12386</v>
      </c>
      <c r="D7542" s="123" t="s">
        <v>195</v>
      </c>
      <c r="E7542" s="124">
        <v>66.010000000000005</v>
      </c>
    </row>
    <row r="7543" spans="1:5" x14ac:dyDescent="0.25">
      <c r="A7543" s="123">
        <v>101630</v>
      </c>
      <c r="B7543" s="123" t="s">
        <v>21</v>
      </c>
      <c r="C7543" s="123" t="s">
        <v>12387</v>
      </c>
      <c r="D7543" s="123" t="s">
        <v>195</v>
      </c>
      <c r="E7543" s="124">
        <v>80.459999999999994</v>
      </c>
    </row>
    <row r="7544" spans="1:5" x14ac:dyDescent="0.25">
      <c r="A7544" s="123">
        <v>101633</v>
      </c>
      <c r="B7544" s="123" t="s">
        <v>21</v>
      </c>
      <c r="C7544" s="123" t="s">
        <v>12388</v>
      </c>
      <c r="D7544" s="123" t="s">
        <v>195</v>
      </c>
      <c r="E7544" s="124">
        <v>95.85</v>
      </c>
    </row>
    <row r="7545" spans="1:5" x14ac:dyDescent="0.25">
      <c r="A7545" s="123">
        <v>104219</v>
      </c>
      <c r="B7545" s="123" t="s">
        <v>21</v>
      </c>
      <c r="C7545" s="123" t="s">
        <v>5757</v>
      </c>
      <c r="D7545" s="123" t="s">
        <v>91</v>
      </c>
      <c r="E7545" s="124">
        <v>88.72</v>
      </c>
    </row>
    <row r="7546" spans="1:5" x14ac:dyDescent="0.25">
      <c r="A7546" s="123">
        <v>104223</v>
      </c>
      <c r="B7546" s="123" t="s">
        <v>21</v>
      </c>
      <c r="C7546" s="123" t="s">
        <v>5761</v>
      </c>
      <c r="D7546" s="123" t="s">
        <v>91</v>
      </c>
      <c r="E7546" s="124">
        <v>116.11</v>
      </c>
    </row>
    <row r="7547" spans="1:5" x14ac:dyDescent="0.25">
      <c r="A7547" s="123">
        <v>104227</v>
      </c>
      <c r="B7547" s="123" t="s">
        <v>21</v>
      </c>
      <c r="C7547" s="123" t="s">
        <v>5765</v>
      </c>
      <c r="D7547" s="123" t="s">
        <v>91</v>
      </c>
      <c r="E7547" s="124">
        <v>133.78</v>
      </c>
    </row>
    <row r="7548" spans="1:5" x14ac:dyDescent="0.25">
      <c r="A7548" s="123">
        <v>104231</v>
      </c>
      <c r="B7548" s="123" t="s">
        <v>21</v>
      </c>
      <c r="C7548" s="123" t="s">
        <v>5769</v>
      </c>
      <c r="D7548" s="123" t="s">
        <v>91</v>
      </c>
      <c r="E7548" s="124">
        <v>147.61000000000001</v>
      </c>
    </row>
    <row r="7549" spans="1:5" x14ac:dyDescent="0.25">
      <c r="A7549" s="123">
        <v>104235</v>
      </c>
      <c r="B7549" s="123" t="s">
        <v>21</v>
      </c>
      <c r="C7549" s="123" t="s">
        <v>5773</v>
      </c>
      <c r="D7549" s="123" t="s">
        <v>91</v>
      </c>
      <c r="E7549" s="124">
        <v>71.73</v>
      </c>
    </row>
    <row r="7550" spans="1:5" x14ac:dyDescent="0.25">
      <c r="A7550" s="123">
        <v>104239</v>
      </c>
      <c r="B7550" s="123" t="s">
        <v>21</v>
      </c>
      <c r="C7550" s="123" t="s">
        <v>5777</v>
      </c>
      <c r="D7550" s="123" t="s">
        <v>91</v>
      </c>
      <c r="E7550" s="124">
        <v>98.01</v>
      </c>
    </row>
    <row r="7551" spans="1:5" x14ac:dyDescent="0.25">
      <c r="A7551" s="123">
        <v>104243</v>
      </c>
      <c r="B7551" s="123" t="s">
        <v>21</v>
      </c>
      <c r="C7551" s="123" t="s">
        <v>5781</v>
      </c>
      <c r="D7551" s="123" t="s">
        <v>91</v>
      </c>
      <c r="E7551" s="124">
        <v>114.52</v>
      </c>
    </row>
    <row r="7552" spans="1:5" x14ac:dyDescent="0.25">
      <c r="A7552" s="123">
        <v>104247</v>
      </c>
      <c r="B7552" s="123" t="s">
        <v>21</v>
      </c>
      <c r="C7552" s="123" t="s">
        <v>5785</v>
      </c>
      <c r="D7552" s="123" t="s">
        <v>91</v>
      </c>
      <c r="E7552" s="124">
        <v>122.01</v>
      </c>
    </row>
    <row r="7553" spans="1:5" x14ac:dyDescent="0.25">
      <c r="A7553" s="123">
        <v>87795</v>
      </c>
      <c r="B7553" s="123" t="s">
        <v>21</v>
      </c>
      <c r="C7553" s="123" t="s">
        <v>5704</v>
      </c>
      <c r="D7553" s="123" t="s">
        <v>91</v>
      </c>
      <c r="E7553" s="124">
        <v>74.45</v>
      </c>
    </row>
    <row r="7554" spans="1:5" x14ac:dyDescent="0.25">
      <c r="A7554" s="123">
        <v>87800</v>
      </c>
      <c r="B7554" s="123" t="s">
        <v>21</v>
      </c>
      <c r="C7554" s="123" t="s">
        <v>5707</v>
      </c>
      <c r="D7554" s="123" t="s">
        <v>91</v>
      </c>
      <c r="E7554" s="124">
        <v>101.94</v>
      </c>
    </row>
    <row r="7555" spans="1:5" x14ac:dyDescent="0.25">
      <c r="A7555" s="123">
        <v>87804</v>
      </c>
      <c r="B7555" s="123" t="s">
        <v>21</v>
      </c>
      <c r="C7555" s="123" t="s">
        <v>5710</v>
      </c>
      <c r="D7555" s="123" t="s">
        <v>91</v>
      </c>
      <c r="E7555" s="124">
        <v>118.45</v>
      </c>
    </row>
    <row r="7556" spans="1:5" x14ac:dyDescent="0.25">
      <c r="A7556" s="123">
        <v>87808</v>
      </c>
      <c r="B7556" s="123" t="s">
        <v>21</v>
      </c>
      <c r="C7556" s="123" t="s">
        <v>5713</v>
      </c>
      <c r="D7556" s="123" t="s">
        <v>91</v>
      </c>
      <c r="E7556" s="124">
        <v>125.82</v>
      </c>
    </row>
    <row r="7557" spans="1:5" x14ac:dyDescent="0.25">
      <c r="A7557" s="123">
        <v>87778</v>
      </c>
      <c r="B7557" s="123" t="s">
        <v>21</v>
      </c>
      <c r="C7557" s="123" t="s">
        <v>5693</v>
      </c>
      <c r="D7557" s="123" t="s">
        <v>91</v>
      </c>
      <c r="E7557" s="124">
        <v>93.17</v>
      </c>
    </row>
    <row r="7558" spans="1:5" x14ac:dyDescent="0.25">
      <c r="A7558" s="123">
        <v>87783</v>
      </c>
      <c r="B7558" s="123" t="s">
        <v>21</v>
      </c>
      <c r="C7558" s="123" t="s">
        <v>5696</v>
      </c>
      <c r="D7558" s="123" t="s">
        <v>91</v>
      </c>
      <c r="E7558" s="124">
        <v>121.89</v>
      </c>
    </row>
    <row r="7559" spans="1:5" x14ac:dyDescent="0.25">
      <c r="A7559" s="123">
        <v>87787</v>
      </c>
      <c r="B7559" s="123" t="s">
        <v>21</v>
      </c>
      <c r="C7559" s="123" t="s">
        <v>5699</v>
      </c>
      <c r="D7559" s="123" t="s">
        <v>91</v>
      </c>
      <c r="E7559" s="124">
        <v>139.56</v>
      </c>
    </row>
    <row r="7560" spans="1:5" x14ac:dyDescent="0.25">
      <c r="A7560" s="123">
        <v>87791</v>
      </c>
      <c r="B7560" s="123" t="s">
        <v>21</v>
      </c>
      <c r="C7560" s="123" t="s">
        <v>5701</v>
      </c>
      <c r="D7560" s="123" t="s">
        <v>91</v>
      </c>
      <c r="E7560" s="124">
        <v>153.96</v>
      </c>
    </row>
    <row r="7561" spans="1:5" x14ac:dyDescent="0.25">
      <c r="A7561" s="123">
        <v>87832</v>
      </c>
      <c r="B7561" s="123" t="s">
        <v>21</v>
      </c>
      <c r="C7561" s="123" t="s">
        <v>5731</v>
      </c>
      <c r="D7561" s="123" t="s">
        <v>91</v>
      </c>
      <c r="E7561" s="124">
        <v>148.74</v>
      </c>
    </row>
    <row r="7562" spans="1:5" x14ac:dyDescent="0.25">
      <c r="A7562" s="123">
        <v>87812</v>
      </c>
      <c r="B7562" s="123" t="s">
        <v>21</v>
      </c>
      <c r="C7562" s="123" t="s">
        <v>5716</v>
      </c>
      <c r="D7562" s="123" t="s">
        <v>91</v>
      </c>
      <c r="E7562" s="124">
        <v>118.53</v>
      </c>
    </row>
    <row r="7563" spans="1:5" x14ac:dyDescent="0.25">
      <c r="A7563" s="123">
        <v>87816</v>
      </c>
      <c r="B7563" s="123" t="s">
        <v>21</v>
      </c>
      <c r="C7563" s="123" t="s">
        <v>5719</v>
      </c>
      <c r="D7563" s="123" t="s">
        <v>91</v>
      </c>
      <c r="E7563" s="124">
        <v>146.09</v>
      </c>
    </row>
    <row r="7564" spans="1:5" x14ac:dyDescent="0.25">
      <c r="A7564" s="123">
        <v>87820</v>
      </c>
      <c r="B7564" s="123" t="s">
        <v>21</v>
      </c>
      <c r="C7564" s="123" t="s">
        <v>5722</v>
      </c>
      <c r="D7564" s="123" t="s">
        <v>91</v>
      </c>
      <c r="E7564" s="124">
        <v>162.6</v>
      </c>
    </row>
    <row r="7565" spans="1:5" x14ac:dyDescent="0.25">
      <c r="A7565" s="123">
        <v>87824</v>
      </c>
      <c r="B7565" s="123" t="s">
        <v>21</v>
      </c>
      <c r="C7565" s="123" t="s">
        <v>5725</v>
      </c>
      <c r="D7565" s="123" t="s">
        <v>91</v>
      </c>
      <c r="E7565" s="124">
        <v>189.77</v>
      </c>
    </row>
    <row r="7566" spans="1:5" x14ac:dyDescent="0.25">
      <c r="A7566" s="123">
        <v>87828</v>
      </c>
      <c r="B7566" s="123" t="s">
        <v>21</v>
      </c>
      <c r="C7566" s="123" t="s">
        <v>5728</v>
      </c>
      <c r="D7566" s="123" t="s">
        <v>91</v>
      </c>
      <c r="E7566" s="124">
        <v>119.19</v>
      </c>
    </row>
    <row r="7567" spans="1:5" x14ac:dyDescent="0.25">
      <c r="A7567" s="123">
        <v>104251</v>
      </c>
      <c r="B7567" s="123" t="s">
        <v>21</v>
      </c>
      <c r="C7567" s="123" t="s">
        <v>5789</v>
      </c>
      <c r="D7567" s="123" t="s">
        <v>91</v>
      </c>
      <c r="E7567" s="124">
        <v>110.53</v>
      </c>
    </row>
    <row r="7568" spans="1:5" x14ac:dyDescent="0.25">
      <c r="A7568" s="123">
        <v>104255</v>
      </c>
      <c r="B7568" s="123" t="s">
        <v>21</v>
      </c>
      <c r="C7568" s="123" t="s">
        <v>5793</v>
      </c>
      <c r="D7568" s="123" t="s">
        <v>91</v>
      </c>
      <c r="E7568" s="124">
        <v>136.82</v>
      </c>
    </row>
    <row r="7569" spans="1:5" x14ac:dyDescent="0.25">
      <c r="A7569" s="123">
        <v>104259</v>
      </c>
      <c r="B7569" s="123" t="s">
        <v>21</v>
      </c>
      <c r="C7569" s="123" t="s">
        <v>5797</v>
      </c>
      <c r="D7569" s="123" t="s">
        <v>91</v>
      </c>
      <c r="E7569" s="124">
        <v>153.33000000000001</v>
      </c>
    </row>
    <row r="7570" spans="1:5" x14ac:dyDescent="0.25">
      <c r="A7570" s="123">
        <v>104263</v>
      </c>
      <c r="B7570" s="123" t="s">
        <v>21</v>
      </c>
      <c r="C7570" s="123" t="s">
        <v>5801</v>
      </c>
      <c r="D7570" s="123" t="s">
        <v>91</v>
      </c>
      <c r="E7570" s="124">
        <v>178.34</v>
      </c>
    </row>
    <row r="7571" spans="1:5" x14ac:dyDescent="0.25">
      <c r="A7571" s="123">
        <v>87794</v>
      </c>
      <c r="B7571" s="123" t="s">
        <v>21</v>
      </c>
      <c r="C7571" s="123" t="s">
        <v>5703</v>
      </c>
      <c r="D7571" s="123" t="s">
        <v>91</v>
      </c>
      <c r="E7571" s="124">
        <v>51.77</v>
      </c>
    </row>
    <row r="7572" spans="1:5" x14ac:dyDescent="0.25">
      <c r="A7572" s="123">
        <v>87799</v>
      </c>
      <c r="B7572" s="123" t="s">
        <v>21</v>
      </c>
      <c r="C7572" s="123" t="s">
        <v>5706</v>
      </c>
      <c r="D7572" s="123" t="s">
        <v>91</v>
      </c>
      <c r="E7572" s="124">
        <v>71.87</v>
      </c>
    </row>
    <row r="7573" spans="1:5" x14ac:dyDescent="0.25">
      <c r="A7573" s="123">
        <v>87803</v>
      </c>
      <c r="B7573" s="123" t="s">
        <v>21</v>
      </c>
      <c r="C7573" s="123" t="s">
        <v>5709</v>
      </c>
      <c r="D7573" s="123" t="s">
        <v>91</v>
      </c>
      <c r="E7573" s="124">
        <v>79.83</v>
      </c>
    </row>
    <row r="7574" spans="1:5" x14ac:dyDescent="0.25">
      <c r="A7574" s="123">
        <v>87807</v>
      </c>
      <c r="B7574" s="123" t="s">
        <v>21</v>
      </c>
      <c r="C7574" s="123" t="s">
        <v>5712</v>
      </c>
      <c r="D7574" s="123" t="s">
        <v>91</v>
      </c>
      <c r="E7574" s="124">
        <v>87.31</v>
      </c>
    </row>
    <row r="7575" spans="1:5" x14ac:dyDescent="0.25">
      <c r="A7575" s="123">
        <v>104218</v>
      </c>
      <c r="B7575" s="123" t="s">
        <v>21</v>
      </c>
      <c r="C7575" s="123" t="s">
        <v>5756</v>
      </c>
      <c r="D7575" s="123" t="s">
        <v>91</v>
      </c>
      <c r="E7575" s="124">
        <v>65.34</v>
      </c>
    </row>
    <row r="7576" spans="1:5" x14ac:dyDescent="0.25">
      <c r="A7576" s="123">
        <v>87777</v>
      </c>
      <c r="B7576" s="123" t="s">
        <v>21</v>
      </c>
      <c r="C7576" s="123" t="s">
        <v>5692</v>
      </c>
      <c r="D7576" s="123" t="s">
        <v>91</v>
      </c>
      <c r="E7576" s="124">
        <v>70.290000000000006</v>
      </c>
    </row>
    <row r="7577" spans="1:5" x14ac:dyDescent="0.25">
      <c r="A7577" s="123">
        <v>104222</v>
      </c>
      <c r="B7577" s="123" t="s">
        <v>21</v>
      </c>
      <c r="C7577" s="123" t="s">
        <v>5760</v>
      </c>
      <c r="D7577" s="123" t="s">
        <v>91</v>
      </c>
      <c r="E7577" s="124">
        <v>84.53</v>
      </c>
    </row>
    <row r="7578" spans="1:5" x14ac:dyDescent="0.25">
      <c r="A7578" s="123">
        <v>87781</v>
      </c>
      <c r="B7578" s="123" t="s">
        <v>21</v>
      </c>
      <c r="C7578" s="123" t="s">
        <v>5695</v>
      </c>
      <c r="D7578" s="123" t="s">
        <v>91</v>
      </c>
      <c r="E7578" s="124">
        <v>90.88</v>
      </c>
    </row>
    <row r="7579" spans="1:5" x14ac:dyDescent="0.25">
      <c r="A7579" s="123">
        <v>104226</v>
      </c>
      <c r="B7579" s="123" t="s">
        <v>21</v>
      </c>
      <c r="C7579" s="123" t="s">
        <v>5764</v>
      </c>
      <c r="D7579" s="123" t="s">
        <v>91</v>
      </c>
      <c r="E7579" s="124">
        <v>93.05</v>
      </c>
    </row>
    <row r="7580" spans="1:5" x14ac:dyDescent="0.25">
      <c r="A7580" s="123">
        <v>87786</v>
      </c>
      <c r="B7580" s="123" t="s">
        <v>21</v>
      </c>
      <c r="C7580" s="123" t="s">
        <v>5698</v>
      </c>
      <c r="D7580" s="123" t="s">
        <v>91</v>
      </c>
      <c r="E7580" s="124">
        <v>99.4</v>
      </c>
    </row>
    <row r="7581" spans="1:5" x14ac:dyDescent="0.25">
      <c r="A7581" s="123">
        <v>104230</v>
      </c>
      <c r="B7581" s="123" t="s">
        <v>21</v>
      </c>
      <c r="C7581" s="123" t="s">
        <v>5768</v>
      </c>
      <c r="D7581" s="123" t="s">
        <v>91</v>
      </c>
      <c r="E7581" s="124">
        <v>109.48</v>
      </c>
    </row>
    <row r="7582" spans="1:5" x14ac:dyDescent="0.25">
      <c r="A7582" s="123">
        <v>104234</v>
      </c>
      <c r="B7582" s="123" t="s">
        <v>21</v>
      </c>
      <c r="C7582" s="123" t="s">
        <v>5772</v>
      </c>
      <c r="D7582" s="123" t="s">
        <v>91</v>
      </c>
      <c r="E7582" s="124">
        <v>48.85</v>
      </c>
    </row>
    <row r="7583" spans="1:5" x14ac:dyDescent="0.25">
      <c r="A7583" s="123">
        <v>104238</v>
      </c>
      <c r="B7583" s="123" t="s">
        <v>21</v>
      </c>
      <c r="C7583" s="123" t="s">
        <v>5776</v>
      </c>
      <c r="D7583" s="123" t="s">
        <v>91</v>
      </c>
      <c r="E7583" s="124">
        <v>67.55</v>
      </c>
    </row>
    <row r="7584" spans="1:5" x14ac:dyDescent="0.25">
      <c r="A7584" s="123">
        <v>104242</v>
      </c>
      <c r="B7584" s="123" t="s">
        <v>21</v>
      </c>
      <c r="C7584" s="123" t="s">
        <v>5780</v>
      </c>
      <c r="D7584" s="123" t="s">
        <v>91</v>
      </c>
      <c r="E7584" s="124">
        <v>75.510000000000005</v>
      </c>
    </row>
    <row r="7585" spans="1:5" x14ac:dyDescent="0.25">
      <c r="A7585" s="123">
        <v>104246</v>
      </c>
      <c r="B7585" s="123" t="s">
        <v>21</v>
      </c>
      <c r="C7585" s="123" t="s">
        <v>5784</v>
      </c>
      <c r="D7585" s="123" t="s">
        <v>91</v>
      </c>
      <c r="E7585" s="124">
        <v>82.55</v>
      </c>
    </row>
    <row r="7586" spans="1:5" x14ac:dyDescent="0.25">
      <c r="A7586" s="123">
        <v>104250</v>
      </c>
      <c r="B7586" s="123" t="s">
        <v>21</v>
      </c>
      <c r="C7586" s="123" t="s">
        <v>5788</v>
      </c>
      <c r="D7586" s="123" t="s">
        <v>91</v>
      </c>
      <c r="E7586" s="124">
        <v>91.66</v>
      </c>
    </row>
    <row r="7587" spans="1:5" x14ac:dyDescent="0.25">
      <c r="A7587" s="123">
        <v>87811</v>
      </c>
      <c r="B7587" s="123" t="s">
        <v>21</v>
      </c>
      <c r="C7587" s="123" t="s">
        <v>5715</v>
      </c>
      <c r="D7587" s="123" t="s">
        <v>91</v>
      </c>
      <c r="E7587" s="124">
        <v>100.54</v>
      </c>
    </row>
    <row r="7588" spans="1:5" x14ac:dyDescent="0.25">
      <c r="A7588" s="123">
        <v>104254</v>
      </c>
      <c r="B7588" s="123" t="s">
        <v>21</v>
      </c>
      <c r="C7588" s="123" t="s">
        <v>5792</v>
      </c>
      <c r="D7588" s="123" t="s">
        <v>91</v>
      </c>
      <c r="E7588" s="124">
        <v>110.35</v>
      </c>
    </row>
    <row r="7589" spans="1:5" x14ac:dyDescent="0.25">
      <c r="A7589" s="123">
        <v>87815</v>
      </c>
      <c r="B7589" s="123" t="s">
        <v>21</v>
      </c>
      <c r="C7589" s="123" t="s">
        <v>5718</v>
      </c>
      <c r="D7589" s="123" t="s">
        <v>91</v>
      </c>
      <c r="E7589" s="124">
        <v>120.65</v>
      </c>
    </row>
    <row r="7590" spans="1:5" x14ac:dyDescent="0.25">
      <c r="A7590" s="123">
        <v>104258</v>
      </c>
      <c r="B7590" s="123" t="s">
        <v>21</v>
      </c>
      <c r="C7590" s="123" t="s">
        <v>5796</v>
      </c>
      <c r="D7590" s="123" t="s">
        <v>91</v>
      </c>
      <c r="E7590" s="124">
        <v>118.31</v>
      </c>
    </row>
    <row r="7591" spans="1:5" x14ac:dyDescent="0.25">
      <c r="A7591" s="123">
        <v>87819</v>
      </c>
      <c r="B7591" s="123" t="s">
        <v>21</v>
      </c>
      <c r="C7591" s="123" t="s">
        <v>5721</v>
      </c>
      <c r="D7591" s="123" t="s">
        <v>91</v>
      </c>
      <c r="E7591" s="124">
        <v>128.61000000000001</v>
      </c>
    </row>
    <row r="7592" spans="1:5" x14ac:dyDescent="0.25">
      <c r="A7592" s="123">
        <v>104262</v>
      </c>
      <c r="B7592" s="123" t="s">
        <v>21</v>
      </c>
      <c r="C7592" s="123" t="s">
        <v>5800</v>
      </c>
      <c r="D7592" s="123" t="s">
        <v>91</v>
      </c>
      <c r="E7592" s="124">
        <v>152.66</v>
      </c>
    </row>
    <row r="7593" spans="1:5" x14ac:dyDescent="0.25">
      <c r="A7593" s="123">
        <v>87823</v>
      </c>
      <c r="B7593" s="123" t="s">
        <v>21</v>
      </c>
      <c r="C7593" s="123" t="s">
        <v>5724</v>
      </c>
      <c r="D7593" s="123" t="s">
        <v>91</v>
      </c>
      <c r="E7593" s="124">
        <v>166.69</v>
      </c>
    </row>
    <row r="7594" spans="1:5" x14ac:dyDescent="0.25">
      <c r="A7594" s="123">
        <v>87827</v>
      </c>
      <c r="B7594" s="123" t="s">
        <v>21</v>
      </c>
      <c r="C7594" s="123" t="s">
        <v>5727</v>
      </c>
      <c r="D7594" s="123" t="s">
        <v>91</v>
      </c>
      <c r="E7594" s="124">
        <v>94.44</v>
      </c>
    </row>
    <row r="7595" spans="1:5" x14ac:dyDescent="0.25">
      <c r="A7595" s="123">
        <v>87831</v>
      </c>
      <c r="B7595" s="123" t="s">
        <v>21</v>
      </c>
      <c r="C7595" s="123" t="s">
        <v>5730</v>
      </c>
      <c r="D7595" s="123" t="s">
        <v>91</v>
      </c>
      <c r="E7595" s="124">
        <v>114.51</v>
      </c>
    </row>
    <row r="7596" spans="1:5" x14ac:dyDescent="0.25">
      <c r="A7596" s="123">
        <v>104220</v>
      </c>
      <c r="B7596" s="123" t="s">
        <v>21</v>
      </c>
      <c r="C7596" s="123" t="s">
        <v>5758</v>
      </c>
      <c r="D7596" s="123" t="s">
        <v>91</v>
      </c>
      <c r="E7596" s="124">
        <v>63.81</v>
      </c>
    </row>
    <row r="7597" spans="1:5" x14ac:dyDescent="0.25">
      <c r="A7597" s="123">
        <v>104203</v>
      </c>
      <c r="B7597" s="123" t="s">
        <v>21</v>
      </c>
      <c r="C7597" s="123" t="s">
        <v>5742</v>
      </c>
      <c r="D7597" s="123" t="s">
        <v>91</v>
      </c>
      <c r="E7597" s="124">
        <v>68.89</v>
      </c>
    </row>
    <row r="7598" spans="1:5" x14ac:dyDescent="0.25">
      <c r="A7598" s="123">
        <v>104224</v>
      </c>
      <c r="B7598" s="123" t="s">
        <v>21</v>
      </c>
      <c r="C7598" s="123" t="s">
        <v>5762</v>
      </c>
      <c r="D7598" s="123" t="s">
        <v>91</v>
      </c>
      <c r="E7598" s="124">
        <v>82.53</v>
      </c>
    </row>
    <row r="7599" spans="1:5" x14ac:dyDescent="0.25">
      <c r="A7599" s="123">
        <v>104204</v>
      </c>
      <c r="B7599" s="123" t="s">
        <v>21</v>
      </c>
      <c r="C7599" s="123" t="s">
        <v>5743</v>
      </c>
      <c r="D7599" s="123" t="s">
        <v>91</v>
      </c>
      <c r="E7599" s="124">
        <v>89.12</v>
      </c>
    </row>
    <row r="7600" spans="1:5" x14ac:dyDescent="0.25">
      <c r="A7600" s="123">
        <v>104228</v>
      </c>
      <c r="B7600" s="123" t="s">
        <v>21</v>
      </c>
      <c r="C7600" s="123" t="s">
        <v>5766</v>
      </c>
      <c r="D7600" s="123" t="s">
        <v>91</v>
      </c>
      <c r="E7600" s="124">
        <v>90.14</v>
      </c>
    </row>
    <row r="7601" spans="1:5" x14ac:dyDescent="0.25">
      <c r="A7601" s="123">
        <v>104205</v>
      </c>
      <c r="B7601" s="123" t="s">
        <v>21</v>
      </c>
      <c r="C7601" s="123" t="s">
        <v>5744</v>
      </c>
      <c r="D7601" s="123" t="s">
        <v>91</v>
      </c>
      <c r="E7601" s="124">
        <v>96.74</v>
      </c>
    </row>
    <row r="7602" spans="1:5" x14ac:dyDescent="0.25">
      <c r="A7602" s="123">
        <v>104232</v>
      </c>
      <c r="B7602" s="123" t="s">
        <v>21</v>
      </c>
      <c r="C7602" s="123" t="s">
        <v>5770</v>
      </c>
      <c r="D7602" s="123" t="s">
        <v>91</v>
      </c>
      <c r="E7602" s="124">
        <v>99.71</v>
      </c>
    </row>
    <row r="7603" spans="1:5" x14ac:dyDescent="0.25">
      <c r="A7603" s="123">
        <v>104206</v>
      </c>
      <c r="B7603" s="123" t="s">
        <v>21</v>
      </c>
      <c r="C7603" s="123" t="s">
        <v>5745</v>
      </c>
      <c r="D7603" s="123" t="s">
        <v>91</v>
      </c>
      <c r="E7603" s="124">
        <v>106.95</v>
      </c>
    </row>
    <row r="7604" spans="1:5" x14ac:dyDescent="0.25">
      <c r="A7604" s="123">
        <v>104236</v>
      </c>
      <c r="B7604" s="123" t="s">
        <v>21</v>
      </c>
      <c r="C7604" s="123" t="s">
        <v>5774</v>
      </c>
      <c r="D7604" s="123" t="s">
        <v>91</v>
      </c>
      <c r="E7604" s="124">
        <v>46.97</v>
      </c>
    </row>
    <row r="7605" spans="1:5" x14ac:dyDescent="0.25">
      <c r="A7605" s="123">
        <v>104207</v>
      </c>
      <c r="B7605" s="123" t="s">
        <v>21</v>
      </c>
      <c r="C7605" s="123" t="s">
        <v>5746</v>
      </c>
      <c r="D7605" s="123" t="s">
        <v>91</v>
      </c>
      <c r="E7605" s="124">
        <v>50.08</v>
      </c>
    </row>
    <row r="7606" spans="1:5" x14ac:dyDescent="0.25">
      <c r="A7606" s="123">
        <v>104240</v>
      </c>
      <c r="B7606" s="123" t="s">
        <v>21</v>
      </c>
      <c r="C7606" s="123" t="s">
        <v>5778</v>
      </c>
      <c r="D7606" s="123" t="s">
        <v>91</v>
      </c>
      <c r="E7606" s="124">
        <v>65.290000000000006</v>
      </c>
    </row>
    <row r="7607" spans="1:5" x14ac:dyDescent="0.25">
      <c r="A7607" s="123">
        <v>104208</v>
      </c>
      <c r="B7607" s="123" t="s">
        <v>21</v>
      </c>
      <c r="C7607" s="123" t="s">
        <v>5747</v>
      </c>
      <c r="D7607" s="123" t="s">
        <v>91</v>
      </c>
      <c r="E7607" s="124">
        <v>69.78</v>
      </c>
    </row>
    <row r="7608" spans="1:5" x14ac:dyDescent="0.25">
      <c r="A7608" s="123">
        <v>104244</v>
      </c>
      <c r="B7608" s="123" t="s">
        <v>21</v>
      </c>
      <c r="C7608" s="123" t="s">
        <v>5782</v>
      </c>
      <c r="D7608" s="123" t="s">
        <v>91</v>
      </c>
      <c r="E7608" s="124">
        <v>72.45</v>
      </c>
    </row>
    <row r="7609" spans="1:5" x14ac:dyDescent="0.25">
      <c r="A7609" s="123">
        <v>104209</v>
      </c>
      <c r="B7609" s="123" t="s">
        <v>21</v>
      </c>
      <c r="C7609" s="123" t="s">
        <v>5748</v>
      </c>
      <c r="D7609" s="123" t="s">
        <v>91</v>
      </c>
      <c r="E7609" s="124">
        <v>76.94</v>
      </c>
    </row>
    <row r="7610" spans="1:5" x14ac:dyDescent="0.25">
      <c r="A7610" s="123">
        <v>104248</v>
      </c>
      <c r="B7610" s="123" t="s">
        <v>21</v>
      </c>
      <c r="C7610" s="123" t="s">
        <v>5786</v>
      </c>
      <c r="D7610" s="123" t="s">
        <v>91</v>
      </c>
      <c r="E7610" s="124">
        <v>75.17</v>
      </c>
    </row>
    <row r="7611" spans="1:5" x14ac:dyDescent="0.25">
      <c r="A7611" s="123">
        <v>104210</v>
      </c>
      <c r="B7611" s="123" t="s">
        <v>21</v>
      </c>
      <c r="C7611" s="123" t="s">
        <v>5749</v>
      </c>
      <c r="D7611" s="123" t="s">
        <v>91</v>
      </c>
      <c r="E7611" s="124">
        <v>79.510000000000005</v>
      </c>
    </row>
    <row r="7612" spans="1:5" x14ac:dyDescent="0.25">
      <c r="A7612" s="123">
        <v>104252</v>
      </c>
      <c r="B7612" s="123" t="s">
        <v>21</v>
      </c>
      <c r="C7612" s="123" t="s">
        <v>5790</v>
      </c>
      <c r="D7612" s="123" t="s">
        <v>91</v>
      </c>
      <c r="E7612" s="124">
        <v>91.58</v>
      </c>
    </row>
    <row r="7613" spans="1:5" x14ac:dyDescent="0.25">
      <c r="A7613" s="123">
        <v>104211</v>
      </c>
      <c r="B7613" s="123" t="s">
        <v>21</v>
      </c>
      <c r="C7613" s="123" t="s">
        <v>5750</v>
      </c>
      <c r="D7613" s="123" t="s">
        <v>91</v>
      </c>
      <c r="E7613" s="124">
        <v>100.71</v>
      </c>
    </row>
    <row r="7614" spans="1:5" x14ac:dyDescent="0.25">
      <c r="A7614" s="123">
        <v>104212</v>
      </c>
      <c r="B7614" s="123" t="s">
        <v>21</v>
      </c>
      <c r="C7614" s="123" t="s">
        <v>5751</v>
      </c>
      <c r="D7614" s="123" t="s">
        <v>91</v>
      </c>
      <c r="E7614" s="124">
        <v>120.49</v>
      </c>
    </row>
    <row r="7615" spans="1:5" x14ac:dyDescent="0.25">
      <c r="A7615" s="123">
        <v>104213</v>
      </c>
      <c r="B7615" s="123" t="s">
        <v>21</v>
      </c>
      <c r="C7615" s="123" t="s">
        <v>5752</v>
      </c>
      <c r="D7615" s="123" t="s">
        <v>91</v>
      </c>
      <c r="E7615" s="124">
        <v>127.65</v>
      </c>
    </row>
    <row r="7616" spans="1:5" x14ac:dyDescent="0.25">
      <c r="A7616" s="123">
        <v>104214</v>
      </c>
      <c r="B7616" s="123" t="s">
        <v>21</v>
      </c>
      <c r="C7616" s="123" t="s">
        <v>5753</v>
      </c>
      <c r="D7616" s="123" t="s">
        <v>91</v>
      </c>
      <c r="E7616" s="124">
        <v>152.82</v>
      </c>
    </row>
    <row r="7617" spans="1:5" x14ac:dyDescent="0.25">
      <c r="A7617" s="123">
        <v>104215</v>
      </c>
      <c r="B7617" s="123" t="s">
        <v>21</v>
      </c>
      <c r="C7617" s="123" t="s">
        <v>12389</v>
      </c>
      <c r="D7617" s="123" t="s">
        <v>91</v>
      </c>
      <c r="E7617" s="124">
        <v>93.32</v>
      </c>
    </row>
    <row r="7618" spans="1:5" x14ac:dyDescent="0.25">
      <c r="A7618" s="123">
        <v>104216</v>
      </c>
      <c r="B7618" s="123" t="s">
        <v>21</v>
      </c>
      <c r="C7618" s="123" t="s">
        <v>5754</v>
      </c>
      <c r="D7618" s="123" t="s">
        <v>91</v>
      </c>
      <c r="E7618" s="124">
        <v>112.64</v>
      </c>
    </row>
    <row r="7619" spans="1:5" x14ac:dyDescent="0.25">
      <c r="A7619" s="123">
        <v>104217</v>
      </c>
      <c r="B7619" s="123" t="s">
        <v>21</v>
      </c>
      <c r="C7619" s="123" t="s">
        <v>5755</v>
      </c>
      <c r="D7619" s="123" t="s">
        <v>91</v>
      </c>
      <c r="E7619" s="124">
        <v>60.66</v>
      </c>
    </row>
    <row r="7620" spans="1:5" x14ac:dyDescent="0.25">
      <c r="A7620" s="123">
        <v>104221</v>
      </c>
      <c r="B7620" s="123" t="s">
        <v>21</v>
      </c>
      <c r="C7620" s="123" t="s">
        <v>5759</v>
      </c>
      <c r="D7620" s="123" t="s">
        <v>91</v>
      </c>
      <c r="E7620" s="124">
        <v>78.260000000000005</v>
      </c>
    </row>
    <row r="7621" spans="1:5" x14ac:dyDescent="0.25">
      <c r="A7621" s="123">
        <v>104225</v>
      </c>
      <c r="B7621" s="123" t="s">
        <v>21</v>
      </c>
      <c r="C7621" s="123" t="s">
        <v>5763</v>
      </c>
      <c r="D7621" s="123" t="s">
        <v>91</v>
      </c>
      <c r="E7621" s="124">
        <v>85.19</v>
      </c>
    </row>
    <row r="7622" spans="1:5" x14ac:dyDescent="0.25">
      <c r="A7622" s="123">
        <v>104229</v>
      </c>
      <c r="B7622" s="123" t="s">
        <v>21</v>
      </c>
      <c r="C7622" s="123" t="s">
        <v>5767</v>
      </c>
      <c r="D7622" s="123" t="s">
        <v>91</v>
      </c>
      <c r="E7622" s="124">
        <v>100.82</v>
      </c>
    </row>
    <row r="7623" spans="1:5" x14ac:dyDescent="0.25">
      <c r="A7623" s="123">
        <v>104233</v>
      </c>
      <c r="B7623" s="123" t="s">
        <v>21</v>
      </c>
      <c r="C7623" s="123" t="s">
        <v>5771</v>
      </c>
      <c r="D7623" s="123" t="s">
        <v>91</v>
      </c>
      <c r="E7623" s="124">
        <v>44.48</v>
      </c>
    </row>
    <row r="7624" spans="1:5" x14ac:dyDescent="0.25">
      <c r="A7624" s="123">
        <v>104237</v>
      </c>
      <c r="B7624" s="123" t="s">
        <v>21</v>
      </c>
      <c r="C7624" s="123" t="s">
        <v>5775</v>
      </c>
      <c r="D7624" s="123" t="s">
        <v>91</v>
      </c>
      <c r="E7624" s="124">
        <v>61.69</v>
      </c>
    </row>
    <row r="7625" spans="1:5" x14ac:dyDescent="0.25">
      <c r="A7625" s="123">
        <v>104241</v>
      </c>
      <c r="B7625" s="123" t="s">
        <v>21</v>
      </c>
      <c r="C7625" s="123" t="s">
        <v>5779</v>
      </c>
      <c r="D7625" s="123" t="s">
        <v>91</v>
      </c>
      <c r="E7625" s="124">
        <v>68.17</v>
      </c>
    </row>
    <row r="7626" spans="1:5" x14ac:dyDescent="0.25">
      <c r="A7626" s="123">
        <v>104245</v>
      </c>
      <c r="B7626" s="123" t="s">
        <v>21</v>
      </c>
      <c r="C7626" s="123" t="s">
        <v>5783</v>
      </c>
      <c r="D7626" s="123" t="s">
        <v>91</v>
      </c>
      <c r="E7626" s="124">
        <v>74.459999999999994</v>
      </c>
    </row>
    <row r="7627" spans="1:5" x14ac:dyDescent="0.25">
      <c r="A7627" s="123">
        <v>104249</v>
      </c>
      <c r="B7627" s="123" t="s">
        <v>21</v>
      </c>
      <c r="C7627" s="123" t="s">
        <v>5787</v>
      </c>
      <c r="D7627" s="123" t="s">
        <v>91</v>
      </c>
      <c r="E7627" s="124">
        <v>87.29</v>
      </c>
    </row>
    <row r="7628" spans="1:5" x14ac:dyDescent="0.25">
      <c r="A7628" s="123">
        <v>104253</v>
      </c>
      <c r="B7628" s="123" t="s">
        <v>21</v>
      </c>
      <c r="C7628" s="123" t="s">
        <v>5791</v>
      </c>
      <c r="D7628" s="123" t="s">
        <v>91</v>
      </c>
      <c r="E7628" s="124">
        <v>104.49</v>
      </c>
    </row>
    <row r="7629" spans="1:5" x14ac:dyDescent="0.25">
      <c r="A7629" s="123">
        <v>104256</v>
      </c>
      <c r="B7629" s="123" t="s">
        <v>21</v>
      </c>
      <c r="C7629" s="123" t="s">
        <v>5794</v>
      </c>
      <c r="D7629" s="123" t="s">
        <v>91</v>
      </c>
      <c r="E7629" s="124">
        <v>109.91</v>
      </c>
    </row>
    <row r="7630" spans="1:5" x14ac:dyDescent="0.25">
      <c r="A7630" s="123">
        <v>104260</v>
      </c>
      <c r="B7630" s="123" t="s">
        <v>21</v>
      </c>
      <c r="C7630" s="123" t="s">
        <v>5798</v>
      </c>
      <c r="D7630" s="123" t="s">
        <v>91</v>
      </c>
      <c r="E7630" s="124">
        <v>117.07</v>
      </c>
    </row>
    <row r="7631" spans="1:5" x14ac:dyDescent="0.25">
      <c r="A7631" s="123">
        <v>104264</v>
      </c>
      <c r="B7631" s="123" t="s">
        <v>21</v>
      </c>
      <c r="C7631" s="123" t="s">
        <v>5802</v>
      </c>
      <c r="D7631" s="123" t="s">
        <v>91</v>
      </c>
      <c r="E7631" s="124">
        <v>139.78</v>
      </c>
    </row>
    <row r="7632" spans="1:5" x14ac:dyDescent="0.25">
      <c r="A7632" s="123">
        <v>87792</v>
      </c>
      <c r="B7632" s="123" t="s">
        <v>21</v>
      </c>
      <c r="C7632" s="123" t="s">
        <v>5702</v>
      </c>
      <c r="D7632" s="123" t="s">
        <v>91</v>
      </c>
      <c r="E7632" s="124">
        <v>47.4</v>
      </c>
    </row>
    <row r="7633" spans="1:5" x14ac:dyDescent="0.25">
      <c r="A7633" s="123">
        <v>87797</v>
      </c>
      <c r="B7633" s="123" t="s">
        <v>21</v>
      </c>
      <c r="C7633" s="123" t="s">
        <v>5705</v>
      </c>
      <c r="D7633" s="123" t="s">
        <v>91</v>
      </c>
      <c r="E7633" s="124">
        <v>66.010000000000005</v>
      </c>
    </row>
    <row r="7634" spans="1:5" x14ac:dyDescent="0.25">
      <c r="A7634" s="123">
        <v>87801</v>
      </c>
      <c r="B7634" s="123" t="s">
        <v>21</v>
      </c>
      <c r="C7634" s="123" t="s">
        <v>5708</v>
      </c>
      <c r="D7634" s="123" t="s">
        <v>91</v>
      </c>
      <c r="E7634" s="124">
        <v>72.489999999999995</v>
      </c>
    </row>
    <row r="7635" spans="1:5" x14ac:dyDescent="0.25">
      <c r="A7635" s="123">
        <v>87805</v>
      </c>
      <c r="B7635" s="123" t="s">
        <v>21</v>
      </c>
      <c r="C7635" s="123" t="s">
        <v>5711</v>
      </c>
      <c r="D7635" s="123" t="s">
        <v>91</v>
      </c>
      <c r="E7635" s="124">
        <v>79.22</v>
      </c>
    </row>
    <row r="7636" spans="1:5" x14ac:dyDescent="0.25">
      <c r="A7636" s="123">
        <v>87775</v>
      </c>
      <c r="B7636" s="123" t="s">
        <v>21</v>
      </c>
      <c r="C7636" s="123" t="s">
        <v>5691</v>
      </c>
      <c r="D7636" s="123" t="s">
        <v>91</v>
      </c>
      <c r="E7636" s="124">
        <v>65.61</v>
      </c>
    </row>
    <row r="7637" spans="1:5" x14ac:dyDescent="0.25">
      <c r="A7637" s="123">
        <v>87779</v>
      </c>
      <c r="B7637" s="123" t="s">
        <v>21</v>
      </c>
      <c r="C7637" s="123" t="s">
        <v>5694</v>
      </c>
      <c r="D7637" s="123" t="s">
        <v>91</v>
      </c>
      <c r="E7637" s="124">
        <v>84.61</v>
      </c>
    </row>
    <row r="7638" spans="1:5" x14ac:dyDescent="0.25">
      <c r="A7638" s="123">
        <v>87784</v>
      </c>
      <c r="B7638" s="123" t="s">
        <v>21</v>
      </c>
      <c r="C7638" s="123" t="s">
        <v>5697</v>
      </c>
      <c r="D7638" s="123" t="s">
        <v>91</v>
      </c>
      <c r="E7638" s="124">
        <v>91.54</v>
      </c>
    </row>
    <row r="7639" spans="1:5" x14ac:dyDescent="0.25">
      <c r="A7639" s="123">
        <v>87788</v>
      </c>
      <c r="B7639" s="123" t="s">
        <v>21</v>
      </c>
      <c r="C7639" s="123" t="s">
        <v>5700</v>
      </c>
      <c r="D7639" s="123" t="s">
        <v>91</v>
      </c>
      <c r="E7639" s="124">
        <v>108.69</v>
      </c>
    </row>
    <row r="7640" spans="1:5" x14ac:dyDescent="0.25">
      <c r="A7640" s="123">
        <v>87809</v>
      </c>
      <c r="B7640" s="123" t="s">
        <v>21</v>
      </c>
      <c r="C7640" s="123" t="s">
        <v>5714</v>
      </c>
      <c r="D7640" s="123" t="s">
        <v>91</v>
      </c>
      <c r="E7640" s="124">
        <v>96.17</v>
      </c>
    </row>
    <row r="7641" spans="1:5" x14ac:dyDescent="0.25">
      <c r="A7641" s="123">
        <v>87813</v>
      </c>
      <c r="B7641" s="123" t="s">
        <v>21</v>
      </c>
      <c r="C7641" s="123" t="s">
        <v>5717</v>
      </c>
      <c r="D7641" s="123" t="s">
        <v>91</v>
      </c>
      <c r="E7641" s="124">
        <v>114.79</v>
      </c>
    </row>
    <row r="7642" spans="1:5" x14ac:dyDescent="0.25">
      <c r="A7642" s="123">
        <v>104257</v>
      </c>
      <c r="B7642" s="123" t="s">
        <v>21</v>
      </c>
      <c r="C7642" s="123" t="s">
        <v>5795</v>
      </c>
      <c r="D7642" s="123" t="s">
        <v>91</v>
      </c>
      <c r="E7642" s="124">
        <v>110.97</v>
      </c>
    </row>
    <row r="7643" spans="1:5" x14ac:dyDescent="0.25">
      <c r="A7643" s="123">
        <v>87817</v>
      </c>
      <c r="B7643" s="123" t="s">
        <v>21</v>
      </c>
      <c r="C7643" s="123" t="s">
        <v>5720</v>
      </c>
      <c r="D7643" s="123" t="s">
        <v>91</v>
      </c>
      <c r="E7643" s="124">
        <v>121.27</v>
      </c>
    </row>
    <row r="7644" spans="1:5" x14ac:dyDescent="0.25">
      <c r="A7644" s="123">
        <v>104261</v>
      </c>
      <c r="B7644" s="123" t="s">
        <v>21</v>
      </c>
      <c r="C7644" s="123" t="s">
        <v>5799</v>
      </c>
      <c r="D7644" s="123" t="s">
        <v>91</v>
      </c>
      <c r="E7644" s="124">
        <v>144.57</v>
      </c>
    </row>
    <row r="7645" spans="1:5" x14ac:dyDescent="0.25">
      <c r="A7645" s="123">
        <v>87821</v>
      </c>
      <c r="B7645" s="123" t="s">
        <v>21</v>
      </c>
      <c r="C7645" s="123" t="s">
        <v>5723</v>
      </c>
      <c r="D7645" s="123" t="s">
        <v>91</v>
      </c>
      <c r="E7645" s="124">
        <v>158.6</v>
      </c>
    </row>
    <row r="7646" spans="1:5" x14ac:dyDescent="0.25">
      <c r="A7646" s="123">
        <v>87825</v>
      </c>
      <c r="B7646" s="123" t="s">
        <v>21</v>
      </c>
      <c r="C7646" s="123" t="s">
        <v>5726</v>
      </c>
      <c r="D7646" s="123" t="s">
        <v>91</v>
      </c>
      <c r="E7646" s="124">
        <v>89.09</v>
      </c>
    </row>
    <row r="7647" spans="1:5" x14ac:dyDescent="0.25">
      <c r="A7647" s="123">
        <v>87829</v>
      </c>
      <c r="B7647" s="123" t="s">
        <v>21</v>
      </c>
      <c r="C7647" s="123" t="s">
        <v>5729</v>
      </c>
      <c r="D7647" s="123" t="s">
        <v>91</v>
      </c>
      <c r="E7647" s="124">
        <v>107.34</v>
      </c>
    </row>
    <row r="7648" spans="1:5" x14ac:dyDescent="0.25">
      <c r="A7648" s="123">
        <v>87557</v>
      </c>
      <c r="B7648" s="123" t="s">
        <v>21</v>
      </c>
      <c r="C7648" s="123" t="s">
        <v>5689</v>
      </c>
      <c r="D7648" s="123" t="s">
        <v>91</v>
      </c>
      <c r="E7648" s="124">
        <v>43.36</v>
      </c>
    </row>
    <row r="7649" spans="1:5" x14ac:dyDescent="0.25">
      <c r="A7649" s="123">
        <v>87539</v>
      </c>
      <c r="B7649" s="123" t="s">
        <v>21</v>
      </c>
      <c r="C7649" s="123" t="s">
        <v>5679</v>
      </c>
      <c r="D7649" s="123" t="s">
        <v>91</v>
      </c>
      <c r="E7649" s="124">
        <v>65.08</v>
      </c>
    </row>
    <row r="7650" spans="1:5" x14ac:dyDescent="0.25">
      <c r="A7650" s="123">
        <v>104972</v>
      </c>
      <c r="B7650" s="123" t="s">
        <v>21</v>
      </c>
      <c r="C7650" s="123" t="s">
        <v>5834</v>
      </c>
      <c r="D7650" s="123" t="s">
        <v>91</v>
      </c>
      <c r="E7650" s="124">
        <v>41.78</v>
      </c>
    </row>
    <row r="7651" spans="1:5" x14ac:dyDescent="0.25">
      <c r="A7651" s="123">
        <v>104954</v>
      </c>
      <c r="B7651" s="123" t="s">
        <v>21</v>
      </c>
      <c r="C7651" s="123" t="s">
        <v>5816</v>
      </c>
      <c r="D7651" s="123" t="s">
        <v>91</v>
      </c>
      <c r="E7651" s="124">
        <v>57.64</v>
      </c>
    </row>
    <row r="7652" spans="1:5" x14ac:dyDescent="0.25">
      <c r="A7652" s="123">
        <v>104976</v>
      </c>
      <c r="B7652" s="123" t="s">
        <v>21</v>
      </c>
      <c r="C7652" s="123" t="s">
        <v>5838</v>
      </c>
      <c r="D7652" s="123" t="s">
        <v>91</v>
      </c>
      <c r="E7652" s="124">
        <v>36.75</v>
      </c>
    </row>
    <row r="7653" spans="1:5" x14ac:dyDescent="0.25">
      <c r="A7653" s="123">
        <v>104966</v>
      </c>
      <c r="B7653" s="123" t="s">
        <v>21</v>
      </c>
      <c r="C7653" s="123" t="s">
        <v>5828</v>
      </c>
      <c r="D7653" s="123" t="s">
        <v>91</v>
      </c>
      <c r="E7653" s="124">
        <v>52.61</v>
      </c>
    </row>
    <row r="7654" spans="1:5" x14ac:dyDescent="0.25">
      <c r="A7654" s="123">
        <v>104968</v>
      </c>
      <c r="B7654" s="123" t="s">
        <v>21</v>
      </c>
      <c r="C7654" s="123" t="s">
        <v>5830</v>
      </c>
      <c r="D7654" s="123" t="s">
        <v>91</v>
      </c>
      <c r="E7654" s="124">
        <v>50.22</v>
      </c>
    </row>
    <row r="7655" spans="1:5" x14ac:dyDescent="0.25">
      <c r="A7655" s="123">
        <v>104962</v>
      </c>
      <c r="B7655" s="123" t="s">
        <v>21</v>
      </c>
      <c r="C7655" s="123" t="s">
        <v>5824</v>
      </c>
      <c r="D7655" s="123" t="s">
        <v>91</v>
      </c>
      <c r="E7655" s="124">
        <v>66.09</v>
      </c>
    </row>
    <row r="7656" spans="1:5" x14ac:dyDescent="0.25">
      <c r="A7656" s="123">
        <v>87550</v>
      </c>
      <c r="B7656" s="123" t="s">
        <v>21</v>
      </c>
      <c r="C7656" s="123" t="s">
        <v>5686</v>
      </c>
      <c r="D7656" s="123" t="s">
        <v>91</v>
      </c>
      <c r="E7656" s="124">
        <v>32.44</v>
      </c>
    </row>
    <row r="7657" spans="1:5" x14ac:dyDescent="0.25">
      <c r="A7657" s="123">
        <v>87532</v>
      </c>
      <c r="B7657" s="123" t="s">
        <v>21</v>
      </c>
      <c r="C7657" s="123" t="s">
        <v>5676</v>
      </c>
      <c r="D7657" s="123" t="s">
        <v>91</v>
      </c>
      <c r="E7657" s="124">
        <v>45.79</v>
      </c>
    </row>
    <row r="7658" spans="1:5" x14ac:dyDescent="0.25">
      <c r="A7658" s="123">
        <v>87554</v>
      </c>
      <c r="B7658" s="123" t="s">
        <v>21</v>
      </c>
      <c r="C7658" s="123" t="s">
        <v>5688</v>
      </c>
      <c r="D7658" s="123" t="s">
        <v>91</v>
      </c>
      <c r="E7658" s="124">
        <v>29.19</v>
      </c>
    </row>
    <row r="7659" spans="1:5" x14ac:dyDescent="0.25">
      <c r="A7659" s="123">
        <v>87536</v>
      </c>
      <c r="B7659" s="123" t="s">
        <v>21</v>
      </c>
      <c r="C7659" s="123" t="s">
        <v>5678</v>
      </c>
      <c r="D7659" s="123" t="s">
        <v>91</v>
      </c>
      <c r="E7659" s="124">
        <v>42.54</v>
      </c>
    </row>
    <row r="7660" spans="1:5" x14ac:dyDescent="0.25">
      <c r="A7660" s="123">
        <v>87528</v>
      </c>
      <c r="B7660" s="123" t="s">
        <v>21</v>
      </c>
      <c r="C7660" s="123" t="s">
        <v>5672</v>
      </c>
      <c r="D7660" s="123" t="s">
        <v>91</v>
      </c>
      <c r="E7660" s="124">
        <v>51.23</v>
      </c>
    </row>
    <row r="7661" spans="1:5" x14ac:dyDescent="0.25">
      <c r="A7661" s="123">
        <v>87546</v>
      </c>
      <c r="B7661" s="123" t="s">
        <v>21</v>
      </c>
      <c r="C7661" s="123" t="s">
        <v>5682</v>
      </c>
      <c r="D7661" s="123" t="s">
        <v>91</v>
      </c>
      <c r="E7661" s="124">
        <v>37.89</v>
      </c>
    </row>
    <row r="7662" spans="1:5" x14ac:dyDescent="0.25">
      <c r="A7662" s="123">
        <v>104971</v>
      </c>
      <c r="B7662" s="123" t="s">
        <v>21</v>
      </c>
      <c r="C7662" s="123" t="s">
        <v>5833</v>
      </c>
      <c r="D7662" s="123" t="s">
        <v>91</v>
      </c>
      <c r="E7662" s="124">
        <v>38.89</v>
      </c>
    </row>
    <row r="7663" spans="1:5" x14ac:dyDescent="0.25">
      <c r="A7663" s="123">
        <v>104965</v>
      </c>
      <c r="B7663" s="123" t="s">
        <v>21</v>
      </c>
      <c r="C7663" s="123" t="s">
        <v>5827</v>
      </c>
      <c r="D7663" s="123" t="s">
        <v>91</v>
      </c>
      <c r="E7663" s="124">
        <v>53.11</v>
      </c>
    </row>
    <row r="7664" spans="1:5" x14ac:dyDescent="0.25">
      <c r="A7664" s="123">
        <v>104975</v>
      </c>
      <c r="B7664" s="123" t="s">
        <v>21</v>
      </c>
      <c r="C7664" s="123" t="s">
        <v>5837</v>
      </c>
      <c r="D7664" s="123" t="s">
        <v>91</v>
      </c>
      <c r="E7664" s="124">
        <v>33.86</v>
      </c>
    </row>
    <row r="7665" spans="1:5" x14ac:dyDescent="0.25">
      <c r="A7665" s="123">
        <v>104957</v>
      </c>
      <c r="B7665" s="123" t="s">
        <v>21</v>
      </c>
      <c r="C7665" s="123" t="s">
        <v>5819</v>
      </c>
      <c r="D7665" s="123" t="s">
        <v>91</v>
      </c>
      <c r="E7665" s="124">
        <v>48.08</v>
      </c>
    </row>
    <row r="7666" spans="1:5" x14ac:dyDescent="0.25">
      <c r="A7666" s="123">
        <v>104967</v>
      </c>
      <c r="B7666" s="123" t="s">
        <v>21</v>
      </c>
      <c r="C7666" s="123" t="s">
        <v>5829</v>
      </c>
      <c r="D7666" s="123" t="s">
        <v>91</v>
      </c>
      <c r="E7666" s="124">
        <v>47.33</v>
      </c>
    </row>
    <row r="7667" spans="1:5" x14ac:dyDescent="0.25">
      <c r="A7667" s="123">
        <v>104961</v>
      </c>
      <c r="B7667" s="123" t="s">
        <v>21</v>
      </c>
      <c r="C7667" s="123" t="s">
        <v>5823</v>
      </c>
      <c r="D7667" s="123" t="s">
        <v>91</v>
      </c>
      <c r="E7667" s="124">
        <v>61.56</v>
      </c>
    </row>
    <row r="7668" spans="1:5" x14ac:dyDescent="0.25">
      <c r="A7668" s="123">
        <v>87549</v>
      </c>
      <c r="B7668" s="123" t="s">
        <v>21</v>
      </c>
      <c r="C7668" s="123" t="s">
        <v>5685</v>
      </c>
      <c r="D7668" s="123" t="s">
        <v>91</v>
      </c>
      <c r="E7668" s="124">
        <v>29.55</v>
      </c>
    </row>
    <row r="7669" spans="1:5" x14ac:dyDescent="0.25">
      <c r="A7669" s="123">
        <v>87531</v>
      </c>
      <c r="B7669" s="123" t="s">
        <v>21</v>
      </c>
      <c r="C7669" s="123" t="s">
        <v>5675</v>
      </c>
      <c r="D7669" s="123" t="s">
        <v>91</v>
      </c>
      <c r="E7669" s="124">
        <v>41.26</v>
      </c>
    </row>
    <row r="7670" spans="1:5" x14ac:dyDescent="0.25">
      <c r="A7670" s="123">
        <v>87553</v>
      </c>
      <c r="B7670" s="123" t="s">
        <v>21</v>
      </c>
      <c r="C7670" s="123" t="s">
        <v>5687</v>
      </c>
      <c r="D7670" s="123" t="s">
        <v>91</v>
      </c>
      <c r="E7670" s="124">
        <v>26.3</v>
      </c>
    </row>
    <row r="7671" spans="1:5" x14ac:dyDescent="0.25">
      <c r="A7671" s="123">
        <v>87535</v>
      </c>
      <c r="B7671" s="123" t="s">
        <v>21</v>
      </c>
      <c r="C7671" s="123" t="s">
        <v>5677</v>
      </c>
      <c r="D7671" s="123" t="s">
        <v>91</v>
      </c>
      <c r="E7671" s="124">
        <v>38.01</v>
      </c>
    </row>
    <row r="7672" spans="1:5" x14ac:dyDescent="0.25">
      <c r="A7672" s="123">
        <v>87527</v>
      </c>
      <c r="B7672" s="123" t="s">
        <v>21</v>
      </c>
      <c r="C7672" s="123" t="s">
        <v>5671</v>
      </c>
      <c r="D7672" s="123" t="s">
        <v>91</v>
      </c>
      <c r="E7672" s="124">
        <v>46.7</v>
      </c>
    </row>
    <row r="7673" spans="1:5" x14ac:dyDescent="0.25">
      <c r="A7673" s="123">
        <v>87545</v>
      </c>
      <c r="B7673" s="123" t="s">
        <v>21</v>
      </c>
      <c r="C7673" s="123" t="s">
        <v>5681</v>
      </c>
      <c r="D7673" s="123" t="s">
        <v>91</v>
      </c>
      <c r="E7673" s="124">
        <v>35</v>
      </c>
    </row>
    <row r="7674" spans="1:5" x14ac:dyDescent="0.25">
      <c r="A7674" s="123">
        <v>104960</v>
      </c>
      <c r="B7674" s="123" t="s">
        <v>21</v>
      </c>
      <c r="C7674" s="123" t="s">
        <v>5822</v>
      </c>
      <c r="D7674" s="123" t="s">
        <v>91</v>
      </c>
      <c r="E7674" s="124">
        <v>41.46</v>
      </c>
    </row>
    <row r="7675" spans="1:5" x14ac:dyDescent="0.25">
      <c r="A7675" s="123">
        <v>87561</v>
      </c>
      <c r="B7675" s="123" t="s">
        <v>21</v>
      </c>
      <c r="C7675" s="123" t="s">
        <v>5690</v>
      </c>
      <c r="D7675" s="123" t="s">
        <v>91</v>
      </c>
      <c r="E7675" s="124">
        <v>42.67</v>
      </c>
    </row>
    <row r="7676" spans="1:5" x14ac:dyDescent="0.25">
      <c r="A7676" s="123">
        <v>104953</v>
      </c>
      <c r="B7676" s="123" t="s">
        <v>21</v>
      </c>
      <c r="C7676" s="123" t="s">
        <v>5815</v>
      </c>
      <c r="D7676" s="123" t="s">
        <v>91</v>
      </c>
      <c r="E7676" s="124">
        <v>63.19</v>
      </c>
    </row>
    <row r="7677" spans="1:5" x14ac:dyDescent="0.25">
      <c r="A7677" s="123">
        <v>87543</v>
      </c>
      <c r="B7677" s="123" t="s">
        <v>21</v>
      </c>
      <c r="C7677" s="123" t="s">
        <v>5680</v>
      </c>
      <c r="D7677" s="123" t="s">
        <v>91</v>
      </c>
      <c r="E7677" s="124">
        <v>25.45</v>
      </c>
    </row>
    <row r="7678" spans="1:5" x14ac:dyDescent="0.25">
      <c r="A7678" s="123">
        <v>104959</v>
      </c>
      <c r="B7678" s="123" t="s">
        <v>21</v>
      </c>
      <c r="C7678" s="123" t="s">
        <v>5821</v>
      </c>
      <c r="D7678" s="123" t="s">
        <v>91</v>
      </c>
      <c r="E7678" s="124">
        <v>30</v>
      </c>
    </row>
    <row r="7679" spans="1:5" x14ac:dyDescent="0.25">
      <c r="A7679" s="123">
        <v>104958</v>
      </c>
      <c r="B7679" s="123" t="s">
        <v>21</v>
      </c>
      <c r="C7679" s="123" t="s">
        <v>5820</v>
      </c>
      <c r="D7679" s="123" t="s">
        <v>91</v>
      </c>
      <c r="E7679" s="124">
        <v>27.11</v>
      </c>
    </row>
    <row r="7680" spans="1:5" x14ac:dyDescent="0.25">
      <c r="A7680" s="123">
        <v>104970</v>
      </c>
      <c r="B7680" s="123" t="s">
        <v>21</v>
      </c>
      <c r="C7680" s="123" t="s">
        <v>5832</v>
      </c>
      <c r="D7680" s="123" t="s">
        <v>91</v>
      </c>
      <c r="E7680" s="124">
        <v>44.22</v>
      </c>
    </row>
    <row r="7681" spans="1:5" x14ac:dyDescent="0.25">
      <c r="A7681" s="123">
        <v>104964</v>
      </c>
      <c r="B7681" s="123" t="s">
        <v>21</v>
      </c>
      <c r="C7681" s="123" t="s">
        <v>5826</v>
      </c>
      <c r="D7681" s="123" t="s">
        <v>91</v>
      </c>
      <c r="E7681" s="124">
        <v>60.09</v>
      </c>
    </row>
    <row r="7682" spans="1:5" x14ac:dyDescent="0.25">
      <c r="A7682" s="123">
        <v>104956</v>
      </c>
      <c r="B7682" s="123" t="s">
        <v>21</v>
      </c>
      <c r="C7682" s="123" t="s">
        <v>5818</v>
      </c>
      <c r="D7682" s="123" t="s">
        <v>91</v>
      </c>
      <c r="E7682" s="124">
        <v>53.87</v>
      </c>
    </row>
    <row r="7683" spans="1:5" x14ac:dyDescent="0.25">
      <c r="A7683" s="123">
        <v>104974</v>
      </c>
      <c r="B7683" s="123" t="s">
        <v>21</v>
      </c>
      <c r="C7683" s="123" t="s">
        <v>5836</v>
      </c>
      <c r="D7683" s="123" t="s">
        <v>91</v>
      </c>
      <c r="E7683" s="124">
        <v>38</v>
      </c>
    </row>
    <row r="7684" spans="1:5" x14ac:dyDescent="0.25">
      <c r="A7684" s="123">
        <v>87548</v>
      </c>
      <c r="B7684" s="123" t="s">
        <v>21</v>
      </c>
      <c r="C7684" s="123" t="s">
        <v>5684</v>
      </c>
      <c r="D7684" s="123" t="s">
        <v>91</v>
      </c>
      <c r="E7684" s="124">
        <v>34.01</v>
      </c>
    </row>
    <row r="7685" spans="1:5" x14ac:dyDescent="0.25">
      <c r="A7685" s="123">
        <v>87530</v>
      </c>
      <c r="B7685" s="123" t="s">
        <v>21</v>
      </c>
      <c r="C7685" s="123" t="s">
        <v>5674</v>
      </c>
      <c r="D7685" s="123" t="s">
        <v>91</v>
      </c>
      <c r="E7685" s="124">
        <v>47.37</v>
      </c>
    </row>
    <row r="7686" spans="1:5" x14ac:dyDescent="0.25">
      <c r="A7686" s="123">
        <v>104952</v>
      </c>
      <c r="B7686" s="123" t="s">
        <v>21</v>
      </c>
      <c r="C7686" s="123" t="s">
        <v>5814</v>
      </c>
      <c r="D7686" s="123" t="s">
        <v>91</v>
      </c>
      <c r="E7686" s="124">
        <v>43.35</v>
      </c>
    </row>
    <row r="7687" spans="1:5" x14ac:dyDescent="0.25">
      <c r="A7687" s="123">
        <v>104969</v>
      </c>
      <c r="B7687" s="123" t="s">
        <v>21</v>
      </c>
      <c r="C7687" s="123" t="s">
        <v>5831</v>
      </c>
      <c r="D7687" s="123" t="s">
        <v>91</v>
      </c>
      <c r="E7687" s="124">
        <v>41.33</v>
      </c>
    </row>
    <row r="7688" spans="1:5" x14ac:dyDescent="0.25">
      <c r="A7688" s="123">
        <v>104963</v>
      </c>
      <c r="B7688" s="123" t="s">
        <v>21</v>
      </c>
      <c r="C7688" s="123" t="s">
        <v>5825</v>
      </c>
      <c r="D7688" s="123" t="s">
        <v>91</v>
      </c>
      <c r="E7688" s="124">
        <v>55.56</v>
      </c>
    </row>
    <row r="7689" spans="1:5" x14ac:dyDescent="0.25">
      <c r="A7689" s="123">
        <v>104955</v>
      </c>
      <c r="B7689" s="123" t="s">
        <v>21</v>
      </c>
      <c r="C7689" s="123" t="s">
        <v>5817</v>
      </c>
      <c r="D7689" s="123" t="s">
        <v>91</v>
      </c>
      <c r="E7689" s="124">
        <v>49.34</v>
      </c>
    </row>
    <row r="7690" spans="1:5" x14ac:dyDescent="0.25">
      <c r="A7690" s="123">
        <v>104973</v>
      </c>
      <c r="B7690" s="123" t="s">
        <v>21</v>
      </c>
      <c r="C7690" s="123" t="s">
        <v>5835</v>
      </c>
      <c r="D7690" s="123" t="s">
        <v>91</v>
      </c>
      <c r="E7690" s="124">
        <v>35.11</v>
      </c>
    </row>
    <row r="7691" spans="1:5" x14ac:dyDescent="0.25">
      <c r="A7691" s="123">
        <v>87547</v>
      </c>
      <c r="B7691" s="123" t="s">
        <v>21</v>
      </c>
      <c r="C7691" s="123" t="s">
        <v>5683</v>
      </c>
      <c r="D7691" s="123" t="s">
        <v>91</v>
      </c>
      <c r="E7691" s="124">
        <v>31.12</v>
      </c>
    </row>
    <row r="7692" spans="1:5" x14ac:dyDescent="0.25">
      <c r="A7692" s="123">
        <v>87529</v>
      </c>
      <c r="B7692" s="123" t="s">
        <v>21</v>
      </c>
      <c r="C7692" s="123" t="s">
        <v>5673</v>
      </c>
      <c r="D7692" s="123" t="s">
        <v>91</v>
      </c>
      <c r="E7692" s="124">
        <v>42.84</v>
      </c>
    </row>
    <row r="7693" spans="1:5" x14ac:dyDescent="0.25">
      <c r="A7693" s="123">
        <v>104951</v>
      </c>
      <c r="B7693" s="123" t="s">
        <v>21</v>
      </c>
      <c r="C7693" s="123" t="s">
        <v>5813</v>
      </c>
      <c r="D7693" s="123" t="s">
        <v>91</v>
      </c>
      <c r="E7693" s="124">
        <v>38.82</v>
      </c>
    </row>
    <row r="7694" spans="1:5" x14ac:dyDescent="0.25">
      <c r="A7694" s="123">
        <v>104978</v>
      </c>
      <c r="B7694" s="123" t="s">
        <v>21</v>
      </c>
      <c r="C7694" s="123" t="s">
        <v>5840</v>
      </c>
      <c r="D7694" s="123" t="s">
        <v>91</v>
      </c>
      <c r="E7694" s="124">
        <v>44.4</v>
      </c>
    </row>
    <row r="7695" spans="1:5" x14ac:dyDescent="0.25">
      <c r="A7695" s="123">
        <v>104977</v>
      </c>
      <c r="B7695" s="123" t="s">
        <v>21</v>
      </c>
      <c r="C7695" s="123" t="s">
        <v>5839</v>
      </c>
      <c r="D7695" s="123" t="s">
        <v>91</v>
      </c>
      <c r="E7695" s="124">
        <v>58.41</v>
      </c>
    </row>
    <row r="7696" spans="1:5" x14ac:dyDescent="0.25">
      <c r="A7696" s="123">
        <v>90408</v>
      </c>
      <c r="B7696" s="123" t="s">
        <v>21</v>
      </c>
      <c r="C7696" s="123" t="s">
        <v>5741</v>
      </c>
      <c r="D7696" s="123" t="s">
        <v>91</v>
      </c>
      <c r="E7696" s="124">
        <v>38.65</v>
      </c>
    </row>
    <row r="7697" spans="1:5" x14ac:dyDescent="0.25">
      <c r="A7697" s="123">
        <v>90406</v>
      </c>
      <c r="B7697" s="123" t="s">
        <v>21</v>
      </c>
      <c r="C7697" s="123" t="s">
        <v>5740</v>
      </c>
      <c r="D7697" s="123" t="s">
        <v>91</v>
      </c>
      <c r="E7697" s="124">
        <v>51.41</v>
      </c>
    </row>
    <row r="7698" spans="1:5" x14ac:dyDescent="0.25">
      <c r="A7698" s="123">
        <v>106626</v>
      </c>
      <c r="B7698" s="123" t="s">
        <v>21</v>
      </c>
      <c r="C7698" s="123" t="s">
        <v>12390</v>
      </c>
      <c r="D7698" s="123" t="s">
        <v>195</v>
      </c>
      <c r="E7698" s="124">
        <v>0</v>
      </c>
    </row>
    <row r="7699" spans="1:5" x14ac:dyDescent="0.25">
      <c r="A7699" s="123">
        <v>106627</v>
      </c>
      <c r="B7699" s="123" t="s">
        <v>21</v>
      </c>
      <c r="C7699" s="123" t="s">
        <v>12391</v>
      </c>
      <c r="D7699" s="123" t="s">
        <v>195</v>
      </c>
      <c r="E7699" s="124">
        <v>0</v>
      </c>
    </row>
    <row r="7700" spans="1:5" x14ac:dyDescent="0.25">
      <c r="A7700" s="123">
        <v>106628</v>
      </c>
      <c r="B7700" s="123" t="s">
        <v>21</v>
      </c>
      <c r="C7700" s="123" t="s">
        <v>12392</v>
      </c>
      <c r="D7700" s="123" t="s">
        <v>195</v>
      </c>
      <c r="E7700" s="124">
        <v>0</v>
      </c>
    </row>
    <row r="7701" spans="1:5" x14ac:dyDescent="0.25">
      <c r="A7701" s="123">
        <v>106629</v>
      </c>
      <c r="B7701" s="123" t="s">
        <v>21</v>
      </c>
      <c r="C7701" s="123" t="s">
        <v>12393</v>
      </c>
      <c r="D7701" s="123" t="s">
        <v>195</v>
      </c>
      <c r="E7701" s="124">
        <v>0</v>
      </c>
    </row>
    <row r="7702" spans="1:5" x14ac:dyDescent="0.25">
      <c r="A7702" s="123">
        <v>106631</v>
      </c>
      <c r="B7702" s="123" t="s">
        <v>21</v>
      </c>
      <c r="C7702" s="123" t="s">
        <v>12394</v>
      </c>
      <c r="D7702" s="123" t="s">
        <v>195</v>
      </c>
      <c r="E7702" s="124">
        <v>0</v>
      </c>
    </row>
    <row r="7703" spans="1:5" x14ac:dyDescent="0.25">
      <c r="A7703" s="123">
        <v>106630</v>
      </c>
      <c r="B7703" s="123" t="s">
        <v>21</v>
      </c>
      <c r="C7703" s="123" t="s">
        <v>12395</v>
      </c>
      <c r="D7703" s="123" t="s">
        <v>195</v>
      </c>
      <c r="E7703" s="124">
        <v>0</v>
      </c>
    </row>
    <row r="7704" spans="1:5" x14ac:dyDescent="0.25">
      <c r="A7704" s="123">
        <v>106633</v>
      </c>
      <c r="B7704" s="123" t="s">
        <v>21</v>
      </c>
      <c r="C7704" s="123" t="s">
        <v>12396</v>
      </c>
      <c r="D7704" s="123" t="s">
        <v>195</v>
      </c>
      <c r="E7704" s="124">
        <v>0</v>
      </c>
    </row>
    <row r="7705" spans="1:5" x14ac:dyDescent="0.25">
      <c r="A7705" s="123">
        <v>106632</v>
      </c>
      <c r="B7705" s="123" t="s">
        <v>21</v>
      </c>
      <c r="C7705" s="123" t="s">
        <v>12397</v>
      </c>
      <c r="D7705" s="123" t="s">
        <v>195</v>
      </c>
      <c r="E7705" s="124">
        <v>0</v>
      </c>
    </row>
    <row r="7706" spans="1:5" x14ac:dyDescent="0.25">
      <c r="A7706" s="123">
        <v>106634</v>
      </c>
      <c r="B7706" s="123" t="s">
        <v>21</v>
      </c>
      <c r="C7706" s="123" t="s">
        <v>12398</v>
      </c>
      <c r="D7706" s="123" t="s">
        <v>195</v>
      </c>
      <c r="E7706" s="124">
        <v>0</v>
      </c>
    </row>
    <row r="7707" spans="1:5" x14ac:dyDescent="0.25">
      <c r="A7707" s="123">
        <v>106636</v>
      </c>
      <c r="B7707" s="123" t="s">
        <v>21</v>
      </c>
      <c r="C7707" s="123" t="s">
        <v>12399</v>
      </c>
      <c r="D7707" s="123" t="s">
        <v>195</v>
      </c>
      <c r="E7707" s="124">
        <v>0</v>
      </c>
    </row>
    <row r="7708" spans="1:5" x14ac:dyDescent="0.25">
      <c r="A7708" s="123">
        <v>106635</v>
      </c>
      <c r="B7708" s="123" t="s">
        <v>21</v>
      </c>
      <c r="C7708" s="123" t="s">
        <v>12400</v>
      </c>
      <c r="D7708" s="123" t="s">
        <v>195</v>
      </c>
      <c r="E7708" s="124">
        <v>0</v>
      </c>
    </row>
    <row r="7709" spans="1:5" x14ac:dyDescent="0.25">
      <c r="A7709" s="123">
        <v>106637</v>
      </c>
      <c r="B7709" s="123" t="s">
        <v>21</v>
      </c>
      <c r="C7709" s="123" t="s">
        <v>12401</v>
      </c>
      <c r="D7709" s="123" t="s">
        <v>195</v>
      </c>
      <c r="E7709" s="124">
        <v>0</v>
      </c>
    </row>
    <row r="7710" spans="1:5" x14ac:dyDescent="0.25">
      <c r="A7710" s="123">
        <v>106639</v>
      </c>
      <c r="B7710" s="123" t="s">
        <v>21</v>
      </c>
      <c r="C7710" s="123" t="s">
        <v>12402</v>
      </c>
      <c r="D7710" s="123" t="s">
        <v>195</v>
      </c>
      <c r="E7710" s="124">
        <v>0</v>
      </c>
    </row>
    <row r="7711" spans="1:5" x14ac:dyDescent="0.25">
      <c r="A7711" s="123">
        <v>106638</v>
      </c>
      <c r="B7711" s="123" t="s">
        <v>21</v>
      </c>
      <c r="C7711" s="123" t="s">
        <v>12403</v>
      </c>
      <c r="D7711" s="123" t="s">
        <v>195</v>
      </c>
      <c r="E7711" s="124">
        <v>0</v>
      </c>
    </row>
    <row r="7712" spans="1:5" x14ac:dyDescent="0.25">
      <c r="A7712" s="123">
        <v>106641</v>
      </c>
      <c r="B7712" s="123" t="s">
        <v>21</v>
      </c>
      <c r="C7712" s="123" t="s">
        <v>12404</v>
      </c>
      <c r="D7712" s="123" t="s">
        <v>195</v>
      </c>
      <c r="E7712" s="124">
        <v>0</v>
      </c>
    </row>
    <row r="7713" spans="1:5" x14ac:dyDescent="0.25">
      <c r="A7713" s="123">
        <v>106640</v>
      </c>
      <c r="B7713" s="123" t="s">
        <v>21</v>
      </c>
      <c r="C7713" s="123" t="s">
        <v>12405</v>
      </c>
      <c r="D7713" s="123" t="s">
        <v>195</v>
      </c>
      <c r="E7713" s="124">
        <v>0</v>
      </c>
    </row>
    <row r="7714" spans="1:5" x14ac:dyDescent="0.25">
      <c r="A7714" s="123">
        <v>106644</v>
      </c>
      <c r="B7714" s="123" t="s">
        <v>21</v>
      </c>
      <c r="C7714" s="123" t="s">
        <v>12406</v>
      </c>
      <c r="D7714" s="123" t="s">
        <v>195</v>
      </c>
      <c r="E7714" s="124">
        <v>0</v>
      </c>
    </row>
    <row r="7715" spans="1:5" x14ac:dyDescent="0.25">
      <c r="A7715" s="123">
        <v>106646</v>
      </c>
      <c r="B7715" s="123" t="s">
        <v>21</v>
      </c>
      <c r="C7715" s="123" t="s">
        <v>12407</v>
      </c>
      <c r="D7715" s="123" t="s">
        <v>195</v>
      </c>
      <c r="E7715" s="124">
        <v>0</v>
      </c>
    </row>
    <row r="7716" spans="1:5" x14ac:dyDescent="0.25">
      <c r="A7716" s="123">
        <v>106645</v>
      </c>
      <c r="B7716" s="123" t="s">
        <v>21</v>
      </c>
      <c r="C7716" s="123" t="s">
        <v>12408</v>
      </c>
      <c r="D7716" s="123" t="s">
        <v>195</v>
      </c>
      <c r="E7716" s="124">
        <v>0</v>
      </c>
    </row>
    <row r="7717" spans="1:5" x14ac:dyDescent="0.25">
      <c r="A7717" s="123">
        <v>106643</v>
      </c>
      <c r="B7717" s="123" t="s">
        <v>21</v>
      </c>
      <c r="C7717" s="123" t="s">
        <v>12409</v>
      </c>
      <c r="D7717" s="123" t="s">
        <v>195</v>
      </c>
      <c r="E7717" s="124">
        <v>0</v>
      </c>
    </row>
    <row r="7718" spans="1:5" x14ac:dyDescent="0.25">
      <c r="A7718" s="123">
        <v>106642</v>
      </c>
      <c r="B7718" s="123" t="s">
        <v>21</v>
      </c>
      <c r="C7718" s="123" t="s">
        <v>12410</v>
      </c>
      <c r="D7718" s="123" t="s">
        <v>195</v>
      </c>
      <c r="E7718" s="124">
        <v>0</v>
      </c>
    </row>
    <row r="7719" spans="1:5" x14ac:dyDescent="0.25">
      <c r="A7719" s="123">
        <v>106649</v>
      </c>
      <c r="B7719" s="123" t="s">
        <v>21</v>
      </c>
      <c r="C7719" s="123" t="s">
        <v>12411</v>
      </c>
      <c r="D7719" s="123" t="s">
        <v>195</v>
      </c>
      <c r="E7719" s="124">
        <v>0</v>
      </c>
    </row>
    <row r="7720" spans="1:5" x14ac:dyDescent="0.25">
      <c r="A7720" s="123">
        <v>106648</v>
      </c>
      <c r="B7720" s="123" t="s">
        <v>21</v>
      </c>
      <c r="C7720" s="123" t="s">
        <v>12412</v>
      </c>
      <c r="D7720" s="123" t="s">
        <v>195</v>
      </c>
      <c r="E7720" s="124">
        <v>0</v>
      </c>
    </row>
    <row r="7721" spans="1:5" x14ac:dyDescent="0.25">
      <c r="A7721" s="123">
        <v>106647</v>
      </c>
      <c r="B7721" s="123" t="s">
        <v>21</v>
      </c>
      <c r="C7721" s="123" t="s">
        <v>12413</v>
      </c>
      <c r="D7721" s="123" t="s">
        <v>195</v>
      </c>
      <c r="E7721" s="124">
        <v>0</v>
      </c>
    </row>
    <row r="7722" spans="1:5" x14ac:dyDescent="0.25">
      <c r="A7722" s="123">
        <v>106652</v>
      </c>
      <c r="B7722" s="123" t="s">
        <v>21</v>
      </c>
      <c r="C7722" s="123" t="s">
        <v>12414</v>
      </c>
      <c r="D7722" s="123" t="s">
        <v>195</v>
      </c>
      <c r="E7722" s="124">
        <v>0</v>
      </c>
    </row>
    <row r="7723" spans="1:5" x14ac:dyDescent="0.25">
      <c r="A7723" s="123">
        <v>106653</v>
      </c>
      <c r="B7723" s="123" t="s">
        <v>21</v>
      </c>
      <c r="C7723" s="123" t="s">
        <v>12415</v>
      </c>
      <c r="D7723" s="123" t="s">
        <v>195</v>
      </c>
      <c r="E7723" s="124">
        <v>0</v>
      </c>
    </row>
    <row r="7724" spans="1:5" x14ac:dyDescent="0.25">
      <c r="A7724" s="123">
        <v>106654</v>
      </c>
      <c r="B7724" s="123" t="s">
        <v>21</v>
      </c>
      <c r="C7724" s="123" t="s">
        <v>12416</v>
      </c>
      <c r="D7724" s="123" t="s">
        <v>195</v>
      </c>
      <c r="E7724" s="124">
        <v>0</v>
      </c>
    </row>
    <row r="7725" spans="1:5" x14ac:dyDescent="0.25">
      <c r="A7725" s="123">
        <v>106651</v>
      </c>
      <c r="B7725" s="123" t="s">
        <v>21</v>
      </c>
      <c r="C7725" s="123" t="s">
        <v>12417</v>
      </c>
      <c r="D7725" s="123" t="s">
        <v>195</v>
      </c>
      <c r="E7725" s="124">
        <v>0</v>
      </c>
    </row>
    <row r="7726" spans="1:5" x14ac:dyDescent="0.25">
      <c r="A7726" s="123">
        <v>106650</v>
      </c>
      <c r="B7726" s="123" t="s">
        <v>21</v>
      </c>
      <c r="C7726" s="123" t="s">
        <v>12418</v>
      </c>
      <c r="D7726" s="123" t="s">
        <v>195</v>
      </c>
      <c r="E7726" s="124">
        <v>0</v>
      </c>
    </row>
    <row r="7727" spans="1:5" x14ac:dyDescent="0.25">
      <c r="A7727" s="123">
        <v>106655</v>
      </c>
      <c r="B7727" s="123" t="s">
        <v>21</v>
      </c>
      <c r="C7727" s="123" t="s">
        <v>12419</v>
      </c>
      <c r="D7727" s="123" t="s">
        <v>195</v>
      </c>
      <c r="E7727" s="124">
        <v>0</v>
      </c>
    </row>
    <row r="7728" spans="1:5" x14ac:dyDescent="0.25">
      <c r="A7728" s="123">
        <v>106657</v>
      </c>
      <c r="B7728" s="123" t="s">
        <v>21</v>
      </c>
      <c r="C7728" s="123" t="s">
        <v>12420</v>
      </c>
      <c r="D7728" s="123" t="s">
        <v>195</v>
      </c>
      <c r="E7728" s="124">
        <v>0</v>
      </c>
    </row>
    <row r="7729" spans="1:5" x14ac:dyDescent="0.25">
      <c r="A7729" s="123">
        <v>106656</v>
      </c>
      <c r="B7729" s="123" t="s">
        <v>21</v>
      </c>
      <c r="C7729" s="123" t="s">
        <v>12421</v>
      </c>
      <c r="D7729" s="123" t="s">
        <v>195</v>
      </c>
      <c r="E7729" s="124">
        <v>0</v>
      </c>
    </row>
    <row r="7730" spans="1:5" x14ac:dyDescent="0.25">
      <c r="A7730" s="123">
        <v>106661</v>
      </c>
      <c r="B7730" s="123" t="s">
        <v>21</v>
      </c>
      <c r="C7730" s="123" t="s">
        <v>12422</v>
      </c>
      <c r="D7730" s="123" t="s">
        <v>195</v>
      </c>
      <c r="E7730" s="124">
        <v>0</v>
      </c>
    </row>
    <row r="7731" spans="1:5" x14ac:dyDescent="0.25">
      <c r="A7731" s="123">
        <v>106660</v>
      </c>
      <c r="B7731" s="123" t="s">
        <v>21</v>
      </c>
      <c r="C7731" s="123" t="s">
        <v>12423</v>
      </c>
      <c r="D7731" s="123" t="s">
        <v>195</v>
      </c>
      <c r="E7731" s="124">
        <v>0</v>
      </c>
    </row>
    <row r="7732" spans="1:5" x14ac:dyDescent="0.25">
      <c r="A7732" s="123">
        <v>106659</v>
      </c>
      <c r="B7732" s="123" t="s">
        <v>21</v>
      </c>
      <c r="C7732" s="123" t="s">
        <v>12424</v>
      </c>
      <c r="D7732" s="123" t="s">
        <v>195</v>
      </c>
      <c r="E7732" s="124">
        <v>0</v>
      </c>
    </row>
    <row r="7733" spans="1:5" x14ac:dyDescent="0.25">
      <c r="A7733" s="123">
        <v>106658</v>
      </c>
      <c r="B7733" s="123" t="s">
        <v>21</v>
      </c>
      <c r="C7733" s="123" t="s">
        <v>12425</v>
      </c>
      <c r="D7733" s="123" t="s">
        <v>195</v>
      </c>
      <c r="E7733" s="124">
        <v>0</v>
      </c>
    </row>
    <row r="7734" spans="1:5" x14ac:dyDescent="0.25">
      <c r="A7734" s="123">
        <v>106663</v>
      </c>
      <c r="B7734" s="123" t="s">
        <v>21</v>
      </c>
      <c r="C7734" s="123" t="s">
        <v>12426</v>
      </c>
      <c r="D7734" s="123" t="s">
        <v>195</v>
      </c>
      <c r="E7734" s="124">
        <v>0</v>
      </c>
    </row>
    <row r="7735" spans="1:5" x14ac:dyDescent="0.25">
      <c r="A7735" s="123">
        <v>106662</v>
      </c>
      <c r="B7735" s="123" t="s">
        <v>21</v>
      </c>
      <c r="C7735" s="123" t="s">
        <v>12427</v>
      </c>
      <c r="D7735" s="123" t="s">
        <v>195</v>
      </c>
      <c r="E7735" s="124">
        <v>0</v>
      </c>
    </row>
    <row r="7736" spans="1:5" x14ac:dyDescent="0.25">
      <c r="A7736" s="123">
        <v>106664</v>
      </c>
      <c r="B7736" s="123" t="s">
        <v>21</v>
      </c>
      <c r="C7736" s="123" t="s">
        <v>12428</v>
      </c>
      <c r="D7736" s="123" t="s">
        <v>195</v>
      </c>
      <c r="E7736" s="124">
        <v>0</v>
      </c>
    </row>
    <row r="7737" spans="1:5" x14ac:dyDescent="0.25">
      <c r="A7737" s="123">
        <v>106602</v>
      </c>
      <c r="B7737" s="123" t="s">
        <v>21</v>
      </c>
      <c r="C7737" s="123" t="s">
        <v>12429</v>
      </c>
      <c r="D7737" s="123" t="s">
        <v>6034</v>
      </c>
      <c r="E7737" s="124">
        <v>0</v>
      </c>
    </row>
    <row r="7738" spans="1:5" ht="45" x14ac:dyDescent="0.25">
      <c r="A7738" s="125">
        <v>106603</v>
      </c>
      <c r="B7738" s="125" t="s">
        <v>21</v>
      </c>
      <c r="C7738" s="125" t="s">
        <v>12430</v>
      </c>
      <c r="D7738" s="126" t="s">
        <v>6034</v>
      </c>
      <c r="E7738" s="127">
        <v>0</v>
      </c>
    </row>
    <row r="7739" spans="1:5" ht="45" x14ac:dyDescent="0.25">
      <c r="A7739" s="125">
        <v>106604</v>
      </c>
      <c r="B7739" s="125" t="s">
        <v>21</v>
      </c>
      <c r="C7739" s="125" t="s">
        <v>12431</v>
      </c>
      <c r="D7739" s="126" t="s">
        <v>6034</v>
      </c>
      <c r="E7739" s="127">
        <v>0</v>
      </c>
    </row>
    <row r="7740" spans="1:5" ht="45" x14ac:dyDescent="0.25">
      <c r="A7740" s="125">
        <v>106598</v>
      </c>
      <c r="B7740" s="125" t="s">
        <v>21</v>
      </c>
      <c r="C7740" s="125" t="s">
        <v>12432</v>
      </c>
      <c r="D7740" s="126" t="s">
        <v>6034</v>
      </c>
      <c r="E7740" s="127">
        <v>0</v>
      </c>
    </row>
    <row r="7741" spans="1:5" ht="45" x14ac:dyDescent="0.25">
      <c r="A7741" s="125">
        <v>106599</v>
      </c>
      <c r="B7741" s="125" t="s">
        <v>21</v>
      </c>
      <c r="C7741" s="125" t="s">
        <v>12433</v>
      </c>
      <c r="D7741" s="126" t="s">
        <v>6034</v>
      </c>
      <c r="E7741" s="127">
        <v>0</v>
      </c>
    </row>
    <row r="7742" spans="1:5" ht="45" x14ac:dyDescent="0.25">
      <c r="A7742" s="125">
        <v>106601</v>
      </c>
      <c r="B7742" s="125" t="s">
        <v>21</v>
      </c>
      <c r="C7742" s="125" t="s">
        <v>12434</v>
      </c>
      <c r="D7742" s="126" t="s">
        <v>6034</v>
      </c>
      <c r="E7742" s="127">
        <v>0</v>
      </c>
    </row>
    <row r="7743" spans="1:5" ht="45" x14ac:dyDescent="0.25">
      <c r="A7743" s="125">
        <v>106600</v>
      </c>
      <c r="B7743" s="125" t="s">
        <v>21</v>
      </c>
      <c r="C7743" s="125" t="s">
        <v>12435</v>
      </c>
      <c r="D7743" s="126" t="s">
        <v>6034</v>
      </c>
      <c r="E7743" s="127">
        <v>0</v>
      </c>
    </row>
    <row r="7744" spans="1:5" ht="45" x14ac:dyDescent="0.25">
      <c r="A7744" s="125">
        <v>106609</v>
      </c>
      <c r="B7744" s="125" t="s">
        <v>21</v>
      </c>
      <c r="C7744" s="125" t="s">
        <v>12436</v>
      </c>
      <c r="D7744" s="126" t="s">
        <v>6034</v>
      </c>
      <c r="E7744" s="127">
        <v>0</v>
      </c>
    </row>
    <row r="7745" spans="1:5" ht="45" x14ac:dyDescent="0.25">
      <c r="A7745" s="125">
        <v>106610</v>
      </c>
      <c r="B7745" s="125" t="s">
        <v>21</v>
      </c>
      <c r="C7745" s="125" t="s">
        <v>12437</v>
      </c>
      <c r="D7745" s="126" t="s">
        <v>6034</v>
      </c>
      <c r="E7745" s="127">
        <v>0</v>
      </c>
    </row>
    <row r="7746" spans="1:5" ht="45" x14ac:dyDescent="0.25">
      <c r="A7746" s="125">
        <v>106611</v>
      </c>
      <c r="B7746" s="125" t="s">
        <v>21</v>
      </c>
      <c r="C7746" s="125" t="s">
        <v>12438</v>
      </c>
      <c r="D7746" s="126" t="s">
        <v>6034</v>
      </c>
      <c r="E7746" s="127">
        <v>0</v>
      </c>
    </row>
    <row r="7747" spans="1:5" ht="45" x14ac:dyDescent="0.25">
      <c r="A7747" s="125">
        <v>106605</v>
      </c>
      <c r="B7747" s="125" t="s">
        <v>21</v>
      </c>
      <c r="C7747" s="125" t="s">
        <v>12439</v>
      </c>
      <c r="D7747" s="126" t="s">
        <v>6034</v>
      </c>
      <c r="E7747" s="127">
        <v>0</v>
      </c>
    </row>
    <row r="7748" spans="1:5" ht="45" x14ac:dyDescent="0.25">
      <c r="A7748" s="125">
        <v>106606</v>
      </c>
      <c r="B7748" s="125" t="s">
        <v>21</v>
      </c>
      <c r="C7748" s="125" t="s">
        <v>12440</v>
      </c>
      <c r="D7748" s="126" t="s">
        <v>6034</v>
      </c>
      <c r="E7748" s="127">
        <v>0</v>
      </c>
    </row>
    <row r="7749" spans="1:5" ht="45" x14ac:dyDescent="0.25">
      <c r="A7749" s="125">
        <v>106608</v>
      </c>
      <c r="B7749" s="125" t="s">
        <v>21</v>
      </c>
      <c r="C7749" s="125" t="s">
        <v>12441</v>
      </c>
      <c r="D7749" s="126" t="s">
        <v>6034</v>
      </c>
      <c r="E7749" s="127">
        <v>0</v>
      </c>
    </row>
    <row r="7750" spans="1:5" ht="45" x14ac:dyDescent="0.25">
      <c r="A7750" s="125">
        <v>106607</v>
      </c>
      <c r="B7750" s="125" t="s">
        <v>21</v>
      </c>
      <c r="C7750" s="125" t="s">
        <v>12442</v>
      </c>
      <c r="D7750" s="126" t="s">
        <v>6034</v>
      </c>
      <c r="E7750" s="127">
        <v>0</v>
      </c>
    </row>
    <row r="7751" spans="1:5" ht="45" x14ac:dyDescent="0.25">
      <c r="A7751" s="125">
        <v>106581</v>
      </c>
      <c r="B7751" s="125" t="s">
        <v>21</v>
      </c>
      <c r="C7751" s="125" t="s">
        <v>12443</v>
      </c>
      <c r="D7751" s="126" t="s">
        <v>6034</v>
      </c>
      <c r="E7751" s="127">
        <v>0</v>
      </c>
    </row>
    <row r="7752" spans="1:5" ht="45" x14ac:dyDescent="0.25">
      <c r="A7752" s="125">
        <v>106582</v>
      </c>
      <c r="B7752" s="125" t="s">
        <v>21</v>
      </c>
      <c r="C7752" s="125" t="s">
        <v>12444</v>
      </c>
      <c r="D7752" s="126" t="s">
        <v>6034</v>
      </c>
      <c r="E7752" s="127">
        <v>0</v>
      </c>
    </row>
    <row r="7753" spans="1:5" ht="45" x14ac:dyDescent="0.25">
      <c r="A7753" s="125">
        <v>106583</v>
      </c>
      <c r="B7753" s="125" t="s">
        <v>21</v>
      </c>
      <c r="C7753" s="125" t="s">
        <v>12445</v>
      </c>
      <c r="D7753" s="126" t="s">
        <v>6034</v>
      </c>
      <c r="E7753" s="127">
        <v>0</v>
      </c>
    </row>
    <row r="7754" spans="1:5" ht="45" x14ac:dyDescent="0.25">
      <c r="A7754" s="125">
        <v>106577</v>
      </c>
      <c r="B7754" s="125" t="s">
        <v>21</v>
      </c>
      <c r="C7754" s="125" t="s">
        <v>12446</v>
      </c>
      <c r="D7754" s="126" t="s">
        <v>6034</v>
      </c>
      <c r="E7754" s="127">
        <v>0</v>
      </c>
    </row>
    <row r="7755" spans="1:5" ht="45" x14ac:dyDescent="0.25">
      <c r="A7755" s="125">
        <v>106578</v>
      </c>
      <c r="B7755" s="125" t="s">
        <v>21</v>
      </c>
      <c r="C7755" s="125" t="s">
        <v>12447</v>
      </c>
      <c r="D7755" s="126" t="s">
        <v>6034</v>
      </c>
      <c r="E7755" s="127">
        <v>0</v>
      </c>
    </row>
    <row r="7756" spans="1:5" ht="45" x14ac:dyDescent="0.25">
      <c r="A7756" s="125">
        <v>106580</v>
      </c>
      <c r="B7756" s="125" t="s">
        <v>21</v>
      </c>
      <c r="C7756" s="125" t="s">
        <v>12448</v>
      </c>
      <c r="D7756" s="126" t="s">
        <v>6034</v>
      </c>
      <c r="E7756" s="127">
        <v>0</v>
      </c>
    </row>
    <row r="7757" spans="1:5" ht="45" x14ac:dyDescent="0.25">
      <c r="A7757" s="125">
        <v>106579</v>
      </c>
      <c r="B7757" s="125" t="s">
        <v>21</v>
      </c>
      <c r="C7757" s="125" t="s">
        <v>12449</v>
      </c>
      <c r="D7757" s="126" t="s">
        <v>6034</v>
      </c>
      <c r="E7757" s="127">
        <v>0</v>
      </c>
    </row>
    <row r="7758" spans="1:5" ht="45" x14ac:dyDescent="0.25">
      <c r="A7758" s="125">
        <v>106588</v>
      </c>
      <c r="B7758" s="125" t="s">
        <v>21</v>
      </c>
      <c r="C7758" s="125" t="s">
        <v>12450</v>
      </c>
      <c r="D7758" s="126" t="s">
        <v>6034</v>
      </c>
      <c r="E7758" s="127">
        <v>0</v>
      </c>
    </row>
    <row r="7759" spans="1:5" ht="45" x14ac:dyDescent="0.25">
      <c r="A7759" s="125">
        <v>106589</v>
      </c>
      <c r="B7759" s="125" t="s">
        <v>21</v>
      </c>
      <c r="C7759" s="125" t="s">
        <v>12451</v>
      </c>
      <c r="D7759" s="126" t="s">
        <v>6034</v>
      </c>
      <c r="E7759" s="127">
        <v>0</v>
      </c>
    </row>
    <row r="7760" spans="1:5" ht="45" x14ac:dyDescent="0.25">
      <c r="A7760" s="125">
        <v>106590</v>
      </c>
      <c r="B7760" s="125" t="s">
        <v>21</v>
      </c>
      <c r="C7760" s="125" t="s">
        <v>12452</v>
      </c>
      <c r="D7760" s="126" t="s">
        <v>6034</v>
      </c>
      <c r="E7760" s="127">
        <v>0</v>
      </c>
    </row>
    <row r="7761" spans="1:5" ht="45" x14ac:dyDescent="0.25">
      <c r="A7761" s="125">
        <v>106584</v>
      </c>
      <c r="B7761" s="125" t="s">
        <v>21</v>
      </c>
      <c r="C7761" s="125" t="s">
        <v>12453</v>
      </c>
      <c r="D7761" s="126" t="s">
        <v>6034</v>
      </c>
      <c r="E7761" s="127">
        <v>0</v>
      </c>
    </row>
    <row r="7762" spans="1:5" ht="45" x14ac:dyDescent="0.25">
      <c r="A7762" s="125">
        <v>106585</v>
      </c>
      <c r="B7762" s="125" t="s">
        <v>21</v>
      </c>
      <c r="C7762" s="125" t="s">
        <v>12454</v>
      </c>
      <c r="D7762" s="126" t="s">
        <v>6034</v>
      </c>
      <c r="E7762" s="127">
        <v>0</v>
      </c>
    </row>
    <row r="7763" spans="1:5" ht="45" x14ac:dyDescent="0.25">
      <c r="A7763" s="125">
        <v>106587</v>
      </c>
      <c r="B7763" s="125" t="s">
        <v>21</v>
      </c>
      <c r="C7763" s="125" t="s">
        <v>12455</v>
      </c>
      <c r="D7763" s="126" t="s">
        <v>6034</v>
      </c>
      <c r="E7763" s="127">
        <v>0</v>
      </c>
    </row>
    <row r="7764" spans="1:5" ht="45" x14ac:dyDescent="0.25">
      <c r="A7764" s="125">
        <v>106586</v>
      </c>
      <c r="B7764" s="125" t="s">
        <v>21</v>
      </c>
      <c r="C7764" s="125" t="s">
        <v>12456</v>
      </c>
      <c r="D7764" s="126" t="s">
        <v>6034</v>
      </c>
      <c r="E7764" s="127">
        <v>0</v>
      </c>
    </row>
    <row r="7765" spans="1:5" ht="45" x14ac:dyDescent="0.25">
      <c r="A7765" s="125">
        <v>106595</v>
      </c>
      <c r="B7765" s="125" t="s">
        <v>21</v>
      </c>
      <c r="C7765" s="125" t="s">
        <v>12457</v>
      </c>
      <c r="D7765" s="126" t="s">
        <v>6034</v>
      </c>
      <c r="E7765" s="127">
        <v>0</v>
      </c>
    </row>
    <row r="7766" spans="1:5" ht="45" x14ac:dyDescent="0.25">
      <c r="A7766" s="125">
        <v>106596</v>
      </c>
      <c r="B7766" s="125" t="s">
        <v>21</v>
      </c>
      <c r="C7766" s="125" t="s">
        <v>12458</v>
      </c>
      <c r="D7766" s="126" t="s">
        <v>6034</v>
      </c>
      <c r="E7766" s="127">
        <v>0</v>
      </c>
    </row>
    <row r="7767" spans="1:5" ht="45" x14ac:dyDescent="0.25">
      <c r="A7767" s="125">
        <v>106597</v>
      </c>
      <c r="B7767" s="125" t="s">
        <v>21</v>
      </c>
      <c r="C7767" s="125" t="s">
        <v>12459</v>
      </c>
      <c r="D7767" s="126" t="s">
        <v>6034</v>
      </c>
      <c r="E7767" s="127">
        <v>0</v>
      </c>
    </row>
    <row r="7768" spans="1:5" ht="45" x14ac:dyDescent="0.25">
      <c r="A7768" s="125">
        <v>106591</v>
      </c>
      <c r="B7768" s="125" t="s">
        <v>21</v>
      </c>
      <c r="C7768" s="125" t="s">
        <v>12460</v>
      </c>
      <c r="D7768" s="126" t="s">
        <v>6034</v>
      </c>
      <c r="E7768" s="127">
        <v>0</v>
      </c>
    </row>
    <row r="7769" spans="1:5" ht="45" x14ac:dyDescent="0.25">
      <c r="A7769" s="125">
        <v>106592</v>
      </c>
      <c r="B7769" s="125" t="s">
        <v>21</v>
      </c>
      <c r="C7769" s="125" t="s">
        <v>12461</v>
      </c>
      <c r="D7769" s="126" t="s">
        <v>6034</v>
      </c>
      <c r="E7769" s="127">
        <v>0</v>
      </c>
    </row>
    <row r="7770" spans="1:5" ht="45" x14ac:dyDescent="0.25">
      <c r="A7770" s="125">
        <v>106594</v>
      </c>
      <c r="B7770" s="125" t="s">
        <v>21</v>
      </c>
      <c r="C7770" s="125" t="s">
        <v>12462</v>
      </c>
      <c r="D7770" s="126" t="s">
        <v>6034</v>
      </c>
      <c r="E7770" s="127">
        <v>0</v>
      </c>
    </row>
    <row r="7771" spans="1:5" ht="45" x14ac:dyDescent="0.25">
      <c r="A7771" s="125">
        <v>106593</v>
      </c>
      <c r="B7771" s="125" t="s">
        <v>21</v>
      </c>
      <c r="C7771" s="125" t="s">
        <v>12463</v>
      </c>
      <c r="D7771" s="126" t="s">
        <v>6034</v>
      </c>
      <c r="E7771" s="127">
        <v>0</v>
      </c>
    </row>
    <row r="7772" spans="1:5" ht="45" x14ac:dyDescent="0.25">
      <c r="A7772" s="125">
        <v>106616</v>
      </c>
      <c r="B7772" s="125" t="s">
        <v>21</v>
      </c>
      <c r="C7772" s="125" t="s">
        <v>12464</v>
      </c>
      <c r="D7772" s="126" t="s">
        <v>6034</v>
      </c>
      <c r="E7772" s="127">
        <v>0</v>
      </c>
    </row>
    <row r="7773" spans="1:5" ht="60" x14ac:dyDescent="0.25">
      <c r="A7773" s="125">
        <v>106617</v>
      </c>
      <c r="B7773" s="125" t="s">
        <v>21</v>
      </c>
      <c r="C7773" s="125" t="s">
        <v>12465</v>
      </c>
      <c r="D7773" s="126" t="s">
        <v>6034</v>
      </c>
      <c r="E7773" s="127">
        <v>0</v>
      </c>
    </row>
    <row r="7774" spans="1:5" ht="45" x14ac:dyDescent="0.25">
      <c r="A7774" s="125">
        <v>106618</v>
      </c>
      <c r="B7774" s="125" t="s">
        <v>21</v>
      </c>
      <c r="C7774" s="125" t="s">
        <v>12466</v>
      </c>
      <c r="D7774" s="126" t="s">
        <v>6034</v>
      </c>
      <c r="E7774" s="127">
        <v>0</v>
      </c>
    </row>
    <row r="7775" spans="1:5" ht="45" x14ac:dyDescent="0.25">
      <c r="A7775" s="125">
        <v>106612</v>
      </c>
      <c r="B7775" s="125" t="s">
        <v>21</v>
      </c>
      <c r="C7775" s="125" t="s">
        <v>12467</v>
      </c>
      <c r="D7775" s="126" t="s">
        <v>6034</v>
      </c>
      <c r="E7775" s="127">
        <v>0</v>
      </c>
    </row>
    <row r="7776" spans="1:5" ht="45" x14ac:dyDescent="0.25">
      <c r="A7776" s="125">
        <v>106613</v>
      </c>
      <c r="B7776" s="125" t="s">
        <v>21</v>
      </c>
      <c r="C7776" s="125" t="s">
        <v>12468</v>
      </c>
      <c r="D7776" s="126" t="s">
        <v>6034</v>
      </c>
      <c r="E7776" s="127">
        <v>0</v>
      </c>
    </row>
    <row r="7777" spans="1:5" ht="60" x14ac:dyDescent="0.25">
      <c r="A7777" s="125">
        <v>106615</v>
      </c>
      <c r="B7777" s="125" t="s">
        <v>21</v>
      </c>
      <c r="C7777" s="125" t="s">
        <v>12469</v>
      </c>
      <c r="D7777" s="126" t="s">
        <v>6034</v>
      </c>
      <c r="E7777" s="127">
        <v>0</v>
      </c>
    </row>
    <row r="7778" spans="1:5" ht="45" x14ac:dyDescent="0.25">
      <c r="A7778" s="125">
        <v>106614</v>
      </c>
      <c r="B7778" s="125" t="s">
        <v>21</v>
      </c>
      <c r="C7778" s="125" t="s">
        <v>12470</v>
      </c>
      <c r="D7778" s="126" t="s">
        <v>6034</v>
      </c>
      <c r="E7778" s="127">
        <v>0</v>
      </c>
    </row>
    <row r="7779" spans="1:5" ht="45" x14ac:dyDescent="0.25">
      <c r="A7779" s="125">
        <v>106623</v>
      </c>
      <c r="B7779" s="125" t="s">
        <v>21</v>
      </c>
      <c r="C7779" s="125" t="s">
        <v>12471</v>
      </c>
      <c r="D7779" s="126" t="s">
        <v>6034</v>
      </c>
      <c r="E7779" s="127">
        <v>0</v>
      </c>
    </row>
    <row r="7780" spans="1:5" ht="60" x14ac:dyDescent="0.25">
      <c r="A7780" s="125">
        <v>106624</v>
      </c>
      <c r="B7780" s="125" t="s">
        <v>21</v>
      </c>
      <c r="C7780" s="125" t="s">
        <v>12472</v>
      </c>
      <c r="D7780" s="126" t="s">
        <v>6034</v>
      </c>
      <c r="E7780" s="127">
        <v>0</v>
      </c>
    </row>
    <row r="7781" spans="1:5" ht="45" x14ac:dyDescent="0.25">
      <c r="A7781" s="125">
        <v>106625</v>
      </c>
      <c r="B7781" s="125" t="s">
        <v>21</v>
      </c>
      <c r="C7781" s="125" t="s">
        <v>12473</v>
      </c>
      <c r="D7781" s="126" t="s">
        <v>6034</v>
      </c>
      <c r="E7781" s="127">
        <v>0</v>
      </c>
    </row>
    <row r="7782" spans="1:5" ht="45" x14ac:dyDescent="0.25">
      <c r="A7782" s="125">
        <v>106619</v>
      </c>
      <c r="B7782" s="125" t="s">
        <v>21</v>
      </c>
      <c r="C7782" s="125" t="s">
        <v>12474</v>
      </c>
      <c r="D7782" s="126" t="s">
        <v>6034</v>
      </c>
      <c r="E7782" s="127">
        <v>0</v>
      </c>
    </row>
    <row r="7783" spans="1:5" ht="45" x14ac:dyDescent="0.25">
      <c r="A7783" s="125">
        <v>106620</v>
      </c>
      <c r="B7783" s="125" t="s">
        <v>21</v>
      </c>
      <c r="C7783" s="125" t="s">
        <v>12475</v>
      </c>
      <c r="D7783" s="126" t="s">
        <v>6034</v>
      </c>
      <c r="E7783" s="127">
        <v>0</v>
      </c>
    </row>
    <row r="7784" spans="1:5" ht="60" x14ac:dyDescent="0.25">
      <c r="A7784" s="128">
        <v>106622</v>
      </c>
      <c r="B7784" s="125" t="s">
        <v>21</v>
      </c>
      <c r="C7784" s="128" t="s">
        <v>12476</v>
      </c>
      <c r="D7784" s="126" t="s">
        <v>6034</v>
      </c>
      <c r="E7784" s="127">
        <v>0</v>
      </c>
    </row>
    <row r="7785" spans="1:5" ht="45" x14ac:dyDescent="0.25">
      <c r="A7785" s="125">
        <v>106621</v>
      </c>
      <c r="B7785" s="125" t="s">
        <v>21</v>
      </c>
      <c r="C7785" s="125" t="s">
        <v>12477</v>
      </c>
      <c r="D7785" s="126" t="s">
        <v>6034</v>
      </c>
      <c r="E7785" s="127">
        <v>0</v>
      </c>
    </row>
    <row r="7786" spans="1:5" ht="60" x14ac:dyDescent="0.25">
      <c r="A7786" s="125">
        <v>103313</v>
      </c>
      <c r="B7786" s="125" t="s">
        <v>21</v>
      </c>
      <c r="C7786" s="125" t="s">
        <v>12478</v>
      </c>
      <c r="D7786" s="126" t="s">
        <v>195</v>
      </c>
      <c r="E7786" s="127">
        <v>0</v>
      </c>
    </row>
    <row r="7787" spans="1:5" ht="60" x14ac:dyDescent="0.25">
      <c r="A7787" s="125">
        <v>103309</v>
      </c>
      <c r="B7787" s="125" t="s">
        <v>21</v>
      </c>
      <c r="C7787" s="125" t="s">
        <v>12479</v>
      </c>
      <c r="D7787" s="126" t="s">
        <v>195</v>
      </c>
      <c r="E7787" s="127">
        <v>0</v>
      </c>
    </row>
    <row r="7788" spans="1:5" ht="60" x14ac:dyDescent="0.25">
      <c r="A7788" s="125">
        <v>103312</v>
      </c>
      <c r="B7788" s="125" t="s">
        <v>21</v>
      </c>
      <c r="C7788" s="125" t="s">
        <v>12480</v>
      </c>
      <c r="D7788" s="126" t="s">
        <v>195</v>
      </c>
      <c r="E7788" s="127">
        <v>0</v>
      </c>
    </row>
    <row r="7789" spans="1:5" ht="45" x14ac:dyDescent="0.25">
      <c r="A7789" s="125">
        <v>103296</v>
      </c>
      <c r="B7789" s="125" t="s">
        <v>21</v>
      </c>
      <c r="C7789" s="125" t="s">
        <v>12481</v>
      </c>
      <c r="D7789" s="126" t="s">
        <v>195</v>
      </c>
      <c r="E7789" s="127">
        <v>0</v>
      </c>
    </row>
    <row r="7790" spans="1:5" ht="30" x14ac:dyDescent="0.25">
      <c r="A7790" s="125">
        <v>103300</v>
      </c>
      <c r="B7790" s="125" t="s">
        <v>21</v>
      </c>
      <c r="C7790" s="125" t="s">
        <v>12482</v>
      </c>
      <c r="D7790" s="126" t="s">
        <v>195</v>
      </c>
      <c r="E7790" s="127">
        <v>0</v>
      </c>
    </row>
    <row r="7791" spans="1:5" ht="30" x14ac:dyDescent="0.25">
      <c r="A7791" s="125">
        <v>103301</v>
      </c>
      <c r="B7791" s="125" t="s">
        <v>21</v>
      </c>
      <c r="C7791" s="125" t="s">
        <v>12483</v>
      </c>
      <c r="D7791" s="126" t="s">
        <v>195</v>
      </c>
      <c r="E7791" s="127">
        <v>0</v>
      </c>
    </row>
    <row r="7792" spans="1:5" ht="60" x14ac:dyDescent="0.25">
      <c r="A7792" s="125">
        <v>103304</v>
      </c>
      <c r="B7792" s="125" t="s">
        <v>21</v>
      </c>
      <c r="C7792" s="125" t="s">
        <v>724</v>
      </c>
      <c r="D7792" s="126" t="s">
        <v>195</v>
      </c>
      <c r="E7792" s="127">
        <v>1260.04</v>
      </c>
    </row>
    <row r="7793" spans="1:5" ht="60" x14ac:dyDescent="0.25">
      <c r="A7793" s="125">
        <v>103305</v>
      </c>
      <c r="B7793" s="125" t="s">
        <v>21</v>
      </c>
      <c r="C7793" s="125" t="s">
        <v>12484</v>
      </c>
      <c r="D7793" s="126" t="s">
        <v>195</v>
      </c>
      <c r="E7793" s="127">
        <v>0</v>
      </c>
    </row>
    <row r="7794" spans="1:5" ht="45" x14ac:dyDescent="0.25">
      <c r="A7794" s="125">
        <v>103294</v>
      </c>
      <c r="B7794" s="125" t="s">
        <v>21</v>
      </c>
      <c r="C7794" s="125" t="s">
        <v>12485</v>
      </c>
      <c r="D7794" s="126" t="s">
        <v>195</v>
      </c>
      <c r="E7794" s="127">
        <v>0</v>
      </c>
    </row>
    <row r="7795" spans="1:5" ht="45" x14ac:dyDescent="0.25">
      <c r="A7795" s="125">
        <v>103298</v>
      </c>
      <c r="B7795" s="125" t="s">
        <v>21</v>
      </c>
      <c r="C7795" s="125" t="s">
        <v>12486</v>
      </c>
      <c r="D7795" s="126" t="s">
        <v>195</v>
      </c>
      <c r="E7795" s="127">
        <v>0</v>
      </c>
    </row>
    <row r="7796" spans="1:5" ht="45" x14ac:dyDescent="0.25">
      <c r="A7796" s="125">
        <v>103293</v>
      </c>
      <c r="B7796" s="125" t="s">
        <v>21</v>
      </c>
      <c r="C7796" s="125" t="s">
        <v>12487</v>
      </c>
      <c r="D7796" s="126" t="s">
        <v>195</v>
      </c>
      <c r="E7796" s="127">
        <v>0</v>
      </c>
    </row>
    <row r="7797" spans="1:5" ht="45" x14ac:dyDescent="0.25">
      <c r="A7797" s="125">
        <v>103297</v>
      </c>
      <c r="B7797" s="125" t="s">
        <v>21</v>
      </c>
      <c r="C7797" s="125" t="s">
        <v>12488</v>
      </c>
      <c r="D7797" s="126" t="s">
        <v>195</v>
      </c>
      <c r="E7797" s="127">
        <v>0</v>
      </c>
    </row>
    <row r="7798" spans="1:5" ht="60" x14ac:dyDescent="0.25">
      <c r="A7798" s="125">
        <v>103311</v>
      </c>
      <c r="B7798" s="125" t="s">
        <v>21</v>
      </c>
      <c r="C7798" s="125" t="s">
        <v>12489</v>
      </c>
      <c r="D7798" s="126" t="s">
        <v>195</v>
      </c>
      <c r="E7798" s="127">
        <v>0</v>
      </c>
    </row>
    <row r="7799" spans="1:5" ht="60" x14ac:dyDescent="0.25">
      <c r="A7799" s="125">
        <v>103306</v>
      </c>
      <c r="B7799" s="125" t="s">
        <v>21</v>
      </c>
      <c r="C7799" s="125" t="s">
        <v>12490</v>
      </c>
      <c r="D7799" s="126" t="s">
        <v>195</v>
      </c>
      <c r="E7799" s="127">
        <v>0</v>
      </c>
    </row>
    <row r="7800" spans="1:5" ht="60" x14ac:dyDescent="0.25">
      <c r="A7800" s="128">
        <v>103308</v>
      </c>
      <c r="B7800" s="125" t="s">
        <v>21</v>
      </c>
      <c r="C7800" s="128" t="s">
        <v>12491</v>
      </c>
      <c r="D7800" s="126" t="s">
        <v>195</v>
      </c>
      <c r="E7800" s="127">
        <v>0</v>
      </c>
    </row>
    <row r="7801" spans="1:5" ht="60" x14ac:dyDescent="0.25">
      <c r="A7801" s="125">
        <v>103295</v>
      </c>
      <c r="B7801" s="125" t="s">
        <v>21</v>
      </c>
      <c r="C7801" s="125" t="s">
        <v>12492</v>
      </c>
      <c r="D7801" s="126" t="s">
        <v>195</v>
      </c>
      <c r="E7801" s="127">
        <v>0</v>
      </c>
    </row>
    <row r="7802" spans="1:5" ht="45" x14ac:dyDescent="0.25">
      <c r="A7802" s="125">
        <v>103299</v>
      </c>
      <c r="B7802" s="125" t="s">
        <v>21</v>
      </c>
      <c r="C7802" s="125" t="s">
        <v>12493</v>
      </c>
      <c r="D7802" s="126" t="s">
        <v>195</v>
      </c>
      <c r="E7802" s="127">
        <v>0</v>
      </c>
    </row>
    <row r="7803" spans="1:5" ht="30" x14ac:dyDescent="0.25">
      <c r="A7803" s="125">
        <v>103302</v>
      </c>
      <c r="B7803" s="125" t="s">
        <v>21</v>
      </c>
      <c r="C7803" s="125" t="s">
        <v>12494</v>
      </c>
      <c r="D7803" s="126" t="s">
        <v>195</v>
      </c>
      <c r="E7803" s="127">
        <v>0</v>
      </c>
    </row>
    <row r="7804" spans="1:5" ht="60" x14ac:dyDescent="0.25">
      <c r="A7804" s="125">
        <v>103307</v>
      </c>
      <c r="B7804" s="125" t="s">
        <v>21</v>
      </c>
      <c r="C7804" s="125" t="s">
        <v>6367</v>
      </c>
      <c r="D7804" s="126" t="s">
        <v>195</v>
      </c>
      <c r="E7804" s="127">
        <v>1363.65</v>
      </c>
    </row>
    <row r="7805" spans="1:5" ht="45" x14ac:dyDescent="0.25">
      <c r="A7805" s="128">
        <v>103310</v>
      </c>
      <c r="B7805" s="125" t="s">
        <v>21</v>
      </c>
      <c r="C7805" s="128" t="s">
        <v>6368</v>
      </c>
      <c r="D7805" s="126" t="s">
        <v>195</v>
      </c>
      <c r="E7805" s="127">
        <v>1298.8</v>
      </c>
    </row>
    <row r="7806" spans="1:5" ht="30" x14ac:dyDescent="0.25">
      <c r="A7806" s="125">
        <v>103303</v>
      </c>
      <c r="B7806" s="125" t="s">
        <v>21</v>
      </c>
      <c r="C7806" s="125" t="s">
        <v>12495</v>
      </c>
      <c r="D7806" s="126" t="s">
        <v>195</v>
      </c>
      <c r="E7806" s="127">
        <v>0</v>
      </c>
    </row>
    <row r="7807" spans="1:5" ht="45" x14ac:dyDescent="0.25">
      <c r="A7807" s="125">
        <v>103314</v>
      </c>
      <c r="B7807" s="125" t="s">
        <v>21</v>
      </c>
      <c r="C7807" s="125" t="s">
        <v>6369</v>
      </c>
      <c r="D7807" s="126" t="s">
        <v>91</v>
      </c>
      <c r="E7807" s="129">
        <v>301.33999999999997</v>
      </c>
    </row>
    <row r="7808" spans="1:5" ht="45" x14ac:dyDescent="0.25">
      <c r="A7808" s="128">
        <v>103315</v>
      </c>
      <c r="B7808" s="125" t="s">
        <v>21</v>
      </c>
      <c r="C7808" s="128" t="s">
        <v>6370</v>
      </c>
      <c r="D7808" s="126" t="s">
        <v>91</v>
      </c>
      <c r="E7808" s="127">
        <v>290.22000000000003</v>
      </c>
    </row>
    <row r="7809" spans="1:5" ht="60" x14ac:dyDescent="0.25">
      <c r="A7809" s="125">
        <v>105188</v>
      </c>
      <c r="B7809" s="125" t="s">
        <v>21</v>
      </c>
      <c r="C7809" s="125" t="s">
        <v>5844</v>
      </c>
      <c r="D7809" s="126" t="s">
        <v>91</v>
      </c>
      <c r="E7809" s="129">
        <v>140.84</v>
      </c>
    </row>
    <row r="7810" spans="1:5" ht="45" x14ac:dyDescent="0.25">
      <c r="A7810" s="125">
        <v>87841</v>
      </c>
      <c r="B7810" s="125" t="s">
        <v>21</v>
      </c>
      <c r="C7810" s="125" t="s">
        <v>5735</v>
      </c>
      <c r="D7810" s="126" t="s">
        <v>91</v>
      </c>
      <c r="E7810" s="129">
        <v>127.97</v>
      </c>
    </row>
    <row r="7811" spans="1:5" ht="60" x14ac:dyDescent="0.25">
      <c r="A7811" s="125">
        <v>87853</v>
      </c>
      <c r="B7811" s="125" t="s">
        <v>21</v>
      </c>
      <c r="C7811" s="125" t="s">
        <v>5739</v>
      </c>
      <c r="D7811" s="126" t="s">
        <v>91</v>
      </c>
      <c r="E7811" s="129">
        <v>143.46</v>
      </c>
    </row>
    <row r="7812" spans="1:5" ht="60" x14ac:dyDescent="0.25">
      <c r="A7812" s="125">
        <v>105187</v>
      </c>
      <c r="B7812" s="125" t="s">
        <v>21</v>
      </c>
      <c r="C7812" s="125" t="s">
        <v>5843</v>
      </c>
      <c r="D7812" s="126" t="s">
        <v>91</v>
      </c>
      <c r="E7812" s="129">
        <v>191.46</v>
      </c>
    </row>
    <row r="7813" spans="1:5" ht="60" x14ac:dyDescent="0.25">
      <c r="A7813" s="125">
        <v>87840</v>
      </c>
      <c r="B7813" s="125" t="s">
        <v>21</v>
      </c>
      <c r="C7813" s="125" t="s">
        <v>5734</v>
      </c>
      <c r="D7813" s="126" t="s">
        <v>91</v>
      </c>
      <c r="E7813" s="129">
        <v>178.59</v>
      </c>
    </row>
    <row r="7814" spans="1:5" ht="60" x14ac:dyDescent="0.25">
      <c r="A7814" s="125">
        <v>87852</v>
      </c>
      <c r="B7814" s="125" t="s">
        <v>21</v>
      </c>
      <c r="C7814" s="125" t="s">
        <v>5738</v>
      </c>
      <c r="D7814" s="126" t="s">
        <v>91</v>
      </c>
      <c r="E7814" s="129">
        <v>194.08</v>
      </c>
    </row>
    <row r="7815" spans="1:5" ht="60" x14ac:dyDescent="0.25">
      <c r="A7815" s="125">
        <v>105186</v>
      </c>
      <c r="B7815" s="125" t="s">
        <v>21</v>
      </c>
      <c r="C7815" s="125" t="s">
        <v>5842</v>
      </c>
      <c r="D7815" s="126" t="s">
        <v>91</v>
      </c>
      <c r="E7815" s="129">
        <v>148.07</v>
      </c>
    </row>
    <row r="7816" spans="1:5" ht="45" x14ac:dyDescent="0.25">
      <c r="A7816" s="125">
        <v>87839</v>
      </c>
      <c r="B7816" s="125" t="s">
        <v>21</v>
      </c>
      <c r="C7816" s="125" t="s">
        <v>5733</v>
      </c>
      <c r="D7816" s="126" t="s">
        <v>91</v>
      </c>
      <c r="E7816" s="129">
        <v>135.38999999999999</v>
      </c>
    </row>
    <row r="7817" spans="1:5" ht="45" x14ac:dyDescent="0.25">
      <c r="A7817" s="125">
        <v>87851</v>
      </c>
      <c r="B7817" s="125" t="s">
        <v>21</v>
      </c>
      <c r="C7817" s="125" t="s">
        <v>5737</v>
      </c>
      <c r="D7817" s="126" t="s">
        <v>91</v>
      </c>
      <c r="E7817" s="129">
        <v>151.56</v>
      </c>
    </row>
    <row r="7818" spans="1:5" ht="60" x14ac:dyDescent="0.25">
      <c r="A7818" s="125">
        <v>105185</v>
      </c>
      <c r="B7818" s="125" t="s">
        <v>21</v>
      </c>
      <c r="C7818" s="125" t="s">
        <v>5841</v>
      </c>
      <c r="D7818" s="126" t="s">
        <v>91</v>
      </c>
      <c r="E7818" s="129">
        <v>198.9</v>
      </c>
    </row>
    <row r="7819" spans="1:5" ht="45" x14ac:dyDescent="0.25">
      <c r="A7819" s="125">
        <v>87838</v>
      </c>
      <c r="B7819" s="125" t="s">
        <v>21</v>
      </c>
      <c r="C7819" s="125" t="s">
        <v>5732</v>
      </c>
      <c r="D7819" s="126" t="s">
        <v>91</v>
      </c>
      <c r="E7819" s="129">
        <v>186.3</v>
      </c>
    </row>
    <row r="7820" spans="1:5" ht="45" x14ac:dyDescent="0.25">
      <c r="A7820" s="125">
        <v>87850</v>
      </c>
      <c r="B7820" s="125" t="s">
        <v>21</v>
      </c>
      <c r="C7820" s="125" t="s">
        <v>5736</v>
      </c>
      <c r="D7820" s="126" t="s">
        <v>91</v>
      </c>
      <c r="E7820" s="129">
        <v>202.46</v>
      </c>
    </row>
    <row r="7821" spans="1:5" x14ac:dyDescent="0.25">
      <c r="A7821" s="125">
        <v>105110</v>
      </c>
      <c r="B7821" s="125" t="s">
        <v>21</v>
      </c>
      <c r="C7821" s="125" t="s">
        <v>6147</v>
      </c>
      <c r="D7821" s="126" t="s">
        <v>23</v>
      </c>
      <c r="E7821" s="129">
        <v>274.99</v>
      </c>
    </row>
    <row r="7822" spans="1:5" x14ac:dyDescent="0.25">
      <c r="A7822" s="125">
        <v>105105</v>
      </c>
      <c r="B7822" s="125" t="s">
        <v>21</v>
      </c>
      <c r="C7822" s="125" t="s">
        <v>6144</v>
      </c>
      <c r="D7822" s="126" t="s">
        <v>23</v>
      </c>
      <c r="E7822" s="129">
        <v>91.42</v>
      </c>
    </row>
    <row r="7823" spans="1:5" ht="30" x14ac:dyDescent="0.25">
      <c r="A7823" s="125">
        <v>105103</v>
      </c>
      <c r="B7823" s="125" t="s">
        <v>21</v>
      </c>
      <c r="C7823" s="125" t="s">
        <v>6142</v>
      </c>
      <c r="D7823" s="126" t="s">
        <v>23</v>
      </c>
      <c r="E7823" s="129">
        <v>130.19</v>
      </c>
    </row>
    <row r="7824" spans="1:5" x14ac:dyDescent="0.25">
      <c r="A7824" s="128">
        <v>105112</v>
      </c>
      <c r="B7824" s="125" t="s">
        <v>21</v>
      </c>
      <c r="C7824" s="128" t="s">
        <v>6149</v>
      </c>
      <c r="D7824" s="126" t="s">
        <v>23</v>
      </c>
      <c r="E7824" s="127">
        <v>229.67</v>
      </c>
    </row>
    <row r="7825" spans="1:5" ht="30" x14ac:dyDescent="0.25">
      <c r="A7825" s="128">
        <v>105109</v>
      </c>
      <c r="B7825" s="125" t="s">
        <v>21</v>
      </c>
      <c r="C7825" s="128" t="s">
        <v>12496</v>
      </c>
      <c r="D7825" s="126" t="s">
        <v>195</v>
      </c>
      <c r="E7825" s="127">
        <v>0</v>
      </c>
    </row>
    <row r="7826" spans="1:5" ht="30" x14ac:dyDescent="0.25">
      <c r="A7826" s="125">
        <v>105108</v>
      </c>
      <c r="B7826" s="125" t="s">
        <v>21</v>
      </c>
      <c r="C7826" s="125" t="s">
        <v>12497</v>
      </c>
      <c r="D7826" s="126" t="s">
        <v>195</v>
      </c>
      <c r="E7826" s="127">
        <v>0</v>
      </c>
    </row>
    <row r="7827" spans="1:5" x14ac:dyDescent="0.25">
      <c r="A7827" s="125">
        <v>105104</v>
      </c>
      <c r="B7827" s="125" t="s">
        <v>21</v>
      </c>
      <c r="C7827" s="125" t="s">
        <v>6143</v>
      </c>
      <c r="D7827" s="126" t="s">
        <v>195</v>
      </c>
      <c r="E7827" s="127">
        <v>5495.48</v>
      </c>
    </row>
    <row r="7828" spans="1:5" ht="45" x14ac:dyDescent="0.25">
      <c r="A7828" s="125">
        <v>105107</v>
      </c>
      <c r="B7828" s="125" t="s">
        <v>21</v>
      </c>
      <c r="C7828" s="125" t="s">
        <v>6146</v>
      </c>
      <c r="D7828" s="126" t="s">
        <v>195</v>
      </c>
      <c r="E7828" s="129">
        <v>4375.95</v>
      </c>
    </row>
    <row r="7829" spans="1:5" ht="45" x14ac:dyDescent="0.25">
      <c r="A7829" s="125">
        <v>105106</v>
      </c>
      <c r="B7829" s="125" t="s">
        <v>21</v>
      </c>
      <c r="C7829" s="125" t="s">
        <v>6145</v>
      </c>
      <c r="D7829" s="126" t="s">
        <v>195</v>
      </c>
      <c r="E7829" s="129">
        <v>2963.55</v>
      </c>
    </row>
    <row r="7830" spans="1:5" ht="30" x14ac:dyDescent="0.25">
      <c r="A7830" s="125">
        <v>105111</v>
      </c>
      <c r="B7830" s="125" t="s">
        <v>21</v>
      </c>
      <c r="C7830" s="125" t="s">
        <v>6148</v>
      </c>
      <c r="D7830" s="126" t="s">
        <v>195</v>
      </c>
      <c r="E7830" s="127">
        <v>21187.98</v>
      </c>
    </row>
    <row r="7831" spans="1:5" x14ac:dyDescent="0.25">
      <c r="A7831" s="125">
        <v>98520</v>
      </c>
      <c r="B7831" s="125" t="s">
        <v>21</v>
      </c>
      <c r="C7831" s="125" t="s">
        <v>6338</v>
      </c>
      <c r="D7831" s="126" t="s">
        <v>91</v>
      </c>
      <c r="E7831" s="127">
        <v>8.15</v>
      </c>
    </row>
    <row r="7832" spans="1:5" ht="30" x14ac:dyDescent="0.25">
      <c r="A7832" s="125">
        <v>98521</v>
      </c>
      <c r="B7832" s="125" t="s">
        <v>21</v>
      </c>
      <c r="C7832" s="125" t="s">
        <v>6339</v>
      </c>
      <c r="D7832" s="126" t="s">
        <v>91</v>
      </c>
      <c r="E7832" s="127">
        <v>0.45</v>
      </c>
    </row>
    <row r="7833" spans="1:5" ht="30" x14ac:dyDescent="0.25">
      <c r="A7833" s="125">
        <v>105521</v>
      </c>
      <c r="B7833" s="125" t="s">
        <v>21</v>
      </c>
      <c r="C7833" s="125" t="s">
        <v>6341</v>
      </c>
      <c r="D7833" s="126" t="s">
        <v>91</v>
      </c>
      <c r="E7833" s="127">
        <v>5.51</v>
      </c>
    </row>
    <row r="7834" spans="1:5" x14ac:dyDescent="0.25">
      <c r="A7834" s="125">
        <v>98509</v>
      </c>
      <c r="B7834" s="125" t="s">
        <v>21</v>
      </c>
      <c r="C7834" s="125" t="s">
        <v>12498</v>
      </c>
      <c r="D7834" s="126" t="s">
        <v>195</v>
      </c>
      <c r="E7834" s="129">
        <v>57.84</v>
      </c>
    </row>
    <row r="7835" spans="1:5" ht="45" x14ac:dyDescent="0.25">
      <c r="A7835" s="125">
        <v>98507</v>
      </c>
      <c r="B7835" s="125" t="s">
        <v>21</v>
      </c>
      <c r="C7835" s="125" t="s">
        <v>12499</v>
      </c>
      <c r="D7835" s="126" t="s">
        <v>195</v>
      </c>
      <c r="E7835" s="129">
        <v>0</v>
      </c>
    </row>
    <row r="7836" spans="1:5" ht="45" x14ac:dyDescent="0.25">
      <c r="A7836" s="125">
        <v>98508</v>
      </c>
      <c r="B7836" s="125" t="s">
        <v>21</v>
      </c>
      <c r="C7836" s="125" t="s">
        <v>12500</v>
      </c>
      <c r="D7836" s="126" t="s">
        <v>195</v>
      </c>
      <c r="E7836" s="127">
        <v>0</v>
      </c>
    </row>
    <row r="7837" spans="1:5" ht="45" x14ac:dyDescent="0.25">
      <c r="A7837" s="125">
        <v>98506</v>
      </c>
      <c r="B7837" s="125" t="s">
        <v>21</v>
      </c>
      <c r="C7837" s="125" t="s">
        <v>12501</v>
      </c>
      <c r="D7837" s="126" t="s">
        <v>195</v>
      </c>
      <c r="E7837" s="129">
        <v>0</v>
      </c>
    </row>
    <row r="7838" spans="1:5" x14ac:dyDescent="0.25">
      <c r="A7838" s="125">
        <v>98505</v>
      </c>
      <c r="B7838" s="125" t="s">
        <v>21</v>
      </c>
      <c r="C7838" s="125" t="s">
        <v>6344</v>
      </c>
      <c r="D7838" s="126" t="s">
        <v>91</v>
      </c>
      <c r="E7838" s="127">
        <v>87.4</v>
      </c>
    </row>
    <row r="7839" spans="1:5" x14ac:dyDescent="0.25">
      <c r="A7839" s="128">
        <v>98504</v>
      </c>
      <c r="B7839" s="125" t="s">
        <v>21</v>
      </c>
      <c r="C7839" s="128" t="s">
        <v>6343</v>
      </c>
      <c r="D7839" s="126" t="s">
        <v>91</v>
      </c>
      <c r="E7839" s="127">
        <v>15.21</v>
      </c>
    </row>
    <row r="7840" spans="1:5" ht="30" x14ac:dyDescent="0.25">
      <c r="A7840" s="125">
        <v>98503</v>
      </c>
      <c r="B7840" s="125" t="s">
        <v>21</v>
      </c>
      <c r="C7840" s="125" t="s">
        <v>6342</v>
      </c>
      <c r="D7840" s="126" t="s">
        <v>91</v>
      </c>
      <c r="E7840" s="127">
        <v>27.63</v>
      </c>
    </row>
    <row r="7841" spans="1:5" ht="30" x14ac:dyDescent="0.25">
      <c r="A7841" s="125">
        <v>103946</v>
      </c>
      <c r="B7841" s="125" t="s">
        <v>21</v>
      </c>
      <c r="C7841" s="125" t="s">
        <v>6345</v>
      </c>
      <c r="D7841" s="126" t="s">
        <v>91</v>
      </c>
      <c r="E7841" s="127">
        <v>19.36</v>
      </c>
    </row>
    <row r="7842" spans="1:5" ht="30" x14ac:dyDescent="0.25">
      <c r="A7842" s="125">
        <v>98517</v>
      </c>
      <c r="B7842" s="125" t="s">
        <v>21</v>
      </c>
      <c r="C7842" s="125" t="s">
        <v>12502</v>
      </c>
      <c r="D7842" s="126" t="s">
        <v>195</v>
      </c>
      <c r="E7842" s="127">
        <v>0</v>
      </c>
    </row>
    <row r="7843" spans="1:5" ht="30" x14ac:dyDescent="0.25">
      <c r="A7843" s="125">
        <v>98518</v>
      </c>
      <c r="B7843" s="125" t="s">
        <v>21</v>
      </c>
      <c r="C7843" s="125" t="s">
        <v>12503</v>
      </c>
      <c r="D7843" s="126" t="s">
        <v>195</v>
      </c>
      <c r="E7843" s="127">
        <v>0</v>
      </c>
    </row>
    <row r="7844" spans="1:5" ht="30" x14ac:dyDescent="0.25">
      <c r="A7844" s="125">
        <v>98516</v>
      </c>
      <c r="B7844" s="125" t="s">
        <v>21</v>
      </c>
      <c r="C7844" s="125" t="s">
        <v>6336</v>
      </c>
      <c r="D7844" s="126" t="s">
        <v>195</v>
      </c>
      <c r="E7844" s="129">
        <v>367.21</v>
      </c>
    </row>
    <row r="7845" spans="1:5" ht="30" x14ac:dyDescent="0.25">
      <c r="A7845" s="125">
        <v>98514</v>
      </c>
      <c r="B7845" s="125" t="s">
        <v>21</v>
      </c>
      <c r="C7845" s="125" t="s">
        <v>12504</v>
      </c>
      <c r="D7845" s="126" t="s">
        <v>195</v>
      </c>
      <c r="E7845" s="129">
        <v>0</v>
      </c>
    </row>
    <row r="7846" spans="1:5" ht="30" x14ac:dyDescent="0.25">
      <c r="A7846" s="125">
        <v>98515</v>
      </c>
      <c r="B7846" s="125" t="s">
        <v>21</v>
      </c>
      <c r="C7846" s="125" t="s">
        <v>12505</v>
      </c>
      <c r="D7846" s="126" t="s">
        <v>195</v>
      </c>
      <c r="E7846" s="129">
        <v>0</v>
      </c>
    </row>
    <row r="7847" spans="1:5" ht="30" x14ac:dyDescent="0.25">
      <c r="A7847" s="125">
        <v>98513</v>
      </c>
      <c r="B7847" s="125" t="s">
        <v>21</v>
      </c>
      <c r="C7847" s="125" t="s">
        <v>12506</v>
      </c>
      <c r="D7847" s="126" t="s">
        <v>195</v>
      </c>
      <c r="E7847" s="127">
        <v>0</v>
      </c>
    </row>
    <row r="7848" spans="1:5" ht="30" x14ac:dyDescent="0.25">
      <c r="A7848" s="125">
        <v>98511</v>
      </c>
      <c r="B7848" s="125" t="s">
        <v>21</v>
      </c>
      <c r="C7848" s="125" t="s">
        <v>6335</v>
      </c>
      <c r="D7848" s="126" t="s">
        <v>195</v>
      </c>
      <c r="E7848" s="127">
        <v>179.69</v>
      </c>
    </row>
    <row r="7849" spans="1:5" ht="30" x14ac:dyDescent="0.25">
      <c r="A7849" s="125">
        <v>98512</v>
      </c>
      <c r="B7849" s="125" t="s">
        <v>21</v>
      </c>
      <c r="C7849" s="125" t="s">
        <v>12507</v>
      </c>
      <c r="D7849" s="126" t="s">
        <v>195</v>
      </c>
      <c r="E7849" s="129">
        <v>0</v>
      </c>
    </row>
    <row r="7850" spans="1:5" ht="30" x14ac:dyDescent="0.25">
      <c r="A7850" s="125">
        <v>98510</v>
      </c>
      <c r="B7850" s="125" t="s">
        <v>21</v>
      </c>
      <c r="C7850" s="125" t="s">
        <v>6334</v>
      </c>
      <c r="D7850" s="126" t="s">
        <v>195</v>
      </c>
      <c r="E7850" s="129">
        <v>103.98</v>
      </c>
    </row>
    <row r="7851" spans="1:5" x14ac:dyDescent="0.25">
      <c r="A7851" s="125">
        <v>98519</v>
      </c>
      <c r="B7851" s="125" t="s">
        <v>21</v>
      </c>
      <c r="C7851" s="125" t="s">
        <v>6337</v>
      </c>
      <c r="D7851" s="126" t="s">
        <v>91</v>
      </c>
      <c r="E7851" s="127">
        <v>4.91</v>
      </c>
    </row>
    <row r="7852" spans="1:5" ht="30" x14ac:dyDescent="0.25">
      <c r="A7852" s="125">
        <v>91599</v>
      </c>
      <c r="B7852" s="125" t="s">
        <v>21</v>
      </c>
      <c r="C7852" s="125" t="s">
        <v>12508</v>
      </c>
      <c r="D7852" s="126" t="s">
        <v>94</v>
      </c>
      <c r="E7852" s="127">
        <v>7.61</v>
      </c>
    </row>
    <row r="7853" spans="1:5" ht="30" x14ac:dyDescent="0.25">
      <c r="A7853" s="125">
        <v>100065</v>
      </c>
      <c r="B7853" s="125" t="s">
        <v>21</v>
      </c>
      <c r="C7853" s="125" t="s">
        <v>12509</v>
      </c>
      <c r="D7853" s="126" t="s">
        <v>94</v>
      </c>
      <c r="E7853" s="127">
        <v>0</v>
      </c>
    </row>
    <row r="7854" spans="1:5" ht="30" x14ac:dyDescent="0.25">
      <c r="A7854" s="128">
        <v>100069</v>
      </c>
      <c r="B7854" s="125" t="s">
        <v>21</v>
      </c>
      <c r="C7854" s="128" t="s">
        <v>12510</v>
      </c>
      <c r="D7854" s="126" t="s">
        <v>94</v>
      </c>
      <c r="E7854" s="127">
        <v>0</v>
      </c>
    </row>
    <row r="7855" spans="1:5" ht="30" x14ac:dyDescent="0.25">
      <c r="A7855" s="125">
        <v>100063</v>
      </c>
      <c r="B7855" s="125" t="s">
        <v>21</v>
      </c>
      <c r="C7855" s="125" t="s">
        <v>12511</v>
      </c>
      <c r="D7855" s="126" t="s">
        <v>94</v>
      </c>
      <c r="E7855" s="127">
        <v>0</v>
      </c>
    </row>
    <row r="7856" spans="1:5" ht="30" x14ac:dyDescent="0.25">
      <c r="A7856" s="125">
        <v>91597</v>
      </c>
      <c r="B7856" s="125" t="s">
        <v>21</v>
      </c>
      <c r="C7856" s="125" t="s">
        <v>12512</v>
      </c>
      <c r="D7856" s="126" t="s">
        <v>94</v>
      </c>
      <c r="E7856" s="127">
        <v>7.27</v>
      </c>
    </row>
    <row r="7857" spans="1:5" ht="30" x14ac:dyDescent="0.25">
      <c r="A7857" s="125">
        <v>91598</v>
      </c>
      <c r="B7857" s="125" t="s">
        <v>21</v>
      </c>
      <c r="C7857" s="125" t="s">
        <v>12513</v>
      </c>
      <c r="D7857" s="126" t="s">
        <v>94</v>
      </c>
      <c r="E7857" s="127">
        <v>9.4600000000000009</v>
      </c>
    </row>
    <row r="7858" spans="1:5" ht="30" x14ac:dyDescent="0.25">
      <c r="A7858" s="125">
        <v>91596</v>
      </c>
      <c r="B7858" s="125" t="s">
        <v>21</v>
      </c>
      <c r="C7858" s="125" t="s">
        <v>12514</v>
      </c>
      <c r="D7858" s="126" t="s">
        <v>94</v>
      </c>
      <c r="E7858" s="127">
        <v>9.7100000000000009</v>
      </c>
    </row>
    <row r="7859" spans="1:5" ht="30" x14ac:dyDescent="0.25">
      <c r="A7859" s="125">
        <v>100064</v>
      </c>
      <c r="B7859" s="125" t="s">
        <v>21</v>
      </c>
      <c r="C7859" s="125" t="s">
        <v>12515</v>
      </c>
      <c r="D7859" s="126" t="s">
        <v>94</v>
      </c>
      <c r="E7859" s="129">
        <v>9.6300000000000008</v>
      </c>
    </row>
    <row r="7860" spans="1:5" ht="30" x14ac:dyDescent="0.25">
      <c r="A7860" s="125">
        <v>100066</v>
      </c>
      <c r="B7860" s="125" t="s">
        <v>21</v>
      </c>
      <c r="C7860" s="125" t="s">
        <v>12516</v>
      </c>
      <c r="D7860" s="126" t="s">
        <v>94</v>
      </c>
      <c r="E7860" s="129">
        <v>9.65</v>
      </c>
    </row>
    <row r="7861" spans="1:5" ht="45" x14ac:dyDescent="0.25">
      <c r="A7861" s="125">
        <v>91603</v>
      </c>
      <c r="B7861" s="125" t="s">
        <v>21</v>
      </c>
      <c r="C7861" s="125" t="s">
        <v>12517</v>
      </c>
      <c r="D7861" s="126" t="s">
        <v>94</v>
      </c>
      <c r="E7861" s="129">
        <v>11.54</v>
      </c>
    </row>
    <row r="7862" spans="1:5" ht="45" x14ac:dyDescent="0.25">
      <c r="A7862" s="125">
        <v>100068</v>
      </c>
      <c r="B7862" s="125" t="s">
        <v>21</v>
      </c>
      <c r="C7862" s="125" t="s">
        <v>12518</v>
      </c>
      <c r="D7862" s="126" t="s">
        <v>94</v>
      </c>
      <c r="E7862" s="127">
        <v>9.92</v>
      </c>
    </row>
    <row r="7863" spans="1:5" ht="45" x14ac:dyDescent="0.25">
      <c r="A7863" s="125">
        <v>100067</v>
      </c>
      <c r="B7863" s="125" t="s">
        <v>21</v>
      </c>
      <c r="C7863" s="125" t="s">
        <v>12519</v>
      </c>
      <c r="D7863" s="126" t="s">
        <v>94</v>
      </c>
      <c r="E7863" s="127">
        <v>13.8</v>
      </c>
    </row>
    <row r="7864" spans="1:5" ht="45" x14ac:dyDescent="0.25">
      <c r="A7864" s="125">
        <v>91601</v>
      </c>
      <c r="B7864" s="125" t="s">
        <v>21</v>
      </c>
      <c r="C7864" s="125" t="s">
        <v>12520</v>
      </c>
      <c r="D7864" s="126" t="s">
        <v>94</v>
      </c>
      <c r="E7864" s="129">
        <v>14.11</v>
      </c>
    </row>
    <row r="7865" spans="1:5" ht="45" x14ac:dyDescent="0.25">
      <c r="A7865" s="125">
        <v>91602</v>
      </c>
      <c r="B7865" s="125" t="s">
        <v>21</v>
      </c>
      <c r="C7865" s="125" t="s">
        <v>12521</v>
      </c>
      <c r="D7865" s="126" t="s">
        <v>94</v>
      </c>
      <c r="E7865" s="129">
        <v>13.01</v>
      </c>
    </row>
    <row r="7866" spans="1:5" ht="45" x14ac:dyDescent="0.25">
      <c r="A7866" s="125">
        <v>91593</v>
      </c>
      <c r="B7866" s="125" t="s">
        <v>21</v>
      </c>
      <c r="C7866" s="125" t="s">
        <v>12522</v>
      </c>
      <c r="D7866" s="126" t="s">
        <v>94</v>
      </c>
      <c r="E7866" s="127">
        <v>9.81</v>
      </c>
    </row>
    <row r="7867" spans="1:5" ht="45" x14ac:dyDescent="0.25">
      <c r="A7867" s="128">
        <v>105814</v>
      </c>
      <c r="B7867" s="125" t="s">
        <v>21</v>
      </c>
      <c r="C7867" s="128" t="s">
        <v>12523</v>
      </c>
      <c r="D7867" s="126" t="s">
        <v>94</v>
      </c>
      <c r="E7867" s="127">
        <v>9.48</v>
      </c>
    </row>
    <row r="7868" spans="1:5" ht="45" x14ac:dyDescent="0.25">
      <c r="A7868" s="128">
        <v>91594</v>
      </c>
      <c r="B7868" s="125" t="s">
        <v>21</v>
      </c>
      <c r="C7868" s="128" t="s">
        <v>12524</v>
      </c>
      <c r="D7868" s="126" t="s">
        <v>94</v>
      </c>
      <c r="E7868" s="127">
        <v>9.82</v>
      </c>
    </row>
    <row r="7869" spans="1:5" ht="45" x14ac:dyDescent="0.25">
      <c r="A7869" s="125">
        <v>91595</v>
      </c>
      <c r="B7869" s="125" t="s">
        <v>21</v>
      </c>
      <c r="C7869" s="125" t="s">
        <v>12525</v>
      </c>
      <c r="D7869" s="126" t="s">
        <v>94</v>
      </c>
      <c r="E7869" s="127">
        <v>10.130000000000001</v>
      </c>
    </row>
    <row r="7870" spans="1:5" ht="45" x14ac:dyDescent="0.25">
      <c r="A7870" s="125">
        <v>105815</v>
      </c>
      <c r="B7870" s="125" t="s">
        <v>21</v>
      </c>
      <c r="C7870" s="125" t="s">
        <v>12526</v>
      </c>
      <c r="D7870" s="126" t="s">
        <v>94</v>
      </c>
      <c r="E7870" s="127">
        <v>0</v>
      </c>
    </row>
    <row r="7871" spans="1:5" ht="30" x14ac:dyDescent="0.25">
      <c r="A7871" s="125">
        <v>91600</v>
      </c>
      <c r="B7871" s="125" t="s">
        <v>21</v>
      </c>
      <c r="C7871" s="125" t="s">
        <v>12527</v>
      </c>
      <c r="D7871" s="126" t="s">
        <v>94</v>
      </c>
      <c r="E7871" s="127">
        <v>11.19</v>
      </c>
    </row>
    <row r="7872" spans="1:5" ht="60" x14ac:dyDescent="0.25">
      <c r="A7872" s="125">
        <v>99235</v>
      </c>
      <c r="B7872" s="125" t="s">
        <v>21</v>
      </c>
      <c r="C7872" s="125" t="s">
        <v>3004</v>
      </c>
      <c r="D7872" s="126" t="s">
        <v>86</v>
      </c>
      <c r="E7872" s="127">
        <v>780.46</v>
      </c>
    </row>
    <row r="7873" spans="1:5" ht="60" x14ac:dyDescent="0.25">
      <c r="A7873" s="125">
        <v>105539</v>
      </c>
      <c r="B7873" s="125" t="s">
        <v>21</v>
      </c>
      <c r="C7873" s="125" t="s">
        <v>12528</v>
      </c>
      <c r="D7873" s="126" t="s">
        <v>86</v>
      </c>
      <c r="E7873" s="127">
        <v>0</v>
      </c>
    </row>
    <row r="7874" spans="1:5" ht="60" x14ac:dyDescent="0.25">
      <c r="A7874" s="128">
        <v>99439</v>
      </c>
      <c r="B7874" s="125" t="s">
        <v>21</v>
      </c>
      <c r="C7874" s="128" t="s">
        <v>3012</v>
      </c>
      <c r="D7874" s="126" t="s">
        <v>86</v>
      </c>
      <c r="E7874" s="127">
        <v>860.53</v>
      </c>
    </row>
    <row r="7875" spans="1:5" ht="75" x14ac:dyDescent="0.25">
      <c r="A7875" s="125">
        <v>105540</v>
      </c>
      <c r="B7875" s="125" t="s">
        <v>21</v>
      </c>
      <c r="C7875" s="125" t="s">
        <v>12529</v>
      </c>
      <c r="D7875" s="126" t="s">
        <v>86</v>
      </c>
      <c r="E7875" s="127">
        <v>0</v>
      </c>
    </row>
    <row r="7876" spans="1:5" ht="60" x14ac:dyDescent="0.25">
      <c r="A7876" s="125">
        <v>103184</v>
      </c>
      <c r="B7876" s="125" t="s">
        <v>21</v>
      </c>
      <c r="C7876" s="125" t="s">
        <v>3029</v>
      </c>
      <c r="D7876" s="126" t="s">
        <v>86</v>
      </c>
      <c r="E7876" s="127">
        <v>807.06</v>
      </c>
    </row>
    <row r="7877" spans="1:5" ht="60" x14ac:dyDescent="0.25">
      <c r="A7877" s="125">
        <v>103183</v>
      </c>
      <c r="B7877" s="125" t="s">
        <v>21</v>
      </c>
      <c r="C7877" s="125" t="s">
        <v>3028</v>
      </c>
      <c r="D7877" s="126" t="s">
        <v>86</v>
      </c>
      <c r="E7877" s="127">
        <v>953.05</v>
      </c>
    </row>
    <row r="7878" spans="1:5" ht="60" x14ac:dyDescent="0.25">
      <c r="A7878" s="125">
        <v>99434</v>
      </c>
      <c r="B7878" s="125" t="s">
        <v>21</v>
      </c>
      <c r="C7878" s="125" t="s">
        <v>3007</v>
      </c>
      <c r="D7878" s="126" t="s">
        <v>86</v>
      </c>
      <c r="E7878" s="127">
        <v>875.79</v>
      </c>
    </row>
    <row r="7879" spans="1:5" ht="60" x14ac:dyDescent="0.25">
      <c r="A7879" s="125">
        <v>99431</v>
      </c>
      <c r="B7879" s="125" t="s">
        <v>21</v>
      </c>
      <c r="C7879" s="125" t="s">
        <v>109</v>
      </c>
      <c r="D7879" s="126" t="s">
        <v>86</v>
      </c>
      <c r="E7879" s="127">
        <v>871.14</v>
      </c>
    </row>
    <row r="7880" spans="1:5" ht="60" x14ac:dyDescent="0.25">
      <c r="A7880" s="125">
        <v>99435</v>
      </c>
      <c r="B7880" s="125" t="s">
        <v>21</v>
      </c>
      <c r="C7880" s="125" t="s">
        <v>3008</v>
      </c>
      <c r="D7880" s="126" t="s">
        <v>86</v>
      </c>
      <c r="E7880" s="127">
        <v>854.72</v>
      </c>
    </row>
    <row r="7881" spans="1:5" ht="60" x14ac:dyDescent="0.25">
      <c r="A7881" s="125">
        <v>99432</v>
      </c>
      <c r="B7881" s="125" t="s">
        <v>21</v>
      </c>
      <c r="C7881" s="125" t="s">
        <v>3005</v>
      </c>
      <c r="D7881" s="126" t="s">
        <v>86</v>
      </c>
      <c r="E7881" s="127">
        <v>851.39</v>
      </c>
    </row>
    <row r="7882" spans="1:5" ht="60" x14ac:dyDescent="0.25">
      <c r="A7882" s="125">
        <v>99438</v>
      </c>
      <c r="B7882" s="125" t="s">
        <v>21</v>
      </c>
      <c r="C7882" s="125" t="s">
        <v>3011</v>
      </c>
      <c r="D7882" s="126" t="s">
        <v>86</v>
      </c>
      <c r="E7882" s="127">
        <v>839.17</v>
      </c>
    </row>
    <row r="7883" spans="1:5" ht="75" x14ac:dyDescent="0.25">
      <c r="A7883" s="125">
        <v>105538</v>
      </c>
      <c r="B7883" s="125" t="s">
        <v>21</v>
      </c>
      <c r="C7883" s="125" t="s">
        <v>12530</v>
      </c>
      <c r="D7883" s="126" t="s">
        <v>86</v>
      </c>
      <c r="E7883" s="127">
        <v>0</v>
      </c>
    </row>
    <row r="7884" spans="1:5" ht="75" x14ac:dyDescent="0.25">
      <c r="A7884" s="128">
        <v>99436</v>
      </c>
      <c r="B7884" s="125" t="s">
        <v>21</v>
      </c>
      <c r="C7884" s="128" t="s">
        <v>3009</v>
      </c>
      <c r="D7884" s="126" t="s">
        <v>86</v>
      </c>
      <c r="E7884" s="127">
        <v>951.24</v>
      </c>
    </row>
    <row r="7885" spans="1:5" ht="60" x14ac:dyDescent="0.25">
      <c r="A7885" s="125">
        <v>99437</v>
      </c>
      <c r="B7885" s="125" t="s">
        <v>21</v>
      </c>
      <c r="C7885" s="125" t="s">
        <v>3010</v>
      </c>
      <c r="D7885" s="126" t="s">
        <v>86</v>
      </c>
      <c r="E7885" s="127">
        <v>830.41</v>
      </c>
    </row>
    <row r="7886" spans="1:5" ht="75" x14ac:dyDescent="0.25">
      <c r="A7886" s="125">
        <v>105537</v>
      </c>
      <c r="B7886" s="125" t="s">
        <v>21</v>
      </c>
      <c r="C7886" s="125" t="s">
        <v>12531</v>
      </c>
      <c r="D7886" s="126" t="s">
        <v>86</v>
      </c>
      <c r="E7886" s="127">
        <v>0</v>
      </c>
    </row>
    <row r="7887" spans="1:5" ht="75" x14ac:dyDescent="0.25">
      <c r="A7887" s="125">
        <v>99433</v>
      </c>
      <c r="B7887" s="125" t="s">
        <v>21</v>
      </c>
      <c r="C7887" s="125" t="s">
        <v>3006</v>
      </c>
      <c r="D7887" s="126" t="s">
        <v>86</v>
      </c>
      <c r="E7887" s="127">
        <v>924.68</v>
      </c>
    </row>
    <row r="7888" spans="1:5" ht="60" x14ac:dyDescent="0.25">
      <c r="A7888" s="128">
        <v>104422</v>
      </c>
      <c r="B7888" s="125" t="s">
        <v>21</v>
      </c>
      <c r="C7888" s="128" t="s">
        <v>12532</v>
      </c>
      <c r="D7888" s="126" t="s">
        <v>91</v>
      </c>
      <c r="E7888" s="127">
        <v>11.2</v>
      </c>
    </row>
    <row r="7889" spans="1:5" ht="60" x14ac:dyDescent="0.25">
      <c r="A7889" s="128">
        <v>105824</v>
      </c>
      <c r="B7889" s="125" t="s">
        <v>21</v>
      </c>
      <c r="C7889" s="128" t="s">
        <v>12533</v>
      </c>
      <c r="D7889" s="126" t="s">
        <v>91</v>
      </c>
      <c r="E7889" s="127">
        <v>13.46</v>
      </c>
    </row>
    <row r="7890" spans="1:5" ht="60" x14ac:dyDescent="0.25">
      <c r="A7890" s="125">
        <v>105825</v>
      </c>
      <c r="B7890" s="125" t="s">
        <v>21</v>
      </c>
      <c r="C7890" s="125" t="s">
        <v>12534</v>
      </c>
      <c r="D7890" s="126" t="s">
        <v>91</v>
      </c>
      <c r="E7890" s="127">
        <v>7.95</v>
      </c>
    </row>
    <row r="7891" spans="1:5" ht="60" x14ac:dyDescent="0.25">
      <c r="A7891" s="125">
        <v>104421</v>
      </c>
      <c r="B7891" s="125" t="s">
        <v>21</v>
      </c>
      <c r="C7891" s="125" t="s">
        <v>12535</v>
      </c>
      <c r="D7891" s="126" t="s">
        <v>91</v>
      </c>
      <c r="E7891" s="127">
        <v>17.66</v>
      </c>
    </row>
    <row r="7892" spans="1:5" ht="60" x14ac:dyDescent="0.25">
      <c r="A7892" s="125">
        <v>105822</v>
      </c>
      <c r="B7892" s="125" t="s">
        <v>21</v>
      </c>
      <c r="C7892" s="125" t="s">
        <v>12536</v>
      </c>
      <c r="D7892" s="126" t="s">
        <v>91</v>
      </c>
      <c r="E7892" s="127">
        <v>19.920000000000002</v>
      </c>
    </row>
    <row r="7893" spans="1:5" ht="75" x14ac:dyDescent="0.25">
      <c r="A7893" s="125">
        <v>105823</v>
      </c>
      <c r="B7893" s="125" t="s">
        <v>21</v>
      </c>
      <c r="C7893" s="125" t="s">
        <v>12537</v>
      </c>
      <c r="D7893" s="126" t="s">
        <v>91</v>
      </c>
      <c r="E7893" s="127">
        <v>14.41</v>
      </c>
    </row>
    <row r="7894" spans="1:5" ht="75" x14ac:dyDescent="0.25">
      <c r="A7894" s="125">
        <v>104423</v>
      </c>
      <c r="B7894" s="125" t="s">
        <v>21</v>
      </c>
      <c r="C7894" s="125" t="s">
        <v>12538</v>
      </c>
      <c r="D7894" s="126" t="s">
        <v>91</v>
      </c>
      <c r="E7894" s="127">
        <v>15.72</v>
      </c>
    </row>
    <row r="7895" spans="1:5" ht="75" x14ac:dyDescent="0.25">
      <c r="A7895" s="125">
        <v>105826</v>
      </c>
      <c r="B7895" s="125" t="s">
        <v>21</v>
      </c>
      <c r="C7895" s="125" t="s">
        <v>12539</v>
      </c>
      <c r="D7895" s="126" t="s">
        <v>91</v>
      </c>
      <c r="E7895" s="127">
        <v>17.98</v>
      </c>
    </row>
    <row r="7896" spans="1:5" ht="75" x14ac:dyDescent="0.25">
      <c r="A7896" s="125">
        <v>105827</v>
      </c>
      <c r="B7896" s="125" t="s">
        <v>21</v>
      </c>
      <c r="C7896" s="125" t="s">
        <v>12540</v>
      </c>
      <c r="D7896" s="126" t="s">
        <v>91</v>
      </c>
      <c r="E7896" s="127">
        <v>12.47</v>
      </c>
    </row>
    <row r="7897" spans="1:5" ht="60" x14ac:dyDescent="0.25">
      <c r="A7897" s="125">
        <v>104425</v>
      </c>
      <c r="B7897" s="125" t="s">
        <v>21</v>
      </c>
      <c r="C7897" s="125" t="s">
        <v>12541</v>
      </c>
      <c r="D7897" s="126" t="s">
        <v>91</v>
      </c>
      <c r="E7897" s="127">
        <v>9.24</v>
      </c>
    </row>
    <row r="7898" spans="1:5" ht="60" x14ac:dyDescent="0.25">
      <c r="A7898" s="125">
        <v>105828</v>
      </c>
      <c r="B7898" s="125" t="s">
        <v>21</v>
      </c>
      <c r="C7898" s="125" t="s">
        <v>12542</v>
      </c>
      <c r="D7898" s="126" t="s">
        <v>91</v>
      </c>
      <c r="E7898" s="127">
        <v>11.5</v>
      </c>
    </row>
    <row r="7899" spans="1:5" ht="60" x14ac:dyDescent="0.25">
      <c r="A7899" s="125">
        <v>105829</v>
      </c>
      <c r="B7899" s="125" t="s">
        <v>21</v>
      </c>
      <c r="C7899" s="125" t="s">
        <v>12543</v>
      </c>
      <c r="D7899" s="126" t="s">
        <v>91</v>
      </c>
      <c r="E7899" s="127">
        <v>5.99</v>
      </c>
    </row>
    <row r="7900" spans="1:5" ht="60" x14ac:dyDescent="0.25">
      <c r="A7900" s="125">
        <v>91525</v>
      </c>
      <c r="B7900" s="125" t="s">
        <v>21</v>
      </c>
      <c r="C7900" s="125" t="s">
        <v>12544</v>
      </c>
      <c r="D7900" s="126" t="s">
        <v>91</v>
      </c>
      <c r="E7900" s="127">
        <v>7.99</v>
      </c>
    </row>
    <row r="7901" spans="1:5" ht="60" x14ac:dyDescent="0.25">
      <c r="A7901" s="125">
        <v>105818</v>
      </c>
      <c r="B7901" s="125" t="s">
        <v>21</v>
      </c>
      <c r="C7901" s="125" t="s">
        <v>12545</v>
      </c>
      <c r="D7901" s="126" t="s">
        <v>91</v>
      </c>
      <c r="E7901" s="127">
        <v>11.79</v>
      </c>
    </row>
    <row r="7902" spans="1:5" ht="60" x14ac:dyDescent="0.25">
      <c r="A7902" s="125">
        <v>105819</v>
      </c>
      <c r="B7902" s="125" t="s">
        <v>21</v>
      </c>
      <c r="C7902" s="125" t="s">
        <v>12546</v>
      </c>
      <c r="D7902" s="126" t="s">
        <v>91</v>
      </c>
      <c r="E7902" s="127">
        <v>6.34</v>
      </c>
    </row>
    <row r="7903" spans="1:5" ht="60" x14ac:dyDescent="0.25">
      <c r="A7903" s="125">
        <v>104414</v>
      </c>
      <c r="B7903" s="125" t="s">
        <v>21</v>
      </c>
      <c r="C7903" s="125" t="s">
        <v>12547</v>
      </c>
      <c r="D7903" s="126" t="s">
        <v>91</v>
      </c>
      <c r="E7903" s="127">
        <v>6.99</v>
      </c>
    </row>
    <row r="7904" spans="1:5" ht="60" x14ac:dyDescent="0.25">
      <c r="A7904" s="125">
        <v>105816</v>
      </c>
      <c r="B7904" s="125" t="s">
        <v>21</v>
      </c>
      <c r="C7904" s="125" t="s">
        <v>12548</v>
      </c>
      <c r="D7904" s="126" t="s">
        <v>91</v>
      </c>
      <c r="E7904" s="127">
        <v>10.79</v>
      </c>
    </row>
    <row r="7905" spans="1:5" ht="60" x14ac:dyDescent="0.25">
      <c r="A7905" s="125">
        <v>105817</v>
      </c>
      <c r="B7905" s="125" t="s">
        <v>21</v>
      </c>
      <c r="C7905" s="125" t="s">
        <v>12549</v>
      </c>
      <c r="D7905" s="126" t="s">
        <v>91</v>
      </c>
      <c r="E7905" s="127">
        <v>5.34</v>
      </c>
    </row>
    <row r="7906" spans="1:5" ht="60" x14ac:dyDescent="0.25">
      <c r="A7906" s="128">
        <v>104415</v>
      </c>
      <c r="B7906" s="125" t="s">
        <v>21</v>
      </c>
      <c r="C7906" s="128" t="s">
        <v>12550</v>
      </c>
      <c r="D7906" s="126" t="s">
        <v>91</v>
      </c>
      <c r="E7906" s="127">
        <v>13.34</v>
      </c>
    </row>
    <row r="7907" spans="1:5" ht="60" x14ac:dyDescent="0.25">
      <c r="A7907" s="125">
        <v>105820</v>
      </c>
      <c r="B7907" s="125" t="s">
        <v>21</v>
      </c>
      <c r="C7907" s="125" t="s">
        <v>12551</v>
      </c>
      <c r="D7907" s="126" t="s">
        <v>91</v>
      </c>
      <c r="E7907" s="127">
        <v>17.14</v>
      </c>
    </row>
    <row r="7908" spans="1:5" ht="60" x14ac:dyDescent="0.25">
      <c r="A7908" s="125">
        <v>105821</v>
      </c>
      <c r="B7908" s="125" t="s">
        <v>21</v>
      </c>
      <c r="C7908" s="125" t="s">
        <v>12552</v>
      </c>
      <c r="D7908" s="126" t="s">
        <v>91</v>
      </c>
      <c r="E7908" s="127">
        <v>11.69</v>
      </c>
    </row>
    <row r="7909" spans="1:5" ht="60" x14ac:dyDescent="0.25">
      <c r="A7909" s="125">
        <v>104418</v>
      </c>
      <c r="B7909" s="125" t="s">
        <v>21</v>
      </c>
      <c r="C7909" s="125" t="s">
        <v>12553</v>
      </c>
      <c r="D7909" s="126" t="s">
        <v>91</v>
      </c>
      <c r="E7909" s="127">
        <v>3.21</v>
      </c>
    </row>
    <row r="7910" spans="1:5" ht="60" x14ac:dyDescent="0.25">
      <c r="A7910" s="125">
        <v>91515</v>
      </c>
      <c r="B7910" s="125" t="s">
        <v>21</v>
      </c>
      <c r="C7910" s="125" t="s">
        <v>12554</v>
      </c>
      <c r="D7910" s="126" t="s">
        <v>91</v>
      </c>
      <c r="E7910" s="127">
        <v>5.91</v>
      </c>
    </row>
    <row r="7911" spans="1:5" ht="75" x14ac:dyDescent="0.25">
      <c r="A7911" s="125">
        <v>104419</v>
      </c>
      <c r="B7911" s="125" t="s">
        <v>21</v>
      </c>
      <c r="C7911" s="125" t="s">
        <v>12555</v>
      </c>
      <c r="D7911" s="126" t="s">
        <v>91</v>
      </c>
      <c r="E7911" s="127">
        <v>5.1100000000000003</v>
      </c>
    </row>
    <row r="7912" spans="1:5" ht="60" x14ac:dyDescent="0.25">
      <c r="A7912" s="125">
        <v>91519</v>
      </c>
      <c r="B7912" s="125" t="s">
        <v>21</v>
      </c>
      <c r="C7912" s="125" t="s">
        <v>12556</v>
      </c>
      <c r="D7912" s="126" t="s">
        <v>91</v>
      </c>
      <c r="E7912" s="127">
        <v>2.4500000000000002</v>
      </c>
    </row>
    <row r="7913" spans="1:5" ht="60" x14ac:dyDescent="0.25">
      <c r="A7913" s="125">
        <v>91520</v>
      </c>
      <c r="B7913" s="125" t="s">
        <v>21</v>
      </c>
      <c r="C7913" s="125" t="s">
        <v>12557</v>
      </c>
      <c r="D7913" s="126" t="s">
        <v>91</v>
      </c>
      <c r="E7913" s="127">
        <v>2.48</v>
      </c>
    </row>
    <row r="7914" spans="1:5" ht="60" x14ac:dyDescent="0.25">
      <c r="A7914" s="125">
        <v>104416</v>
      </c>
      <c r="B7914" s="125" t="s">
        <v>21</v>
      </c>
      <c r="C7914" s="125" t="s">
        <v>12558</v>
      </c>
      <c r="D7914" s="126" t="s">
        <v>91</v>
      </c>
      <c r="E7914" s="127">
        <v>2.04</v>
      </c>
    </row>
    <row r="7915" spans="1:5" ht="60" x14ac:dyDescent="0.25">
      <c r="A7915" s="125">
        <v>104417</v>
      </c>
      <c r="B7915" s="125" t="s">
        <v>21</v>
      </c>
      <c r="C7915" s="125" t="s">
        <v>12559</v>
      </c>
      <c r="D7915" s="126" t="s">
        <v>91</v>
      </c>
      <c r="E7915" s="127">
        <v>4.66</v>
      </c>
    </row>
    <row r="7916" spans="1:5" ht="60" x14ac:dyDescent="0.25">
      <c r="A7916" s="125">
        <v>91522</v>
      </c>
      <c r="B7916" s="125" t="s">
        <v>21</v>
      </c>
      <c r="C7916" s="125" t="s">
        <v>12560</v>
      </c>
      <c r="D7916" s="126" t="s">
        <v>91</v>
      </c>
      <c r="E7916" s="127">
        <v>4.1900000000000004</v>
      </c>
    </row>
    <row r="7917" spans="1:5" ht="60" x14ac:dyDescent="0.25">
      <c r="A7917" s="125">
        <v>104412</v>
      </c>
      <c r="B7917" s="125" t="s">
        <v>21</v>
      </c>
      <c r="C7917" s="125" t="s">
        <v>12561</v>
      </c>
      <c r="D7917" s="126" t="s">
        <v>91</v>
      </c>
      <c r="E7917" s="127">
        <v>3.76</v>
      </c>
    </row>
    <row r="7918" spans="1:5" ht="60" x14ac:dyDescent="0.25">
      <c r="A7918" s="125">
        <v>104413</v>
      </c>
      <c r="B7918" s="125" t="s">
        <v>21</v>
      </c>
      <c r="C7918" s="125" t="s">
        <v>12562</v>
      </c>
      <c r="D7918" s="126" t="s">
        <v>91</v>
      </c>
      <c r="E7918" s="127">
        <v>6.41</v>
      </c>
    </row>
    <row r="7919" spans="1:5" ht="30" x14ac:dyDescent="0.25">
      <c r="A7919" s="128">
        <v>102569</v>
      </c>
      <c r="B7919" s="125" t="s">
        <v>21</v>
      </c>
      <c r="C7919" s="128" t="s">
        <v>12563</v>
      </c>
      <c r="D7919" s="126" t="s">
        <v>91</v>
      </c>
      <c r="E7919" s="127">
        <v>0</v>
      </c>
    </row>
    <row r="7920" spans="1:5" ht="45" x14ac:dyDescent="0.25">
      <c r="A7920" s="125">
        <v>102574</v>
      </c>
      <c r="B7920" s="125" t="s">
        <v>21</v>
      </c>
      <c r="C7920" s="125" t="s">
        <v>12564</v>
      </c>
      <c r="D7920" s="126" t="s">
        <v>91</v>
      </c>
      <c r="E7920" s="127">
        <v>0</v>
      </c>
    </row>
    <row r="7921" spans="1:5" ht="45" x14ac:dyDescent="0.25">
      <c r="A7921" s="128">
        <v>102573</v>
      </c>
      <c r="B7921" s="125" t="s">
        <v>21</v>
      </c>
      <c r="C7921" s="128" t="s">
        <v>12565</v>
      </c>
      <c r="D7921" s="126" t="s">
        <v>91</v>
      </c>
      <c r="E7921" s="127">
        <v>0</v>
      </c>
    </row>
    <row r="7922" spans="1:5" ht="45" x14ac:dyDescent="0.25">
      <c r="A7922" s="125">
        <v>102577</v>
      </c>
      <c r="B7922" s="125" t="s">
        <v>21</v>
      </c>
      <c r="C7922" s="125" t="s">
        <v>12566</v>
      </c>
      <c r="D7922" s="126" t="s">
        <v>91</v>
      </c>
      <c r="E7922" s="127">
        <v>0</v>
      </c>
    </row>
    <row r="7923" spans="1:5" ht="45" x14ac:dyDescent="0.25">
      <c r="A7923" s="125">
        <v>102576</v>
      </c>
      <c r="B7923" s="125" t="s">
        <v>21</v>
      </c>
      <c r="C7923" s="125" t="s">
        <v>12567</v>
      </c>
      <c r="D7923" s="126" t="s">
        <v>91</v>
      </c>
      <c r="E7923" s="127">
        <v>0</v>
      </c>
    </row>
    <row r="7924" spans="1:5" ht="60" x14ac:dyDescent="0.25">
      <c r="A7924" s="128">
        <v>103083</v>
      </c>
      <c r="B7924" s="125" t="s">
        <v>21</v>
      </c>
      <c r="C7924" s="128" t="s">
        <v>12568</v>
      </c>
      <c r="D7924" s="126" t="s">
        <v>91</v>
      </c>
      <c r="E7924" s="127">
        <v>0</v>
      </c>
    </row>
    <row r="7925" spans="1:5" ht="60" x14ac:dyDescent="0.25">
      <c r="A7925" s="125">
        <v>103081</v>
      </c>
      <c r="B7925" s="125" t="s">
        <v>21</v>
      </c>
      <c r="C7925" s="125" t="s">
        <v>12569</v>
      </c>
      <c r="D7925" s="126" t="s">
        <v>91</v>
      </c>
      <c r="E7925" s="127">
        <v>0</v>
      </c>
    </row>
    <row r="7926" spans="1:5" ht="60" x14ac:dyDescent="0.25">
      <c r="A7926" s="128">
        <v>103082</v>
      </c>
      <c r="B7926" s="125" t="s">
        <v>21</v>
      </c>
      <c r="C7926" s="128" t="s">
        <v>12570</v>
      </c>
      <c r="D7926" s="126" t="s">
        <v>91</v>
      </c>
      <c r="E7926" s="127">
        <v>0</v>
      </c>
    </row>
    <row r="7927" spans="1:5" ht="45" x14ac:dyDescent="0.25">
      <c r="A7927" s="125">
        <v>103086</v>
      </c>
      <c r="B7927" s="125" t="s">
        <v>21</v>
      </c>
      <c r="C7927" s="125" t="s">
        <v>12571</v>
      </c>
      <c r="D7927" s="126" t="s">
        <v>91</v>
      </c>
      <c r="E7927" s="129">
        <v>0</v>
      </c>
    </row>
    <row r="7928" spans="1:5" ht="45" x14ac:dyDescent="0.25">
      <c r="A7928" s="125">
        <v>103085</v>
      </c>
      <c r="B7928" s="125" t="s">
        <v>21</v>
      </c>
      <c r="C7928" s="125" t="s">
        <v>12572</v>
      </c>
      <c r="D7928" s="126" t="s">
        <v>91</v>
      </c>
      <c r="E7928" s="127">
        <v>0</v>
      </c>
    </row>
    <row r="7929" spans="1:5" ht="30" x14ac:dyDescent="0.25">
      <c r="A7929" s="125">
        <v>104726</v>
      </c>
      <c r="B7929" s="125" t="s">
        <v>21</v>
      </c>
      <c r="C7929" s="125" t="s">
        <v>12573</v>
      </c>
      <c r="D7929" s="126" t="s">
        <v>91</v>
      </c>
      <c r="E7929" s="127">
        <v>0</v>
      </c>
    </row>
    <row r="7930" spans="1:5" ht="30" x14ac:dyDescent="0.25">
      <c r="A7930" s="125">
        <v>104725</v>
      </c>
      <c r="B7930" s="125" t="s">
        <v>21</v>
      </c>
      <c r="C7930" s="125" t="s">
        <v>12574</v>
      </c>
      <c r="D7930" s="126" t="s">
        <v>91</v>
      </c>
      <c r="E7930" s="127">
        <v>0</v>
      </c>
    </row>
    <row r="7931" spans="1:5" ht="30" x14ac:dyDescent="0.25">
      <c r="A7931" s="125">
        <v>96374</v>
      </c>
      <c r="B7931" s="125" t="s">
        <v>21</v>
      </c>
      <c r="C7931" s="125" t="s">
        <v>5149</v>
      </c>
      <c r="D7931" s="126" t="s">
        <v>23</v>
      </c>
      <c r="E7931" s="127">
        <v>33.74</v>
      </c>
    </row>
    <row r="7932" spans="1:5" ht="30" x14ac:dyDescent="0.25">
      <c r="A7932" s="125">
        <v>96373</v>
      </c>
      <c r="B7932" s="125" t="s">
        <v>21</v>
      </c>
      <c r="C7932" s="125" t="s">
        <v>5148</v>
      </c>
      <c r="D7932" s="126" t="s">
        <v>23</v>
      </c>
      <c r="E7932" s="127">
        <v>10.73</v>
      </c>
    </row>
    <row r="7933" spans="1:5" ht="45" x14ac:dyDescent="0.25">
      <c r="A7933" s="125">
        <v>96368</v>
      </c>
      <c r="B7933" s="125" t="s">
        <v>21</v>
      </c>
      <c r="C7933" s="125" t="s">
        <v>5144</v>
      </c>
      <c r="D7933" s="126" t="s">
        <v>91</v>
      </c>
      <c r="E7933" s="129">
        <v>174.17</v>
      </c>
    </row>
    <row r="7934" spans="1:5" ht="60" x14ac:dyDescent="0.25">
      <c r="A7934" s="125">
        <v>96364</v>
      </c>
      <c r="B7934" s="125" t="s">
        <v>21</v>
      </c>
      <c r="C7934" s="125" t="s">
        <v>5141</v>
      </c>
      <c r="D7934" s="126" t="s">
        <v>91</v>
      </c>
      <c r="E7934" s="127">
        <v>146.55000000000001</v>
      </c>
    </row>
    <row r="7935" spans="1:5" ht="60" x14ac:dyDescent="0.25">
      <c r="A7935" s="125">
        <v>96369</v>
      </c>
      <c r="B7935" s="125" t="s">
        <v>21</v>
      </c>
      <c r="C7935" s="125" t="s">
        <v>5145</v>
      </c>
      <c r="D7935" s="126" t="s">
        <v>91</v>
      </c>
      <c r="E7935" s="127">
        <v>195.4</v>
      </c>
    </row>
    <row r="7936" spans="1:5" ht="60" x14ac:dyDescent="0.25">
      <c r="A7936" s="125">
        <v>104723</v>
      </c>
      <c r="B7936" s="125" t="s">
        <v>21</v>
      </c>
      <c r="C7936" s="125" t="s">
        <v>5155</v>
      </c>
      <c r="D7936" s="126" t="s">
        <v>91</v>
      </c>
      <c r="E7936" s="129">
        <v>233.73</v>
      </c>
    </row>
    <row r="7937" spans="1:5" ht="60" x14ac:dyDescent="0.25">
      <c r="A7937" s="125">
        <v>96367</v>
      </c>
      <c r="B7937" s="125" t="s">
        <v>21</v>
      </c>
      <c r="C7937" s="125" t="s">
        <v>5143</v>
      </c>
      <c r="D7937" s="126" t="s">
        <v>91</v>
      </c>
      <c r="E7937" s="127">
        <v>161.62</v>
      </c>
    </row>
    <row r="7938" spans="1:5" ht="60" x14ac:dyDescent="0.25">
      <c r="A7938" s="128">
        <v>104722</v>
      </c>
      <c r="B7938" s="125" t="s">
        <v>21</v>
      </c>
      <c r="C7938" s="128" t="s">
        <v>5154</v>
      </c>
      <c r="D7938" s="126" t="s">
        <v>91</v>
      </c>
      <c r="E7938" s="127">
        <v>184.67</v>
      </c>
    </row>
    <row r="7939" spans="1:5" ht="45" x14ac:dyDescent="0.25">
      <c r="A7939" s="125">
        <v>96366</v>
      </c>
      <c r="B7939" s="125" t="s">
        <v>21</v>
      </c>
      <c r="C7939" s="125" t="s">
        <v>5142</v>
      </c>
      <c r="D7939" s="126" t="s">
        <v>91</v>
      </c>
      <c r="E7939" s="127">
        <v>149.29</v>
      </c>
    </row>
    <row r="7940" spans="1:5" ht="60" x14ac:dyDescent="0.25">
      <c r="A7940" s="125">
        <v>96361</v>
      </c>
      <c r="B7940" s="125" t="s">
        <v>21</v>
      </c>
      <c r="C7940" s="125" t="s">
        <v>5138</v>
      </c>
      <c r="D7940" s="126" t="s">
        <v>91</v>
      </c>
      <c r="E7940" s="129">
        <v>138.46</v>
      </c>
    </row>
    <row r="7941" spans="1:5" ht="60" x14ac:dyDescent="0.25">
      <c r="A7941" s="125">
        <v>104719</v>
      </c>
      <c r="B7941" s="125" t="s">
        <v>21</v>
      </c>
      <c r="C7941" s="125" t="s">
        <v>5151</v>
      </c>
      <c r="D7941" s="126" t="s">
        <v>91</v>
      </c>
      <c r="E7941" s="129">
        <v>173.37</v>
      </c>
    </row>
    <row r="7942" spans="1:5" ht="45" x14ac:dyDescent="0.25">
      <c r="A7942" s="125">
        <v>96360</v>
      </c>
      <c r="B7942" s="125" t="s">
        <v>21</v>
      </c>
      <c r="C7942" s="125" t="s">
        <v>5137</v>
      </c>
      <c r="D7942" s="126" t="s">
        <v>91</v>
      </c>
      <c r="E7942" s="129">
        <v>118.97</v>
      </c>
    </row>
    <row r="7943" spans="1:5" ht="60" x14ac:dyDescent="0.25">
      <c r="A7943" s="128">
        <v>96359</v>
      </c>
      <c r="B7943" s="125" t="s">
        <v>21</v>
      </c>
      <c r="C7943" s="128" t="s">
        <v>5136</v>
      </c>
      <c r="D7943" s="126" t="s">
        <v>91</v>
      </c>
      <c r="E7943" s="127">
        <v>104.71</v>
      </c>
    </row>
    <row r="7944" spans="1:5" ht="60" x14ac:dyDescent="0.25">
      <c r="A7944" s="128">
        <v>104718</v>
      </c>
      <c r="B7944" s="125" t="s">
        <v>21</v>
      </c>
      <c r="C7944" s="128" t="s">
        <v>5150</v>
      </c>
      <c r="D7944" s="126" t="s">
        <v>91</v>
      </c>
      <c r="E7944" s="127">
        <v>124.31</v>
      </c>
    </row>
    <row r="7945" spans="1:5" ht="45" x14ac:dyDescent="0.25">
      <c r="A7945" s="125">
        <v>96358</v>
      </c>
      <c r="B7945" s="125" t="s">
        <v>21</v>
      </c>
      <c r="C7945" s="125" t="s">
        <v>5135</v>
      </c>
      <c r="D7945" s="126" t="s">
        <v>91</v>
      </c>
      <c r="E7945" s="127">
        <v>94.12</v>
      </c>
    </row>
    <row r="7946" spans="1:5" ht="60" x14ac:dyDescent="0.25">
      <c r="A7946" s="125">
        <v>96371</v>
      </c>
      <c r="B7946" s="125" t="s">
        <v>21</v>
      </c>
      <c r="C7946" s="125" t="s">
        <v>5147</v>
      </c>
      <c r="D7946" s="126" t="s">
        <v>91</v>
      </c>
      <c r="E7946" s="127">
        <v>70.930000000000007</v>
      </c>
    </row>
    <row r="7947" spans="1:5" ht="60" x14ac:dyDescent="0.25">
      <c r="A7947" s="125">
        <v>104724</v>
      </c>
      <c r="B7947" s="125" t="s">
        <v>21</v>
      </c>
      <c r="C7947" s="125" t="s">
        <v>5156</v>
      </c>
      <c r="D7947" s="126" t="s">
        <v>91</v>
      </c>
      <c r="E7947" s="127">
        <v>88.8</v>
      </c>
    </row>
    <row r="7948" spans="1:5" ht="45" x14ac:dyDescent="0.25">
      <c r="A7948" s="128">
        <v>96370</v>
      </c>
      <c r="B7948" s="125" t="s">
        <v>21</v>
      </c>
      <c r="C7948" s="128" t="s">
        <v>5146</v>
      </c>
      <c r="D7948" s="126" t="s">
        <v>91</v>
      </c>
      <c r="E7948" s="127">
        <v>61.24</v>
      </c>
    </row>
    <row r="7949" spans="1:5" ht="75" x14ac:dyDescent="0.25">
      <c r="A7949" s="125">
        <v>96365</v>
      </c>
      <c r="B7949" s="125" t="s">
        <v>21</v>
      </c>
      <c r="C7949" s="125" t="s">
        <v>12575</v>
      </c>
      <c r="D7949" s="126" t="s">
        <v>91</v>
      </c>
      <c r="E7949" s="127">
        <v>166.93</v>
      </c>
    </row>
    <row r="7950" spans="1:5" ht="60" x14ac:dyDescent="0.25">
      <c r="A7950" s="125">
        <v>104721</v>
      </c>
      <c r="B7950" s="125" t="s">
        <v>21</v>
      </c>
      <c r="C7950" s="125" t="s">
        <v>5153</v>
      </c>
      <c r="D7950" s="126" t="s">
        <v>91</v>
      </c>
      <c r="E7950" s="127">
        <v>203.55</v>
      </c>
    </row>
    <row r="7951" spans="1:5" ht="75" x14ac:dyDescent="0.25">
      <c r="A7951" s="125">
        <v>96363</v>
      </c>
      <c r="B7951" s="125" t="s">
        <v>21</v>
      </c>
      <c r="C7951" s="125" t="s">
        <v>5140</v>
      </c>
      <c r="D7951" s="126" t="s">
        <v>91</v>
      </c>
      <c r="E7951" s="127">
        <v>133.16</v>
      </c>
    </row>
    <row r="7952" spans="1:5" ht="75" x14ac:dyDescent="0.25">
      <c r="A7952" s="128">
        <v>104720</v>
      </c>
      <c r="B7952" s="125" t="s">
        <v>21</v>
      </c>
      <c r="C7952" s="128" t="s">
        <v>5152</v>
      </c>
      <c r="D7952" s="126" t="s">
        <v>91</v>
      </c>
      <c r="E7952" s="127">
        <v>154.47999999999999</v>
      </c>
    </row>
    <row r="7953" spans="1:5" ht="60" x14ac:dyDescent="0.25">
      <c r="A7953" s="125">
        <v>96362</v>
      </c>
      <c r="B7953" s="125" t="s">
        <v>21</v>
      </c>
      <c r="C7953" s="125" t="s">
        <v>5139</v>
      </c>
      <c r="D7953" s="126" t="s">
        <v>91</v>
      </c>
      <c r="E7953" s="127">
        <v>121.7</v>
      </c>
    </row>
    <row r="7954" spans="1:5" ht="60" x14ac:dyDescent="0.25">
      <c r="A7954" s="125">
        <v>103191</v>
      </c>
      <c r="B7954" s="125" t="s">
        <v>21</v>
      </c>
      <c r="C7954" s="125" t="s">
        <v>6356</v>
      </c>
      <c r="D7954" s="126" t="s">
        <v>195</v>
      </c>
      <c r="E7954" s="127">
        <v>2404.63</v>
      </c>
    </row>
    <row r="7955" spans="1:5" ht="60" x14ac:dyDescent="0.25">
      <c r="A7955" s="128">
        <v>103206</v>
      </c>
      <c r="B7955" s="125" t="s">
        <v>21</v>
      </c>
      <c r="C7955" s="128" t="s">
        <v>6362</v>
      </c>
      <c r="D7955" s="126" t="s">
        <v>195</v>
      </c>
      <c r="E7955" s="127">
        <v>2424.58</v>
      </c>
    </row>
    <row r="7956" spans="1:5" ht="45" x14ac:dyDescent="0.25">
      <c r="A7956" s="125">
        <v>103211</v>
      </c>
      <c r="B7956" s="125" t="s">
        <v>21</v>
      </c>
      <c r="C7956" s="125" t="s">
        <v>12576</v>
      </c>
      <c r="D7956" s="126" t="s">
        <v>195</v>
      </c>
      <c r="E7956" s="127">
        <v>0</v>
      </c>
    </row>
    <row r="7957" spans="1:5" ht="30" x14ac:dyDescent="0.25">
      <c r="A7957" s="125">
        <v>103196</v>
      </c>
      <c r="B7957" s="125" t="s">
        <v>21</v>
      </c>
      <c r="C7957" s="125" t="s">
        <v>12577</v>
      </c>
      <c r="D7957" s="126" t="s">
        <v>195</v>
      </c>
      <c r="E7957" s="127">
        <v>0</v>
      </c>
    </row>
    <row r="7958" spans="1:5" ht="45" x14ac:dyDescent="0.25">
      <c r="A7958" s="125">
        <v>103212</v>
      </c>
      <c r="B7958" s="125" t="s">
        <v>21</v>
      </c>
      <c r="C7958" s="125" t="s">
        <v>12578</v>
      </c>
      <c r="D7958" s="126" t="s">
        <v>195</v>
      </c>
      <c r="E7958" s="127">
        <v>0</v>
      </c>
    </row>
    <row r="7959" spans="1:5" ht="45" x14ac:dyDescent="0.25">
      <c r="A7959" s="128">
        <v>103197</v>
      </c>
      <c r="B7959" s="125" t="s">
        <v>21</v>
      </c>
      <c r="C7959" s="128" t="s">
        <v>12579</v>
      </c>
      <c r="D7959" s="126" t="s">
        <v>195</v>
      </c>
      <c r="E7959" s="127">
        <v>0</v>
      </c>
    </row>
    <row r="7960" spans="1:5" ht="45" x14ac:dyDescent="0.25">
      <c r="A7960" s="125">
        <v>103217</v>
      </c>
      <c r="B7960" s="125" t="s">
        <v>21</v>
      </c>
      <c r="C7960" s="125" t="s">
        <v>12580</v>
      </c>
      <c r="D7960" s="126" t="s">
        <v>195</v>
      </c>
      <c r="E7960" s="127">
        <v>0</v>
      </c>
    </row>
    <row r="7961" spans="1:5" ht="45" x14ac:dyDescent="0.25">
      <c r="A7961" s="125">
        <v>103202</v>
      </c>
      <c r="B7961" s="125" t="s">
        <v>21</v>
      </c>
      <c r="C7961" s="125" t="s">
        <v>12581</v>
      </c>
      <c r="D7961" s="126" t="s">
        <v>195</v>
      </c>
      <c r="E7961" s="127">
        <v>0</v>
      </c>
    </row>
    <row r="7962" spans="1:5" ht="30" x14ac:dyDescent="0.25">
      <c r="A7962" s="125">
        <v>103215</v>
      </c>
      <c r="B7962" s="125" t="s">
        <v>21</v>
      </c>
      <c r="C7962" s="125" t="s">
        <v>12582</v>
      </c>
      <c r="D7962" s="126" t="s">
        <v>195</v>
      </c>
      <c r="E7962" s="127">
        <v>0</v>
      </c>
    </row>
    <row r="7963" spans="1:5" ht="30" x14ac:dyDescent="0.25">
      <c r="A7963" s="125">
        <v>103200</v>
      </c>
      <c r="B7963" s="125" t="s">
        <v>21</v>
      </c>
      <c r="C7963" s="125" t="s">
        <v>12583</v>
      </c>
      <c r="D7963" s="126" t="s">
        <v>195</v>
      </c>
      <c r="E7963" s="127">
        <v>0</v>
      </c>
    </row>
    <row r="7964" spans="1:5" ht="45" x14ac:dyDescent="0.25">
      <c r="A7964" s="125">
        <v>103216</v>
      </c>
      <c r="B7964" s="125" t="s">
        <v>21</v>
      </c>
      <c r="C7964" s="125" t="s">
        <v>12584</v>
      </c>
      <c r="D7964" s="126" t="s">
        <v>195</v>
      </c>
      <c r="E7964" s="127">
        <v>0</v>
      </c>
    </row>
    <row r="7965" spans="1:5" ht="30" x14ac:dyDescent="0.25">
      <c r="A7965" s="125">
        <v>103201</v>
      </c>
      <c r="B7965" s="125" t="s">
        <v>21</v>
      </c>
      <c r="C7965" s="125" t="s">
        <v>12585</v>
      </c>
      <c r="D7965" s="126" t="s">
        <v>195</v>
      </c>
      <c r="E7965" s="127">
        <v>0</v>
      </c>
    </row>
    <row r="7966" spans="1:5" ht="60" x14ac:dyDescent="0.25">
      <c r="A7966" s="125">
        <v>103185</v>
      </c>
      <c r="B7966" s="125" t="s">
        <v>21</v>
      </c>
      <c r="C7966" s="125" t="s">
        <v>6350</v>
      </c>
      <c r="D7966" s="126" t="s">
        <v>195</v>
      </c>
      <c r="E7966" s="127">
        <v>6189.43</v>
      </c>
    </row>
    <row r="7967" spans="1:5" ht="45" x14ac:dyDescent="0.25">
      <c r="A7967" s="128">
        <v>103218</v>
      </c>
      <c r="B7967" s="125" t="s">
        <v>21</v>
      </c>
      <c r="C7967" s="128" t="s">
        <v>12586</v>
      </c>
      <c r="D7967" s="126" t="s">
        <v>195</v>
      </c>
      <c r="E7967" s="127">
        <v>0</v>
      </c>
    </row>
    <row r="7968" spans="1:5" ht="30" x14ac:dyDescent="0.25">
      <c r="A7968" s="128">
        <v>103203</v>
      </c>
      <c r="B7968" s="125" t="s">
        <v>21</v>
      </c>
      <c r="C7968" s="128" t="s">
        <v>12587</v>
      </c>
      <c r="D7968" s="126" t="s">
        <v>195</v>
      </c>
      <c r="E7968" s="127">
        <v>0</v>
      </c>
    </row>
    <row r="7969" spans="1:5" ht="30" x14ac:dyDescent="0.25">
      <c r="A7969" s="125">
        <v>103213</v>
      </c>
      <c r="B7969" s="125" t="s">
        <v>21</v>
      </c>
      <c r="C7969" s="125" t="s">
        <v>12588</v>
      </c>
      <c r="D7969" s="126" t="s">
        <v>195</v>
      </c>
      <c r="E7969" s="127">
        <v>0</v>
      </c>
    </row>
    <row r="7970" spans="1:5" ht="30" x14ac:dyDescent="0.25">
      <c r="A7970" s="125">
        <v>103198</v>
      </c>
      <c r="B7970" s="125" t="s">
        <v>21</v>
      </c>
      <c r="C7970" s="125" t="s">
        <v>12589</v>
      </c>
      <c r="D7970" s="126" t="s">
        <v>195</v>
      </c>
      <c r="E7970" s="127">
        <v>0</v>
      </c>
    </row>
    <row r="7971" spans="1:5" ht="45" x14ac:dyDescent="0.25">
      <c r="A7971" s="125">
        <v>103214</v>
      </c>
      <c r="B7971" s="125" t="s">
        <v>21</v>
      </c>
      <c r="C7971" s="125" t="s">
        <v>12590</v>
      </c>
      <c r="D7971" s="126" t="s">
        <v>195</v>
      </c>
      <c r="E7971" s="127">
        <v>0</v>
      </c>
    </row>
    <row r="7972" spans="1:5" ht="30" x14ac:dyDescent="0.25">
      <c r="A7972" s="125">
        <v>103199</v>
      </c>
      <c r="B7972" s="125" t="s">
        <v>21</v>
      </c>
      <c r="C7972" s="125" t="s">
        <v>12591</v>
      </c>
      <c r="D7972" s="126" t="s">
        <v>195</v>
      </c>
      <c r="E7972" s="127">
        <v>0</v>
      </c>
    </row>
    <row r="7973" spans="1:5" ht="45" x14ac:dyDescent="0.25">
      <c r="A7973" s="125">
        <v>103219</v>
      </c>
      <c r="B7973" s="125" t="s">
        <v>21</v>
      </c>
      <c r="C7973" s="125" t="s">
        <v>12592</v>
      </c>
      <c r="D7973" s="126" t="s">
        <v>195</v>
      </c>
      <c r="E7973" s="127">
        <v>0</v>
      </c>
    </row>
    <row r="7974" spans="1:5" ht="30" x14ac:dyDescent="0.25">
      <c r="A7974" s="125">
        <v>103204</v>
      </c>
      <c r="B7974" s="125" t="s">
        <v>21</v>
      </c>
      <c r="C7974" s="125" t="s">
        <v>12593</v>
      </c>
      <c r="D7974" s="126" t="s">
        <v>195</v>
      </c>
      <c r="E7974" s="127">
        <v>0</v>
      </c>
    </row>
    <row r="7975" spans="1:5" ht="60" x14ac:dyDescent="0.25">
      <c r="A7975" s="125">
        <v>103186</v>
      </c>
      <c r="B7975" s="125" t="s">
        <v>21</v>
      </c>
      <c r="C7975" s="125" t="s">
        <v>6351</v>
      </c>
      <c r="D7975" s="126" t="s">
        <v>195</v>
      </c>
      <c r="E7975" s="127">
        <v>6501.54</v>
      </c>
    </row>
    <row r="7976" spans="1:5" ht="60" x14ac:dyDescent="0.25">
      <c r="A7976" s="125">
        <v>103210</v>
      </c>
      <c r="B7976" s="125" t="s">
        <v>21</v>
      </c>
      <c r="C7976" s="125" t="s">
        <v>6366</v>
      </c>
      <c r="D7976" s="126" t="s">
        <v>195</v>
      </c>
      <c r="E7976" s="127">
        <v>2351.81</v>
      </c>
    </row>
    <row r="7977" spans="1:5" ht="60" x14ac:dyDescent="0.25">
      <c r="A7977" s="128">
        <v>103195</v>
      </c>
      <c r="B7977" s="125" t="s">
        <v>21</v>
      </c>
      <c r="C7977" s="128" t="s">
        <v>6360</v>
      </c>
      <c r="D7977" s="126" t="s">
        <v>195</v>
      </c>
      <c r="E7977" s="127">
        <v>2218.98</v>
      </c>
    </row>
    <row r="7978" spans="1:5" ht="60" x14ac:dyDescent="0.25">
      <c r="A7978" s="125">
        <v>103205</v>
      </c>
      <c r="B7978" s="125" t="s">
        <v>21</v>
      </c>
      <c r="C7978" s="125" t="s">
        <v>6361</v>
      </c>
      <c r="D7978" s="126" t="s">
        <v>195</v>
      </c>
      <c r="E7978" s="127">
        <v>4131.95</v>
      </c>
    </row>
    <row r="7979" spans="1:5" ht="60" x14ac:dyDescent="0.25">
      <c r="A7979" s="125">
        <v>103190</v>
      </c>
      <c r="B7979" s="125" t="s">
        <v>21</v>
      </c>
      <c r="C7979" s="125" t="s">
        <v>6355</v>
      </c>
      <c r="D7979" s="126" t="s">
        <v>195</v>
      </c>
      <c r="E7979" s="127">
        <v>4112</v>
      </c>
    </row>
    <row r="7980" spans="1:5" ht="75" x14ac:dyDescent="0.25">
      <c r="A7980" s="125">
        <v>103207</v>
      </c>
      <c r="B7980" s="125" t="s">
        <v>21</v>
      </c>
      <c r="C7980" s="125" t="s">
        <v>6363</v>
      </c>
      <c r="D7980" s="126" t="s">
        <v>195</v>
      </c>
      <c r="E7980" s="127">
        <v>2578.2199999999998</v>
      </c>
    </row>
    <row r="7981" spans="1:5" ht="60" x14ac:dyDescent="0.25">
      <c r="A7981" s="125">
        <v>103192</v>
      </c>
      <c r="B7981" s="125" t="s">
        <v>21</v>
      </c>
      <c r="C7981" s="125" t="s">
        <v>6357</v>
      </c>
      <c r="D7981" s="126" t="s">
        <v>195</v>
      </c>
      <c r="E7981" s="127">
        <v>2558.27</v>
      </c>
    </row>
    <row r="7982" spans="1:5" ht="60" x14ac:dyDescent="0.25">
      <c r="A7982" s="125">
        <v>103208</v>
      </c>
      <c r="B7982" s="125" t="s">
        <v>21</v>
      </c>
      <c r="C7982" s="125" t="s">
        <v>6364</v>
      </c>
      <c r="D7982" s="126" t="s">
        <v>195</v>
      </c>
      <c r="E7982" s="127">
        <v>1996.95</v>
      </c>
    </row>
    <row r="7983" spans="1:5" ht="60" x14ac:dyDescent="0.25">
      <c r="A7983" s="125">
        <v>103193</v>
      </c>
      <c r="B7983" s="125" t="s">
        <v>21</v>
      </c>
      <c r="C7983" s="125" t="s">
        <v>6358</v>
      </c>
      <c r="D7983" s="126" t="s">
        <v>195</v>
      </c>
      <c r="E7983" s="127">
        <v>1977</v>
      </c>
    </row>
    <row r="7984" spans="1:5" ht="60" x14ac:dyDescent="0.25">
      <c r="A7984" s="125">
        <v>103187</v>
      </c>
      <c r="B7984" s="125" t="s">
        <v>21</v>
      </c>
      <c r="C7984" s="125" t="s">
        <v>6352</v>
      </c>
      <c r="D7984" s="126" t="s">
        <v>195</v>
      </c>
      <c r="E7984" s="127">
        <v>4901.58</v>
      </c>
    </row>
    <row r="7985" spans="1:5" ht="60" x14ac:dyDescent="0.25">
      <c r="A7985" s="125">
        <v>103188</v>
      </c>
      <c r="B7985" s="125" t="s">
        <v>21</v>
      </c>
      <c r="C7985" s="125" t="s">
        <v>6353</v>
      </c>
      <c r="D7985" s="126" t="s">
        <v>195</v>
      </c>
      <c r="E7985" s="127">
        <v>5261.84</v>
      </c>
    </row>
    <row r="7986" spans="1:5" ht="60" x14ac:dyDescent="0.25">
      <c r="A7986" s="128">
        <v>103189</v>
      </c>
      <c r="B7986" s="125" t="s">
        <v>21</v>
      </c>
      <c r="C7986" s="128" t="s">
        <v>6354</v>
      </c>
      <c r="D7986" s="126" t="s">
        <v>195</v>
      </c>
      <c r="E7986" s="127">
        <v>2641.26</v>
      </c>
    </row>
    <row r="7987" spans="1:5" ht="60" x14ac:dyDescent="0.25">
      <c r="A7987" s="125">
        <v>103209</v>
      </c>
      <c r="B7987" s="125" t="s">
        <v>21</v>
      </c>
      <c r="C7987" s="125" t="s">
        <v>6365</v>
      </c>
      <c r="D7987" s="126" t="s">
        <v>195</v>
      </c>
      <c r="E7987" s="127">
        <v>2854.92</v>
      </c>
    </row>
    <row r="7988" spans="1:5" ht="60" x14ac:dyDescent="0.25">
      <c r="A7988" s="125">
        <v>103194</v>
      </c>
      <c r="B7988" s="125" t="s">
        <v>21</v>
      </c>
      <c r="C7988" s="125" t="s">
        <v>6359</v>
      </c>
      <c r="D7988" s="126" t="s">
        <v>195</v>
      </c>
      <c r="E7988" s="127">
        <v>2834.97</v>
      </c>
    </row>
    <row r="7989" spans="1:5" ht="45" x14ac:dyDescent="0.25">
      <c r="A7989" s="125">
        <v>95001</v>
      </c>
      <c r="B7989" s="125" t="s">
        <v>21</v>
      </c>
      <c r="C7989" s="125" t="s">
        <v>12594</v>
      </c>
      <c r="D7989" s="126" t="s">
        <v>91</v>
      </c>
      <c r="E7989" s="127">
        <v>0</v>
      </c>
    </row>
    <row r="7990" spans="1:5" ht="45" x14ac:dyDescent="0.25">
      <c r="A7990" s="125">
        <v>95000</v>
      </c>
      <c r="B7990" s="125" t="s">
        <v>21</v>
      </c>
      <c r="C7990" s="125" t="s">
        <v>12595</v>
      </c>
      <c r="D7990" s="126" t="s">
        <v>91</v>
      </c>
      <c r="E7990" s="129">
        <v>0</v>
      </c>
    </row>
    <row r="7991" spans="1:5" ht="45" x14ac:dyDescent="0.25">
      <c r="A7991" s="128">
        <v>95005</v>
      </c>
      <c r="B7991" s="125" t="s">
        <v>21</v>
      </c>
      <c r="C7991" s="128" t="s">
        <v>12596</v>
      </c>
      <c r="D7991" s="126" t="s">
        <v>91</v>
      </c>
      <c r="E7991" s="127">
        <v>0</v>
      </c>
    </row>
    <row r="7992" spans="1:5" ht="45" x14ac:dyDescent="0.25">
      <c r="A7992" s="125">
        <v>95004</v>
      </c>
      <c r="B7992" s="125" t="s">
        <v>21</v>
      </c>
      <c r="C7992" s="125" t="s">
        <v>12597</v>
      </c>
      <c r="D7992" s="126" t="s">
        <v>91</v>
      </c>
      <c r="E7992" s="129">
        <v>0</v>
      </c>
    </row>
    <row r="7993" spans="1:5" ht="45" x14ac:dyDescent="0.25">
      <c r="A7993" s="125">
        <v>95003</v>
      </c>
      <c r="B7993" s="125" t="s">
        <v>21</v>
      </c>
      <c r="C7993" s="125" t="s">
        <v>12598</v>
      </c>
      <c r="D7993" s="126" t="s">
        <v>91</v>
      </c>
      <c r="E7993" s="129">
        <v>0</v>
      </c>
    </row>
    <row r="7994" spans="1:5" ht="45" x14ac:dyDescent="0.25">
      <c r="A7994" s="125">
        <v>95002</v>
      </c>
      <c r="B7994" s="125" t="s">
        <v>21</v>
      </c>
      <c r="C7994" s="125" t="s">
        <v>12599</v>
      </c>
      <c r="D7994" s="126" t="s">
        <v>91</v>
      </c>
      <c r="E7994" s="129">
        <v>0</v>
      </c>
    </row>
    <row r="7995" spans="1:5" ht="45" x14ac:dyDescent="0.25">
      <c r="A7995" s="125">
        <v>95007</v>
      </c>
      <c r="B7995" s="125" t="s">
        <v>21</v>
      </c>
      <c r="C7995" s="125" t="s">
        <v>12600</v>
      </c>
      <c r="D7995" s="126" t="s">
        <v>91</v>
      </c>
      <c r="E7995" s="129">
        <v>0</v>
      </c>
    </row>
    <row r="7996" spans="1:5" ht="45" x14ac:dyDescent="0.25">
      <c r="A7996" s="128">
        <v>95006</v>
      </c>
      <c r="B7996" s="125" t="s">
        <v>21</v>
      </c>
      <c r="C7996" s="128" t="s">
        <v>12601</v>
      </c>
      <c r="D7996" s="126" t="s">
        <v>91</v>
      </c>
      <c r="E7996" s="127">
        <v>0</v>
      </c>
    </row>
    <row r="7997" spans="1:5" ht="45" x14ac:dyDescent="0.25">
      <c r="A7997" s="125">
        <v>104313</v>
      </c>
      <c r="B7997" s="125" t="s">
        <v>21</v>
      </c>
      <c r="C7997" s="125" t="s">
        <v>12602</v>
      </c>
      <c r="D7997" s="126" t="s">
        <v>91</v>
      </c>
      <c r="E7997" s="127">
        <v>0</v>
      </c>
    </row>
    <row r="7998" spans="1:5" ht="45" x14ac:dyDescent="0.25">
      <c r="A7998" s="125">
        <v>104312</v>
      </c>
      <c r="B7998" s="125" t="s">
        <v>21</v>
      </c>
      <c r="C7998" s="125" t="s">
        <v>12603</v>
      </c>
      <c r="D7998" s="126" t="s">
        <v>91</v>
      </c>
      <c r="E7998" s="129">
        <v>0</v>
      </c>
    </row>
    <row r="7999" spans="1:5" ht="45" x14ac:dyDescent="0.25">
      <c r="A7999" s="125">
        <v>94992</v>
      </c>
      <c r="B7999" s="125" t="s">
        <v>21</v>
      </c>
      <c r="C7999" s="125" t="s">
        <v>5581</v>
      </c>
      <c r="D7999" s="126" t="s">
        <v>91</v>
      </c>
      <c r="E7999" s="129">
        <v>80.78</v>
      </c>
    </row>
    <row r="8000" spans="1:5" ht="45" x14ac:dyDescent="0.25">
      <c r="A8000" s="128">
        <v>94994</v>
      </c>
      <c r="B8000" s="125" t="s">
        <v>21</v>
      </c>
      <c r="C8000" s="128" t="s">
        <v>5583</v>
      </c>
      <c r="D8000" s="126" t="s">
        <v>91</v>
      </c>
      <c r="E8000" s="127">
        <v>98.1</v>
      </c>
    </row>
    <row r="8001" spans="1:5" ht="45" x14ac:dyDescent="0.25">
      <c r="A8001" s="125">
        <v>94990</v>
      </c>
      <c r="B8001" s="125" t="s">
        <v>21</v>
      </c>
      <c r="C8001" s="125" t="s">
        <v>5579</v>
      </c>
      <c r="D8001" s="126" t="s">
        <v>86</v>
      </c>
      <c r="E8001" s="129">
        <v>840.61</v>
      </c>
    </row>
    <row r="8002" spans="1:5" ht="45" x14ac:dyDescent="0.25">
      <c r="A8002" s="125">
        <v>94991</v>
      </c>
      <c r="B8002" s="125" t="s">
        <v>21</v>
      </c>
      <c r="C8002" s="125" t="s">
        <v>5580</v>
      </c>
      <c r="D8002" s="126" t="s">
        <v>86</v>
      </c>
      <c r="E8002" s="129">
        <v>868.31</v>
      </c>
    </row>
    <row r="8003" spans="1:5" ht="45" x14ac:dyDescent="0.25">
      <c r="A8003" s="125">
        <v>104626</v>
      </c>
      <c r="B8003" s="125" t="s">
        <v>21</v>
      </c>
      <c r="C8003" s="125" t="s">
        <v>5586</v>
      </c>
      <c r="D8003" s="126" t="s">
        <v>86</v>
      </c>
      <c r="E8003" s="129">
        <v>888.7</v>
      </c>
    </row>
    <row r="8004" spans="1:5" ht="45" x14ac:dyDescent="0.25">
      <c r="A8004" s="128">
        <v>94993</v>
      </c>
      <c r="B8004" s="125" t="s">
        <v>21</v>
      </c>
      <c r="C8004" s="128" t="s">
        <v>5582</v>
      </c>
      <c r="D8004" s="126" t="s">
        <v>91</v>
      </c>
      <c r="E8004" s="127">
        <v>82.44</v>
      </c>
    </row>
    <row r="8005" spans="1:5" ht="45" x14ac:dyDescent="0.25">
      <c r="A8005" s="125">
        <v>94995</v>
      </c>
      <c r="B8005" s="125" t="s">
        <v>21</v>
      </c>
      <c r="C8005" s="125" t="s">
        <v>5584</v>
      </c>
      <c r="D8005" s="126" t="s">
        <v>91</v>
      </c>
      <c r="E8005" s="127">
        <v>100.31</v>
      </c>
    </row>
    <row r="8006" spans="1:5" ht="45" x14ac:dyDescent="0.25">
      <c r="A8006" s="125">
        <v>101169</v>
      </c>
      <c r="B8006" s="125" t="s">
        <v>21</v>
      </c>
      <c r="C8006" s="125" t="s">
        <v>5375</v>
      </c>
      <c r="D8006" s="126" t="s">
        <v>91</v>
      </c>
      <c r="E8006" s="127">
        <v>229.16</v>
      </c>
    </row>
    <row r="8007" spans="1:5" ht="45" x14ac:dyDescent="0.25">
      <c r="A8007" s="125">
        <v>104383</v>
      </c>
      <c r="B8007" s="125" t="s">
        <v>21</v>
      </c>
      <c r="C8007" s="125" t="s">
        <v>12604</v>
      </c>
      <c r="D8007" s="126" t="s">
        <v>91</v>
      </c>
      <c r="E8007" s="127">
        <v>0</v>
      </c>
    </row>
    <row r="8008" spans="1:5" ht="30" x14ac:dyDescent="0.25">
      <c r="A8008" s="125">
        <v>101167</v>
      </c>
      <c r="B8008" s="125" t="s">
        <v>21</v>
      </c>
      <c r="C8008" s="125" t="s">
        <v>5374</v>
      </c>
      <c r="D8008" s="126" t="s">
        <v>91</v>
      </c>
      <c r="E8008" s="127">
        <v>214.71</v>
      </c>
    </row>
    <row r="8009" spans="1:5" ht="45" x14ac:dyDescent="0.25">
      <c r="A8009" s="125">
        <v>101172</v>
      </c>
      <c r="B8009" s="125" t="s">
        <v>21</v>
      </c>
      <c r="C8009" s="125" t="s">
        <v>5377</v>
      </c>
      <c r="D8009" s="126" t="s">
        <v>91</v>
      </c>
      <c r="E8009" s="127">
        <v>80.45</v>
      </c>
    </row>
    <row r="8010" spans="1:5" ht="45" x14ac:dyDescent="0.25">
      <c r="A8010" s="125">
        <v>104384</v>
      </c>
      <c r="B8010" s="125" t="s">
        <v>21</v>
      </c>
      <c r="C8010" s="125" t="s">
        <v>12605</v>
      </c>
      <c r="D8010" s="126" t="s">
        <v>91</v>
      </c>
      <c r="E8010" s="127">
        <v>0</v>
      </c>
    </row>
    <row r="8011" spans="1:5" ht="30" x14ac:dyDescent="0.25">
      <c r="A8011" s="125">
        <v>101170</v>
      </c>
      <c r="B8011" s="125" t="s">
        <v>21</v>
      </c>
      <c r="C8011" s="125" t="s">
        <v>5376</v>
      </c>
      <c r="D8011" s="126" t="s">
        <v>91</v>
      </c>
      <c r="E8011" s="127">
        <v>56.28</v>
      </c>
    </row>
    <row r="8012" spans="1:5" ht="45" x14ac:dyDescent="0.25">
      <c r="A8012" s="125">
        <v>104438</v>
      </c>
      <c r="B8012" s="125" t="s">
        <v>21</v>
      </c>
      <c r="C8012" s="125" t="s">
        <v>12606</v>
      </c>
      <c r="D8012" s="126" t="s">
        <v>91</v>
      </c>
      <c r="E8012" s="127">
        <v>0</v>
      </c>
    </row>
    <row r="8013" spans="1:5" ht="30" x14ac:dyDescent="0.25">
      <c r="A8013" s="125">
        <v>92402</v>
      </c>
      <c r="B8013" s="125" t="s">
        <v>21</v>
      </c>
      <c r="C8013" s="125" t="s">
        <v>5351</v>
      </c>
      <c r="D8013" s="126" t="s">
        <v>91</v>
      </c>
      <c r="E8013" s="127">
        <v>94.25</v>
      </c>
    </row>
    <row r="8014" spans="1:5" ht="45" x14ac:dyDescent="0.25">
      <c r="A8014" s="125">
        <v>104429</v>
      </c>
      <c r="B8014" s="125" t="s">
        <v>21</v>
      </c>
      <c r="C8014" s="125" t="s">
        <v>12607</v>
      </c>
      <c r="D8014" s="126" t="s">
        <v>91</v>
      </c>
      <c r="E8014" s="127">
        <v>0</v>
      </c>
    </row>
    <row r="8015" spans="1:5" ht="45" x14ac:dyDescent="0.25">
      <c r="A8015" s="128">
        <v>104426</v>
      </c>
      <c r="B8015" s="125" t="s">
        <v>21</v>
      </c>
      <c r="C8015" s="128" t="s">
        <v>12608</v>
      </c>
      <c r="D8015" s="126" t="s">
        <v>91</v>
      </c>
      <c r="E8015" s="127">
        <v>0</v>
      </c>
    </row>
    <row r="8016" spans="1:5" ht="45" x14ac:dyDescent="0.25">
      <c r="A8016" s="125">
        <v>104436</v>
      </c>
      <c r="B8016" s="125" t="s">
        <v>21</v>
      </c>
      <c r="C8016" s="125" t="s">
        <v>12609</v>
      </c>
      <c r="D8016" s="126" t="s">
        <v>91</v>
      </c>
      <c r="E8016" s="127">
        <v>0</v>
      </c>
    </row>
    <row r="8017" spans="1:5" ht="45" x14ac:dyDescent="0.25">
      <c r="A8017" s="125">
        <v>104434</v>
      </c>
      <c r="B8017" s="125" t="s">
        <v>21</v>
      </c>
      <c r="C8017" s="125" t="s">
        <v>12610</v>
      </c>
      <c r="D8017" s="126" t="s">
        <v>91</v>
      </c>
      <c r="E8017" s="127">
        <v>0</v>
      </c>
    </row>
    <row r="8018" spans="1:5" ht="30" x14ac:dyDescent="0.25">
      <c r="A8018" s="128">
        <v>104432</v>
      </c>
      <c r="B8018" s="125" t="s">
        <v>21</v>
      </c>
      <c r="C8018" s="128" t="s">
        <v>12611</v>
      </c>
      <c r="D8018" s="126" t="s">
        <v>91</v>
      </c>
      <c r="E8018" s="127">
        <v>119.03</v>
      </c>
    </row>
    <row r="8019" spans="1:5" ht="45" x14ac:dyDescent="0.25">
      <c r="A8019" s="125">
        <v>93679</v>
      </c>
      <c r="B8019" s="125" t="s">
        <v>21</v>
      </c>
      <c r="C8019" s="125" t="s">
        <v>5355</v>
      </c>
      <c r="D8019" s="126" t="s">
        <v>91</v>
      </c>
      <c r="E8019" s="129">
        <v>114.73</v>
      </c>
    </row>
    <row r="8020" spans="1:5" ht="45" x14ac:dyDescent="0.25">
      <c r="A8020" s="125">
        <v>92396</v>
      </c>
      <c r="B8020" s="125" t="s">
        <v>21</v>
      </c>
      <c r="C8020" s="125" t="s">
        <v>5348</v>
      </c>
      <c r="D8020" s="126" t="s">
        <v>91</v>
      </c>
      <c r="E8020" s="129">
        <v>96.9</v>
      </c>
    </row>
    <row r="8021" spans="1:5" ht="45" x14ac:dyDescent="0.25">
      <c r="A8021" s="125">
        <v>104439</v>
      </c>
      <c r="B8021" s="125" t="s">
        <v>21</v>
      </c>
      <c r="C8021" s="125" t="s">
        <v>12612</v>
      </c>
      <c r="D8021" s="126" t="s">
        <v>91</v>
      </c>
      <c r="E8021" s="129">
        <v>0</v>
      </c>
    </row>
    <row r="8022" spans="1:5" ht="45" x14ac:dyDescent="0.25">
      <c r="A8022" s="125">
        <v>104440</v>
      </c>
      <c r="B8022" s="125" t="s">
        <v>21</v>
      </c>
      <c r="C8022" s="125" t="s">
        <v>12613</v>
      </c>
      <c r="D8022" s="126" t="s">
        <v>91</v>
      </c>
      <c r="E8022" s="129">
        <v>0</v>
      </c>
    </row>
    <row r="8023" spans="1:5" ht="30" x14ac:dyDescent="0.25">
      <c r="A8023" s="125">
        <v>92406</v>
      </c>
      <c r="B8023" s="125" t="s">
        <v>21</v>
      </c>
      <c r="C8023" s="125" t="s">
        <v>5354</v>
      </c>
      <c r="D8023" s="126" t="s">
        <v>91</v>
      </c>
      <c r="E8023" s="129">
        <v>162.41999999999999</v>
      </c>
    </row>
    <row r="8024" spans="1:5" ht="30" x14ac:dyDescent="0.25">
      <c r="A8024" s="128">
        <v>92403</v>
      </c>
      <c r="B8024" s="125" t="s">
        <v>21</v>
      </c>
      <c r="C8024" s="128" t="s">
        <v>5352</v>
      </c>
      <c r="D8024" s="126" t="s">
        <v>91</v>
      </c>
      <c r="E8024" s="127">
        <v>81.37</v>
      </c>
    </row>
    <row r="8025" spans="1:5" ht="30" x14ac:dyDescent="0.25">
      <c r="A8025" s="128">
        <v>92404</v>
      </c>
      <c r="B8025" s="125" t="s">
        <v>21</v>
      </c>
      <c r="C8025" s="128" t="s">
        <v>5353</v>
      </c>
      <c r="D8025" s="126" t="s">
        <v>91</v>
      </c>
      <c r="E8025" s="127">
        <v>94.39</v>
      </c>
    </row>
    <row r="8026" spans="1:5" ht="45" x14ac:dyDescent="0.25">
      <c r="A8026" s="125">
        <v>104430</v>
      </c>
      <c r="B8026" s="125" t="s">
        <v>21</v>
      </c>
      <c r="C8026" s="125" t="s">
        <v>12614</v>
      </c>
      <c r="D8026" s="126" t="s">
        <v>91</v>
      </c>
      <c r="E8026" s="127">
        <v>0</v>
      </c>
    </row>
    <row r="8027" spans="1:5" ht="45" x14ac:dyDescent="0.25">
      <c r="A8027" s="125">
        <v>104431</v>
      </c>
      <c r="B8027" s="125" t="s">
        <v>21</v>
      </c>
      <c r="C8027" s="125" t="s">
        <v>12615</v>
      </c>
      <c r="D8027" s="126" t="s">
        <v>91</v>
      </c>
      <c r="E8027" s="127">
        <v>0</v>
      </c>
    </row>
    <row r="8028" spans="1:5" ht="45" x14ac:dyDescent="0.25">
      <c r="A8028" s="125">
        <v>104427</v>
      </c>
      <c r="B8028" s="125" t="s">
        <v>21</v>
      </c>
      <c r="C8028" s="125" t="s">
        <v>12616</v>
      </c>
      <c r="D8028" s="126" t="s">
        <v>91</v>
      </c>
      <c r="E8028" s="127">
        <v>0</v>
      </c>
    </row>
    <row r="8029" spans="1:5" ht="45" x14ac:dyDescent="0.25">
      <c r="A8029" s="125">
        <v>104428</v>
      </c>
      <c r="B8029" s="125" t="s">
        <v>21</v>
      </c>
      <c r="C8029" s="125" t="s">
        <v>12617</v>
      </c>
      <c r="D8029" s="126" t="s">
        <v>91</v>
      </c>
      <c r="E8029" s="127">
        <v>0</v>
      </c>
    </row>
    <row r="8030" spans="1:5" ht="30" x14ac:dyDescent="0.25">
      <c r="A8030" s="125">
        <v>92391</v>
      </c>
      <c r="B8030" s="125" t="s">
        <v>21</v>
      </c>
      <c r="C8030" s="125" t="s">
        <v>5343</v>
      </c>
      <c r="D8030" s="126" t="s">
        <v>91</v>
      </c>
      <c r="E8030" s="127">
        <v>87.94</v>
      </c>
    </row>
    <row r="8031" spans="1:5" ht="30" x14ac:dyDescent="0.25">
      <c r="A8031" s="125">
        <v>92392</v>
      </c>
      <c r="B8031" s="125" t="s">
        <v>21</v>
      </c>
      <c r="C8031" s="125" t="s">
        <v>5344</v>
      </c>
      <c r="D8031" s="126" t="s">
        <v>91</v>
      </c>
      <c r="E8031" s="127">
        <v>96.37</v>
      </c>
    </row>
    <row r="8032" spans="1:5" ht="45" x14ac:dyDescent="0.25">
      <c r="A8032" s="128">
        <v>104437</v>
      </c>
      <c r="B8032" s="125" t="s">
        <v>21</v>
      </c>
      <c r="C8032" s="128" t="s">
        <v>12618</v>
      </c>
      <c r="D8032" s="126" t="s">
        <v>91</v>
      </c>
      <c r="E8032" s="127">
        <v>0</v>
      </c>
    </row>
    <row r="8033" spans="1:5" ht="45" x14ac:dyDescent="0.25">
      <c r="A8033" s="125">
        <v>104435</v>
      </c>
      <c r="B8033" s="125" t="s">
        <v>21</v>
      </c>
      <c r="C8033" s="125" t="s">
        <v>12619</v>
      </c>
      <c r="D8033" s="126" t="s">
        <v>91</v>
      </c>
      <c r="E8033" s="127">
        <v>0</v>
      </c>
    </row>
    <row r="8034" spans="1:5" ht="30" x14ac:dyDescent="0.25">
      <c r="A8034" s="125">
        <v>104433</v>
      </c>
      <c r="B8034" s="125" t="s">
        <v>21</v>
      </c>
      <c r="C8034" s="125" t="s">
        <v>12620</v>
      </c>
      <c r="D8034" s="126" t="s">
        <v>91</v>
      </c>
      <c r="E8034" s="127">
        <v>104.59</v>
      </c>
    </row>
    <row r="8035" spans="1:5" ht="45" x14ac:dyDescent="0.25">
      <c r="A8035" s="125">
        <v>93680</v>
      </c>
      <c r="B8035" s="125" t="s">
        <v>21</v>
      </c>
      <c r="C8035" s="125" t="s">
        <v>5356</v>
      </c>
      <c r="D8035" s="126" t="s">
        <v>91</v>
      </c>
      <c r="E8035" s="127">
        <v>101.8</v>
      </c>
    </row>
    <row r="8036" spans="1:5" ht="45" x14ac:dyDescent="0.25">
      <c r="A8036" s="125">
        <v>93681</v>
      </c>
      <c r="B8036" s="125" t="s">
        <v>21</v>
      </c>
      <c r="C8036" s="125" t="s">
        <v>5357</v>
      </c>
      <c r="D8036" s="126" t="s">
        <v>91</v>
      </c>
      <c r="E8036" s="127">
        <v>121.75</v>
      </c>
    </row>
    <row r="8037" spans="1:5" ht="45" x14ac:dyDescent="0.25">
      <c r="A8037" s="125">
        <v>92397</v>
      </c>
      <c r="B8037" s="125" t="s">
        <v>21</v>
      </c>
      <c r="C8037" s="125" t="s">
        <v>269</v>
      </c>
      <c r="D8037" s="126" t="s">
        <v>91</v>
      </c>
      <c r="E8037" s="127">
        <v>84.41</v>
      </c>
    </row>
    <row r="8038" spans="1:5" ht="45" x14ac:dyDescent="0.25">
      <c r="A8038" s="128">
        <v>92398</v>
      </c>
      <c r="B8038" s="125" t="s">
        <v>21</v>
      </c>
      <c r="C8038" s="128" t="s">
        <v>5349</v>
      </c>
      <c r="D8038" s="126" t="s">
        <v>91</v>
      </c>
      <c r="E8038" s="127">
        <v>97.42</v>
      </c>
    </row>
    <row r="8039" spans="1:5" ht="45" x14ac:dyDescent="0.25">
      <c r="A8039" s="125">
        <v>92400</v>
      </c>
      <c r="B8039" s="125" t="s">
        <v>21</v>
      </c>
      <c r="C8039" s="125" t="s">
        <v>5350</v>
      </c>
      <c r="D8039" s="126" t="s">
        <v>91</v>
      </c>
      <c r="E8039" s="127">
        <v>113.91</v>
      </c>
    </row>
    <row r="8040" spans="1:5" ht="45" x14ac:dyDescent="0.25">
      <c r="A8040" s="128">
        <v>92395</v>
      </c>
      <c r="B8040" s="125" t="s">
        <v>21</v>
      </c>
      <c r="C8040" s="128" t="s">
        <v>5347</v>
      </c>
      <c r="D8040" s="126" t="s">
        <v>91</v>
      </c>
      <c r="E8040" s="127">
        <v>139.13</v>
      </c>
    </row>
    <row r="8041" spans="1:5" ht="30" x14ac:dyDescent="0.25">
      <c r="A8041" s="128">
        <v>92393</v>
      </c>
      <c r="B8041" s="125" t="s">
        <v>21</v>
      </c>
      <c r="C8041" s="128" t="s">
        <v>5345</v>
      </c>
      <c r="D8041" s="126" t="s">
        <v>91</v>
      </c>
      <c r="E8041" s="127">
        <v>88.56</v>
      </c>
    </row>
    <row r="8042" spans="1:5" ht="30" x14ac:dyDescent="0.25">
      <c r="A8042" s="125">
        <v>92394</v>
      </c>
      <c r="B8042" s="125" t="s">
        <v>21</v>
      </c>
      <c r="C8042" s="125" t="s">
        <v>5346</v>
      </c>
      <c r="D8042" s="126" t="s">
        <v>91</v>
      </c>
      <c r="E8042" s="127">
        <v>106.31</v>
      </c>
    </row>
    <row r="8043" spans="1:5" ht="30" x14ac:dyDescent="0.25">
      <c r="A8043" s="125">
        <v>97115</v>
      </c>
      <c r="B8043" s="125" t="s">
        <v>21</v>
      </c>
      <c r="C8043" s="125" t="s">
        <v>5368</v>
      </c>
      <c r="D8043" s="126" t="s">
        <v>94</v>
      </c>
      <c r="E8043" s="127">
        <v>63.25</v>
      </c>
    </row>
    <row r="8044" spans="1:5" ht="30" x14ac:dyDescent="0.25">
      <c r="A8044" s="125">
        <v>97113</v>
      </c>
      <c r="B8044" s="125" t="s">
        <v>21</v>
      </c>
      <c r="C8044" s="125" t="s">
        <v>5366</v>
      </c>
      <c r="D8044" s="126" t="s">
        <v>91</v>
      </c>
      <c r="E8044" s="129">
        <v>2.66</v>
      </c>
    </row>
    <row r="8045" spans="1:5" ht="45" x14ac:dyDescent="0.25">
      <c r="A8045" s="128">
        <v>97120</v>
      </c>
      <c r="B8045" s="125" t="s">
        <v>21</v>
      </c>
      <c r="C8045" s="128" t="s">
        <v>5373</v>
      </c>
      <c r="D8045" s="126" t="s">
        <v>94</v>
      </c>
      <c r="E8045" s="127">
        <v>11.05</v>
      </c>
    </row>
    <row r="8046" spans="1:5" ht="45" x14ac:dyDescent="0.25">
      <c r="A8046" s="125">
        <v>97116</v>
      </c>
      <c r="B8046" s="125" t="s">
        <v>21</v>
      </c>
      <c r="C8046" s="125" t="s">
        <v>5369</v>
      </c>
      <c r="D8046" s="126" t="s">
        <v>94</v>
      </c>
      <c r="E8046" s="127">
        <v>25.56</v>
      </c>
    </row>
    <row r="8047" spans="1:5" ht="45" x14ac:dyDescent="0.25">
      <c r="A8047" s="125">
        <v>97117</v>
      </c>
      <c r="B8047" s="125" t="s">
        <v>21</v>
      </c>
      <c r="C8047" s="125" t="s">
        <v>5370</v>
      </c>
      <c r="D8047" s="126" t="s">
        <v>94</v>
      </c>
      <c r="E8047" s="127">
        <v>22.34</v>
      </c>
    </row>
    <row r="8048" spans="1:5" ht="45" x14ac:dyDescent="0.25">
      <c r="A8048" s="125">
        <v>97118</v>
      </c>
      <c r="B8048" s="125" t="s">
        <v>21</v>
      </c>
      <c r="C8048" s="125" t="s">
        <v>5371</v>
      </c>
      <c r="D8048" s="126" t="s">
        <v>94</v>
      </c>
      <c r="E8048" s="127">
        <v>18.52</v>
      </c>
    </row>
    <row r="8049" spans="1:5" ht="45" x14ac:dyDescent="0.25">
      <c r="A8049" s="128">
        <v>97119</v>
      </c>
      <c r="B8049" s="125" t="s">
        <v>21</v>
      </c>
      <c r="C8049" s="128" t="s">
        <v>5372</v>
      </c>
      <c r="D8049" s="126" t="s">
        <v>94</v>
      </c>
      <c r="E8049" s="127">
        <v>16.7</v>
      </c>
    </row>
    <row r="8050" spans="1:5" ht="30" x14ac:dyDescent="0.25">
      <c r="A8050" s="128">
        <v>97114</v>
      </c>
      <c r="B8050" s="125" t="s">
        <v>21</v>
      </c>
      <c r="C8050" s="128" t="s">
        <v>5367</v>
      </c>
      <c r="D8050" s="126" t="s">
        <v>23</v>
      </c>
      <c r="E8050" s="127">
        <v>0.48</v>
      </c>
    </row>
    <row r="8051" spans="1:5" ht="30" x14ac:dyDescent="0.25">
      <c r="A8051" s="125">
        <v>97111</v>
      </c>
      <c r="B8051" s="125" t="s">
        <v>21</v>
      </c>
      <c r="C8051" s="125" t="s">
        <v>5364</v>
      </c>
      <c r="D8051" s="126" t="s">
        <v>91</v>
      </c>
      <c r="E8051" s="127">
        <v>224.16</v>
      </c>
    </row>
    <row r="8052" spans="1:5" ht="30" x14ac:dyDescent="0.25">
      <c r="A8052" s="125">
        <v>97112</v>
      </c>
      <c r="B8052" s="125" t="s">
        <v>21</v>
      </c>
      <c r="C8052" s="125" t="s">
        <v>5365</v>
      </c>
      <c r="D8052" s="126" t="s">
        <v>91</v>
      </c>
      <c r="E8052" s="127">
        <v>235.49</v>
      </c>
    </row>
    <row r="8053" spans="1:5" ht="30" x14ac:dyDescent="0.25">
      <c r="A8053" s="125">
        <v>103904</v>
      </c>
      <c r="B8053" s="125" t="s">
        <v>21</v>
      </c>
      <c r="C8053" s="125" t="s">
        <v>5378</v>
      </c>
      <c r="D8053" s="126" t="s">
        <v>91</v>
      </c>
      <c r="E8053" s="127">
        <v>150.51</v>
      </c>
    </row>
    <row r="8054" spans="1:5" ht="30" x14ac:dyDescent="0.25">
      <c r="A8054" s="125">
        <v>103905</v>
      </c>
      <c r="B8054" s="125" t="s">
        <v>21</v>
      </c>
      <c r="C8054" s="125" t="s">
        <v>5379</v>
      </c>
      <c r="D8054" s="126" t="s">
        <v>91</v>
      </c>
      <c r="E8054" s="127">
        <v>158.96</v>
      </c>
    </row>
    <row r="8055" spans="1:5" ht="30" x14ac:dyDescent="0.25">
      <c r="A8055" s="125">
        <v>103907</v>
      </c>
      <c r="B8055" s="125" t="s">
        <v>21</v>
      </c>
      <c r="C8055" s="125" t="s">
        <v>5381</v>
      </c>
      <c r="D8055" s="126" t="s">
        <v>91</v>
      </c>
      <c r="E8055" s="127">
        <v>167.88</v>
      </c>
    </row>
    <row r="8056" spans="1:5" ht="30" x14ac:dyDescent="0.25">
      <c r="A8056" s="128">
        <v>103911</v>
      </c>
      <c r="B8056" s="125" t="s">
        <v>21</v>
      </c>
      <c r="C8056" s="128" t="s">
        <v>5384</v>
      </c>
      <c r="D8056" s="126" t="s">
        <v>91</v>
      </c>
      <c r="E8056" s="127">
        <v>245.7</v>
      </c>
    </row>
    <row r="8057" spans="1:5" ht="30" x14ac:dyDescent="0.25">
      <c r="A8057" s="125">
        <v>97104</v>
      </c>
      <c r="B8057" s="125" t="s">
        <v>21</v>
      </c>
      <c r="C8057" s="125" t="s">
        <v>5358</v>
      </c>
      <c r="D8057" s="126" t="s">
        <v>91</v>
      </c>
      <c r="E8057" s="127">
        <v>154.93</v>
      </c>
    </row>
    <row r="8058" spans="1:5" ht="30" x14ac:dyDescent="0.25">
      <c r="A8058" s="125">
        <v>103906</v>
      </c>
      <c r="B8058" s="125" t="s">
        <v>21</v>
      </c>
      <c r="C8058" s="125" t="s">
        <v>5380</v>
      </c>
      <c r="D8058" s="126" t="s">
        <v>91</v>
      </c>
      <c r="E8058" s="127">
        <v>190.76</v>
      </c>
    </row>
    <row r="8059" spans="1:5" ht="30" x14ac:dyDescent="0.25">
      <c r="A8059" s="125">
        <v>97105</v>
      </c>
      <c r="B8059" s="125" t="s">
        <v>21</v>
      </c>
      <c r="C8059" s="125" t="s">
        <v>5359</v>
      </c>
      <c r="D8059" s="126" t="s">
        <v>91</v>
      </c>
      <c r="E8059" s="127">
        <v>175.57</v>
      </c>
    </row>
    <row r="8060" spans="1:5" ht="30" x14ac:dyDescent="0.25">
      <c r="A8060" s="125">
        <v>97106</v>
      </c>
      <c r="B8060" s="125" t="s">
        <v>21</v>
      </c>
      <c r="C8060" s="125" t="s">
        <v>5360</v>
      </c>
      <c r="D8060" s="126" t="s">
        <v>91</v>
      </c>
      <c r="E8060" s="127">
        <v>195.26</v>
      </c>
    </row>
    <row r="8061" spans="1:5" ht="30" x14ac:dyDescent="0.25">
      <c r="A8061" s="125">
        <v>97107</v>
      </c>
      <c r="B8061" s="125" t="s">
        <v>21</v>
      </c>
      <c r="C8061" s="125" t="s">
        <v>5361</v>
      </c>
      <c r="D8061" s="126" t="s">
        <v>91</v>
      </c>
      <c r="E8061" s="127">
        <v>222.29</v>
      </c>
    </row>
    <row r="8062" spans="1:5" ht="30" x14ac:dyDescent="0.25">
      <c r="A8062" s="125">
        <v>97108</v>
      </c>
      <c r="B8062" s="125" t="s">
        <v>21</v>
      </c>
      <c r="C8062" s="125" t="s">
        <v>5362</v>
      </c>
      <c r="D8062" s="126" t="s">
        <v>91</v>
      </c>
      <c r="E8062" s="127">
        <v>253.07</v>
      </c>
    </row>
    <row r="8063" spans="1:5" ht="30" x14ac:dyDescent="0.25">
      <c r="A8063" s="125">
        <v>97109</v>
      </c>
      <c r="B8063" s="125" t="s">
        <v>21</v>
      </c>
      <c r="C8063" s="125" t="s">
        <v>5363</v>
      </c>
      <c r="D8063" s="126" t="s">
        <v>91</v>
      </c>
      <c r="E8063" s="127">
        <v>279.58999999999997</v>
      </c>
    </row>
    <row r="8064" spans="1:5" ht="30" x14ac:dyDescent="0.25">
      <c r="A8064" s="125">
        <v>103913</v>
      </c>
      <c r="B8064" s="125" t="s">
        <v>21</v>
      </c>
      <c r="C8064" s="125" t="s">
        <v>5386</v>
      </c>
      <c r="D8064" s="126" t="s">
        <v>91</v>
      </c>
      <c r="E8064" s="127">
        <v>133.55000000000001</v>
      </c>
    </row>
    <row r="8065" spans="1:5" ht="30" x14ac:dyDescent="0.25">
      <c r="A8065" s="125">
        <v>103914</v>
      </c>
      <c r="B8065" s="125" t="s">
        <v>21</v>
      </c>
      <c r="C8065" s="125" t="s">
        <v>5387</v>
      </c>
      <c r="D8065" s="126" t="s">
        <v>91</v>
      </c>
      <c r="E8065" s="127">
        <v>156.26</v>
      </c>
    </row>
    <row r="8066" spans="1:5" ht="30" x14ac:dyDescent="0.25">
      <c r="A8066" s="128">
        <v>103915</v>
      </c>
      <c r="B8066" s="125" t="s">
        <v>21</v>
      </c>
      <c r="C8066" s="128" t="s">
        <v>5388</v>
      </c>
      <c r="D8066" s="126" t="s">
        <v>91</v>
      </c>
      <c r="E8066" s="127">
        <v>169.47</v>
      </c>
    </row>
    <row r="8067" spans="1:5" ht="30" x14ac:dyDescent="0.25">
      <c r="A8067" s="125">
        <v>103916</v>
      </c>
      <c r="B8067" s="125" t="s">
        <v>21</v>
      </c>
      <c r="C8067" s="125" t="s">
        <v>5389</v>
      </c>
      <c r="D8067" s="126" t="s">
        <v>91</v>
      </c>
      <c r="E8067" s="127">
        <v>196.38</v>
      </c>
    </row>
    <row r="8068" spans="1:5" ht="30" x14ac:dyDescent="0.25">
      <c r="A8068" s="125">
        <v>103917</v>
      </c>
      <c r="B8068" s="125" t="s">
        <v>21</v>
      </c>
      <c r="C8068" s="125" t="s">
        <v>5390</v>
      </c>
      <c r="D8068" s="126" t="s">
        <v>91</v>
      </c>
      <c r="E8068" s="127">
        <v>223.43</v>
      </c>
    </row>
    <row r="8069" spans="1:5" ht="30" x14ac:dyDescent="0.25">
      <c r="A8069" s="125">
        <v>103918</v>
      </c>
      <c r="B8069" s="125" t="s">
        <v>21</v>
      </c>
      <c r="C8069" s="125" t="s">
        <v>5391</v>
      </c>
      <c r="D8069" s="126" t="s">
        <v>91</v>
      </c>
      <c r="E8069" s="127">
        <v>237.64</v>
      </c>
    </row>
    <row r="8070" spans="1:5" ht="30" x14ac:dyDescent="0.25">
      <c r="A8070" s="125">
        <v>103919</v>
      </c>
      <c r="B8070" s="125" t="s">
        <v>21</v>
      </c>
      <c r="C8070" s="125" t="s">
        <v>12621</v>
      </c>
      <c r="D8070" s="126" t="s">
        <v>91</v>
      </c>
      <c r="E8070" s="127">
        <v>0</v>
      </c>
    </row>
    <row r="8071" spans="1:5" ht="30" x14ac:dyDescent="0.25">
      <c r="A8071" s="125">
        <v>103920</v>
      </c>
      <c r="B8071" s="125" t="s">
        <v>21</v>
      </c>
      <c r="C8071" s="125" t="s">
        <v>12622</v>
      </c>
      <c r="D8071" s="126" t="s">
        <v>91</v>
      </c>
      <c r="E8071" s="127">
        <v>0</v>
      </c>
    </row>
    <row r="8072" spans="1:5" ht="30" x14ac:dyDescent="0.25">
      <c r="A8072" s="128">
        <v>103921</v>
      </c>
      <c r="B8072" s="125" t="s">
        <v>21</v>
      </c>
      <c r="C8072" s="128" t="s">
        <v>12623</v>
      </c>
      <c r="D8072" s="126" t="s">
        <v>91</v>
      </c>
      <c r="E8072" s="127">
        <v>0</v>
      </c>
    </row>
    <row r="8073" spans="1:5" ht="30" x14ac:dyDescent="0.25">
      <c r="A8073" s="125">
        <v>103922</v>
      </c>
      <c r="B8073" s="125" t="s">
        <v>21</v>
      </c>
      <c r="C8073" s="125" t="s">
        <v>12624</v>
      </c>
      <c r="D8073" s="126" t="s">
        <v>91</v>
      </c>
      <c r="E8073" s="127">
        <v>0</v>
      </c>
    </row>
    <row r="8074" spans="1:5" ht="30" x14ac:dyDescent="0.25">
      <c r="A8074" s="128">
        <v>103923</v>
      </c>
      <c r="B8074" s="125" t="s">
        <v>21</v>
      </c>
      <c r="C8074" s="128" t="s">
        <v>12625</v>
      </c>
      <c r="D8074" s="126" t="s">
        <v>91</v>
      </c>
      <c r="E8074" s="127">
        <v>0</v>
      </c>
    </row>
    <row r="8075" spans="1:5" ht="30" x14ac:dyDescent="0.25">
      <c r="A8075" s="125">
        <v>103908</v>
      </c>
      <c r="B8075" s="125" t="s">
        <v>21</v>
      </c>
      <c r="C8075" s="125" t="s">
        <v>5382</v>
      </c>
      <c r="D8075" s="126" t="s">
        <v>91</v>
      </c>
      <c r="E8075" s="127">
        <v>189.37</v>
      </c>
    </row>
    <row r="8076" spans="1:5" ht="30" x14ac:dyDescent="0.25">
      <c r="A8076" s="125">
        <v>103909</v>
      </c>
      <c r="B8076" s="125" t="s">
        <v>21</v>
      </c>
      <c r="C8076" s="125" t="s">
        <v>5383</v>
      </c>
      <c r="D8076" s="126" t="s">
        <v>91</v>
      </c>
      <c r="E8076" s="127">
        <v>215.66</v>
      </c>
    </row>
    <row r="8077" spans="1:5" ht="30" x14ac:dyDescent="0.25">
      <c r="A8077" s="125">
        <v>103912</v>
      </c>
      <c r="B8077" s="125" t="s">
        <v>21</v>
      </c>
      <c r="C8077" s="125" t="s">
        <v>5385</v>
      </c>
      <c r="D8077" s="126" t="s">
        <v>91</v>
      </c>
      <c r="E8077" s="127">
        <v>271.48</v>
      </c>
    </row>
    <row r="8078" spans="1:5" ht="30" x14ac:dyDescent="0.25">
      <c r="A8078" s="125">
        <v>101979</v>
      </c>
      <c r="B8078" s="125" t="s">
        <v>21</v>
      </c>
      <c r="C8078" s="125" t="s">
        <v>5863</v>
      </c>
      <c r="D8078" s="126" t="s">
        <v>23</v>
      </c>
      <c r="E8078" s="127">
        <v>38.76</v>
      </c>
    </row>
    <row r="8079" spans="1:5" ht="45" x14ac:dyDescent="0.25">
      <c r="A8079" s="125">
        <v>101970</v>
      </c>
      <c r="B8079" s="125" t="s">
        <v>21</v>
      </c>
      <c r="C8079" s="125" t="s">
        <v>12626</v>
      </c>
      <c r="D8079" s="126" t="s">
        <v>23</v>
      </c>
      <c r="E8079" s="127">
        <v>0</v>
      </c>
    </row>
    <row r="8080" spans="1:5" ht="45" x14ac:dyDescent="0.25">
      <c r="A8080" s="125">
        <v>101972</v>
      </c>
      <c r="B8080" s="125" t="s">
        <v>21</v>
      </c>
      <c r="C8080" s="125" t="s">
        <v>12627</v>
      </c>
      <c r="D8080" s="126" t="s">
        <v>23</v>
      </c>
      <c r="E8080" s="127">
        <v>0</v>
      </c>
    </row>
    <row r="8081" spans="1:5" ht="45" x14ac:dyDescent="0.25">
      <c r="A8081" s="128">
        <v>101966</v>
      </c>
      <c r="B8081" s="125" t="s">
        <v>21</v>
      </c>
      <c r="C8081" s="128" t="s">
        <v>214</v>
      </c>
      <c r="D8081" s="126" t="s">
        <v>23</v>
      </c>
      <c r="E8081" s="127">
        <v>97.12</v>
      </c>
    </row>
    <row r="8082" spans="1:5" ht="45" x14ac:dyDescent="0.25">
      <c r="A8082" s="128">
        <v>101976</v>
      </c>
      <c r="B8082" s="125" t="s">
        <v>21</v>
      </c>
      <c r="C8082" s="128" t="s">
        <v>12628</v>
      </c>
      <c r="D8082" s="126" t="s">
        <v>23</v>
      </c>
      <c r="E8082" s="127">
        <v>0</v>
      </c>
    </row>
    <row r="8083" spans="1:5" ht="45" x14ac:dyDescent="0.25">
      <c r="A8083" s="125">
        <v>101978</v>
      </c>
      <c r="B8083" s="125" t="s">
        <v>21</v>
      </c>
      <c r="C8083" s="125" t="s">
        <v>12629</v>
      </c>
      <c r="D8083" s="126" t="s">
        <v>23</v>
      </c>
      <c r="E8083" s="127">
        <v>0</v>
      </c>
    </row>
    <row r="8084" spans="1:5" ht="45" x14ac:dyDescent="0.25">
      <c r="A8084" s="125">
        <v>101967</v>
      </c>
      <c r="B8084" s="125" t="s">
        <v>21</v>
      </c>
      <c r="C8084" s="125" t="s">
        <v>12630</v>
      </c>
      <c r="D8084" s="126" t="s">
        <v>23</v>
      </c>
      <c r="E8084" s="127">
        <v>0</v>
      </c>
    </row>
    <row r="8085" spans="1:5" ht="45" x14ac:dyDescent="0.25">
      <c r="A8085" s="128">
        <v>101968</v>
      </c>
      <c r="B8085" s="125" t="s">
        <v>21</v>
      </c>
      <c r="C8085" s="128" t="s">
        <v>12631</v>
      </c>
      <c r="D8085" s="126" t="s">
        <v>23</v>
      </c>
      <c r="E8085" s="127">
        <v>0</v>
      </c>
    </row>
    <row r="8086" spans="1:5" ht="30" x14ac:dyDescent="0.25">
      <c r="A8086" s="125">
        <v>101965</v>
      </c>
      <c r="B8086" s="125" t="s">
        <v>21</v>
      </c>
      <c r="C8086" s="125" t="s">
        <v>12632</v>
      </c>
      <c r="D8086" s="126" t="s">
        <v>23</v>
      </c>
      <c r="E8086" s="127">
        <v>93.48</v>
      </c>
    </row>
    <row r="8087" spans="1:5" ht="60" x14ac:dyDescent="0.25">
      <c r="A8087" s="125">
        <v>104100</v>
      </c>
      <c r="B8087" s="125" t="s">
        <v>21</v>
      </c>
      <c r="C8087" s="125" t="s">
        <v>12633</v>
      </c>
      <c r="D8087" s="126" t="s">
        <v>91</v>
      </c>
      <c r="E8087" s="127">
        <v>0</v>
      </c>
    </row>
    <row r="8088" spans="1:5" ht="60" x14ac:dyDescent="0.25">
      <c r="A8088" s="125">
        <v>104099</v>
      </c>
      <c r="B8088" s="125" t="s">
        <v>21</v>
      </c>
      <c r="C8088" s="125" t="s">
        <v>12634</v>
      </c>
      <c r="D8088" s="126" t="s">
        <v>91</v>
      </c>
      <c r="E8088" s="127">
        <v>0</v>
      </c>
    </row>
    <row r="8089" spans="1:5" ht="60" x14ac:dyDescent="0.25">
      <c r="A8089" s="125">
        <v>104102</v>
      </c>
      <c r="B8089" s="125" t="s">
        <v>21</v>
      </c>
      <c r="C8089" s="125" t="s">
        <v>12635</v>
      </c>
      <c r="D8089" s="126" t="s">
        <v>91</v>
      </c>
      <c r="E8089" s="127">
        <v>0</v>
      </c>
    </row>
    <row r="8090" spans="1:5" ht="60" x14ac:dyDescent="0.25">
      <c r="A8090" s="128">
        <v>104101</v>
      </c>
      <c r="B8090" s="125" t="s">
        <v>21</v>
      </c>
      <c r="C8090" s="128" t="s">
        <v>12636</v>
      </c>
      <c r="D8090" s="126" t="s">
        <v>91</v>
      </c>
      <c r="E8090" s="127">
        <v>0</v>
      </c>
    </row>
    <row r="8091" spans="1:5" ht="45" x14ac:dyDescent="0.25">
      <c r="A8091" s="125">
        <v>104103</v>
      </c>
      <c r="B8091" s="125" t="s">
        <v>21</v>
      </c>
      <c r="C8091" s="125" t="s">
        <v>12637</v>
      </c>
      <c r="D8091" s="126" t="s">
        <v>91</v>
      </c>
      <c r="E8091" s="127">
        <v>0</v>
      </c>
    </row>
    <row r="8092" spans="1:5" x14ac:dyDescent="0.25">
      <c r="A8092" s="128">
        <v>92123</v>
      </c>
      <c r="B8092" s="125" t="s">
        <v>21</v>
      </c>
      <c r="C8092" s="128" t="s">
        <v>12638</v>
      </c>
      <c r="D8092" s="126" t="s">
        <v>86</v>
      </c>
      <c r="E8092" s="127">
        <v>100.12</v>
      </c>
    </row>
    <row r="8093" spans="1:5" x14ac:dyDescent="0.25">
      <c r="A8093" s="128">
        <v>106665</v>
      </c>
      <c r="B8093" s="125" t="s">
        <v>21</v>
      </c>
      <c r="C8093" s="128" t="s">
        <v>12639</v>
      </c>
      <c r="D8093" s="126" t="s">
        <v>86</v>
      </c>
      <c r="E8093" s="127">
        <v>0</v>
      </c>
    </row>
    <row r="8094" spans="1:5" x14ac:dyDescent="0.25">
      <c r="A8094" s="125">
        <v>92122</v>
      </c>
      <c r="B8094" s="125" t="s">
        <v>21</v>
      </c>
      <c r="C8094" s="125" t="s">
        <v>12640</v>
      </c>
      <c r="D8094" s="126" t="s">
        <v>86</v>
      </c>
      <c r="E8094" s="127">
        <v>95.08</v>
      </c>
    </row>
    <row r="8095" spans="1:5" ht="45" x14ac:dyDescent="0.25">
      <c r="A8095" s="128">
        <v>103615</v>
      </c>
      <c r="B8095" s="125" t="s">
        <v>21</v>
      </c>
      <c r="C8095" s="128" t="s">
        <v>12641</v>
      </c>
      <c r="D8095" s="126" t="s">
        <v>23</v>
      </c>
      <c r="E8095" s="127">
        <v>0</v>
      </c>
    </row>
    <row r="8096" spans="1:5" ht="45" x14ac:dyDescent="0.25">
      <c r="A8096" s="125">
        <v>103637</v>
      </c>
      <c r="B8096" s="125" t="s">
        <v>21</v>
      </c>
      <c r="C8096" s="125" t="s">
        <v>12642</v>
      </c>
      <c r="D8096" s="126" t="s">
        <v>23</v>
      </c>
      <c r="E8096" s="127">
        <v>0</v>
      </c>
    </row>
    <row r="8097" spans="1:5" ht="30" x14ac:dyDescent="0.25">
      <c r="A8097" s="125">
        <v>103593</v>
      </c>
      <c r="B8097" s="125" t="s">
        <v>21</v>
      </c>
      <c r="C8097" s="125" t="s">
        <v>12643</v>
      </c>
      <c r="D8097" s="126" t="s">
        <v>23</v>
      </c>
      <c r="E8097" s="127">
        <v>0</v>
      </c>
    </row>
    <row r="8098" spans="1:5" ht="45" x14ac:dyDescent="0.25">
      <c r="A8098" s="128">
        <v>103616</v>
      </c>
      <c r="B8098" s="125" t="s">
        <v>21</v>
      </c>
      <c r="C8098" s="128" t="s">
        <v>12644</v>
      </c>
      <c r="D8098" s="126" t="s">
        <v>23</v>
      </c>
      <c r="E8098" s="127">
        <v>0</v>
      </c>
    </row>
    <row r="8099" spans="1:5" ht="45" x14ac:dyDescent="0.25">
      <c r="A8099" s="125">
        <v>103638</v>
      </c>
      <c r="B8099" s="125" t="s">
        <v>21</v>
      </c>
      <c r="C8099" s="125" t="s">
        <v>12645</v>
      </c>
      <c r="D8099" s="126" t="s">
        <v>23</v>
      </c>
      <c r="E8099" s="127">
        <v>0</v>
      </c>
    </row>
    <row r="8100" spans="1:5" ht="30" x14ac:dyDescent="0.25">
      <c r="A8100" s="125">
        <v>103594</v>
      </c>
      <c r="B8100" s="125" t="s">
        <v>21</v>
      </c>
      <c r="C8100" s="125" t="s">
        <v>12646</v>
      </c>
      <c r="D8100" s="126" t="s">
        <v>23</v>
      </c>
      <c r="E8100" s="127">
        <v>0</v>
      </c>
    </row>
    <row r="8101" spans="1:5" ht="45" x14ac:dyDescent="0.25">
      <c r="A8101" s="128">
        <v>103617</v>
      </c>
      <c r="B8101" s="125" t="s">
        <v>21</v>
      </c>
      <c r="C8101" s="128" t="s">
        <v>12647</v>
      </c>
      <c r="D8101" s="126" t="s">
        <v>23</v>
      </c>
      <c r="E8101" s="127">
        <v>0</v>
      </c>
    </row>
    <row r="8102" spans="1:5" ht="45" x14ac:dyDescent="0.25">
      <c r="A8102" s="125">
        <v>103639</v>
      </c>
      <c r="B8102" s="125" t="s">
        <v>21</v>
      </c>
      <c r="C8102" s="125" t="s">
        <v>12648</v>
      </c>
      <c r="D8102" s="126" t="s">
        <v>23</v>
      </c>
      <c r="E8102" s="127">
        <v>0</v>
      </c>
    </row>
    <row r="8103" spans="1:5" ht="30" x14ac:dyDescent="0.25">
      <c r="A8103" s="128">
        <v>103595</v>
      </c>
      <c r="B8103" s="125" t="s">
        <v>21</v>
      </c>
      <c r="C8103" s="128" t="s">
        <v>12649</v>
      </c>
      <c r="D8103" s="126" t="s">
        <v>23</v>
      </c>
      <c r="E8103" s="127">
        <v>0</v>
      </c>
    </row>
    <row r="8104" spans="1:5" ht="45" x14ac:dyDescent="0.25">
      <c r="A8104" s="128">
        <v>103609</v>
      </c>
      <c r="B8104" s="125" t="s">
        <v>21</v>
      </c>
      <c r="C8104" s="128" t="s">
        <v>12650</v>
      </c>
      <c r="D8104" s="126" t="s">
        <v>23</v>
      </c>
      <c r="E8104" s="127">
        <v>0</v>
      </c>
    </row>
    <row r="8105" spans="1:5" ht="45" x14ac:dyDescent="0.25">
      <c r="A8105" s="125">
        <v>103631</v>
      </c>
      <c r="B8105" s="125" t="s">
        <v>21</v>
      </c>
      <c r="C8105" s="125" t="s">
        <v>12651</v>
      </c>
      <c r="D8105" s="126" t="s">
        <v>23</v>
      </c>
      <c r="E8105" s="127">
        <v>0</v>
      </c>
    </row>
    <row r="8106" spans="1:5" ht="30" x14ac:dyDescent="0.25">
      <c r="A8106" s="128">
        <v>103587</v>
      </c>
      <c r="B8106" s="125" t="s">
        <v>21</v>
      </c>
      <c r="C8106" s="128" t="s">
        <v>12652</v>
      </c>
      <c r="D8106" s="126" t="s">
        <v>23</v>
      </c>
      <c r="E8106" s="127">
        <v>0</v>
      </c>
    </row>
    <row r="8107" spans="1:5" ht="45" x14ac:dyDescent="0.25">
      <c r="A8107" s="125">
        <v>103618</v>
      </c>
      <c r="B8107" s="125" t="s">
        <v>21</v>
      </c>
      <c r="C8107" s="125" t="s">
        <v>12653</v>
      </c>
      <c r="D8107" s="126" t="s">
        <v>23</v>
      </c>
      <c r="E8107" s="127">
        <v>0</v>
      </c>
    </row>
    <row r="8108" spans="1:5" ht="45" x14ac:dyDescent="0.25">
      <c r="A8108" s="125">
        <v>103640</v>
      </c>
      <c r="B8108" s="125" t="s">
        <v>21</v>
      </c>
      <c r="C8108" s="125" t="s">
        <v>12654</v>
      </c>
      <c r="D8108" s="126" t="s">
        <v>23</v>
      </c>
      <c r="E8108" s="127">
        <v>0</v>
      </c>
    </row>
    <row r="8109" spans="1:5" ht="30" x14ac:dyDescent="0.25">
      <c r="A8109" s="125">
        <v>103596</v>
      </c>
      <c r="B8109" s="125" t="s">
        <v>21</v>
      </c>
      <c r="C8109" s="125" t="s">
        <v>12655</v>
      </c>
      <c r="D8109" s="126" t="s">
        <v>23</v>
      </c>
      <c r="E8109" s="127">
        <v>0</v>
      </c>
    </row>
    <row r="8110" spans="1:5" ht="45" x14ac:dyDescent="0.25">
      <c r="A8110" s="125">
        <v>103619</v>
      </c>
      <c r="B8110" s="125" t="s">
        <v>21</v>
      </c>
      <c r="C8110" s="125" t="s">
        <v>12656</v>
      </c>
      <c r="D8110" s="126" t="s">
        <v>23</v>
      </c>
      <c r="E8110" s="127">
        <v>0</v>
      </c>
    </row>
    <row r="8111" spans="1:5" ht="45" x14ac:dyDescent="0.25">
      <c r="A8111" s="125">
        <v>103641</v>
      </c>
      <c r="B8111" s="125" t="s">
        <v>21</v>
      </c>
      <c r="C8111" s="125" t="s">
        <v>12657</v>
      </c>
      <c r="D8111" s="126" t="s">
        <v>23</v>
      </c>
      <c r="E8111" s="127">
        <v>0</v>
      </c>
    </row>
    <row r="8112" spans="1:5" ht="30" x14ac:dyDescent="0.25">
      <c r="A8112" s="125">
        <v>103597</v>
      </c>
      <c r="B8112" s="125" t="s">
        <v>21</v>
      </c>
      <c r="C8112" s="125" t="s">
        <v>12658</v>
      </c>
      <c r="D8112" s="126" t="s">
        <v>23</v>
      </c>
      <c r="E8112" s="127">
        <v>0</v>
      </c>
    </row>
    <row r="8113" spans="1:5" ht="45" x14ac:dyDescent="0.25">
      <c r="A8113" s="125">
        <v>103620</v>
      </c>
      <c r="B8113" s="125" t="s">
        <v>21</v>
      </c>
      <c r="C8113" s="125" t="s">
        <v>12659</v>
      </c>
      <c r="D8113" s="126" t="s">
        <v>23</v>
      </c>
      <c r="E8113" s="127">
        <v>0</v>
      </c>
    </row>
    <row r="8114" spans="1:5" ht="45" x14ac:dyDescent="0.25">
      <c r="A8114" s="125">
        <v>103642</v>
      </c>
      <c r="B8114" s="125" t="s">
        <v>21</v>
      </c>
      <c r="C8114" s="125" t="s">
        <v>12660</v>
      </c>
      <c r="D8114" s="126" t="s">
        <v>23</v>
      </c>
      <c r="E8114" s="127">
        <v>0</v>
      </c>
    </row>
    <row r="8115" spans="1:5" ht="30" x14ac:dyDescent="0.25">
      <c r="A8115" s="125">
        <v>103598</v>
      </c>
      <c r="B8115" s="125" t="s">
        <v>21</v>
      </c>
      <c r="C8115" s="125" t="s">
        <v>12661</v>
      </c>
      <c r="D8115" s="126" t="s">
        <v>23</v>
      </c>
      <c r="E8115" s="127">
        <v>0</v>
      </c>
    </row>
    <row r="8116" spans="1:5" ht="45" x14ac:dyDescent="0.25">
      <c r="A8116" s="128">
        <v>103621</v>
      </c>
      <c r="B8116" s="125" t="s">
        <v>21</v>
      </c>
      <c r="C8116" s="128" t="s">
        <v>12662</v>
      </c>
      <c r="D8116" s="126" t="s">
        <v>23</v>
      </c>
      <c r="E8116" s="127">
        <v>0</v>
      </c>
    </row>
    <row r="8117" spans="1:5" ht="45" x14ac:dyDescent="0.25">
      <c r="A8117" s="125">
        <v>103643</v>
      </c>
      <c r="B8117" s="125" t="s">
        <v>21</v>
      </c>
      <c r="C8117" s="125" t="s">
        <v>12663</v>
      </c>
      <c r="D8117" s="126" t="s">
        <v>23</v>
      </c>
      <c r="E8117" s="127">
        <v>0</v>
      </c>
    </row>
    <row r="8118" spans="1:5" ht="30" x14ac:dyDescent="0.25">
      <c r="A8118" s="125">
        <v>103599</v>
      </c>
      <c r="B8118" s="125" t="s">
        <v>21</v>
      </c>
      <c r="C8118" s="125" t="s">
        <v>12664</v>
      </c>
      <c r="D8118" s="126" t="s">
        <v>23</v>
      </c>
      <c r="E8118" s="127">
        <v>0</v>
      </c>
    </row>
    <row r="8119" spans="1:5" ht="45" x14ac:dyDescent="0.25">
      <c r="A8119" s="125">
        <v>103622</v>
      </c>
      <c r="B8119" s="125" t="s">
        <v>21</v>
      </c>
      <c r="C8119" s="125" t="s">
        <v>12665</v>
      </c>
      <c r="D8119" s="126" t="s">
        <v>23</v>
      </c>
      <c r="E8119" s="127">
        <v>0</v>
      </c>
    </row>
    <row r="8120" spans="1:5" ht="45" x14ac:dyDescent="0.25">
      <c r="A8120" s="125">
        <v>103644</v>
      </c>
      <c r="B8120" s="125" t="s">
        <v>21</v>
      </c>
      <c r="C8120" s="125" t="s">
        <v>12666</v>
      </c>
      <c r="D8120" s="126" t="s">
        <v>23</v>
      </c>
      <c r="E8120" s="127">
        <v>0</v>
      </c>
    </row>
    <row r="8121" spans="1:5" ht="30" x14ac:dyDescent="0.25">
      <c r="A8121" s="125">
        <v>103600</v>
      </c>
      <c r="B8121" s="125" t="s">
        <v>21</v>
      </c>
      <c r="C8121" s="125" t="s">
        <v>12667</v>
      </c>
      <c r="D8121" s="126" t="s">
        <v>23</v>
      </c>
      <c r="E8121" s="127">
        <v>0</v>
      </c>
    </row>
    <row r="8122" spans="1:5" ht="45" x14ac:dyDescent="0.25">
      <c r="A8122" s="128">
        <v>103610</v>
      </c>
      <c r="B8122" s="125" t="s">
        <v>21</v>
      </c>
      <c r="C8122" s="128" t="s">
        <v>12668</v>
      </c>
      <c r="D8122" s="126" t="s">
        <v>23</v>
      </c>
      <c r="E8122" s="127">
        <v>0</v>
      </c>
    </row>
    <row r="8123" spans="1:5" ht="45" x14ac:dyDescent="0.25">
      <c r="A8123" s="128">
        <v>103632</v>
      </c>
      <c r="B8123" s="125" t="s">
        <v>21</v>
      </c>
      <c r="C8123" s="128" t="s">
        <v>12669</v>
      </c>
      <c r="D8123" s="126" t="s">
        <v>23</v>
      </c>
      <c r="E8123" s="127">
        <v>0</v>
      </c>
    </row>
    <row r="8124" spans="1:5" ht="30" x14ac:dyDescent="0.25">
      <c r="A8124" s="125">
        <v>103588</v>
      </c>
      <c r="B8124" s="125" t="s">
        <v>21</v>
      </c>
      <c r="C8124" s="125" t="s">
        <v>12670</v>
      </c>
      <c r="D8124" s="126" t="s">
        <v>23</v>
      </c>
      <c r="E8124" s="127">
        <v>0</v>
      </c>
    </row>
    <row r="8125" spans="1:5" ht="45" x14ac:dyDescent="0.25">
      <c r="A8125" s="125">
        <v>103623</v>
      </c>
      <c r="B8125" s="125" t="s">
        <v>21</v>
      </c>
      <c r="C8125" s="125" t="s">
        <v>12671</v>
      </c>
      <c r="D8125" s="126" t="s">
        <v>23</v>
      </c>
      <c r="E8125" s="127">
        <v>0</v>
      </c>
    </row>
    <row r="8126" spans="1:5" ht="45" x14ac:dyDescent="0.25">
      <c r="A8126" s="125">
        <v>103645</v>
      </c>
      <c r="B8126" s="125" t="s">
        <v>21</v>
      </c>
      <c r="C8126" s="125" t="s">
        <v>12672</v>
      </c>
      <c r="D8126" s="126" t="s">
        <v>23</v>
      </c>
      <c r="E8126" s="127">
        <v>0</v>
      </c>
    </row>
    <row r="8127" spans="1:5" ht="30" x14ac:dyDescent="0.25">
      <c r="A8127" s="125">
        <v>103601</v>
      </c>
      <c r="B8127" s="125" t="s">
        <v>21</v>
      </c>
      <c r="C8127" s="125" t="s">
        <v>12673</v>
      </c>
      <c r="D8127" s="126" t="s">
        <v>23</v>
      </c>
      <c r="E8127" s="127">
        <v>0</v>
      </c>
    </row>
    <row r="8128" spans="1:5" ht="45" x14ac:dyDescent="0.25">
      <c r="A8128" s="125">
        <v>103624</v>
      </c>
      <c r="B8128" s="125" t="s">
        <v>21</v>
      </c>
      <c r="C8128" s="125" t="s">
        <v>12674</v>
      </c>
      <c r="D8128" s="126" t="s">
        <v>23</v>
      </c>
      <c r="E8128" s="127">
        <v>0</v>
      </c>
    </row>
    <row r="8129" spans="1:5" ht="45" x14ac:dyDescent="0.25">
      <c r="A8129" s="125">
        <v>103646</v>
      </c>
      <c r="B8129" s="125" t="s">
        <v>21</v>
      </c>
      <c r="C8129" s="125" t="s">
        <v>12675</v>
      </c>
      <c r="D8129" s="126" t="s">
        <v>23</v>
      </c>
      <c r="E8129" s="127">
        <v>0</v>
      </c>
    </row>
    <row r="8130" spans="1:5" ht="30" x14ac:dyDescent="0.25">
      <c r="A8130" s="125">
        <v>103602</v>
      </c>
      <c r="B8130" s="125" t="s">
        <v>21</v>
      </c>
      <c r="C8130" s="125" t="s">
        <v>12676</v>
      </c>
      <c r="D8130" s="126" t="s">
        <v>23</v>
      </c>
      <c r="E8130" s="127">
        <v>0</v>
      </c>
    </row>
    <row r="8131" spans="1:5" ht="45" x14ac:dyDescent="0.25">
      <c r="A8131" s="128">
        <v>103625</v>
      </c>
      <c r="B8131" s="125" t="s">
        <v>21</v>
      </c>
      <c r="C8131" s="128" t="s">
        <v>12677</v>
      </c>
      <c r="D8131" s="126" t="s">
        <v>23</v>
      </c>
      <c r="E8131" s="127">
        <v>0</v>
      </c>
    </row>
    <row r="8132" spans="1:5" ht="45" x14ac:dyDescent="0.25">
      <c r="A8132" s="125">
        <v>103647</v>
      </c>
      <c r="B8132" s="125" t="s">
        <v>21</v>
      </c>
      <c r="C8132" s="125" t="s">
        <v>12678</v>
      </c>
      <c r="D8132" s="126" t="s">
        <v>23</v>
      </c>
      <c r="E8132" s="127">
        <v>0</v>
      </c>
    </row>
    <row r="8133" spans="1:5" ht="30" x14ac:dyDescent="0.25">
      <c r="A8133" s="125">
        <v>103603</v>
      </c>
      <c r="B8133" s="125" t="s">
        <v>21</v>
      </c>
      <c r="C8133" s="125" t="s">
        <v>12679</v>
      </c>
      <c r="D8133" s="126" t="s">
        <v>23</v>
      </c>
      <c r="E8133" s="127">
        <v>0</v>
      </c>
    </row>
    <row r="8134" spans="1:5" ht="45" x14ac:dyDescent="0.25">
      <c r="A8134" s="125">
        <v>103611</v>
      </c>
      <c r="B8134" s="125" t="s">
        <v>21</v>
      </c>
      <c r="C8134" s="125" t="s">
        <v>12680</v>
      </c>
      <c r="D8134" s="126" t="s">
        <v>23</v>
      </c>
      <c r="E8134" s="127">
        <v>0</v>
      </c>
    </row>
    <row r="8135" spans="1:5" ht="45" x14ac:dyDescent="0.25">
      <c r="A8135" s="125">
        <v>103633</v>
      </c>
      <c r="B8135" s="125" t="s">
        <v>21</v>
      </c>
      <c r="C8135" s="125" t="s">
        <v>12681</v>
      </c>
      <c r="D8135" s="126" t="s">
        <v>23</v>
      </c>
      <c r="E8135" s="127">
        <v>0</v>
      </c>
    </row>
    <row r="8136" spans="1:5" ht="30" x14ac:dyDescent="0.25">
      <c r="A8136" s="125">
        <v>103589</v>
      </c>
      <c r="B8136" s="125" t="s">
        <v>21</v>
      </c>
      <c r="C8136" s="125" t="s">
        <v>12682</v>
      </c>
      <c r="D8136" s="126" t="s">
        <v>23</v>
      </c>
      <c r="E8136" s="127">
        <v>0</v>
      </c>
    </row>
    <row r="8137" spans="1:5" ht="45" x14ac:dyDescent="0.25">
      <c r="A8137" s="125">
        <v>103626</v>
      </c>
      <c r="B8137" s="125" t="s">
        <v>21</v>
      </c>
      <c r="C8137" s="125" t="s">
        <v>12683</v>
      </c>
      <c r="D8137" s="126" t="s">
        <v>23</v>
      </c>
      <c r="E8137" s="127">
        <v>0</v>
      </c>
    </row>
    <row r="8138" spans="1:5" ht="45" x14ac:dyDescent="0.25">
      <c r="A8138" s="125">
        <v>103648</v>
      </c>
      <c r="B8138" s="125" t="s">
        <v>21</v>
      </c>
      <c r="C8138" s="125" t="s">
        <v>12684</v>
      </c>
      <c r="D8138" s="126" t="s">
        <v>23</v>
      </c>
      <c r="E8138" s="127">
        <v>0</v>
      </c>
    </row>
    <row r="8139" spans="1:5" ht="30" x14ac:dyDescent="0.25">
      <c r="A8139" s="125">
        <v>103604</v>
      </c>
      <c r="B8139" s="125" t="s">
        <v>21</v>
      </c>
      <c r="C8139" s="125" t="s">
        <v>12685</v>
      </c>
      <c r="D8139" s="126" t="s">
        <v>23</v>
      </c>
      <c r="E8139" s="127">
        <v>0</v>
      </c>
    </row>
    <row r="8140" spans="1:5" ht="45" x14ac:dyDescent="0.25">
      <c r="A8140" s="125">
        <v>103627</v>
      </c>
      <c r="B8140" s="125" t="s">
        <v>21</v>
      </c>
      <c r="C8140" s="125" t="s">
        <v>12686</v>
      </c>
      <c r="D8140" s="126" t="s">
        <v>23</v>
      </c>
      <c r="E8140" s="127">
        <v>0</v>
      </c>
    </row>
    <row r="8141" spans="1:5" ht="45" x14ac:dyDescent="0.25">
      <c r="A8141" s="125">
        <v>103649</v>
      </c>
      <c r="B8141" s="125" t="s">
        <v>21</v>
      </c>
      <c r="C8141" s="125" t="s">
        <v>12687</v>
      </c>
      <c r="D8141" s="126" t="s">
        <v>23</v>
      </c>
      <c r="E8141" s="127">
        <v>0</v>
      </c>
    </row>
    <row r="8142" spans="1:5" ht="30" x14ac:dyDescent="0.25">
      <c r="A8142" s="125">
        <v>103605</v>
      </c>
      <c r="B8142" s="125" t="s">
        <v>21</v>
      </c>
      <c r="C8142" s="125" t="s">
        <v>12688</v>
      </c>
      <c r="D8142" s="126" t="s">
        <v>23</v>
      </c>
      <c r="E8142" s="127">
        <v>0</v>
      </c>
    </row>
    <row r="8143" spans="1:5" ht="45" x14ac:dyDescent="0.25">
      <c r="A8143" s="125">
        <v>103612</v>
      </c>
      <c r="B8143" s="125" t="s">
        <v>21</v>
      </c>
      <c r="C8143" s="125" t="s">
        <v>12689</v>
      </c>
      <c r="D8143" s="126" t="s">
        <v>23</v>
      </c>
      <c r="E8143" s="127">
        <v>0</v>
      </c>
    </row>
    <row r="8144" spans="1:5" ht="45" x14ac:dyDescent="0.25">
      <c r="A8144" s="125">
        <v>103634</v>
      </c>
      <c r="B8144" s="125" t="s">
        <v>21</v>
      </c>
      <c r="C8144" s="125" t="s">
        <v>12690</v>
      </c>
      <c r="D8144" s="126" t="s">
        <v>23</v>
      </c>
      <c r="E8144" s="127">
        <v>0</v>
      </c>
    </row>
    <row r="8145" spans="1:5" ht="30" x14ac:dyDescent="0.25">
      <c r="A8145" s="125">
        <v>103590</v>
      </c>
      <c r="B8145" s="125" t="s">
        <v>21</v>
      </c>
      <c r="C8145" s="125" t="s">
        <v>12691</v>
      </c>
      <c r="D8145" s="126" t="s">
        <v>23</v>
      </c>
      <c r="E8145" s="127">
        <v>0</v>
      </c>
    </row>
    <row r="8146" spans="1:5" ht="45" x14ac:dyDescent="0.25">
      <c r="A8146" s="125">
        <v>103628</v>
      </c>
      <c r="B8146" s="125" t="s">
        <v>21</v>
      </c>
      <c r="C8146" s="125" t="s">
        <v>12692</v>
      </c>
      <c r="D8146" s="126" t="s">
        <v>23</v>
      </c>
      <c r="E8146" s="127">
        <v>0</v>
      </c>
    </row>
    <row r="8147" spans="1:5" ht="45" x14ac:dyDescent="0.25">
      <c r="A8147" s="125">
        <v>103650</v>
      </c>
      <c r="B8147" s="125" t="s">
        <v>21</v>
      </c>
      <c r="C8147" s="125" t="s">
        <v>12693</v>
      </c>
      <c r="D8147" s="126" t="s">
        <v>23</v>
      </c>
      <c r="E8147" s="127">
        <v>0</v>
      </c>
    </row>
    <row r="8148" spans="1:5" ht="30" x14ac:dyDescent="0.25">
      <c r="A8148" s="125">
        <v>103606</v>
      </c>
      <c r="B8148" s="125" t="s">
        <v>21</v>
      </c>
      <c r="C8148" s="125" t="s">
        <v>12694</v>
      </c>
      <c r="D8148" s="126" t="s">
        <v>23</v>
      </c>
      <c r="E8148" s="127">
        <v>0</v>
      </c>
    </row>
    <row r="8149" spans="1:5" ht="45" x14ac:dyDescent="0.25">
      <c r="A8149" s="128">
        <v>103629</v>
      </c>
      <c r="B8149" s="125" t="s">
        <v>21</v>
      </c>
      <c r="C8149" s="128" t="s">
        <v>12695</v>
      </c>
      <c r="D8149" s="126" t="s">
        <v>23</v>
      </c>
      <c r="E8149" s="127">
        <v>0</v>
      </c>
    </row>
    <row r="8150" spans="1:5" ht="45" x14ac:dyDescent="0.25">
      <c r="A8150" s="125">
        <v>103651</v>
      </c>
      <c r="B8150" s="125" t="s">
        <v>21</v>
      </c>
      <c r="C8150" s="125" t="s">
        <v>12696</v>
      </c>
      <c r="D8150" s="126" t="s">
        <v>23</v>
      </c>
      <c r="E8150" s="127">
        <v>0</v>
      </c>
    </row>
    <row r="8151" spans="1:5" ht="30" x14ac:dyDescent="0.25">
      <c r="A8151" s="125">
        <v>103607</v>
      </c>
      <c r="B8151" s="125" t="s">
        <v>21</v>
      </c>
      <c r="C8151" s="125" t="s">
        <v>12697</v>
      </c>
      <c r="D8151" s="126" t="s">
        <v>23</v>
      </c>
      <c r="E8151" s="127">
        <v>0</v>
      </c>
    </row>
    <row r="8152" spans="1:5" ht="45" x14ac:dyDescent="0.25">
      <c r="A8152" s="125">
        <v>103613</v>
      </c>
      <c r="B8152" s="125" t="s">
        <v>21</v>
      </c>
      <c r="C8152" s="125" t="s">
        <v>12698</v>
      </c>
      <c r="D8152" s="126" t="s">
        <v>23</v>
      </c>
      <c r="E8152" s="127">
        <v>0</v>
      </c>
    </row>
    <row r="8153" spans="1:5" ht="45" x14ac:dyDescent="0.25">
      <c r="A8153" s="125">
        <v>103635</v>
      </c>
      <c r="B8153" s="125" t="s">
        <v>21</v>
      </c>
      <c r="C8153" s="125" t="s">
        <v>12699</v>
      </c>
      <c r="D8153" s="126" t="s">
        <v>23</v>
      </c>
      <c r="E8153" s="127">
        <v>0</v>
      </c>
    </row>
    <row r="8154" spans="1:5" ht="30" x14ac:dyDescent="0.25">
      <c r="A8154" s="125">
        <v>103591</v>
      </c>
      <c r="B8154" s="125" t="s">
        <v>21</v>
      </c>
      <c r="C8154" s="125" t="s">
        <v>12700</v>
      </c>
      <c r="D8154" s="126" t="s">
        <v>23</v>
      </c>
      <c r="E8154" s="127">
        <v>0</v>
      </c>
    </row>
    <row r="8155" spans="1:5" ht="45" x14ac:dyDescent="0.25">
      <c r="A8155" s="125">
        <v>103630</v>
      </c>
      <c r="B8155" s="125" t="s">
        <v>21</v>
      </c>
      <c r="C8155" s="125" t="s">
        <v>12701</v>
      </c>
      <c r="D8155" s="126" t="s">
        <v>23</v>
      </c>
      <c r="E8155" s="127">
        <v>0</v>
      </c>
    </row>
    <row r="8156" spans="1:5" ht="45" x14ac:dyDescent="0.25">
      <c r="A8156" s="125">
        <v>103652</v>
      </c>
      <c r="B8156" s="125" t="s">
        <v>21</v>
      </c>
      <c r="C8156" s="125" t="s">
        <v>12702</v>
      </c>
      <c r="D8156" s="126" t="s">
        <v>23</v>
      </c>
      <c r="E8156" s="127">
        <v>0</v>
      </c>
    </row>
    <row r="8157" spans="1:5" ht="30" x14ac:dyDescent="0.25">
      <c r="A8157" s="125">
        <v>103608</v>
      </c>
      <c r="B8157" s="125" t="s">
        <v>21</v>
      </c>
      <c r="C8157" s="125" t="s">
        <v>12703</v>
      </c>
      <c r="D8157" s="126" t="s">
        <v>23</v>
      </c>
      <c r="E8157" s="127">
        <v>0</v>
      </c>
    </row>
    <row r="8158" spans="1:5" ht="45" x14ac:dyDescent="0.25">
      <c r="A8158" s="125">
        <v>103614</v>
      </c>
      <c r="B8158" s="125" t="s">
        <v>21</v>
      </c>
      <c r="C8158" s="125" t="s">
        <v>12704</v>
      </c>
      <c r="D8158" s="126" t="s">
        <v>23</v>
      </c>
      <c r="E8158" s="127">
        <v>0</v>
      </c>
    </row>
    <row r="8159" spans="1:5" ht="45" x14ac:dyDescent="0.25">
      <c r="A8159" s="125">
        <v>103636</v>
      </c>
      <c r="B8159" s="125" t="s">
        <v>21</v>
      </c>
      <c r="C8159" s="125" t="s">
        <v>12705</v>
      </c>
      <c r="D8159" s="126" t="s">
        <v>23</v>
      </c>
      <c r="E8159" s="127">
        <v>0</v>
      </c>
    </row>
    <row r="8160" spans="1:5" ht="30" x14ac:dyDescent="0.25">
      <c r="A8160" s="125">
        <v>103592</v>
      </c>
      <c r="B8160" s="125" t="s">
        <v>21</v>
      </c>
      <c r="C8160" s="125" t="s">
        <v>12706</v>
      </c>
      <c r="D8160" s="126" t="s">
        <v>23</v>
      </c>
      <c r="E8160" s="127">
        <v>0</v>
      </c>
    </row>
    <row r="8161" spans="1:5" ht="45" x14ac:dyDescent="0.25">
      <c r="A8161" s="125">
        <v>88412</v>
      </c>
      <c r="B8161" s="125" t="s">
        <v>21</v>
      </c>
      <c r="C8161" s="125" t="s">
        <v>5396</v>
      </c>
      <c r="D8161" s="126" t="s">
        <v>91</v>
      </c>
      <c r="E8161" s="127">
        <v>4.84</v>
      </c>
    </row>
    <row r="8162" spans="1:5" ht="45" x14ac:dyDescent="0.25">
      <c r="A8162" s="128">
        <v>88411</v>
      </c>
      <c r="B8162" s="125" t="s">
        <v>21</v>
      </c>
      <c r="C8162" s="128" t="s">
        <v>5395</v>
      </c>
      <c r="D8162" s="126" t="s">
        <v>91</v>
      </c>
      <c r="E8162" s="127">
        <v>5.98</v>
      </c>
    </row>
    <row r="8163" spans="1:5" ht="30" x14ac:dyDescent="0.25">
      <c r="A8163" s="125">
        <v>88415</v>
      </c>
      <c r="B8163" s="125" t="s">
        <v>21</v>
      </c>
      <c r="C8163" s="125" t="s">
        <v>5399</v>
      </c>
      <c r="D8163" s="126" t="s">
        <v>91</v>
      </c>
      <c r="E8163" s="127">
        <v>6.09</v>
      </c>
    </row>
    <row r="8164" spans="1:5" ht="45" x14ac:dyDescent="0.25">
      <c r="A8164" s="128">
        <v>88413</v>
      </c>
      <c r="B8164" s="125" t="s">
        <v>21</v>
      </c>
      <c r="C8164" s="128" t="s">
        <v>5397</v>
      </c>
      <c r="D8164" s="126" t="s">
        <v>91</v>
      </c>
      <c r="E8164" s="127">
        <v>7.48</v>
      </c>
    </row>
    <row r="8165" spans="1:5" ht="45" x14ac:dyDescent="0.25">
      <c r="A8165" s="128">
        <v>88414</v>
      </c>
      <c r="B8165" s="125" t="s">
        <v>21</v>
      </c>
      <c r="C8165" s="128" t="s">
        <v>5398</v>
      </c>
      <c r="D8165" s="126" t="s">
        <v>91</v>
      </c>
      <c r="E8165" s="127">
        <v>8.89</v>
      </c>
    </row>
    <row r="8166" spans="1:5" ht="45" x14ac:dyDescent="0.25">
      <c r="A8166" s="125">
        <v>96131</v>
      </c>
      <c r="B8166" s="125" t="s">
        <v>21</v>
      </c>
      <c r="C8166" s="125" t="s">
        <v>5427</v>
      </c>
      <c r="D8166" s="126" t="s">
        <v>91</v>
      </c>
      <c r="E8166" s="129">
        <v>36.76</v>
      </c>
    </row>
    <row r="8167" spans="1:5" ht="45" x14ac:dyDescent="0.25">
      <c r="A8167" s="125">
        <v>96126</v>
      </c>
      <c r="B8167" s="125" t="s">
        <v>21</v>
      </c>
      <c r="C8167" s="125" t="s">
        <v>5422</v>
      </c>
      <c r="D8167" s="126" t="s">
        <v>91</v>
      </c>
      <c r="E8167" s="129">
        <v>23.45</v>
      </c>
    </row>
    <row r="8168" spans="1:5" ht="45" x14ac:dyDescent="0.25">
      <c r="A8168" s="125">
        <v>96132</v>
      </c>
      <c r="B8168" s="125" t="s">
        <v>21</v>
      </c>
      <c r="C8168" s="125" t="s">
        <v>5428</v>
      </c>
      <c r="D8168" s="126" t="s">
        <v>91</v>
      </c>
      <c r="E8168" s="129">
        <v>24.16</v>
      </c>
    </row>
    <row r="8169" spans="1:5" ht="45" x14ac:dyDescent="0.25">
      <c r="A8169" s="125">
        <v>96127</v>
      </c>
      <c r="B8169" s="125" t="s">
        <v>21</v>
      </c>
      <c r="C8169" s="125" t="s">
        <v>5423</v>
      </c>
      <c r="D8169" s="126" t="s">
        <v>91</v>
      </c>
      <c r="E8169" s="129">
        <v>14.97</v>
      </c>
    </row>
    <row r="8170" spans="1:5" ht="30" x14ac:dyDescent="0.25">
      <c r="A8170" s="128">
        <v>96135</v>
      </c>
      <c r="B8170" s="125" t="s">
        <v>21</v>
      </c>
      <c r="C8170" s="128" t="s">
        <v>5431</v>
      </c>
      <c r="D8170" s="126" t="s">
        <v>91</v>
      </c>
      <c r="E8170" s="127">
        <v>39.57</v>
      </c>
    </row>
    <row r="8171" spans="1:5" ht="30" x14ac:dyDescent="0.25">
      <c r="A8171" s="125">
        <v>96130</v>
      </c>
      <c r="B8171" s="125" t="s">
        <v>21</v>
      </c>
      <c r="C8171" s="125" t="s">
        <v>5426</v>
      </c>
      <c r="D8171" s="126" t="s">
        <v>91</v>
      </c>
      <c r="E8171" s="127">
        <v>25.41</v>
      </c>
    </row>
    <row r="8172" spans="1:5" ht="45" x14ac:dyDescent="0.25">
      <c r="A8172" s="125">
        <v>96133</v>
      </c>
      <c r="B8172" s="125" t="s">
        <v>21</v>
      </c>
      <c r="C8172" s="125" t="s">
        <v>5429</v>
      </c>
      <c r="D8172" s="126" t="s">
        <v>91</v>
      </c>
      <c r="E8172" s="127">
        <v>59.57</v>
      </c>
    </row>
    <row r="8173" spans="1:5" ht="45" x14ac:dyDescent="0.25">
      <c r="A8173" s="125">
        <v>96128</v>
      </c>
      <c r="B8173" s="125" t="s">
        <v>21</v>
      </c>
      <c r="C8173" s="125" t="s">
        <v>5424</v>
      </c>
      <c r="D8173" s="126" t="s">
        <v>91</v>
      </c>
      <c r="E8173" s="129">
        <v>39.1</v>
      </c>
    </row>
    <row r="8174" spans="1:5" ht="45" x14ac:dyDescent="0.25">
      <c r="A8174" s="125">
        <v>96134</v>
      </c>
      <c r="B8174" s="125" t="s">
        <v>21</v>
      </c>
      <c r="C8174" s="125" t="s">
        <v>5430</v>
      </c>
      <c r="D8174" s="126" t="s">
        <v>91</v>
      </c>
      <c r="E8174" s="127">
        <v>70.11</v>
      </c>
    </row>
    <row r="8175" spans="1:5" ht="45" x14ac:dyDescent="0.25">
      <c r="A8175" s="128">
        <v>96129</v>
      </c>
      <c r="B8175" s="125" t="s">
        <v>21</v>
      </c>
      <c r="C8175" s="128" t="s">
        <v>5425</v>
      </c>
      <c r="D8175" s="126" t="s">
        <v>91</v>
      </c>
      <c r="E8175" s="127">
        <v>45.93</v>
      </c>
    </row>
    <row r="8176" spans="1:5" ht="30" x14ac:dyDescent="0.25">
      <c r="A8176" s="125">
        <v>88432</v>
      </c>
      <c r="B8176" s="125" t="s">
        <v>21</v>
      </c>
      <c r="C8176" s="125" t="s">
        <v>5410</v>
      </c>
      <c r="D8176" s="126" t="s">
        <v>91</v>
      </c>
      <c r="E8176" s="127">
        <v>36.99</v>
      </c>
    </row>
    <row r="8177" spans="1:5" ht="60" x14ac:dyDescent="0.25">
      <c r="A8177" s="125">
        <v>88426</v>
      </c>
      <c r="B8177" s="125" t="s">
        <v>21</v>
      </c>
      <c r="C8177" s="125" t="s">
        <v>5406</v>
      </c>
      <c r="D8177" s="126" t="s">
        <v>91</v>
      </c>
      <c r="E8177" s="127">
        <v>21.3</v>
      </c>
    </row>
    <row r="8178" spans="1:5" ht="60" x14ac:dyDescent="0.25">
      <c r="A8178" s="125">
        <v>88417</v>
      </c>
      <c r="B8178" s="125" t="s">
        <v>21</v>
      </c>
      <c r="C8178" s="125" t="s">
        <v>5401</v>
      </c>
      <c r="D8178" s="126" t="s">
        <v>91</v>
      </c>
      <c r="E8178" s="127">
        <v>18.75</v>
      </c>
    </row>
    <row r="8179" spans="1:5" ht="45" x14ac:dyDescent="0.25">
      <c r="A8179" s="125">
        <v>88424</v>
      </c>
      <c r="B8179" s="125" t="s">
        <v>21</v>
      </c>
      <c r="C8179" s="125" t="s">
        <v>5405</v>
      </c>
      <c r="D8179" s="126" t="s">
        <v>91</v>
      </c>
      <c r="E8179" s="127">
        <v>27.4</v>
      </c>
    </row>
    <row r="8180" spans="1:5" ht="45" x14ac:dyDescent="0.25">
      <c r="A8180" s="125">
        <v>88416</v>
      </c>
      <c r="B8180" s="125" t="s">
        <v>21</v>
      </c>
      <c r="C8180" s="125" t="s">
        <v>5400</v>
      </c>
      <c r="D8180" s="126" t="s">
        <v>91</v>
      </c>
      <c r="E8180" s="127">
        <v>22.66</v>
      </c>
    </row>
    <row r="8181" spans="1:5" ht="45" x14ac:dyDescent="0.25">
      <c r="A8181" s="125">
        <v>88431</v>
      </c>
      <c r="B8181" s="125" t="s">
        <v>21</v>
      </c>
      <c r="C8181" s="125" t="s">
        <v>5409</v>
      </c>
      <c r="D8181" s="126" t="s">
        <v>91</v>
      </c>
      <c r="E8181" s="127">
        <v>28.19</v>
      </c>
    </row>
    <row r="8182" spans="1:5" ht="45" x14ac:dyDescent="0.25">
      <c r="A8182" s="125">
        <v>88423</v>
      </c>
      <c r="B8182" s="125" t="s">
        <v>21</v>
      </c>
      <c r="C8182" s="125" t="s">
        <v>5404</v>
      </c>
      <c r="D8182" s="126" t="s">
        <v>91</v>
      </c>
      <c r="E8182" s="127">
        <v>22.87</v>
      </c>
    </row>
    <row r="8183" spans="1:5" ht="45" x14ac:dyDescent="0.25">
      <c r="A8183" s="125">
        <v>88428</v>
      </c>
      <c r="B8183" s="125" t="s">
        <v>21</v>
      </c>
      <c r="C8183" s="125" t="s">
        <v>5407</v>
      </c>
      <c r="D8183" s="126" t="s">
        <v>91</v>
      </c>
      <c r="E8183" s="127">
        <v>36.22</v>
      </c>
    </row>
    <row r="8184" spans="1:5" ht="45" x14ac:dyDescent="0.25">
      <c r="A8184" s="125">
        <v>88420</v>
      </c>
      <c r="B8184" s="125" t="s">
        <v>21</v>
      </c>
      <c r="C8184" s="125" t="s">
        <v>5402</v>
      </c>
      <c r="D8184" s="126" t="s">
        <v>91</v>
      </c>
      <c r="E8184" s="127">
        <v>27.13</v>
      </c>
    </row>
    <row r="8185" spans="1:5" ht="45" x14ac:dyDescent="0.25">
      <c r="A8185" s="125">
        <v>88429</v>
      </c>
      <c r="B8185" s="125" t="s">
        <v>21</v>
      </c>
      <c r="C8185" s="125" t="s">
        <v>5408</v>
      </c>
      <c r="D8185" s="126" t="s">
        <v>91</v>
      </c>
      <c r="E8185" s="127">
        <v>43.19</v>
      </c>
    </row>
    <row r="8186" spans="1:5" ht="45" x14ac:dyDescent="0.25">
      <c r="A8186" s="125">
        <v>88421</v>
      </c>
      <c r="B8186" s="125" t="s">
        <v>21</v>
      </c>
      <c r="C8186" s="125" t="s">
        <v>5403</v>
      </c>
      <c r="D8186" s="126" t="s">
        <v>91</v>
      </c>
      <c r="E8186" s="127">
        <v>32.61</v>
      </c>
    </row>
    <row r="8187" spans="1:5" ht="45" x14ac:dyDescent="0.25">
      <c r="A8187" s="125">
        <v>95622</v>
      </c>
      <c r="B8187" s="125" t="s">
        <v>21</v>
      </c>
      <c r="C8187" s="125" t="s">
        <v>5417</v>
      </c>
      <c r="D8187" s="126" t="s">
        <v>91</v>
      </c>
      <c r="E8187" s="127">
        <v>17.72</v>
      </c>
    </row>
    <row r="8188" spans="1:5" ht="45" x14ac:dyDescent="0.25">
      <c r="A8188" s="125">
        <v>95623</v>
      </c>
      <c r="B8188" s="125" t="s">
        <v>21</v>
      </c>
      <c r="C8188" s="125" t="s">
        <v>5418</v>
      </c>
      <c r="D8188" s="126" t="s">
        <v>91</v>
      </c>
      <c r="E8188" s="129">
        <v>11.94</v>
      </c>
    </row>
    <row r="8189" spans="1:5" ht="30" x14ac:dyDescent="0.25">
      <c r="A8189" s="125">
        <v>95626</v>
      </c>
      <c r="B8189" s="125" t="s">
        <v>21</v>
      </c>
      <c r="C8189" s="125" t="s">
        <v>5421</v>
      </c>
      <c r="D8189" s="126" t="s">
        <v>91</v>
      </c>
      <c r="E8189" s="129">
        <v>18.940000000000001</v>
      </c>
    </row>
    <row r="8190" spans="1:5" ht="45" x14ac:dyDescent="0.25">
      <c r="A8190" s="128">
        <v>95624</v>
      </c>
      <c r="B8190" s="125" t="s">
        <v>21</v>
      </c>
      <c r="C8190" s="128" t="s">
        <v>5419</v>
      </c>
      <c r="D8190" s="126" t="s">
        <v>91</v>
      </c>
      <c r="E8190" s="127">
        <v>27.94</v>
      </c>
    </row>
    <row r="8191" spans="1:5" ht="45" x14ac:dyDescent="0.25">
      <c r="A8191" s="125">
        <v>95625</v>
      </c>
      <c r="B8191" s="125" t="s">
        <v>21</v>
      </c>
      <c r="C8191" s="125" t="s">
        <v>5420</v>
      </c>
      <c r="D8191" s="126" t="s">
        <v>91</v>
      </c>
      <c r="E8191" s="127">
        <v>32.94</v>
      </c>
    </row>
    <row r="8192" spans="1:5" ht="30" x14ac:dyDescent="0.25">
      <c r="A8192" s="125">
        <v>88497</v>
      </c>
      <c r="B8192" s="125" t="s">
        <v>21</v>
      </c>
      <c r="C8192" s="125" t="s">
        <v>687</v>
      </c>
      <c r="D8192" s="126" t="s">
        <v>91</v>
      </c>
      <c r="E8192" s="127">
        <v>23.98</v>
      </c>
    </row>
    <row r="8193" spans="1:5" ht="30" x14ac:dyDescent="0.25">
      <c r="A8193" s="125">
        <v>104648</v>
      </c>
      <c r="B8193" s="125" t="s">
        <v>21</v>
      </c>
      <c r="C8193" s="125" t="s">
        <v>12707</v>
      </c>
      <c r="D8193" s="126" t="s">
        <v>91</v>
      </c>
      <c r="E8193" s="127">
        <v>0</v>
      </c>
    </row>
    <row r="8194" spans="1:5" ht="30" x14ac:dyDescent="0.25">
      <c r="A8194" s="125">
        <v>88495</v>
      </c>
      <c r="B8194" s="125" t="s">
        <v>21</v>
      </c>
      <c r="C8194" s="125" t="s">
        <v>5414</v>
      </c>
      <c r="D8194" s="126" t="s">
        <v>91</v>
      </c>
      <c r="E8194" s="127">
        <v>15.49</v>
      </c>
    </row>
    <row r="8195" spans="1:5" ht="30" x14ac:dyDescent="0.25">
      <c r="A8195" s="125">
        <v>104646</v>
      </c>
      <c r="B8195" s="125" t="s">
        <v>21</v>
      </c>
      <c r="C8195" s="125" t="s">
        <v>12708</v>
      </c>
      <c r="D8195" s="126" t="s">
        <v>91</v>
      </c>
      <c r="E8195" s="127">
        <v>0</v>
      </c>
    </row>
    <row r="8196" spans="1:5" ht="30" x14ac:dyDescent="0.25">
      <c r="A8196" s="125">
        <v>88496</v>
      </c>
      <c r="B8196" s="125" t="s">
        <v>21</v>
      </c>
      <c r="C8196" s="125" t="s">
        <v>689</v>
      </c>
      <c r="D8196" s="126" t="s">
        <v>91</v>
      </c>
      <c r="E8196" s="127">
        <v>42.89</v>
      </c>
    </row>
    <row r="8197" spans="1:5" ht="30" x14ac:dyDescent="0.25">
      <c r="A8197" s="128">
        <v>104647</v>
      </c>
      <c r="B8197" s="125" t="s">
        <v>21</v>
      </c>
      <c r="C8197" s="128" t="s">
        <v>12709</v>
      </c>
      <c r="D8197" s="126" t="s">
        <v>91</v>
      </c>
      <c r="E8197" s="127">
        <v>0</v>
      </c>
    </row>
    <row r="8198" spans="1:5" ht="30" x14ac:dyDescent="0.25">
      <c r="A8198" s="125">
        <v>88494</v>
      </c>
      <c r="B8198" s="125" t="s">
        <v>21</v>
      </c>
      <c r="C8198" s="125" t="s">
        <v>5413</v>
      </c>
      <c r="D8198" s="126" t="s">
        <v>91</v>
      </c>
      <c r="E8198" s="127">
        <v>28.38</v>
      </c>
    </row>
    <row r="8199" spans="1:5" ht="30" x14ac:dyDescent="0.25">
      <c r="A8199" s="125">
        <v>104645</v>
      </c>
      <c r="B8199" s="125" t="s">
        <v>21</v>
      </c>
      <c r="C8199" s="125" t="s">
        <v>12710</v>
      </c>
      <c r="D8199" s="126" t="s">
        <v>91</v>
      </c>
      <c r="E8199" s="127">
        <v>0</v>
      </c>
    </row>
    <row r="8200" spans="1:5" ht="30" x14ac:dyDescent="0.25">
      <c r="A8200" s="125">
        <v>88485</v>
      </c>
      <c r="B8200" s="125" t="s">
        <v>21</v>
      </c>
      <c r="C8200" s="125" t="s">
        <v>5412</v>
      </c>
      <c r="D8200" s="126" t="s">
        <v>91</v>
      </c>
      <c r="E8200" s="127">
        <v>5.31</v>
      </c>
    </row>
    <row r="8201" spans="1:5" ht="30" x14ac:dyDescent="0.25">
      <c r="A8201" s="125">
        <v>88484</v>
      </c>
      <c r="B8201" s="125" t="s">
        <v>21</v>
      </c>
      <c r="C8201" s="125" t="s">
        <v>5411</v>
      </c>
      <c r="D8201" s="126" t="s">
        <v>91</v>
      </c>
      <c r="E8201" s="127">
        <v>6.6</v>
      </c>
    </row>
    <row r="8202" spans="1:5" ht="30" x14ac:dyDescent="0.25">
      <c r="A8202" s="125">
        <v>104638</v>
      </c>
      <c r="B8202" s="125" t="s">
        <v>21</v>
      </c>
      <c r="C8202" s="125" t="s">
        <v>12711</v>
      </c>
      <c r="D8202" s="126" t="s">
        <v>91</v>
      </c>
      <c r="E8202" s="127">
        <v>0</v>
      </c>
    </row>
    <row r="8203" spans="1:5" ht="30" x14ac:dyDescent="0.25">
      <c r="A8203" s="125">
        <v>104637</v>
      </c>
      <c r="B8203" s="125" t="s">
        <v>21</v>
      </c>
      <c r="C8203" s="125" t="s">
        <v>12712</v>
      </c>
      <c r="D8203" s="126" t="s">
        <v>91</v>
      </c>
      <c r="E8203" s="127">
        <v>0</v>
      </c>
    </row>
    <row r="8204" spans="1:5" ht="30" x14ac:dyDescent="0.25">
      <c r="A8204" s="125">
        <v>104641</v>
      </c>
      <c r="B8204" s="125" t="s">
        <v>21</v>
      </c>
      <c r="C8204" s="125" t="s">
        <v>5434</v>
      </c>
      <c r="D8204" s="126" t="s">
        <v>91</v>
      </c>
      <c r="E8204" s="127">
        <v>11.41</v>
      </c>
    </row>
    <row r="8205" spans="1:5" ht="30" x14ac:dyDescent="0.25">
      <c r="A8205" s="125">
        <v>104639</v>
      </c>
      <c r="B8205" s="125" t="s">
        <v>21</v>
      </c>
      <c r="C8205" s="125" t="s">
        <v>5432</v>
      </c>
      <c r="D8205" s="126" t="s">
        <v>91</v>
      </c>
      <c r="E8205" s="129">
        <v>14.59</v>
      </c>
    </row>
    <row r="8206" spans="1:5" ht="30" x14ac:dyDescent="0.25">
      <c r="A8206" s="125">
        <v>104644</v>
      </c>
      <c r="B8206" s="125" t="s">
        <v>21</v>
      </c>
      <c r="C8206" s="125" t="s">
        <v>12713</v>
      </c>
      <c r="D8206" s="126" t="s">
        <v>91</v>
      </c>
      <c r="E8206" s="127">
        <v>0</v>
      </c>
    </row>
    <row r="8207" spans="1:5" ht="30" x14ac:dyDescent="0.25">
      <c r="A8207" s="125">
        <v>104643</v>
      </c>
      <c r="B8207" s="125" t="s">
        <v>21</v>
      </c>
      <c r="C8207" s="125" t="s">
        <v>12714</v>
      </c>
      <c r="D8207" s="126" t="s">
        <v>91</v>
      </c>
      <c r="E8207" s="127">
        <v>0</v>
      </c>
    </row>
    <row r="8208" spans="1:5" ht="30" x14ac:dyDescent="0.25">
      <c r="A8208" s="125">
        <v>88489</v>
      </c>
      <c r="B8208" s="125" t="s">
        <v>21</v>
      </c>
      <c r="C8208" s="125" t="s">
        <v>693</v>
      </c>
      <c r="D8208" s="126" t="s">
        <v>91</v>
      </c>
      <c r="E8208" s="127">
        <v>14.88</v>
      </c>
    </row>
    <row r="8209" spans="1:5" ht="30" x14ac:dyDescent="0.25">
      <c r="A8209" s="125">
        <v>88488</v>
      </c>
      <c r="B8209" s="125" t="s">
        <v>21</v>
      </c>
      <c r="C8209" s="125" t="s">
        <v>691</v>
      </c>
      <c r="D8209" s="126" t="s">
        <v>91</v>
      </c>
      <c r="E8209" s="127">
        <v>18.059999999999999</v>
      </c>
    </row>
    <row r="8210" spans="1:5" ht="30" x14ac:dyDescent="0.25">
      <c r="A8210" s="125">
        <v>104642</v>
      </c>
      <c r="B8210" s="125" t="s">
        <v>21</v>
      </c>
      <c r="C8210" s="125" t="s">
        <v>5435</v>
      </c>
      <c r="D8210" s="126" t="s">
        <v>91</v>
      </c>
      <c r="E8210" s="127">
        <v>12.69</v>
      </c>
    </row>
    <row r="8211" spans="1:5" ht="30" x14ac:dyDescent="0.25">
      <c r="A8211" s="125">
        <v>104640</v>
      </c>
      <c r="B8211" s="125" t="s">
        <v>21</v>
      </c>
      <c r="C8211" s="125" t="s">
        <v>5433</v>
      </c>
      <c r="D8211" s="126" t="s">
        <v>91</v>
      </c>
      <c r="E8211" s="127">
        <v>15.87</v>
      </c>
    </row>
    <row r="8212" spans="1:5" ht="30" x14ac:dyDescent="0.25">
      <c r="A8212" s="128">
        <v>95305</v>
      </c>
      <c r="B8212" s="125" t="s">
        <v>21</v>
      </c>
      <c r="C8212" s="128" t="s">
        <v>5415</v>
      </c>
      <c r="D8212" s="126" t="s">
        <v>91</v>
      </c>
      <c r="E8212" s="127">
        <v>15.5</v>
      </c>
    </row>
    <row r="8213" spans="1:5" ht="30" x14ac:dyDescent="0.25">
      <c r="A8213" s="125">
        <v>95306</v>
      </c>
      <c r="B8213" s="125" t="s">
        <v>21</v>
      </c>
      <c r="C8213" s="125" t="s">
        <v>5416</v>
      </c>
      <c r="D8213" s="126" t="s">
        <v>91</v>
      </c>
      <c r="E8213" s="127">
        <v>18.5</v>
      </c>
    </row>
    <row r="8214" spans="1:5" ht="30" x14ac:dyDescent="0.25">
      <c r="A8214" s="125">
        <v>102201</v>
      </c>
      <c r="B8214" s="125" t="s">
        <v>21</v>
      </c>
      <c r="C8214" s="125" t="s">
        <v>698</v>
      </c>
      <c r="D8214" s="126" t="s">
        <v>91</v>
      </c>
      <c r="E8214" s="127">
        <v>25.54</v>
      </c>
    </row>
    <row r="8215" spans="1:5" ht="30" x14ac:dyDescent="0.25">
      <c r="A8215" s="125">
        <v>102200</v>
      </c>
      <c r="B8215" s="125" t="s">
        <v>21</v>
      </c>
      <c r="C8215" s="125" t="s">
        <v>5439</v>
      </c>
      <c r="D8215" s="126" t="s">
        <v>91</v>
      </c>
      <c r="E8215" s="127">
        <v>27.31</v>
      </c>
    </row>
    <row r="8216" spans="1:5" ht="30" x14ac:dyDescent="0.25">
      <c r="A8216" s="125">
        <v>102202</v>
      </c>
      <c r="B8216" s="125" t="s">
        <v>21</v>
      </c>
      <c r="C8216" s="125" t="s">
        <v>5440</v>
      </c>
      <c r="D8216" s="126" t="s">
        <v>91</v>
      </c>
      <c r="E8216" s="127">
        <v>64.55</v>
      </c>
    </row>
    <row r="8217" spans="1:5" ht="30" x14ac:dyDescent="0.25">
      <c r="A8217" s="125">
        <v>102193</v>
      </c>
      <c r="B8217" s="125" t="s">
        <v>21</v>
      </c>
      <c r="C8217" s="125" t="s">
        <v>5436</v>
      </c>
      <c r="D8217" s="126" t="s">
        <v>91</v>
      </c>
      <c r="E8217" s="127">
        <v>2.76</v>
      </c>
    </row>
    <row r="8218" spans="1:5" x14ac:dyDescent="0.25">
      <c r="A8218" s="125">
        <v>102194</v>
      </c>
      <c r="B8218" s="125" t="s">
        <v>21</v>
      </c>
      <c r="C8218" s="125" t="s">
        <v>5437</v>
      </c>
      <c r="D8218" s="126" t="s">
        <v>91</v>
      </c>
      <c r="E8218" s="127">
        <v>11.17</v>
      </c>
    </row>
    <row r="8219" spans="1:5" ht="30" x14ac:dyDescent="0.25">
      <c r="A8219" s="125">
        <v>102198</v>
      </c>
      <c r="B8219" s="125" t="s">
        <v>21</v>
      </c>
      <c r="C8219" s="125" t="s">
        <v>12715</v>
      </c>
      <c r="D8219" s="126" t="s">
        <v>91</v>
      </c>
      <c r="E8219" s="127">
        <v>0</v>
      </c>
    </row>
    <row r="8220" spans="1:5" ht="30" x14ac:dyDescent="0.25">
      <c r="A8220" s="125">
        <v>102197</v>
      </c>
      <c r="B8220" s="125" t="s">
        <v>21</v>
      </c>
      <c r="C8220" s="125" t="s">
        <v>5438</v>
      </c>
      <c r="D8220" s="126" t="s">
        <v>91</v>
      </c>
      <c r="E8220" s="127">
        <v>34.04</v>
      </c>
    </row>
    <row r="8221" spans="1:5" ht="30" x14ac:dyDescent="0.25">
      <c r="A8221" s="125">
        <v>102195</v>
      </c>
      <c r="B8221" s="125" t="s">
        <v>21</v>
      </c>
      <c r="C8221" s="125" t="s">
        <v>12716</v>
      </c>
      <c r="D8221" s="126" t="s">
        <v>91</v>
      </c>
      <c r="E8221" s="127">
        <v>0</v>
      </c>
    </row>
    <row r="8222" spans="1:5" ht="30" x14ac:dyDescent="0.25">
      <c r="A8222" s="128">
        <v>102199</v>
      </c>
      <c r="B8222" s="125" t="s">
        <v>21</v>
      </c>
      <c r="C8222" s="128" t="s">
        <v>12717</v>
      </c>
      <c r="D8222" s="126" t="s">
        <v>91</v>
      </c>
      <c r="E8222" s="127">
        <v>0</v>
      </c>
    </row>
    <row r="8223" spans="1:5" ht="30" x14ac:dyDescent="0.25">
      <c r="A8223" s="125">
        <v>102196</v>
      </c>
      <c r="B8223" s="125" t="s">
        <v>21</v>
      </c>
      <c r="C8223" s="125" t="s">
        <v>12718</v>
      </c>
      <c r="D8223" s="126" t="s">
        <v>91</v>
      </c>
      <c r="E8223" s="127">
        <v>0</v>
      </c>
    </row>
    <row r="8224" spans="1:5" x14ac:dyDescent="0.25">
      <c r="A8224" s="125">
        <v>102233</v>
      </c>
      <c r="B8224" s="125" t="s">
        <v>21</v>
      </c>
      <c r="C8224" s="125" t="s">
        <v>5461</v>
      </c>
      <c r="D8224" s="126" t="s">
        <v>91</v>
      </c>
      <c r="E8224" s="127">
        <v>12.41</v>
      </c>
    </row>
    <row r="8225" spans="1:5" x14ac:dyDescent="0.25">
      <c r="A8225" s="125">
        <v>102234</v>
      </c>
      <c r="B8225" s="125" t="s">
        <v>21</v>
      </c>
      <c r="C8225" s="125" t="s">
        <v>5462</v>
      </c>
      <c r="D8225" s="126" t="s">
        <v>91</v>
      </c>
      <c r="E8225" s="127">
        <v>24.8</v>
      </c>
    </row>
    <row r="8226" spans="1:5" ht="30" x14ac:dyDescent="0.25">
      <c r="A8226" s="125">
        <v>102207</v>
      </c>
      <c r="B8226" s="125" t="s">
        <v>21</v>
      </c>
      <c r="C8226" s="125" t="s">
        <v>5444</v>
      </c>
      <c r="D8226" s="126" t="s">
        <v>91</v>
      </c>
      <c r="E8226" s="127">
        <v>11.2</v>
      </c>
    </row>
    <row r="8227" spans="1:5" ht="30" x14ac:dyDescent="0.25">
      <c r="A8227" s="125">
        <v>102217</v>
      </c>
      <c r="B8227" s="125" t="s">
        <v>21</v>
      </c>
      <c r="C8227" s="125" t="s">
        <v>5451</v>
      </c>
      <c r="D8227" s="126" t="s">
        <v>91</v>
      </c>
      <c r="E8227" s="127">
        <v>22.42</v>
      </c>
    </row>
    <row r="8228" spans="1:5" ht="30" x14ac:dyDescent="0.25">
      <c r="A8228" s="125">
        <v>102227</v>
      </c>
      <c r="B8228" s="125" t="s">
        <v>21</v>
      </c>
      <c r="C8228" s="125" t="s">
        <v>5457</v>
      </c>
      <c r="D8228" s="126" t="s">
        <v>91</v>
      </c>
      <c r="E8228" s="127">
        <v>33.630000000000003</v>
      </c>
    </row>
    <row r="8229" spans="1:5" ht="30" x14ac:dyDescent="0.25">
      <c r="A8229" s="125">
        <v>102211</v>
      </c>
      <c r="B8229" s="125" t="s">
        <v>21</v>
      </c>
      <c r="C8229" s="125" t="s">
        <v>12719</v>
      </c>
      <c r="D8229" s="126" t="s">
        <v>91</v>
      </c>
      <c r="E8229" s="127">
        <v>0</v>
      </c>
    </row>
    <row r="8230" spans="1:5" ht="30" x14ac:dyDescent="0.25">
      <c r="A8230" s="125">
        <v>102221</v>
      </c>
      <c r="B8230" s="125" t="s">
        <v>21</v>
      </c>
      <c r="C8230" s="125" t="s">
        <v>12720</v>
      </c>
      <c r="D8230" s="126" t="s">
        <v>91</v>
      </c>
      <c r="E8230" s="127">
        <v>0</v>
      </c>
    </row>
    <row r="8231" spans="1:5" ht="30" x14ac:dyDescent="0.25">
      <c r="A8231" s="128">
        <v>102231</v>
      </c>
      <c r="B8231" s="125" t="s">
        <v>21</v>
      </c>
      <c r="C8231" s="128" t="s">
        <v>12721</v>
      </c>
      <c r="D8231" s="126" t="s">
        <v>91</v>
      </c>
      <c r="E8231" s="127">
        <v>0</v>
      </c>
    </row>
    <row r="8232" spans="1:5" ht="30" x14ac:dyDescent="0.25">
      <c r="A8232" s="125">
        <v>102209</v>
      </c>
      <c r="B8232" s="125" t="s">
        <v>21</v>
      </c>
      <c r="C8232" s="125" t="s">
        <v>5446</v>
      </c>
      <c r="D8232" s="126" t="s">
        <v>91</v>
      </c>
      <c r="E8232" s="127">
        <v>11.06</v>
      </c>
    </row>
    <row r="8233" spans="1:5" ht="30" x14ac:dyDescent="0.25">
      <c r="A8233" s="125">
        <v>102219</v>
      </c>
      <c r="B8233" s="125" t="s">
        <v>21</v>
      </c>
      <c r="C8233" s="125" t="s">
        <v>700</v>
      </c>
      <c r="D8233" s="126" t="s">
        <v>91</v>
      </c>
      <c r="E8233" s="127">
        <v>22.12</v>
      </c>
    </row>
    <row r="8234" spans="1:5" ht="30" x14ac:dyDescent="0.25">
      <c r="A8234" s="125">
        <v>102229</v>
      </c>
      <c r="B8234" s="125" t="s">
        <v>21</v>
      </c>
      <c r="C8234" s="125" t="s">
        <v>5459</v>
      </c>
      <c r="D8234" s="126" t="s">
        <v>91</v>
      </c>
      <c r="E8234" s="127">
        <v>33.18</v>
      </c>
    </row>
    <row r="8235" spans="1:5" ht="30" x14ac:dyDescent="0.25">
      <c r="A8235" s="125">
        <v>102210</v>
      </c>
      <c r="B8235" s="125" t="s">
        <v>21</v>
      </c>
      <c r="C8235" s="125" t="s">
        <v>5447</v>
      </c>
      <c r="D8235" s="126" t="s">
        <v>91</v>
      </c>
      <c r="E8235" s="127">
        <v>10.59</v>
      </c>
    </row>
    <row r="8236" spans="1:5" ht="30" x14ac:dyDescent="0.25">
      <c r="A8236" s="125">
        <v>102220</v>
      </c>
      <c r="B8236" s="125" t="s">
        <v>21</v>
      </c>
      <c r="C8236" s="125" t="s">
        <v>5453</v>
      </c>
      <c r="D8236" s="126" t="s">
        <v>91</v>
      </c>
      <c r="E8236" s="127">
        <v>21.19</v>
      </c>
    </row>
    <row r="8237" spans="1:5" ht="30" x14ac:dyDescent="0.25">
      <c r="A8237" s="125">
        <v>102230</v>
      </c>
      <c r="B8237" s="125" t="s">
        <v>21</v>
      </c>
      <c r="C8237" s="125" t="s">
        <v>5460</v>
      </c>
      <c r="D8237" s="126" t="s">
        <v>91</v>
      </c>
      <c r="E8237" s="127">
        <v>31.79</v>
      </c>
    </row>
    <row r="8238" spans="1:5" ht="30" x14ac:dyDescent="0.25">
      <c r="A8238" s="125">
        <v>102208</v>
      </c>
      <c r="B8238" s="125" t="s">
        <v>21</v>
      </c>
      <c r="C8238" s="125" t="s">
        <v>5445</v>
      </c>
      <c r="D8238" s="126" t="s">
        <v>91</v>
      </c>
      <c r="E8238" s="127">
        <v>10.75</v>
      </c>
    </row>
    <row r="8239" spans="1:5" ht="30" x14ac:dyDescent="0.25">
      <c r="A8239" s="128">
        <v>102218</v>
      </c>
      <c r="B8239" s="125" t="s">
        <v>21</v>
      </c>
      <c r="C8239" s="128" t="s">
        <v>5452</v>
      </c>
      <c r="D8239" s="126" t="s">
        <v>91</v>
      </c>
      <c r="E8239" s="127">
        <v>21.5</v>
      </c>
    </row>
    <row r="8240" spans="1:5" ht="30" x14ac:dyDescent="0.25">
      <c r="A8240" s="125">
        <v>102228</v>
      </c>
      <c r="B8240" s="125" t="s">
        <v>21</v>
      </c>
      <c r="C8240" s="125" t="s">
        <v>5458</v>
      </c>
      <c r="D8240" s="126" t="s">
        <v>91</v>
      </c>
      <c r="E8240" s="127">
        <v>32.270000000000003</v>
      </c>
    </row>
    <row r="8241" spans="1:5" ht="30" x14ac:dyDescent="0.25">
      <c r="A8241" s="125">
        <v>102212</v>
      </c>
      <c r="B8241" s="125" t="s">
        <v>21</v>
      </c>
      <c r="C8241" s="125" t="s">
        <v>12722</v>
      </c>
      <c r="D8241" s="126" t="s">
        <v>91</v>
      </c>
      <c r="E8241" s="127">
        <v>0</v>
      </c>
    </row>
    <row r="8242" spans="1:5" ht="30" x14ac:dyDescent="0.25">
      <c r="A8242" s="125">
        <v>102222</v>
      </c>
      <c r="B8242" s="125" t="s">
        <v>21</v>
      </c>
      <c r="C8242" s="125" t="s">
        <v>12723</v>
      </c>
      <c r="D8242" s="126" t="s">
        <v>91</v>
      </c>
      <c r="E8242" s="127">
        <v>0</v>
      </c>
    </row>
    <row r="8243" spans="1:5" ht="30" x14ac:dyDescent="0.25">
      <c r="A8243" s="125">
        <v>102232</v>
      </c>
      <c r="B8243" s="125" t="s">
        <v>21</v>
      </c>
      <c r="C8243" s="125" t="s">
        <v>12724</v>
      </c>
      <c r="D8243" s="126" t="s">
        <v>91</v>
      </c>
      <c r="E8243" s="127">
        <v>0</v>
      </c>
    </row>
    <row r="8244" spans="1:5" ht="30" x14ac:dyDescent="0.25">
      <c r="A8244" s="125">
        <v>102203</v>
      </c>
      <c r="B8244" s="125" t="s">
        <v>21</v>
      </c>
      <c r="C8244" s="125" t="s">
        <v>5441</v>
      </c>
      <c r="D8244" s="126" t="s">
        <v>91</v>
      </c>
      <c r="E8244" s="127">
        <v>13.1</v>
      </c>
    </row>
    <row r="8245" spans="1:5" ht="30" x14ac:dyDescent="0.25">
      <c r="A8245" s="128">
        <v>102213</v>
      </c>
      <c r="B8245" s="125" t="s">
        <v>21</v>
      </c>
      <c r="C8245" s="128" t="s">
        <v>5448</v>
      </c>
      <c r="D8245" s="126" t="s">
        <v>91</v>
      </c>
      <c r="E8245" s="127">
        <v>26.23</v>
      </c>
    </row>
    <row r="8246" spans="1:5" ht="30" x14ac:dyDescent="0.25">
      <c r="A8246" s="125">
        <v>102223</v>
      </c>
      <c r="B8246" s="125" t="s">
        <v>21</v>
      </c>
      <c r="C8246" s="125" t="s">
        <v>5454</v>
      </c>
      <c r="D8246" s="126" t="s">
        <v>91</v>
      </c>
      <c r="E8246" s="127">
        <v>39.340000000000003</v>
      </c>
    </row>
    <row r="8247" spans="1:5" ht="30" x14ac:dyDescent="0.25">
      <c r="A8247" s="125">
        <v>102204</v>
      </c>
      <c r="B8247" s="125" t="s">
        <v>21</v>
      </c>
      <c r="C8247" s="125" t="s">
        <v>5442</v>
      </c>
      <c r="D8247" s="126" t="s">
        <v>91</v>
      </c>
      <c r="E8247" s="127">
        <v>13.43</v>
      </c>
    </row>
    <row r="8248" spans="1:5" ht="30" x14ac:dyDescent="0.25">
      <c r="A8248" s="125">
        <v>102214</v>
      </c>
      <c r="B8248" s="125" t="s">
        <v>21</v>
      </c>
      <c r="C8248" s="125" t="s">
        <v>5449</v>
      </c>
      <c r="D8248" s="126" t="s">
        <v>91</v>
      </c>
      <c r="E8248" s="127">
        <v>26.89</v>
      </c>
    </row>
    <row r="8249" spans="1:5" ht="30" x14ac:dyDescent="0.25">
      <c r="A8249" s="125">
        <v>102224</v>
      </c>
      <c r="B8249" s="125" t="s">
        <v>21</v>
      </c>
      <c r="C8249" s="125" t="s">
        <v>5455</v>
      </c>
      <c r="D8249" s="126" t="s">
        <v>91</v>
      </c>
      <c r="E8249" s="127">
        <v>40.340000000000003</v>
      </c>
    </row>
    <row r="8250" spans="1:5" ht="30" x14ac:dyDescent="0.25">
      <c r="A8250" s="125">
        <v>102205</v>
      </c>
      <c r="B8250" s="125" t="s">
        <v>21</v>
      </c>
      <c r="C8250" s="125" t="s">
        <v>5443</v>
      </c>
      <c r="D8250" s="126" t="s">
        <v>91</v>
      </c>
      <c r="E8250" s="127">
        <v>12.38</v>
      </c>
    </row>
    <row r="8251" spans="1:5" ht="30" x14ac:dyDescent="0.25">
      <c r="A8251" s="125">
        <v>102215</v>
      </c>
      <c r="B8251" s="125" t="s">
        <v>21</v>
      </c>
      <c r="C8251" s="125" t="s">
        <v>5450</v>
      </c>
      <c r="D8251" s="126" t="s">
        <v>91</v>
      </c>
      <c r="E8251" s="127">
        <v>24.78</v>
      </c>
    </row>
    <row r="8252" spans="1:5" ht="30" x14ac:dyDescent="0.25">
      <c r="A8252" s="125">
        <v>102225</v>
      </c>
      <c r="B8252" s="125" t="s">
        <v>21</v>
      </c>
      <c r="C8252" s="125" t="s">
        <v>5456</v>
      </c>
      <c r="D8252" s="126" t="s">
        <v>91</v>
      </c>
      <c r="E8252" s="127">
        <v>37.159999999999997</v>
      </c>
    </row>
    <row r="8253" spans="1:5" ht="30" x14ac:dyDescent="0.25">
      <c r="A8253" s="125">
        <v>102206</v>
      </c>
      <c r="B8253" s="125" t="s">
        <v>21</v>
      </c>
      <c r="C8253" s="125" t="s">
        <v>12725</v>
      </c>
      <c r="D8253" s="126" t="s">
        <v>91</v>
      </c>
      <c r="E8253" s="127">
        <v>0</v>
      </c>
    </row>
    <row r="8254" spans="1:5" ht="30" x14ac:dyDescent="0.25">
      <c r="A8254" s="125">
        <v>102216</v>
      </c>
      <c r="B8254" s="125" t="s">
        <v>21</v>
      </c>
      <c r="C8254" s="125" t="s">
        <v>12726</v>
      </c>
      <c r="D8254" s="126" t="s">
        <v>91</v>
      </c>
      <c r="E8254" s="127">
        <v>0</v>
      </c>
    </row>
    <row r="8255" spans="1:5" ht="30" x14ac:dyDescent="0.25">
      <c r="A8255" s="125">
        <v>102226</v>
      </c>
      <c r="B8255" s="125" t="s">
        <v>21</v>
      </c>
      <c r="C8255" s="125" t="s">
        <v>12727</v>
      </c>
      <c r="D8255" s="126" t="s">
        <v>91</v>
      </c>
      <c r="E8255" s="127">
        <v>0</v>
      </c>
    </row>
    <row r="8256" spans="1:5" x14ac:dyDescent="0.25">
      <c r="A8256" s="125">
        <v>100718</v>
      </c>
      <c r="B8256" s="125" t="s">
        <v>21</v>
      </c>
      <c r="C8256" s="125" t="s">
        <v>5465</v>
      </c>
      <c r="D8256" s="126" t="s">
        <v>23</v>
      </c>
      <c r="E8256" s="127">
        <v>1.9</v>
      </c>
    </row>
    <row r="8257" spans="1:5" ht="30" x14ac:dyDescent="0.25">
      <c r="A8257" s="125">
        <v>100716</v>
      </c>
      <c r="B8257" s="125" t="s">
        <v>21</v>
      </c>
      <c r="C8257" s="125" t="s">
        <v>5463</v>
      </c>
      <c r="D8257" s="126" t="s">
        <v>91</v>
      </c>
      <c r="E8257" s="127">
        <v>25.32</v>
      </c>
    </row>
    <row r="8258" spans="1:5" ht="30" x14ac:dyDescent="0.25">
      <c r="A8258" s="125">
        <v>100717</v>
      </c>
      <c r="B8258" s="125" t="s">
        <v>21</v>
      </c>
      <c r="C8258" s="125" t="s">
        <v>5464</v>
      </c>
      <c r="D8258" s="126" t="s">
        <v>91</v>
      </c>
      <c r="E8258" s="127">
        <v>13.28</v>
      </c>
    </row>
    <row r="8259" spans="1:5" ht="45" x14ac:dyDescent="0.25">
      <c r="A8259" s="125">
        <v>100754</v>
      </c>
      <c r="B8259" s="125" t="s">
        <v>21</v>
      </c>
      <c r="C8259" s="125" t="s">
        <v>5495</v>
      </c>
      <c r="D8259" s="126" t="s">
        <v>91</v>
      </c>
      <c r="E8259" s="127">
        <v>40.24</v>
      </c>
    </row>
    <row r="8260" spans="1:5" ht="45" x14ac:dyDescent="0.25">
      <c r="A8260" s="125">
        <v>100736</v>
      </c>
      <c r="B8260" s="125" t="s">
        <v>21</v>
      </c>
      <c r="C8260" s="125" t="s">
        <v>5481</v>
      </c>
      <c r="D8260" s="126" t="s">
        <v>91</v>
      </c>
      <c r="E8260" s="127">
        <v>20.12</v>
      </c>
    </row>
    <row r="8261" spans="1:5" ht="45" x14ac:dyDescent="0.25">
      <c r="A8261" s="125">
        <v>100753</v>
      </c>
      <c r="B8261" s="125" t="s">
        <v>21</v>
      </c>
      <c r="C8261" s="125" t="s">
        <v>5494</v>
      </c>
      <c r="D8261" s="126" t="s">
        <v>91</v>
      </c>
      <c r="E8261" s="127">
        <v>29.87</v>
      </c>
    </row>
    <row r="8262" spans="1:5" ht="45" x14ac:dyDescent="0.25">
      <c r="A8262" s="125">
        <v>100735</v>
      </c>
      <c r="B8262" s="125" t="s">
        <v>21</v>
      </c>
      <c r="C8262" s="125" t="s">
        <v>5480</v>
      </c>
      <c r="D8262" s="126" t="s">
        <v>91</v>
      </c>
      <c r="E8262" s="127">
        <v>14.93</v>
      </c>
    </row>
    <row r="8263" spans="1:5" ht="45" x14ac:dyDescent="0.25">
      <c r="A8263" s="128">
        <v>100734</v>
      </c>
      <c r="B8263" s="125" t="s">
        <v>21</v>
      </c>
      <c r="C8263" s="128" t="s">
        <v>5479</v>
      </c>
      <c r="D8263" s="126" t="s">
        <v>91</v>
      </c>
      <c r="E8263" s="127">
        <v>21.54</v>
      </c>
    </row>
    <row r="8264" spans="1:5" ht="45" x14ac:dyDescent="0.25">
      <c r="A8264" s="125">
        <v>100733</v>
      </c>
      <c r="B8264" s="125" t="s">
        <v>21</v>
      </c>
      <c r="C8264" s="125" t="s">
        <v>5478</v>
      </c>
      <c r="D8264" s="126" t="s">
        <v>91</v>
      </c>
      <c r="E8264" s="127">
        <v>16.62</v>
      </c>
    </row>
    <row r="8265" spans="1:5" ht="60" x14ac:dyDescent="0.25">
      <c r="A8265" s="125">
        <v>100740</v>
      </c>
      <c r="B8265" s="125" t="s">
        <v>21</v>
      </c>
      <c r="C8265" s="125" t="s">
        <v>5483</v>
      </c>
      <c r="D8265" s="126" t="s">
        <v>91</v>
      </c>
      <c r="E8265" s="127">
        <v>14.7</v>
      </c>
    </row>
    <row r="8266" spans="1:5" ht="60" x14ac:dyDescent="0.25">
      <c r="A8266" s="125">
        <v>100758</v>
      </c>
      <c r="B8266" s="125" t="s">
        <v>21</v>
      </c>
      <c r="C8266" s="125" t="s">
        <v>5497</v>
      </c>
      <c r="D8266" s="126" t="s">
        <v>91</v>
      </c>
      <c r="E8266" s="127">
        <v>66.760000000000005</v>
      </c>
    </row>
    <row r="8267" spans="1:5" ht="60" x14ac:dyDescent="0.25">
      <c r="A8267" s="125">
        <v>100742</v>
      </c>
      <c r="B8267" s="125" t="s">
        <v>21</v>
      </c>
      <c r="C8267" s="125" t="s">
        <v>5485</v>
      </c>
      <c r="D8267" s="126" t="s">
        <v>91</v>
      </c>
      <c r="E8267" s="127">
        <v>33.369999999999997</v>
      </c>
    </row>
    <row r="8268" spans="1:5" ht="45" x14ac:dyDescent="0.25">
      <c r="A8268" s="125">
        <v>100739</v>
      </c>
      <c r="B8268" s="125" t="s">
        <v>21</v>
      </c>
      <c r="C8268" s="125" t="s">
        <v>5482</v>
      </c>
      <c r="D8268" s="126" t="s">
        <v>91</v>
      </c>
      <c r="E8268" s="127">
        <v>12.89</v>
      </c>
    </row>
    <row r="8269" spans="1:5" ht="60" x14ac:dyDescent="0.25">
      <c r="A8269" s="125">
        <v>100757</v>
      </c>
      <c r="B8269" s="125" t="s">
        <v>21</v>
      </c>
      <c r="C8269" s="125" t="s">
        <v>5496</v>
      </c>
      <c r="D8269" s="126" t="s">
        <v>91</v>
      </c>
      <c r="E8269" s="127">
        <v>64.14</v>
      </c>
    </row>
    <row r="8270" spans="1:5" ht="60" x14ac:dyDescent="0.25">
      <c r="A8270" s="128">
        <v>100741</v>
      </c>
      <c r="B8270" s="125" t="s">
        <v>21</v>
      </c>
      <c r="C8270" s="128" t="s">
        <v>5484</v>
      </c>
      <c r="D8270" s="126" t="s">
        <v>91</v>
      </c>
      <c r="E8270" s="127">
        <v>32.07</v>
      </c>
    </row>
    <row r="8271" spans="1:5" ht="60" x14ac:dyDescent="0.25">
      <c r="A8271" s="125">
        <v>100744</v>
      </c>
      <c r="B8271" s="125" t="s">
        <v>21</v>
      </c>
      <c r="C8271" s="125" t="s">
        <v>5486</v>
      </c>
      <c r="D8271" s="126" t="s">
        <v>91</v>
      </c>
      <c r="E8271" s="127">
        <v>14.51</v>
      </c>
    </row>
    <row r="8272" spans="1:5" ht="60" x14ac:dyDescent="0.25">
      <c r="A8272" s="125">
        <v>100760</v>
      </c>
      <c r="B8272" s="125" t="s">
        <v>21</v>
      </c>
      <c r="C8272" s="125" t="s">
        <v>5499</v>
      </c>
      <c r="D8272" s="126" t="s">
        <v>91</v>
      </c>
      <c r="E8272" s="127">
        <v>66.38</v>
      </c>
    </row>
    <row r="8273" spans="1:5" ht="60" x14ac:dyDescent="0.25">
      <c r="A8273" s="125">
        <v>100746</v>
      </c>
      <c r="B8273" s="125" t="s">
        <v>21</v>
      </c>
      <c r="C8273" s="125" t="s">
        <v>5487</v>
      </c>
      <c r="D8273" s="126" t="s">
        <v>91</v>
      </c>
      <c r="E8273" s="127">
        <v>33.18</v>
      </c>
    </row>
    <row r="8274" spans="1:5" ht="45" x14ac:dyDescent="0.25">
      <c r="A8274" s="125">
        <v>100743</v>
      </c>
      <c r="B8274" s="125" t="s">
        <v>21</v>
      </c>
      <c r="C8274" s="125" t="s">
        <v>12728</v>
      </c>
      <c r="D8274" s="126" t="s">
        <v>91</v>
      </c>
      <c r="E8274" s="127">
        <v>12.6</v>
      </c>
    </row>
    <row r="8275" spans="1:5" ht="60" x14ac:dyDescent="0.25">
      <c r="A8275" s="128">
        <v>100759</v>
      </c>
      <c r="B8275" s="125" t="s">
        <v>21</v>
      </c>
      <c r="C8275" s="128" t="s">
        <v>5498</v>
      </c>
      <c r="D8275" s="126" t="s">
        <v>91</v>
      </c>
      <c r="E8275" s="127">
        <v>63.52</v>
      </c>
    </row>
    <row r="8276" spans="1:5" ht="60" x14ac:dyDescent="0.25">
      <c r="A8276" s="125">
        <v>100745</v>
      </c>
      <c r="B8276" s="125" t="s">
        <v>21</v>
      </c>
      <c r="C8276" s="125" t="s">
        <v>12729</v>
      </c>
      <c r="D8276" s="126" t="s">
        <v>91</v>
      </c>
      <c r="E8276" s="127">
        <v>31.76</v>
      </c>
    </row>
    <row r="8277" spans="1:5" ht="45" x14ac:dyDescent="0.25">
      <c r="A8277" s="125">
        <v>100748</v>
      </c>
      <c r="B8277" s="125" t="s">
        <v>21</v>
      </c>
      <c r="C8277" s="125" t="s">
        <v>5489</v>
      </c>
      <c r="D8277" s="126" t="s">
        <v>91</v>
      </c>
      <c r="E8277" s="127">
        <v>14.59</v>
      </c>
    </row>
    <row r="8278" spans="1:5" ht="60" x14ac:dyDescent="0.25">
      <c r="A8278" s="125">
        <v>100762</v>
      </c>
      <c r="B8278" s="125" t="s">
        <v>21</v>
      </c>
      <c r="C8278" s="125" t="s">
        <v>5501</v>
      </c>
      <c r="D8278" s="126" t="s">
        <v>91</v>
      </c>
      <c r="E8278" s="127">
        <v>66.540000000000006</v>
      </c>
    </row>
    <row r="8279" spans="1:5" ht="60" x14ac:dyDescent="0.25">
      <c r="A8279" s="128">
        <v>100750</v>
      </c>
      <c r="B8279" s="125" t="s">
        <v>21</v>
      </c>
      <c r="C8279" s="128" t="s">
        <v>5491</v>
      </c>
      <c r="D8279" s="126" t="s">
        <v>91</v>
      </c>
      <c r="E8279" s="127">
        <v>33.26</v>
      </c>
    </row>
    <row r="8280" spans="1:5" ht="45" x14ac:dyDescent="0.25">
      <c r="A8280" s="128">
        <v>100747</v>
      </c>
      <c r="B8280" s="125" t="s">
        <v>21</v>
      </c>
      <c r="C8280" s="128" t="s">
        <v>5488</v>
      </c>
      <c r="D8280" s="126" t="s">
        <v>91</v>
      </c>
      <c r="E8280" s="127">
        <v>12.72</v>
      </c>
    </row>
    <row r="8281" spans="1:5" ht="60" x14ac:dyDescent="0.25">
      <c r="A8281" s="125">
        <v>100761</v>
      </c>
      <c r="B8281" s="125" t="s">
        <v>21</v>
      </c>
      <c r="C8281" s="125" t="s">
        <v>5500</v>
      </c>
      <c r="D8281" s="126" t="s">
        <v>91</v>
      </c>
      <c r="E8281" s="129">
        <v>63.78</v>
      </c>
    </row>
    <row r="8282" spans="1:5" ht="60" x14ac:dyDescent="0.25">
      <c r="A8282" s="125">
        <v>100749</v>
      </c>
      <c r="B8282" s="125" t="s">
        <v>21</v>
      </c>
      <c r="C8282" s="125" t="s">
        <v>5490</v>
      </c>
      <c r="D8282" s="126" t="s">
        <v>91</v>
      </c>
      <c r="E8282" s="129">
        <v>31.89</v>
      </c>
    </row>
    <row r="8283" spans="1:5" ht="45" x14ac:dyDescent="0.25">
      <c r="A8283" s="128">
        <v>100720</v>
      </c>
      <c r="B8283" s="125" t="s">
        <v>21</v>
      </c>
      <c r="C8283" s="128" t="s">
        <v>5467</v>
      </c>
      <c r="D8283" s="126" t="s">
        <v>91</v>
      </c>
      <c r="E8283" s="127">
        <v>14.03</v>
      </c>
    </row>
    <row r="8284" spans="1:5" ht="60" x14ac:dyDescent="0.25">
      <c r="A8284" s="125">
        <v>100722</v>
      </c>
      <c r="B8284" s="125" t="s">
        <v>21</v>
      </c>
      <c r="C8284" s="125" t="s">
        <v>5469</v>
      </c>
      <c r="D8284" s="126" t="s">
        <v>91</v>
      </c>
      <c r="E8284" s="127">
        <v>32.74</v>
      </c>
    </row>
    <row r="8285" spans="1:5" ht="45" x14ac:dyDescent="0.25">
      <c r="A8285" s="125">
        <v>100719</v>
      </c>
      <c r="B8285" s="125" t="s">
        <v>21</v>
      </c>
      <c r="C8285" s="125" t="s">
        <v>5466</v>
      </c>
      <c r="D8285" s="126" t="s">
        <v>91</v>
      </c>
      <c r="E8285" s="127">
        <v>13.11</v>
      </c>
    </row>
    <row r="8286" spans="1:5" ht="45" x14ac:dyDescent="0.25">
      <c r="A8286" s="125">
        <v>100721</v>
      </c>
      <c r="B8286" s="125" t="s">
        <v>21</v>
      </c>
      <c r="C8286" s="125" t="s">
        <v>5468</v>
      </c>
      <c r="D8286" s="126" t="s">
        <v>91</v>
      </c>
      <c r="E8286" s="127">
        <v>32.51</v>
      </c>
    </row>
    <row r="8287" spans="1:5" ht="60" x14ac:dyDescent="0.25">
      <c r="A8287" s="125">
        <v>100724</v>
      </c>
      <c r="B8287" s="125" t="s">
        <v>21</v>
      </c>
      <c r="C8287" s="125" t="s">
        <v>5471</v>
      </c>
      <c r="D8287" s="126" t="s">
        <v>91</v>
      </c>
      <c r="E8287" s="127">
        <v>17.850000000000001</v>
      </c>
    </row>
    <row r="8288" spans="1:5" ht="60" x14ac:dyDescent="0.25">
      <c r="A8288" s="125">
        <v>100726</v>
      </c>
      <c r="B8288" s="125" t="s">
        <v>21</v>
      </c>
      <c r="C8288" s="125" t="s">
        <v>5473</v>
      </c>
      <c r="D8288" s="126" t="s">
        <v>91</v>
      </c>
      <c r="E8288" s="127">
        <v>36.44</v>
      </c>
    </row>
    <row r="8289" spans="1:5" ht="60" x14ac:dyDescent="0.25">
      <c r="A8289" s="125">
        <v>100723</v>
      </c>
      <c r="B8289" s="125" t="s">
        <v>21</v>
      </c>
      <c r="C8289" s="125" t="s">
        <v>5470</v>
      </c>
      <c r="D8289" s="126" t="s">
        <v>91</v>
      </c>
      <c r="E8289" s="127">
        <v>14.05</v>
      </c>
    </row>
    <row r="8290" spans="1:5" ht="60" x14ac:dyDescent="0.25">
      <c r="A8290" s="125">
        <v>100725</v>
      </c>
      <c r="B8290" s="125" t="s">
        <v>21</v>
      </c>
      <c r="C8290" s="125" t="s">
        <v>5472</v>
      </c>
      <c r="D8290" s="126" t="s">
        <v>91</v>
      </c>
      <c r="E8290" s="127">
        <v>32.82</v>
      </c>
    </row>
    <row r="8291" spans="1:5" ht="45" x14ac:dyDescent="0.25">
      <c r="A8291" s="125">
        <v>100752</v>
      </c>
      <c r="B8291" s="125" t="s">
        <v>21</v>
      </c>
      <c r="C8291" s="125" t="s">
        <v>5493</v>
      </c>
      <c r="D8291" s="126" t="s">
        <v>91</v>
      </c>
      <c r="E8291" s="129">
        <v>58.07</v>
      </c>
    </row>
    <row r="8292" spans="1:5" ht="45" x14ac:dyDescent="0.25">
      <c r="A8292" s="125">
        <v>100730</v>
      </c>
      <c r="B8292" s="125" t="s">
        <v>21</v>
      </c>
      <c r="C8292" s="125" t="s">
        <v>5477</v>
      </c>
      <c r="D8292" s="126" t="s">
        <v>91</v>
      </c>
      <c r="E8292" s="129">
        <v>29.03</v>
      </c>
    </row>
    <row r="8293" spans="1:5" ht="45" x14ac:dyDescent="0.25">
      <c r="A8293" s="125">
        <v>100751</v>
      </c>
      <c r="B8293" s="125" t="s">
        <v>21</v>
      </c>
      <c r="C8293" s="125" t="s">
        <v>5492</v>
      </c>
      <c r="D8293" s="126" t="s">
        <v>91</v>
      </c>
      <c r="E8293" s="127">
        <v>48.02</v>
      </c>
    </row>
    <row r="8294" spans="1:5" ht="45" x14ac:dyDescent="0.25">
      <c r="A8294" s="128">
        <v>100729</v>
      </c>
      <c r="B8294" s="125" t="s">
        <v>21</v>
      </c>
      <c r="C8294" s="128" t="s">
        <v>5476</v>
      </c>
      <c r="D8294" s="126" t="s">
        <v>91</v>
      </c>
      <c r="E8294" s="127">
        <v>24.01</v>
      </c>
    </row>
    <row r="8295" spans="1:5" ht="45" x14ac:dyDescent="0.25">
      <c r="A8295" s="125">
        <v>100728</v>
      </c>
      <c r="B8295" s="125" t="s">
        <v>21</v>
      </c>
      <c r="C8295" s="125" t="s">
        <v>5475</v>
      </c>
      <c r="D8295" s="126" t="s">
        <v>91</v>
      </c>
      <c r="E8295" s="127">
        <v>29.59</v>
      </c>
    </row>
    <row r="8296" spans="1:5" ht="45" x14ac:dyDescent="0.25">
      <c r="A8296" s="125">
        <v>100732</v>
      </c>
      <c r="B8296" s="125" t="s">
        <v>21</v>
      </c>
      <c r="C8296" s="125" t="s">
        <v>12730</v>
      </c>
      <c r="D8296" s="126" t="s">
        <v>91</v>
      </c>
      <c r="E8296" s="127">
        <v>0</v>
      </c>
    </row>
    <row r="8297" spans="1:5" ht="45" x14ac:dyDescent="0.25">
      <c r="A8297" s="125">
        <v>100731</v>
      </c>
      <c r="B8297" s="125" t="s">
        <v>21</v>
      </c>
      <c r="C8297" s="125" t="s">
        <v>12731</v>
      </c>
      <c r="D8297" s="126" t="s">
        <v>91</v>
      </c>
      <c r="E8297" s="127">
        <v>0</v>
      </c>
    </row>
    <row r="8298" spans="1:5" ht="45" x14ac:dyDescent="0.25">
      <c r="A8298" s="125">
        <v>100727</v>
      </c>
      <c r="B8298" s="125" t="s">
        <v>21</v>
      </c>
      <c r="C8298" s="125" t="s">
        <v>5474</v>
      </c>
      <c r="D8298" s="126" t="s">
        <v>91</v>
      </c>
      <c r="E8298" s="127">
        <v>31.9</v>
      </c>
    </row>
    <row r="8299" spans="1:5" ht="45" x14ac:dyDescent="0.25">
      <c r="A8299" s="125">
        <v>100756</v>
      </c>
      <c r="B8299" s="125" t="s">
        <v>21</v>
      </c>
      <c r="C8299" s="125" t="s">
        <v>12732</v>
      </c>
      <c r="D8299" s="126" t="s">
        <v>91</v>
      </c>
      <c r="E8299" s="127">
        <v>0</v>
      </c>
    </row>
    <row r="8300" spans="1:5" ht="45" x14ac:dyDescent="0.25">
      <c r="A8300" s="125">
        <v>100738</v>
      </c>
      <c r="B8300" s="125" t="s">
        <v>21</v>
      </c>
      <c r="C8300" s="125" t="s">
        <v>12733</v>
      </c>
      <c r="D8300" s="126" t="s">
        <v>91</v>
      </c>
      <c r="E8300" s="127">
        <v>0</v>
      </c>
    </row>
    <row r="8301" spans="1:5" ht="45" x14ac:dyDescent="0.25">
      <c r="A8301" s="125">
        <v>100755</v>
      </c>
      <c r="B8301" s="125" t="s">
        <v>21</v>
      </c>
      <c r="C8301" s="125" t="s">
        <v>12734</v>
      </c>
      <c r="D8301" s="126" t="s">
        <v>91</v>
      </c>
      <c r="E8301" s="127">
        <v>0</v>
      </c>
    </row>
    <row r="8302" spans="1:5" ht="45" x14ac:dyDescent="0.25">
      <c r="A8302" s="125">
        <v>100737</v>
      </c>
      <c r="B8302" s="125" t="s">
        <v>21</v>
      </c>
      <c r="C8302" s="125" t="s">
        <v>12735</v>
      </c>
      <c r="D8302" s="126" t="s">
        <v>91</v>
      </c>
      <c r="E8302" s="127">
        <v>0</v>
      </c>
    </row>
    <row r="8303" spans="1:5" x14ac:dyDescent="0.25">
      <c r="A8303" s="125">
        <v>102499</v>
      </c>
      <c r="B8303" s="125" t="s">
        <v>21</v>
      </c>
      <c r="C8303" s="125" t="s">
        <v>5510</v>
      </c>
      <c r="D8303" s="126" t="s">
        <v>91</v>
      </c>
      <c r="E8303" s="127">
        <v>3.71</v>
      </c>
    </row>
    <row r="8304" spans="1:5" ht="45" x14ac:dyDescent="0.25">
      <c r="A8304" s="125">
        <v>102505</v>
      </c>
      <c r="B8304" s="125" t="s">
        <v>21</v>
      </c>
      <c r="C8304" s="125" t="s">
        <v>5513</v>
      </c>
      <c r="D8304" s="126" t="s">
        <v>23</v>
      </c>
      <c r="E8304" s="127">
        <v>14.03</v>
      </c>
    </row>
    <row r="8305" spans="1:5" ht="30" x14ac:dyDescent="0.25">
      <c r="A8305" s="125">
        <v>102504</v>
      </c>
      <c r="B8305" s="125" t="s">
        <v>21</v>
      </c>
      <c r="C8305" s="125" t="s">
        <v>5512</v>
      </c>
      <c r="D8305" s="126" t="s">
        <v>23</v>
      </c>
      <c r="E8305" s="127">
        <v>13.38</v>
      </c>
    </row>
    <row r="8306" spans="1:5" ht="30" x14ac:dyDescent="0.25">
      <c r="A8306" s="125">
        <v>102506</v>
      </c>
      <c r="B8306" s="125" t="s">
        <v>21</v>
      </c>
      <c r="C8306" s="125" t="s">
        <v>5514</v>
      </c>
      <c r="D8306" s="126" t="s">
        <v>23</v>
      </c>
      <c r="E8306" s="127">
        <v>14.6</v>
      </c>
    </row>
    <row r="8307" spans="1:5" ht="30" x14ac:dyDescent="0.25">
      <c r="A8307" s="125">
        <v>102500</v>
      </c>
      <c r="B8307" s="125" t="s">
        <v>21</v>
      </c>
      <c r="C8307" s="125" t="s">
        <v>5511</v>
      </c>
      <c r="D8307" s="126" t="s">
        <v>23</v>
      </c>
      <c r="E8307" s="127">
        <v>5.7</v>
      </c>
    </row>
    <row r="8308" spans="1:5" ht="45" x14ac:dyDescent="0.25">
      <c r="A8308" s="125">
        <v>102502</v>
      </c>
      <c r="B8308" s="125" t="s">
        <v>21</v>
      </c>
      <c r="C8308" s="125" t="s">
        <v>12736</v>
      </c>
      <c r="D8308" s="126" t="s">
        <v>23</v>
      </c>
      <c r="E8308" s="127">
        <v>0</v>
      </c>
    </row>
    <row r="8309" spans="1:5" ht="30" x14ac:dyDescent="0.25">
      <c r="A8309" s="128">
        <v>102507</v>
      </c>
      <c r="B8309" s="125" t="s">
        <v>21</v>
      </c>
      <c r="C8309" s="128" t="s">
        <v>5515</v>
      </c>
      <c r="D8309" s="126" t="s">
        <v>23</v>
      </c>
      <c r="E8309" s="127">
        <v>8.1300000000000008</v>
      </c>
    </row>
    <row r="8310" spans="1:5" ht="60" x14ac:dyDescent="0.25">
      <c r="A8310" s="125">
        <v>102510</v>
      </c>
      <c r="B8310" s="125" t="s">
        <v>21</v>
      </c>
      <c r="C8310" s="125" t="s">
        <v>12737</v>
      </c>
      <c r="D8310" s="126" t="s">
        <v>23</v>
      </c>
      <c r="E8310" s="127">
        <v>0</v>
      </c>
    </row>
    <row r="8311" spans="1:5" ht="60" x14ac:dyDescent="0.25">
      <c r="A8311" s="125">
        <v>102512</v>
      </c>
      <c r="B8311" s="125" t="s">
        <v>21</v>
      </c>
      <c r="C8311" s="125" t="s">
        <v>12738</v>
      </c>
      <c r="D8311" s="126" t="s">
        <v>23</v>
      </c>
      <c r="E8311" s="127">
        <v>7.73</v>
      </c>
    </row>
    <row r="8312" spans="1:5" ht="30" x14ac:dyDescent="0.25">
      <c r="A8312" s="125">
        <v>102501</v>
      </c>
      <c r="B8312" s="125" t="s">
        <v>21</v>
      </c>
      <c r="C8312" s="125" t="s">
        <v>12739</v>
      </c>
      <c r="D8312" s="126" t="s">
        <v>91</v>
      </c>
      <c r="E8312" s="127">
        <v>31.15</v>
      </c>
    </row>
    <row r="8313" spans="1:5" ht="45" x14ac:dyDescent="0.25">
      <c r="A8313" s="125">
        <v>102503</v>
      </c>
      <c r="B8313" s="125" t="s">
        <v>21</v>
      </c>
      <c r="C8313" s="125" t="s">
        <v>12740</v>
      </c>
      <c r="D8313" s="126" t="s">
        <v>91</v>
      </c>
      <c r="E8313" s="127">
        <v>0</v>
      </c>
    </row>
    <row r="8314" spans="1:5" ht="30" x14ac:dyDescent="0.25">
      <c r="A8314" s="128">
        <v>102508</v>
      </c>
      <c r="B8314" s="125" t="s">
        <v>21</v>
      </c>
      <c r="C8314" s="128" t="s">
        <v>12741</v>
      </c>
      <c r="D8314" s="126" t="s">
        <v>91</v>
      </c>
      <c r="E8314" s="127">
        <v>55.95</v>
      </c>
    </row>
    <row r="8315" spans="1:5" ht="60" x14ac:dyDescent="0.25">
      <c r="A8315" s="125">
        <v>102511</v>
      </c>
      <c r="B8315" s="125" t="s">
        <v>21</v>
      </c>
      <c r="C8315" s="125" t="s">
        <v>12742</v>
      </c>
      <c r="D8315" s="126" t="s">
        <v>91</v>
      </c>
      <c r="E8315" s="127">
        <v>0</v>
      </c>
    </row>
    <row r="8316" spans="1:5" ht="60" x14ac:dyDescent="0.25">
      <c r="A8316" s="125">
        <v>102509</v>
      </c>
      <c r="B8316" s="125" t="s">
        <v>21</v>
      </c>
      <c r="C8316" s="125" t="s">
        <v>5516</v>
      </c>
      <c r="D8316" s="126" t="s">
        <v>91</v>
      </c>
      <c r="E8316" s="127">
        <v>40.1</v>
      </c>
    </row>
    <row r="8317" spans="1:5" ht="30" x14ac:dyDescent="0.25">
      <c r="A8317" s="125">
        <v>102498</v>
      </c>
      <c r="B8317" s="125" t="s">
        <v>21</v>
      </c>
      <c r="C8317" s="125" t="s">
        <v>5509</v>
      </c>
      <c r="D8317" s="126" t="s">
        <v>23</v>
      </c>
      <c r="E8317" s="127">
        <v>2.19</v>
      </c>
    </row>
    <row r="8318" spans="1:5" ht="45" x14ac:dyDescent="0.25">
      <c r="A8318" s="125">
        <v>102519</v>
      </c>
      <c r="B8318" s="125" t="s">
        <v>21</v>
      </c>
      <c r="C8318" s="125" t="s">
        <v>12743</v>
      </c>
      <c r="D8318" s="126" t="s">
        <v>195</v>
      </c>
      <c r="E8318" s="127">
        <v>0</v>
      </c>
    </row>
    <row r="8319" spans="1:5" ht="30" x14ac:dyDescent="0.25">
      <c r="A8319" s="125">
        <v>102491</v>
      </c>
      <c r="B8319" s="125" t="s">
        <v>21</v>
      </c>
      <c r="C8319" s="125" t="s">
        <v>5504</v>
      </c>
      <c r="D8319" s="126" t="s">
        <v>91</v>
      </c>
      <c r="E8319" s="127">
        <v>24.9</v>
      </c>
    </row>
    <row r="8320" spans="1:5" ht="30" x14ac:dyDescent="0.25">
      <c r="A8320" s="125">
        <v>102492</v>
      </c>
      <c r="B8320" s="125" t="s">
        <v>21</v>
      </c>
      <c r="C8320" s="125" t="s">
        <v>5505</v>
      </c>
      <c r="D8320" s="126" t="s">
        <v>91</v>
      </c>
      <c r="E8320" s="127">
        <v>31.71</v>
      </c>
    </row>
    <row r="8321" spans="1:5" ht="30" x14ac:dyDescent="0.25">
      <c r="A8321" s="125">
        <v>102804</v>
      </c>
      <c r="B8321" s="125" t="s">
        <v>21</v>
      </c>
      <c r="C8321" s="125" t="s">
        <v>12744</v>
      </c>
      <c r="D8321" s="126" t="s">
        <v>91</v>
      </c>
      <c r="E8321" s="127">
        <v>0</v>
      </c>
    </row>
    <row r="8322" spans="1:5" ht="30" x14ac:dyDescent="0.25">
      <c r="A8322" s="125">
        <v>102494</v>
      </c>
      <c r="B8322" s="125" t="s">
        <v>21</v>
      </c>
      <c r="C8322" s="125" t="s">
        <v>5506</v>
      </c>
      <c r="D8322" s="126" t="s">
        <v>91</v>
      </c>
      <c r="E8322" s="127">
        <v>76.38</v>
      </c>
    </row>
    <row r="8323" spans="1:5" ht="30" x14ac:dyDescent="0.25">
      <c r="A8323" s="125">
        <v>102805</v>
      </c>
      <c r="B8323" s="125" t="s">
        <v>21</v>
      </c>
      <c r="C8323" s="125" t="s">
        <v>12745</v>
      </c>
      <c r="D8323" s="126" t="s">
        <v>91</v>
      </c>
      <c r="E8323" s="127">
        <v>0</v>
      </c>
    </row>
    <row r="8324" spans="1:5" ht="45" x14ac:dyDescent="0.25">
      <c r="A8324" s="125">
        <v>102490</v>
      </c>
      <c r="B8324" s="125" t="s">
        <v>21</v>
      </c>
      <c r="C8324" s="125" t="s">
        <v>12746</v>
      </c>
      <c r="D8324" s="126" t="s">
        <v>91</v>
      </c>
      <c r="E8324" s="127">
        <v>0</v>
      </c>
    </row>
    <row r="8325" spans="1:5" ht="30" x14ac:dyDescent="0.25">
      <c r="A8325" s="125">
        <v>102496</v>
      </c>
      <c r="B8325" s="125" t="s">
        <v>21</v>
      </c>
      <c r="C8325" s="125" t="s">
        <v>5507</v>
      </c>
      <c r="D8325" s="126" t="s">
        <v>23</v>
      </c>
      <c r="E8325" s="127">
        <v>16.600000000000001</v>
      </c>
    </row>
    <row r="8326" spans="1:5" ht="30" x14ac:dyDescent="0.25">
      <c r="A8326" s="125">
        <v>102497</v>
      </c>
      <c r="B8326" s="125" t="s">
        <v>21</v>
      </c>
      <c r="C8326" s="125" t="s">
        <v>5508</v>
      </c>
      <c r="D8326" s="126" t="s">
        <v>23</v>
      </c>
      <c r="E8326" s="127">
        <v>6.35</v>
      </c>
    </row>
    <row r="8327" spans="1:5" ht="30" x14ac:dyDescent="0.25">
      <c r="A8327" s="125">
        <v>102520</v>
      </c>
      <c r="B8327" s="125" t="s">
        <v>21</v>
      </c>
      <c r="C8327" s="125" t="s">
        <v>5518</v>
      </c>
      <c r="D8327" s="126" t="s">
        <v>91</v>
      </c>
      <c r="E8327" s="127">
        <v>106.95</v>
      </c>
    </row>
    <row r="8328" spans="1:5" ht="45" x14ac:dyDescent="0.25">
      <c r="A8328" s="125">
        <v>102518</v>
      </c>
      <c r="B8328" s="125" t="s">
        <v>21</v>
      </c>
      <c r="C8328" s="125" t="s">
        <v>12747</v>
      </c>
      <c r="D8328" s="126" t="s">
        <v>195</v>
      </c>
      <c r="E8328" s="127">
        <v>0</v>
      </c>
    </row>
    <row r="8329" spans="1:5" ht="45" x14ac:dyDescent="0.25">
      <c r="A8329" s="125">
        <v>102514</v>
      </c>
      <c r="B8329" s="125" t="s">
        <v>21</v>
      </c>
      <c r="C8329" s="125" t="s">
        <v>12748</v>
      </c>
      <c r="D8329" s="126" t="s">
        <v>195</v>
      </c>
      <c r="E8329" s="127">
        <v>0</v>
      </c>
    </row>
    <row r="8330" spans="1:5" ht="45" x14ac:dyDescent="0.25">
      <c r="A8330" s="125">
        <v>102516</v>
      </c>
      <c r="B8330" s="125" t="s">
        <v>21</v>
      </c>
      <c r="C8330" s="125" t="s">
        <v>12749</v>
      </c>
      <c r="D8330" s="126" t="s">
        <v>195</v>
      </c>
      <c r="E8330" s="127">
        <v>0</v>
      </c>
    </row>
    <row r="8331" spans="1:5" ht="45" x14ac:dyDescent="0.25">
      <c r="A8331" s="125">
        <v>102515</v>
      </c>
      <c r="B8331" s="125" t="s">
        <v>21</v>
      </c>
      <c r="C8331" s="125" t="s">
        <v>12750</v>
      </c>
      <c r="D8331" s="126" t="s">
        <v>195</v>
      </c>
      <c r="E8331" s="127">
        <v>0</v>
      </c>
    </row>
    <row r="8332" spans="1:5" ht="45" x14ac:dyDescent="0.25">
      <c r="A8332" s="125">
        <v>102517</v>
      </c>
      <c r="B8332" s="125" t="s">
        <v>21</v>
      </c>
      <c r="C8332" s="125" t="s">
        <v>12751</v>
      </c>
      <c r="D8332" s="126" t="s">
        <v>195</v>
      </c>
      <c r="E8332" s="127">
        <v>0</v>
      </c>
    </row>
    <row r="8333" spans="1:5" ht="45" x14ac:dyDescent="0.25">
      <c r="A8333" s="125">
        <v>102513</v>
      </c>
      <c r="B8333" s="125" t="s">
        <v>21</v>
      </c>
      <c r="C8333" s="125" t="s">
        <v>5517</v>
      </c>
      <c r="D8333" s="126" t="s">
        <v>91</v>
      </c>
      <c r="E8333" s="127">
        <v>61.48</v>
      </c>
    </row>
    <row r="8334" spans="1:5" ht="30" x14ac:dyDescent="0.25">
      <c r="A8334" s="125">
        <v>102489</v>
      </c>
      <c r="B8334" s="125" t="s">
        <v>21</v>
      </c>
      <c r="C8334" s="125" t="s">
        <v>5503</v>
      </c>
      <c r="D8334" s="126" t="s">
        <v>91</v>
      </c>
      <c r="E8334" s="127">
        <v>30.96</v>
      </c>
    </row>
    <row r="8335" spans="1:5" ht="30" x14ac:dyDescent="0.25">
      <c r="A8335" s="125">
        <v>102488</v>
      </c>
      <c r="B8335" s="125" t="s">
        <v>21</v>
      </c>
      <c r="C8335" s="125" t="s">
        <v>5502</v>
      </c>
      <c r="D8335" s="126" t="s">
        <v>91</v>
      </c>
      <c r="E8335" s="127">
        <v>4.5599999999999996</v>
      </c>
    </row>
    <row r="8336" spans="1:5" x14ac:dyDescent="0.25">
      <c r="A8336" s="125">
        <v>101730</v>
      </c>
      <c r="B8336" s="125" t="s">
        <v>21</v>
      </c>
      <c r="C8336" s="125" t="s">
        <v>12752</v>
      </c>
      <c r="D8336" s="126" t="s">
        <v>91</v>
      </c>
      <c r="E8336" s="127">
        <v>0</v>
      </c>
    </row>
    <row r="8337" spans="1:5" x14ac:dyDescent="0.25">
      <c r="A8337" s="125">
        <v>101746</v>
      </c>
      <c r="B8337" s="125" t="s">
        <v>21</v>
      </c>
      <c r="C8337" s="125" t="s">
        <v>5522</v>
      </c>
      <c r="D8337" s="126" t="s">
        <v>91</v>
      </c>
      <c r="E8337" s="127">
        <v>296.57</v>
      </c>
    </row>
    <row r="8338" spans="1:5" ht="45" x14ac:dyDescent="0.25">
      <c r="A8338" s="125">
        <v>98679</v>
      </c>
      <c r="B8338" s="125" t="s">
        <v>21</v>
      </c>
      <c r="C8338" s="125" t="s">
        <v>260</v>
      </c>
      <c r="D8338" s="126" t="s">
        <v>91</v>
      </c>
      <c r="E8338" s="127">
        <v>40.42</v>
      </c>
    </row>
    <row r="8339" spans="1:5" ht="45" x14ac:dyDescent="0.25">
      <c r="A8339" s="125">
        <v>98680</v>
      </c>
      <c r="B8339" s="125" t="s">
        <v>21</v>
      </c>
      <c r="C8339" s="125" t="s">
        <v>5550</v>
      </c>
      <c r="D8339" s="126" t="s">
        <v>91</v>
      </c>
      <c r="E8339" s="127">
        <v>50.14</v>
      </c>
    </row>
    <row r="8340" spans="1:5" ht="45" x14ac:dyDescent="0.25">
      <c r="A8340" s="125">
        <v>101749</v>
      </c>
      <c r="B8340" s="125" t="s">
        <v>21</v>
      </c>
      <c r="C8340" s="125" t="s">
        <v>5519</v>
      </c>
      <c r="D8340" s="126" t="s">
        <v>91</v>
      </c>
      <c r="E8340" s="127">
        <v>58.09</v>
      </c>
    </row>
    <row r="8341" spans="1:5" ht="45" x14ac:dyDescent="0.25">
      <c r="A8341" s="125">
        <v>98681</v>
      </c>
      <c r="B8341" s="125" t="s">
        <v>21</v>
      </c>
      <c r="C8341" s="125" t="s">
        <v>5551</v>
      </c>
      <c r="D8341" s="126" t="s">
        <v>91</v>
      </c>
      <c r="E8341" s="127">
        <v>37.33</v>
      </c>
    </row>
    <row r="8342" spans="1:5" ht="45" x14ac:dyDescent="0.25">
      <c r="A8342" s="125">
        <v>98682</v>
      </c>
      <c r="B8342" s="125" t="s">
        <v>21</v>
      </c>
      <c r="C8342" s="125" t="s">
        <v>5552</v>
      </c>
      <c r="D8342" s="126" t="s">
        <v>91</v>
      </c>
      <c r="E8342" s="127">
        <v>47.05</v>
      </c>
    </row>
    <row r="8343" spans="1:5" ht="45" x14ac:dyDescent="0.25">
      <c r="A8343" s="125">
        <v>101750</v>
      </c>
      <c r="B8343" s="125" t="s">
        <v>21</v>
      </c>
      <c r="C8343" s="125" t="s">
        <v>5520</v>
      </c>
      <c r="D8343" s="126" t="s">
        <v>91</v>
      </c>
      <c r="E8343" s="127">
        <v>55</v>
      </c>
    </row>
    <row r="8344" spans="1:5" ht="30" x14ac:dyDescent="0.25">
      <c r="A8344" s="125">
        <v>101737</v>
      </c>
      <c r="B8344" s="125" t="s">
        <v>21</v>
      </c>
      <c r="C8344" s="125" t="s">
        <v>5566</v>
      </c>
      <c r="D8344" s="126" t="s">
        <v>91</v>
      </c>
      <c r="E8344" s="127">
        <v>125.65</v>
      </c>
    </row>
    <row r="8345" spans="1:5" ht="30" x14ac:dyDescent="0.25">
      <c r="A8345" s="125">
        <v>101735</v>
      </c>
      <c r="B8345" s="125" t="s">
        <v>21</v>
      </c>
      <c r="C8345" s="125" t="s">
        <v>5564</v>
      </c>
      <c r="D8345" s="126" t="s">
        <v>91</v>
      </c>
      <c r="E8345" s="127">
        <v>383.19</v>
      </c>
    </row>
    <row r="8346" spans="1:5" ht="30" x14ac:dyDescent="0.25">
      <c r="A8346" s="125">
        <v>101734</v>
      </c>
      <c r="B8346" s="125" t="s">
        <v>21</v>
      </c>
      <c r="C8346" s="125" t="s">
        <v>5563</v>
      </c>
      <c r="D8346" s="126" t="s">
        <v>91</v>
      </c>
      <c r="E8346" s="127">
        <v>374.27</v>
      </c>
    </row>
    <row r="8347" spans="1:5" ht="30" x14ac:dyDescent="0.25">
      <c r="A8347" s="125">
        <v>101736</v>
      </c>
      <c r="B8347" s="125" t="s">
        <v>21</v>
      </c>
      <c r="C8347" s="125" t="s">
        <v>5565</v>
      </c>
      <c r="D8347" s="126" t="s">
        <v>91</v>
      </c>
      <c r="E8347" s="127">
        <v>108.01</v>
      </c>
    </row>
    <row r="8348" spans="1:5" ht="30" x14ac:dyDescent="0.25">
      <c r="A8348" s="125">
        <v>101733</v>
      </c>
      <c r="B8348" s="125" t="s">
        <v>21</v>
      </c>
      <c r="C8348" s="125" t="s">
        <v>5562</v>
      </c>
      <c r="D8348" s="126" t="s">
        <v>91</v>
      </c>
      <c r="E8348" s="127">
        <v>251.4</v>
      </c>
    </row>
    <row r="8349" spans="1:5" ht="30" x14ac:dyDescent="0.25">
      <c r="A8349" s="128">
        <v>98678</v>
      </c>
      <c r="B8349" s="125" t="s">
        <v>21</v>
      </c>
      <c r="C8349" s="128" t="s">
        <v>5549</v>
      </c>
      <c r="D8349" s="126" t="s">
        <v>91</v>
      </c>
      <c r="E8349" s="127">
        <v>0</v>
      </c>
    </row>
    <row r="8350" spans="1:5" ht="30" x14ac:dyDescent="0.25">
      <c r="A8350" s="125">
        <v>98677</v>
      </c>
      <c r="B8350" s="125" t="s">
        <v>21</v>
      </c>
      <c r="C8350" s="125" t="s">
        <v>12753</v>
      </c>
      <c r="D8350" s="126" t="s">
        <v>91</v>
      </c>
      <c r="E8350" s="127">
        <v>0</v>
      </c>
    </row>
    <row r="8351" spans="1:5" ht="30" x14ac:dyDescent="0.25">
      <c r="A8351" s="125">
        <v>98676</v>
      </c>
      <c r="B8351" s="125" t="s">
        <v>21</v>
      </c>
      <c r="C8351" s="125" t="s">
        <v>12754</v>
      </c>
      <c r="D8351" s="126" t="s">
        <v>91</v>
      </c>
      <c r="E8351" s="127">
        <v>0</v>
      </c>
    </row>
    <row r="8352" spans="1:5" ht="30" x14ac:dyDescent="0.25">
      <c r="A8352" s="125">
        <v>98675</v>
      </c>
      <c r="B8352" s="125" t="s">
        <v>21</v>
      </c>
      <c r="C8352" s="125" t="s">
        <v>12755</v>
      </c>
      <c r="D8352" s="126" t="s">
        <v>91</v>
      </c>
      <c r="E8352" s="127">
        <v>0</v>
      </c>
    </row>
    <row r="8353" spans="1:5" ht="30" x14ac:dyDescent="0.25">
      <c r="A8353" s="125">
        <v>101747</v>
      </c>
      <c r="B8353" s="125" t="s">
        <v>21</v>
      </c>
      <c r="C8353" s="125" t="s">
        <v>5585</v>
      </c>
      <c r="D8353" s="126" t="s">
        <v>91</v>
      </c>
      <c r="E8353" s="127">
        <v>83.66</v>
      </c>
    </row>
    <row r="8354" spans="1:5" ht="75" x14ac:dyDescent="0.25">
      <c r="A8354" s="125">
        <v>104162</v>
      </c>
      <c r="B8354" s="125" t="s">
        <v>21</v>
      </c>
      <c r="C8354" s="125" t="s">
        <v>5568</v>
      </c>
      <c r="D8354" s="126" t="s">
        <v>91</v>
      </c>
      <c r="E8354" s="127">
        <v>97.98</v>
      </c>
    </row>
    <row r="8355" spans="1:5" ht="30" x14ac:dyDescent="0.25">
      <c r="A8355" s="125">
        <v>98671</v>
      </c>
      <c r="B8355" s="125" t="s">
        <v>21</v>
      </c>
      <c r="C8355" s="125" t="s">
        <v>5547</v>
      </c>
      <c r="D8355" s="126" t="s">
        <v>91</v>
      </c>
      <c r="E8355" s="127">
        <v>282.52999999999997</v>
      </c>
    </row>
    <row r="8356" spans="1:5" ht="30" x14ac:dyDescent="0.25">
      <c r="A8356" s="125">
        <v>101092</v>
      </c>
      <c r="B8356" s="125" t="s">
        <v>21</v>
      </c>
      <c r="C8356" s="125" t="s">
        <v>5569</v>
      </c>
      <c r="D8356" s="126" t="s">
        <v>91</v>
      </c>
      <c r="E8356" s="127">
        <v>296.61</v>
      </c>
    </row>
    <row r="8357" spans="1:5" ht="30" x14ac:dyDescent="0.25">
      <c r="A8357" s="125">
        <v>101091</v>
      </c>
      <c r="B8357" s="125" t="s">
        <v>21</v>
      </c>
      <c r="C8357" s="125" t="s">
        <v>271</v>
      </c>
      <c r="D8357" s="126" t="s">
        <v>91</v>
      </c>
      <c r="E8357" s="127">
        <v>181.46</v>
      </c>
    </row>
    <row r="8358" spans="1:5" ht="45" x14ac:dyDescent="0.25">
      <c r="A8358" s="125">
        <v>101726</v>
      </c>
      <c r="B8358" s="125" t="s">
        <v>21</v>
      </c>
      <c r="C8358" s="125" t="s">
        <v>5558</v>
      </c>
      <c r="D8358" s="126" t="s">
        <v>91</v>
      </c>
      <c r="E8358" s="127">
        <v>233.35</v>
      </c>
    </row>
    <row r="8359" spans="1:5" ht="45" x14ac:dyDescent="0.25">
      <c r="A8359" s="128">
        <v>101725</v>
      </c>
      <c r="B8359" s="125" t="s">
        <v>21</v>
      </c>
      <c r="C8359" s="128" t="s">
        <v>5557</v>
      </c>
      <c r="D8359" s="126" t="s">
        <v>91</v>
      </c>
      <c r="E8359" s="127">
        <v>350.39</v>
      </c>
    </row>
    <row r="8360" spans="1:5" ht="30" x14ac:dyDescent="0.25">
      <c r="A8360" s="125">
        <v>98672</v>
      </c>
      <c r="B8360" s="125" t="s">
        <v>21</v>
      </c>
      <c r="C8360" s="125" t="s">
        <v>5548</v>
      </c>
      <c r="D8360" s="126" t="s">
        <v>91</v>
      </c>
      <c r="E8360" s="127">
        <v>321.72000000000003</v>
      </c>
    </row>
    <row r="8361" spans="1:5" ht="30" x14ac:dyDescent="0.25">
      <c r="A8361" s="125">
        <v>101093</v>
      </c>
      <c r="B8361" s="125" t="s">
        <v>21</v>
      </c>
      <c r="C8361" s="125" t="s">
        <v>5570</v>
      </c>
      <c r="D8361" s="126" t="s">
        <v>91</v>
      </c>
      <c r="E8361" s="127">
        <v>335.8</v>
      </c>
    </row>
    <row r="8362" spans="1:5" ht="30" x14ac:dyDescent="0.25">
      <c r="A8362" s="125">
        <v>101732</v>
      </c>
      <c r="B8362" s="125" t="s">
        <v>21</v>
      </c>
      <c r="C8362" s="125" t="s">
        <v>5559</v>
      </c>
      <c r="D8362" s="126" t="s">
        <v>91</v>
      </c>
      <c r="E8362" s="127">
        <v>111.22</v>
      </c>
    </row>
    <row r="8363" spans="1:5" ht="30" x14ac:dyDescent="0.25">
      <c r="A8363" s="125">
        <v>101731</v>
      </c>
      <c r="B8363" s="125" t="s">
        <v>21</v>
      </c>
      <c r="C8363" s="125" t="s">
        <v>12756</v>
      </c>
      <c r="D8363" s="126" t="s">
        <v>91</v>
      </c>
      <c r="E8363" s="127">
        <v>358.77</v>
      </c>
    </row>
    <row r="8364" spans="1:5" ht="45" x14ac:dyDescent="0.25">
      <c r="A8364" s="125">
        <v>101090</v>
      </c>
      <c r="B8364" s="125" t="s">
        <v>21</v>
      </c>
      <c r="C8364" s="125" t="s">
        <v>5556</v>
      </c>
      <c r="D8364" s="126" t="s">
        <v>91</v>
      </c>
      <c r="E8364" s="127">
        <v>234.4</v>
      </c>
    </row>
    <row r="8365" spans="1:5" ht="30" x14ac:dyDescent="0.25">
      <c r="A8365" s="125">
        <v>101751</v>
      </c>
      <c r="B8365" s="125" t="s">
        <v>21</v>
      </c>
      <c r="C8365" s="125" t="s">
        <v>5523</v>
      </c>
      <c r="D8365" s="126" t="s">
        <v>91</v>
      </c>
      <c r="E8365" s="129">
        <v>206.41</v>
      </c>
    </row>
    <row r="8366" spans="1:5" ht="30" x14ac:dyDescent="0.25">
      <c r="A8366" s="128">
        <v>101729</v>
      </c>
      <c r="B8366" s="125" t="s">
        <v>21</v>
      </c>
      <c r="C8366" s="128" t="s">
        <v>5521</v>
      </c>
      <c r="D8366" s="126" t="s">
        <v>91</v>
      </c>
      <c r="E8366" s="127">
        <v>197.47</v>
      </c>
    </row>
    <row r="8367" spans="1:5" x14ac:dyDescent="0.25">
      <c r="A8367" s="125">
        <v>98683</v>
      </c>
      <c r="B8367" s="125" t="s">
        <v>21</v>
      </c>
      <c r="C8367" s="125" t="s">
        <v>12757</v>
      </c>
      <c r="D8367" s="126" t="s">
        <v>91</v>
      </c>
      <c r="E8367" s="127">
        <v>0</v>
      </c>
    </row>
    <row r="8368" spans="1:5" ht="30" x14ac:dyDescent="0.25">
      <c r="A8368" s="125">
        <v>101094</v>
      </c>
      <c r="B8368" s="125" t="s">
        <v>21</v>
      </c>
      <c r="C8368" s="125" t="s">
        <v>5560</v>
      </c>
      <c r="D8368" s="126" t="s">
        <v>23</v>
      </c>
      <c r="E8368" s="127">
        <v>155.13</v>
      </c>
    </row>
    <row r="8369" spans="1:5" ht="30" x14ac:dyDescent="0.25">
      <c r="A8369" s="125">
        <v>101095</v>
      </c>
      <c r="B8369" s="125" t="s">
        <v>21</v>
      </c>
      <c r="C8369" s="125" t="s">
        <v>12758</v>
      </c>
      <c r="D8369" s="126" t="s">
        <v>23</v>
      </c>
      <c r="E8369" s="127">
        <v>0</v>
      </c>
    </row>
    <row r="8370" spans="1:5" ht="30" x14ac:dyDescent="0.25">
      <c r="A8370" s="125">
        <v>101728</v>
      </c>
      <c r="B8370" s="125" t="s">
        <v>21</v>
      </c>
      <c r="C8370" s="125" t="s">
        <v>12759</v>
      </c>
      <c r="D8370" s="126" t="s">
        <v>91</v>
      </c>
      <c r="E8370" s="127">
        <v>0</v>
      </c>
    </row>
    <row r="8371" spans="1:5" ht="30" x14ac:dyDescent="0.25">
      <c r="A8371" s="125">
        <v>101727</v>
      </c>
      <c r="B8371" s="125" t="s">
        <v>21</v>
      </c>
      <c r="C8371" s="125" t="s">
        <v>5561</v>
      </c>
      <c r="D8371" s="126" t="s">
        <v>91</v>
      </c>
      <c r="E8371" s="127">
        <v>178.32</v>
      </c>
    </row>
    <row r="8372" spans="1:5" x14ac:dyDescent="0.25">
      <c r="A8372" s="125">
        <v>101748</v>
      </c>
      <c r="B8372" s="125" t="s">
        <v>21</v>
      </c>
      <c r="C8372" s="125" t="s">
        <v>5567</v>
      </c>
      <c r="D8372" s="126" t="s">
        <v>91</v>
      </c>
      <c r="E8372" s="127">
        <v>4.5599999999999996</v>
      </c>
    </row>
    <row r="8373" spans="1:5" ht="30" x14ac:dyDescent="0.25">
      <c r="A8373" s="125">
        <v>101742</v>
      </c>
      <c r="B8373" s="125" t="s">
        <v>21</v>
      </c>
      <c r="C8373" s="125" t="s">
        <v>5647</v>
      </c>
      <c r="D8373" s="126" t="s">
        <v>23</v>
      </c>
      <c r="E8373" s="127">
        <v>62.75</v>
      </c>
    </row>
    <row r="8374" spans="1:5" x14ac:dyDescent="0.25">
      <c r="A8374" s="125">
        <v>101740</v>
      </c>
      <c r="B8374" s="125" t="s">
        <v>21</v>
      </c>
      <c r="C8374" s="125" t="s">
        <v>5577</v>
      </c>
      <c r="D8374" s="126" t="s">
        <v>23</v>
      </c>
      <c r="E8374" s="127">
        <v>59.34</v>
      </c>
    </row>
    <row r="8375" spans="1:5" x14ac:dyDescent="0.25">
      <c r="A8375" s="125">
        <v>98685</v>
      </c>
      <c r="B8375" s="125" t="s">
        <v>21</v>
      </c>
      <c r="C8375" s="125" t="s">
        <v>5553</v>
      </c>
      <c r="D8375" s="126" t="s">
        <v>23</v>
      </c>
      <c r="E8375" s="127">
        <v>53.23</v>
      </c>
    </row>
    <row r="8376" spans="1:5" x14ac:dyDescent="0.25">
      <c r="A8376" s="125">
        <v>98686</v>
      </c>
      <c r="B8376" s="125" t="s">
        <v>21</v>
      </c>
      <c r="C8376" s="125" t="s">
        <v>5554</v>
      </c>
      <c r="D8376" s="126" t="s">
        <v>23</v>
      </c>
      <c r="E8376" s="127">
        <v>54.21</v>
      </c>
    </row>
    <row r="8377" spans="1:5" ht="30" x14ac:dyDescent="0.25">
      <c r="A8377" s="125">
        <v>101739</v>
      </c>
      <c r="B8377" s="125" t="s">
        <v>21</v>
      </c>
      <c r="C8377" s="125" t="s">
        <v>5573</v>
      </c>
      <c r="D8377" s="126" t="s">
        <v>23</v>
      </c>
      <c r="E8377" s="127">
        <v>37.950000000000003</v>
      </c>
    </row>
    <row r="8378" spans="1:5" ht="30" x14ac:dyDescent="0.25">
      <c r="A8378" s="125">
        <v>101738</v>
      </c>
      <c r="B8378" s="125" t="s">
        <v>21</v>
      </c>
      <c r="C8378" s="125" t="s">
        <v>5572</v>
      </c>
      <c r="D8378" s="126" t="s">
        <v>23</v>
      </c>
      <c r="E8378" s="127">
        <v>34.24</v>
      </c>
    </row>
    <row r="8379" spans="1:5" x14ac:dyDescent="0.25">
      <c r="A8379" s="125">
        <v>101741</v>
      </c>
      <c r="B8379" s="125" t="s">
        <v>21</v>
      </c>
      <c r="C8379" s="125" t="s">
        <v>5578</v>
      </c>
      <c r="D8379" s="126" t="s">
        <v>23</v>
      </c>
      <c r="E8379" s="127">
        <v>28.96</v>
      </c>
    </row>
    <row r="8380" spans="1:5" x14ac:dyDescent="0.25">
      <c r="A8380" s="125">
        <v>98697</v>
      </c>
      <c r="B8380" s="125" t="s">
        <v>21</v>
      </c>
      <c r="C8380" s="125" t="s">
        <v>5571</v>
      </c>
      <c r="D8380" s="126" t="s">
        <v>23</v>
      </c>
      <c r="E8380" s="127">
        <v>42.36</v>
      </c>
    </row>
    <row r="8381" spans="1:5" x14ac:dyDescent="0.25">
      <c r="A8381" s="125">
        <v>98688</v>
      </c>
      <c r="B8381" s="125" t="s">
        <v>21</v>
      </c>
      <c r="C8381" s="125" t="s">
        <v>286</v>
      </c>
      <c r="D8381" s="126" t="s">
        <v>23</v>
      </c>
      <c r="E8381" s="127">
        <v>56.82</v>
      </c>
    </row>
    <row r="8382" spans="1:5" ht="30" x14ac:dyDescent="0.25">
      <c r="A8382" s="125">
        <v>98687</v>
      </c>
      <c r="B8382" s="125" t="s">
        <v>21</v>
      </c>
      <c r="C8382" s="125" t="s">
        <v>12760</v>
      </c>
      <c r="D8382" s="126" t="s">
        <v>23</v>
      </c>
      <c r="E8382" s="127">
        <v>0</v>
      </c>
    </row>
    <row r="8383" spans="1:5" ht="30" x14ac:dyDescent="0.25">
      <c r="A8383" s="125">
        <v>98689</v>
      </c>
      <c r="B8383" s="125" t="s">
        <v>21</v>
      </c>
      <c r="C8383" s="125" t="s">
        <v>5555</v>
      </c>
      <c r="D8383" s="126" t="s">
        <v>23</v>
      </c>
      <c r="E8383" s="127">
        <v>78.86</v>
      </c>
    </row>
    <row r="8384" spans="1:5" ht="30" x14ac:dyDescent="0.25">
      <c r="A8384" s="128">
        <v>98695</v>
      </c>
      <c r="B8384" s="125" t="s">
        <v>21</v>
      </c>
      <c r="C8384" s="128" t="s">
        <v>288</v>
      </c>
      <c r="D8384" s="126" t="s">
        <v>23</v>
      </c>
      <c r="E8384" s="127">
        <v>66.98</v>
      </c>
    </row>
    <row r="8385" spans="1:5" ht="60" x14ac:dyDescent="0.25">
      <c r="A8385" s="125">
        <v>100606</v>
      </c>
      <c r="B8385" s="125" t="s">
        <v>21</v>
      </c>
      <c r="C8385" s="125" t="s">
        <v>12761</v>
      </c>
      <c r="D8385" s="126" t="s">
        <v>195</v>
      </c>
      <c r="E8385" s="127">
        <v>1892.19</v>
      </c>
    </row>
    <row r="8386" spans="1:5" ht="60" x14ac:dyDescent="0.25">
      <c r="A8386" s="125">
        <v>100604</v>
      </c>
      <c r="B8386" s="125" t="s">
        <v>21</v>
      </c>
      <c r="C8386" s="125" t="s">
        <v>12762</v>
      </c>
      <c r="D8386" s="126" t="s">
        <v>195</v>
      </c>
      <c r="E8386" s="127">
        <v>870.45</v>
      </c>
    </row>
    <row r="8387" spans="1:5" ht="60" x14ac:dyDescent="0.25">
      <c r="A8387" s="125">
        <v>100605</v>
      </c>
      <c r="B8387" s="125" t="s">
        <v>21</v>
      </c>
      <c r="C8387" s="125" t="s">
        <v>12763</v>
      </c>
      <c r="D8387" s="126" t="s">
        <v>195</v>
      </c>
      <c r="E8387" s="127">
        <v>1291.17</v>
      </c>
    </row>
    <row r="8388" spans="1:5" ht="60" x14ac:dyDescent="0.25">
      <c r="A8388" s="125">
        <v>100580</v>
      </c>
      <c r="B8388" s="125" t="s">
        <v>21</v>
      </c>
      <c r="C8388" s="125" t="s">
        <v>12764</v>
      </c>
      <c r="D8388" s="126" t="s">
        <v>195</v>
      </c>
      <c r="E8388" s="127">
        <v>821.01</v>
      </c>
    </row>
    <row r="8389" spans="1:5" ht="60" x14ac:dyDescent="0.25">
      <c r="A8389" s="125">
        <v>100579</v>
      </c>
      <c r="B8389" s="125" t="s">
        <v>21</v>
      </c>
      <c r="C8389" s="125" t="s">
        <v>12765</v>
      </c>
      <c r="D8389" s="126" t="s">
        <v>195</v>
      </c>
      <c r="E8389" s="127">
        <v>755.68</v>
      </c>
    </row>
    <row r="8390" spans="1:5" ht="60" x14ac:dyDescent="0.25">
      <c r="A8390" s="125">
        <v>100609</v>
      </c>
      <c r="B8390" s="125" t="s">
        <v>21</v>
      </c>
      <c r="C8390" s="125" t="s">
        <v>12766</v>
      </c>
      <c r="D8390" s="126" t="s">
        <v>195</v>
      </c>
      <c r="E8390" s="127">
        <v>1930.46</v>
      </c>
    </row>
    <row r="8391" spans="1:5" ht="60" x14ac:dyDescent="0.25">
      <c r="A8391" s="125">
        <v>100607</v>
      </c>
      <c r="B8391" s="125" t="s">
        <v>21</v>
      </c>
      <c r="C8391" s="125" t="s">
        <v>12767</v>
      </c>
      <c r="D8391" s="126" t="s">
        <v>195</v>
      </c>
      <c r="E8391" s="127">
        <v>893.22</v>
      </c>
    </row>
    <row r="8392" spans="1:5" ht="60" x14ac:dyDescent="0.25">
      <c r="A8392" s="125">
        <v>100608</v>
      </c>
      <c r="B8392" s="125" t="s">
        <v>21</v>
      </c>
      <c r="C8392" s="125" t="s">
        <v>12768</v>
      </c>
      <c r="D8392" s="126" t="s">
        <v>195</v>
      </c>
      <c r="E8392" s="127">
        <v>1319.66</v>
      </c>
    </row>
    <row r="8393" spans="1:5" ht="60" x14ac:dyDescent="0.25">
      <c r="A8393" s="125">
        <v>100582</v>
      </c>
      <c r="B8393" s="125" t="s">
        <v>21</v>
      </c>
      <c r="C8393" s="125" t="s">
        <v>12769</v>
      </c>
      <c r="D8393" s="126" t="s">
        <v>195</v>
      </c>
      <c r="E8393" s="127">
        <v>900.36</v>
      </c>
    </row>
    <row r="8394" spans="1:5" ht="60" x14ac:dyDescent="0.25">
      <c r="A8394" s="125">
        <v>100581</v>
      </c>
      <c r="B8394" s="125" t="s">
        <v>21</v>
      </c>
      <c r="C8394" s="125" t="s">
        <v>12770</v>
      </c>
      <c r="D8394" s="126" t="s">
        <v>195</v>
      </c>
      <c r="E8394" s="127">
        <v>784.2</v>
      </c>
    </row>
    <row r="8395" spans="1:5" ht="60" x14ac:dyDescent="0.25">
      <c r="A8395" s="125">
        <v>100613</v>
      </c>
      <c r="B8395" s="125" t="s">
        <v>21</v>
      </c>
      <c r="C8395" s="125" t="s">
        <v>12771</v>
      </c>
      <c r="D8395" s="126" t="s">
        <v>195</v>
      </c>
      <c r="E8395" s="127">
        <v>1968.54</v>
      </c>
    </row>
    <row r="8396" spans="1:5" ht="60" x14ac:dyDescent="0.25">
      <c r="A8396" s="125">
        <v>100610</v>
      </c>
      <c r="B8396" s="125" t="s">
        <v>21</v>
      </c>
      <c r="C8396" s="125" t="s">
        <v>12772</v>
      </c>
      <c r="D8396" s="126" t="s">
        <v>195</v>
      </c>
      <c r="E8396" s="127">
        <v>915.47</v>
      </c>
    </row>
    <row r="8397" spans="1:5" ht="60" x14ac:dyDescent="0.25">
      <c r="A8397" s="125">
        <v>100611</v>
      </c>
      <c r="B8397" s="125" t="s">
        <v>21</v>
      </c>
      <c r="C8397" s="125" t="s">
        <v>12773</v>
      </c>
      <c r="D8397" s="126" t="s">
        <v>195</v>
      </c>
      <c r="E8397" s="127">
        <v>1107.56</v>
      </c>
    </row>
    <row r="8398" spans="1:5" ht="60" x14ac:dyDescent="0.25">
      <c r="A8398" s="125">
        <v>100612</v>
      </c>
      <c r="B8398" s="125" t="s">
        <v>21</v>
      </c>
      <c r="C8398" s="125" t="s">
        <v>12774</v>
      </c>
      <c r="D8398" s="126" t="s">
        <v>195</v>
      </c>
      <c r="E8398" s="127">
        <v>1347.66</v>
      </c>
    </row>
    <row r="8399" spans="1:5" ht="60" x14ac:dyDescent="0.25">
      <c r="A8399" s="125">
        <v>100584</v>
      </c>
      <c r="B8399" s="125" t="s">
        <v>21</v>
      </c>
      <c r="C8399" s="125" t="s">
        <v>12775</v>
      </c>
      <c r="D8399" s="126" t="s">
        <v>195</v>
      </c>
      <c r="E8399" s="127">
        <v>885.52</v>
      </c>
    </row>
    <row r="8400" spans="1:5" ht="60" x14ac:dyDescent="0.25">
      <c r="A8400" s="125">
        <v>100583</v>
      </c>
      <c r="B8400" s="125" t="s">
        <v>21</v>
      </c>
      <c r="C8400" s="125" t="s">
        <v>12776</v>
      </c>
      <c r="D8400" s="126" t="s">
        <v>195</v>
      </c>
      <c r="E8400" s="127">
        <v>814.67</v>
      </c>
    </row>
    <row r="8401" spans="1:5" ht="60" x14ac:dyDescent="0.25">
      <c r="A8401" s="125">
        <v>100616</v>
      </c>
      <c r="B8401" s="125" t="s">
        <v>21</v>
      </c>
      <c r="C8401" s="125" t="s">
        <v>12777</v>
      </c>
      <c r="D8401" s="126" t="s">
        <v>195</v>
      </c>
      <c r="E8401" s="127">
        <v>2048.38</v>
      </c>
    </row>
    <row r="8402" spans="1:5" ht="60" x14ac:dyDescent="0.25">
      <c r="A8402" s="125">
        <v>100614</v>
      </c>
      <c r="B8402" s="125" t="s">
        <v>21</v>
      </c>
      <c r="C8402" s="125" t="s">
        <v>12778</v>
      </c>
      <c r="D8402" s="126" t="s">
        <v>195</v>
      </c>
      <c r="E8402" s="127">
        <v>1157.1600000000001</v>
      </c>
    </row>
    <row r="8403" spans="1:5" ht="60" x14ac:dyDescent="0.25">
      <c r="A8403" s="125">
        <v>100615</v>
      </c>
      <c r="B8403" s="125" t="s">
        <v>21</v>
      </c>
      <c r="C8403" s="125" t="s">
        <v>12779</v>
      </c>
      <c r="D8403" s="126" t="s">
        <v>195</v>
      </c>
      <c r="E8403" s="127">
        <v>1403.63</v>
      </c>
    </row>
    <row r="8404" spans="1:5" ht="60" x14ac:dyDescent="0.25">
      <c r="A8404" s="125">
        <v>100586</v>
      </c>
      <c r="B8404" s="125" t="s">
        <v>21</v>
      </c>
      <c r="C8404" s="125" t="s">
        <v>12780</v>
      </c>
      <c r="D8404" s="126" t="s">
        <v>195</v>
      </c>
      <c r="E8404" s="127">
        <v>986.93</v>
      </c>
    </row>
    <row r="8405" spans="1:5" ht="60" x14ac:dyDescent="0.25">
      <c r="A8405" s="125">
        <v>100585</v>
      </c>
      <c r="B8405" s="125" t="s">
        <v>21</v>
      </c>
      <c r="C8405" s="125" t="s">
        <v>12781</v>
      </c>
      <c r="D8405" s="126" t="s">
        <v>195</v>
      </c>
      <c r="E8405" s="127">
        <v>873.97</v>
      </c>
    </row>
    <row r="8406" spans="1:5" ht="75" x14ac:dyDescent="0.25">
      <c r="A8406" s="125">
        <v>100618</v>
      </c>
      <c r="B8406" s="125" t="s">
        <v>21</v>
      </c>
      <c r="C8406" s="125" t="s">
        <v>12782</v>
      </c>
      <c r="D8406" s="126" t="s">
        <v>195</v>
      </c>
      <c r="E8406" s="127">
        <v>2130.92</v>
      </c>
    </row>
    <row r="8407" spans="1:5" ht="60" x14ac:dyDescent="0.25">
      <c r="A8407" s="125">
        <v>100617</v>
      </c>
      <c r="B8407" s="125" t="s">
        <v>21</v>
      </c>
      <c r="C8407" s="125" t="s">
        <v>12783</v>
      </c>
      <c r="D8407" s="126" t="s">
        <v>195</v>
      </c>
      <c r="E8407" s="127">
        <v>1459.63</v>
      </c>
    </row>
    <row r="8408" spans="1:5" ht="60" x14ac:dyDescent="0.25">
      <c r="A8408" s="125">
        <v>100588</v>
      </c>
      <c r="B8408" s="125" t="s">
        <v>21</v>
      </c>
      <c r="C8408" s="125" t="s">
        <v>12784</v>
      </c>
      <c r="D8408" s="126" t="s">
        <v>195</v>
      </c>
      <c r="E8408" s="127">
        <v>1023.3</v>
      </c>
    </row>
    <row r="8409" spans="1:5" ht="60" x14ac:dyDescent="0.25">
      <c r="A8409" s="125">
        <v>100587</v>
      </c>
      <c r="B8409" s="125" t="s">
        <v>21</v>
      </c>
      <c r="C8409" s="125" t="s">
        <v>12785</v>
      </c>
      <c r="D8409" s="126" t="s">
        <v>195</v>
      </c>
      <c r="E8409" s="127">
        <v>935.61</v>
      </c>
    </row>
    <row r="8410" spans="1:5" ht="60" x14ac:dyDescent="0.25">
      <c r="A8410" s="125">
        <v>100590</v>
      </c>
      <c r="B8410" s="125" t="s">
        <v>21</v>
      </c>
      <c r="C8410" s="125" t="s">
        <v>12786</v>
      </c>
      <c r="D8410" s="126" t="s">
        <v>195</v>
      </c>
      <c r="E8410" s="127">
        <v>1113.2</v>
      </c>
    </row>
    <row r="8411" spans="1:5" ht="60" x14ac:dyDescent="0.25">
      <c r="A8411" s="125">
        <v>100589</v>
      </c>
      <c r="B8411" s="125" t="s">
        <v>21</v>
      </c>
      <c r="C8411" s="125" t="s">
        <v>12787</v>
      </c>
      <c r="D8411" s="126" t="s">
        <v>195</v>
      </c>
      <c r="E8411" s="127">
        <v>1025.6600000000001</v>
      </c>
    </row>
    <row r="8412" spans="1:5" ht="60" x14ac:dyDescent="0.25">
      <c r="A8412" s="125">
        <v>100592</v>
      </c>
      <c r="B8412" s="125" t="s">
        <v>21</v>
      </c>
      <c r="C8412" s="125" t="s">
        <v>12788</v>
      </c>
      <c r="D8412" s="126" t="s">
        <v>195</v>
      </c>
      <c r="E8412" s="127">
        <v>1092.3</v>
      </c>
    </row>
    <row r="8413" spans="1:5" ht="60" x14ac:dyDescent="0.25">
      <c r="A8413" s="125">
        <v>100591</v>
      </c>
      <c r="B8413" s="125" t="s">
        <v>21</v>
      </c>
      <c r="C8413" s="125" t="s">
        <v>12789</v>
      </c>
      <c r="D8413" s="126" t="s">
        <v>195</v>
      </c>
      <c r="E8413" s="127">
        <v>998.78</v>
      </c>
    </row>
    <row r="8414" spans="1:5" ht="60" x14ac:dyDescent="0.25">
      <c r="A8414" s="125">
        <v>100594</v>
      </c>
      <c r="B8414" s="125" t="s">
        <v>21</v>
      </c>
      <c r="C8414" s="125" t="s">
        <v>12790</v>
      </c>
      <c r="D8414" s="126" t="s">
        <v>195</v>
      </c>
      <c r="E8414" s="127">
        <v>1207.79</v>
      </c>
    </row>
    <row r="8415" spans="1:5" ht="60" x14ac:dyDescent="0.25">
      <c r="A8415" s="125">
        <v>100593</v>
      </c>
      <c r="B8415" s="125" t="s">
        <v>21</v>
      </c>
      <c r="C8415" s="125" t="s">
        <v>12791</v>
      </c>
      <c r="D8415" s="126" t="s">
        <v>195</v>
      </c>
      <c r="E8415" s="127">
        <v>1085.25</v>
      </c>
    </row>
    <row r="8416" spans="1:5" ht="60" x14ac:dyDescent="0.25">
      <c r="A8416" s="125">
        <v>100596</v>
      </c>
      <c r="B8416" s="125" t="s">
        <v>21</v>
      </c>
      <c r="C8416" s="125" t="s">
        <v>12792</v>
      </c>
      <c r="D8416" s="126" t="s">
        <v>195</v>
      </c>
      <c r="E8416" s="127">
        <v>1447.49</v>
      </c>
    </row>
    <row r="8417" spans="1:5" ht="60" x14ac:dyDescent="0.25">
      <c r="A8417" s="125">
        <v>100595</v>
      </c>
      <c r="B8417" s="125" t="s">
        <v>21</v>
      </c>
      <c r="C8417" s="125" t="s">
        <v>12793</v>
      </c>
      <c r="D8417" s="126" t="s">
        <v>195</v>
      </c>
      <c r="E8417" s="129">
        <v>1282.3399999999999</v>
      </c>
    </row>
    <row r="8418" spans="1:5" ht="60" x14ac:dyDescent="0.25">
      <c r="A8418" s="125">
        <v>100598</v>
      </c>
      <c r="B8418" s="125" t="s">
        <v>21</v>
      </c>
      <c r="C8418" s="125" t="s">
        <v>12794</v>
      </c>
      <c r="D8418" s="126" t="s">
        <v>195</v>
      </c>
      <c r="E8418" s="127">
        <v>1606.57</v>
      </c>
    </row>
    <row r="8419" spans="1:5" ht="60" x14ac:dyDescent="0.25">
      <c r="A8419" s="125">
        <v>100597</v>
      </c>
      <c r="B8419" s="125" t="s">
        <v>21</v>
      </c>
      <c r="C8419" s="125" t="s">
        <v>12795</v>
      </c>
      <c r="D8419" s="126" t="s">
        <v>195</v>
      </c>
      <c r="E8419" s="127">
        <v>1470.15</v>
      </c>
    </row>
    <row r="8420" spans="1:5" ht="60" x14ac:dyDescent="0.25">
      <c r="A8420" s="125">
        <v>100603</v>
      </c>
      <c r="B8420" s="125" t="s">
        <v>21</v>
      </c>
      <c r="C8420" s="125" t="s">
        <v>12796</v>
      </c>
      <c r="D8420" s="126" t="s">
        <v>195</v>
      </c>
      <c r="E8420" s="127">
        <v>1820.11</v>
      </c>
    </row>
    <row r="8421" spans="1:5" ht="60" x14ac:dyDescent="0.25">
      <c r="A8421" s="125">
        <v>100599</v>
      </c>
      <c r="B8421" s="125" t="s">
        <v>21</v>
      </c>
      <c r="C8421" s="125" t="s">
        <v>12797</v>
      </c>
      <c r="D8421" s="126" t="s">
        <v>195</v>
      </c>
      <c r="E8421" s="127">
        <v>712.61</v>
      </c>
    </row>
    <row r="8422" spans="1:5" ht="60" x14ac:dyDescent="0.25">
      <c r="A8422" s="125">
        <v>100600</v>
      </c>
      <c r="B8422" s="125" t="s">
        <v>21</v>
      </c>
      <c r="C8422" s="125" t="s">
        <v>12798</v>
      </c>
      <c r="D8422" s="126" t="s">
        <v>195</v>
      </c>
      <c r="E8422" s="127">
        <v>824.26</v>
      </c>
    </row>
    <row r="8423" spans="1:5" ht="60" x14ac:dyDescent="0.25">
      <c r="A8423" s="125">
        <v>100601</v>
      </c>
      <c r="B8423" s="125" t="s">
        <v>21</v>
      </c>
      <c r="C8423" s="125" t="s">
        <v>12799</v>
      </c>
      <c r="D8423" s="126" t="s">
        <v>195</v>
      </c>
      <c r="E8423" s="127">
        <v>1006.13</v>
      </c>
    </row>
    <row r="8424" spans="1:5" ht="60" x14ac:dyDescent="0.25">
      <c r="A8424" s="125">
        <v>100602</v>
      </c>
      <c r="B8424" s="125" t="s">
        <v>21</v>
      </c>
      <c r="C8424" s="125" t="s">
        <v>12800</v>
      </c>
      <c r="D8424" s="126" t="s">
        <v>195</v>
      </c>
      <c r="E8424" s="127">
        <v>1233.5</v>
      </c>
    </row>
    <row r="8425" spans="1:5" ht="60" x14ac:dyDescent="0.25">
      <c r="A8425" s="125">
        <v>100578</v>
      </c>
      <c r="B8425" s="125" t="s">
        <v>21</v>
      </c>
      <c r="C8425" s="125" t="s">
        <v>12801</v>
      </c>
      <c r="D8425" s="126" t="s">
        <v>195</v>
      </c>
      <c r="E8425" s="127">
        <v>698.41</v>
      </c>
    </row>
    <row r="8426" spans="1:5" ht="45" x14ac:dyDescent="0.25">
      <c r="A8426" s="125">
        <v>105975</v>
      </c>
      <c r="B8426" s="125" t="s">
        <v>21</v>
      </c>
      <c r="C8426" s="125" t="s">
        <v>12802</v>
      </c>
      <c r="D8426" s="126" t="s">
        <v>23</v>
      </c>
      <c r="E8426" s="127">
        <v>0</v>
      </c>
    </row>
    <row r="8427" spans="1:5" ht="30" x14ac:dyDescent="0.25">
      <c r="A8427" s="125">
        <v>105976</v>
      </c>
      <c r="B8427" s="125" t="s">
        <v>21</v>
      </c>
      <c r="C8427" s="125" t="s">
        <v>12803</v>
      </c>
      <c r="D8427" s="126" t="s">
        <v>23</v>
      </c>
      <c r="E8427" s="127">
        <v>0</v>
      </c>
    </row>
    <row r="8428" spans="1:5" ht="45" x14ac:dyDescent="0.25">
      <c r="A8428" s="125">
        <v>105977</v>
      </c>
      <c r="B8428" s="125" t="s">
        <v>21</v>
      </c>
      <c r="C8428" s="125" t="s">
        <v>12804</v>
      </c>
      <c r="D8428" s="126" t="s">
        <v>23</v>
      </c>
      <c r="E8428" s="127">
        <v>0</v>
      </c>
    </row>
    <row r="8429" spans="1:5" ht="30" x14ac:dyDescent="0.25">
      <c r="A8429" s="125">
        <v>105978</v>
      </c>
      <c r="B8429" s="125" t="s">
        <v>21</v>
      </c>
      <c r="C8429" s="125" t="s">
        <v>12805</v>
      </c>
      <c r="D8429" s="126" t="s">
        <v>23</v>
      </c>
      <c r="E8429" s="127">
        <v>0</v>
      </c>
    </row>
    <row r="8430" spans="1:5" ht="45" x14ac:dyDescent="0.25">
      <c r="A8430" s="128">
        <v>105970</v>
      </c>
      <c r="B8430" s="125" t="s">
        <v>21</v>
      </c>
      <c r="C8430" s="128" t="s">
        <v>12806</v>
      </c>
      <c r="D8430" s="126" t="s">
        <v>195</v>
      </c>
      <c r="E8430" s="127">
        <v>0</v>
      </c>
    </row>
    <row r="8431" spans="1:5" ht="45" x14ac:dyDescent="0.25">
      <c r="A8431" s="125">
        <v>105972</v>
      </c>
      <c r="B8431" s="125" t="s">
        <v>21</v>
      </c>
      <c r="C8431" s="125" t="s">
        <v>12807</v>
      </c>
      <c r="D8431" s="126" t="s">
        <v>195</v>
      </c>
      <c r="E8431" s="127">
        <v>0</v>
      </c>
    </row>
    <row r="8432" spans="1:5" ht="45" x14ac:dyDescent="0.25">
      <c r="A8432" s="125">
        <v>105973</v>
      </c>
      <c r="B8432" s="125" t="s">
        <v>21</v>
      </c>
      <c r="C8432" s="125" t="s">
        <v>12808</v>
      </c>
      <c r="D8432" s="126" t="s">
        <v>195</v>
      </c>
      <c r="E8432" s="127">
        <v>0</v>
      </c>
    </row>
    <row r="8433" spans="1:5" ht="30" x14ac:dyDescent="0.25">
      <c r="A8433" s="125">
        <v>105974</v>
      </c>
      <c r="B8433" s="125" t="s">
        <v>21</v>
      </c>
      <c r="C8433" s="125" t="s">
        <v>12809</v>
      </c>
      <c r="D8433" s="126" t="s">
        <v>195</v>
      </c>
      <c r="E8433" s="127">
        <v>0</v>
      </c>
    </row>
    <row r="8434" spans="1:5" ht="30" x14ac:dyDescent="0.25">
      <c r="A8434" s="125">
        <v>105971</v>
      </c>
      <c r="B8434" s="125" t="s">
        <v>21</v>
      </c>
      <c r="C8434" s="125" t="s">
        <v>12810</v>
      </c>
      <c r="D8434" s="126" t="s">
        <v>195</v>
      </c>
      <c r="E8434" s="127">
        <v>0</v>
      </c>
    </row>
    <row r="8435" spans="1:5" ht="45" x14ac:dyDescent="0.25">
      <c r="A8435" s="125">
        <v>105967</v>
      </c>
      <c r="B8435" s="125" t="s">
        <v>21</v>
      </c>
      <c r="C8435" s="125" t="s">
        <v>12811</v>
      </c>
      <c r="D8435" s="126" t="s">
        <v>195</v>
      </c>
      <c r="E8435" s="127">
        <v>0</v>
      </c>
    </row>
    <row r="8436" spans="1:5" ht="45" x14ac:dyDescent="0.25">
      <c r="A8436" s="125">
        <v>105968</v>
      </c>
      <c r="B8436" s="125" t="s">
        <v>21</v>
      </c>
      <c r="C8436" s="125" t="s">
        <v>12812</v>
      </c>
      <c r="D8436" s="126" t="s">
        <v>195</v>
      </c>
      <c r="E8436" s="127">
        <v>0</v>
      </c>
    </row>
    <row r="8437" spans="1:5" ht="45" x14ac:dyDescent="0.25">
      <c r="A8437" s="125">
        <v>105969</v>
      </c>
      <c r="B8437" s="125" t="s">
        <v>21</v>
      </c>
      <c r="C8437" s="125" t="s">
        <v>12813</v>
      </c>
      <c r="D8437" s="126" t="s">
        <v>195</v>
      </c>
      <c r="E8437" s="127">
        <v>0</v>
      </c>
    </row>
    <row r="8438" spans="1:5" ht="45" x14ac:dyDescent="0.25">
      <c r="A8438" s="125">
        <v>100623</v>
      </c>
      <c r="B8438" s="125" t="s">
        <v>21</v>
      </c>
      <c r="C8438" s="125" t="s">
        <v>12814</v>
      </c>
      <c r="D8438" s="126" t="s">
        <v>195</v>
      </c>
      <c r="E8438" s="127">
        <v>2499.98</v>
      </c>
    </row>
    <row r="8439" spans="1:5" ht="30" x14ac:dyDescent="0.25">
      <c r="A8439" s="125">
        <v>105964</v>
      </c>
      <c r="B8439" s="125" t="s">
        <v>21</v>
      </c>
      <c r="C8439" s="125" t="s">
        <v>12815</v>
      </c>
      <c r="D8439" s="126" t="s">
        <v>195</v>
      </c>
      <c r="E8439" s="127">
        <v>0</v>
      </c>
    </row>
    <row r="8440" spans="1:5" ht="30" x14ac:dyDescent="0.25">
      <c r="A8440" s="125">
        <v>105965</v>
      </c>
      <c r="B8440" s="125" t="s">
        <v>21</v>
      </c>
      <c r="C8440" s="125" t="s">
        <v>12816</v>
      </c>
      <c r="D8440" s="126" t="s">
        <v>195</v>
      </c>
      <c r="E8440" s="127">
        <v>0</v>
      </c>
    </row>
    <row r="8441" spans="1:5" ht="30" x14ac:dyDescent="0.25">
      <c r="A8441" s="125">
        <v>105966</v>
      </c>
      <c r="B8441" s="125" t="s">
        <v>21</v>
      </c>
      <c r="C8441" s="125" t="s">
        <v>12817</v>
      </c>
      <c r="D8441" s="126" t="s">
        <v>195</v>
      </c>
      <c r="E8441" s="127">
        <v>0</v>
      </c>
    </row>
    <row r="8442" spans="1:5" ht="30" x14ac:dyDescent="0.25">
      <c r="A8442" s="125">
        <v>100621</v>
      </c>
      <c r="B8442" s="125" t="s">
        <v>21</v>
      </c>
      <c r="C8442" s="125" t="s">
        <v>12818</v>
      </c>
      <c r="D8442" s="126" t="s">
        <v>195</v>
      </c>
      <c r="E8442" s="127">
        <v>2990.77</v>
      </c>
    </row>
    <row r="8443" spans="1:5" ht="45" x14ac:dyDescent="0.25">
      <c r="A8443" s="125">
        <v>105960</v>
      </c>
      <c r="B8443" s="125" t="s">
        <v>21</v>
      </c>
      <c r="C8443" s="125" t="s">
        <v>12819</v>
      </c>
      <c r="D8443" s="126" t="s">
        <v>195</v>
      </c>
      <c r="E8443" s="127">
        <v>0</v>
      </c>
    </row>
    <row r="8444" spans="1:5" ht="45" x14ac:dyDescent="0.25">
      <c r="A8444" s="125">
        <v>105961</v>
      </c>
      <c r="B8444" s="125" t="s">
        <v>21</v>
      </c>
      <c r="C8444" s="125" t="s">
        <v>12820</v>
      </c>
      <c r="D8444" s="126" t="s">
        <v>195</v>
      </c>
      <c r="E8444" s="127">
        <v>0</v>
      </c>
    </row>
    <row r="8445" spans="1:5" ht="45" x14ac:dyDescent="0.25">
      <c r="A8445" s="125">
        <v>105962</v>
      </c>
      <c r="B8445" s="125" t="s">
        <v>21</v>
      </c>
      <c r="C8445" s="125" t="s">
        <v>12821</v>
      </c>
      <c r="D8445" s="126" t="s">
        <v>195</v>
      </c>
      <c r="E8445" s="127">
        <v>0</v>
      </c>
    </row>
    <row r="8446" spans="1:5" ht="45" x14ac:dyDescent="0.25">
      <c r="A8446" s="125">
        <v>105963</v>
      </c>
      <c r="B8446" s="125" t="s">
        <v>21</v>
      </c>
      <c r="C8446" s="125" t="s">
        <v>12822</v>
      </c>
      <c r="D8446" s="126" t="s">
        <v>195</v>
      </c>
      <c r="E8446" s="127">
        <v>0</v>
      </c>
    </row>
    <row r="8447" spans="1:5" ht="45" x14ac:dyDescent="0.25">
      <c r="A8447" s="125">
        <v>100622</v>
      </c>
      <c r="B8447" s="125" t="s">
        <v>21</v>
      </c>
      <c r="C8447" s="125" t="s">
        <v>12823</v>
      </c>
      <c r="D8447" s="126" t="s">
        <v>195</v>
      </c>
      <c r="E8447" s="127">
        <v>2432.04</v>
      </c>
    </row>
    <row r="8448" spans="1:5" ht="30" x14ac:dyDescent="0.25">
      <c r="A8448" s="125">
        <v>105956</v>
      </c>
      <c r="B8448" s="125" t="s">
        <v>21</v>
      </c>
      <c r="C8448" s="125" t="s">
        <v>12824</v>
      </c>
      <c r="D8448" s="126" t="s">
        <v>195</v>
      </c>
      <c r="E8448" s="127">
        <v>0</v>
      </c>
    </row>
    <row r="8449" spans="1:5" ht="30" x14ac:dyDescent="0.25">
      <c r="A8449" s="125">
        <v>105957</v>
      </c>
      <c r="B8449" s="125" t="s">
        <v>21</v>
      </c>
      <c r="C8449" s="125" t="s">
        <v>12825</v>
      </c>
      <c r="D8449" s="126" t="s">
        <v>195</v>
      </c>
      <c r="E8449" s="127">
        <v>0</v>
      </c>
    </row>
    <row r="8450" spans="1:5" ht="30" x14ac:dyDescent="0.25">
      <c r="A8450" s="125">
        <v>105958</v>
      </c>
      <c r="B8450" s="125" t="s">
        <v>21</v>
      </c>
      <c r="C8450" s="125" t="s">
        <v>12826</v>
      </c>
      <c r="D8450" s="126" t="s">
        <v>195</v>
      </c>
      <c r="E8450" s="127">
        <v>2082.16</v>
      </c>
    </row>
    <row r="8451" spans="1:5" ht="30" x14ac:dyDescent="0.25">
      <c r="A8451" s="125">
        <v>105959</v>
      </c>
      <c r="B8451" s="125" t="s">
        <v>21</v>
      </c>
      <c r="C8451" s="125" t="s">
        <v>12827</v>
      </c>
      <c r="D8451" s="126" t="s">
        <v>195</v>
      </c>
      <c r="E8451" s="127">
        <v>0</v>
      </c>
    </row>
    <row r="8452" spans="1:5" ht="30" x14ac:dyDescent="0.25">
      <c r="A8452" s="125">
        <v>100620</v>
      </c>
      <c r="B8452" s="125" t="s">
        <v>21</v>
      </c>
      <c r="C8452" s="125" t="s">
        <v>12828</v>
      </c>
      <c r="D8452" s="126" t="s">
        <v>195</v>
      </c>
      <c r="E8452" s="127">
        <v>2668.75</v>
      </c>
    </row>
    <row r="8453" spans="1:5" ht="45" x14ac:dyDescent="0.25">
      <c r="A8453" s="125">
        <v>105951</v>
      </c>
      <c r="B8453" s="125" t="s">
        <v>21</v>
      </c>
      <c r="C8453" s="125" t="s">
        <v>12829</v>
      </c>
      <c r="D8453" s="126" t="s">
        <v>195</v>
      </c>
      <c r="E8453" s="127">
        <v>0</v>
      </c>
    </row>
    <row r="8454" spans="1:5" ht="45" x14ac:dyDescent="0.25">
      <c r="A8454" s="125">
        <v>105952</v>
      </c>
      <c r="B8454" s="125" t="s">
        <v>21</v>
      </c>
      <c r="C8454" s="125" t="s">
        <v>12830</v>
      </c>
      <c r="D8454" s="126" t="s">
        <v>195</v>
      </c>
      <c r="E8454" s="127">
        <v>0</v>
      </c>
    </row>
    <row r="8455" spans="1:5" ht="45" x14ac:dyDescent="0.25">
      <c r="A8455" s="125">
        <v>105953</v>
      </c>
      <c r="B8455" s="125" t="s">
        <v>21</v>
      </c>
      <c r="C8455" s="125" t="s">
        <v>12831</v>
      </c>
      <c r="D8455" s="126" t="s">
        <v>195</v>
      </c>
      <c r="E8455" s="127">
        <v>1901.44</v>
      </c>
    </row>
    <row r="8456" spans="1:5" ht="45" x14ac:dyDescent="0.25">
      <c r="A8456" s="125">
        <v>105954</v>
      </c>
      <c r="B8456" s="125" t="s">
        <v>21</v>
      </c>
      <c r="C8456" s="125" t="s">
        <v>12832</v>
      </c>
      <c r="D8456" s="126" t="s">
        <v>195</v>
      </c>
      <c r="E8456" s="127">
        <v>0</v>
      </c>
    </row>
    <row r="8457" spans="1:5" ht="45" x14ac:dyDescent="0.25">
      <c r="A8457" s="125">
        <v>105955</v>
      </c>
      <c r="B8457" s="125" t="s">
        <v>21</v>
      </c>
      <c r="C8457" s="125" t="s">
        <v>12833</v>
      </c>
      <c r="D8457" s="126" t="s">
        <v>195</v>
      </c>
      <c r="E8457" s="127">
        <v>2521.46</v>
      </c>
    </row>
    <row r="8458" spans="1:5" ht="30" x14ac:dyDescent="0.25">
      <c r="A8458" s="125">
        <v>105946</v>
      </c>
      <c r="B8458" s="125" t="s">
        <v>21</v>
      </c>
      <c r="C8458" s="125" t="s">
        <v>12834</v>
      </c>
      <c r="D8458" s="126" t="s">
        <v>195</v>
      </c>
      <c r="E8458" s="127">
        <v>0</v>
      </c>
    </row>
    <row r="8459" spans="1:5" ht="30" x14ac:dyDescent="0.25">
      <c r="A8459" s="125">
        <v>105947</v>
      </c>
      <c r="B8459" s="125" t="s">
        <v>21</v>
      </c>
      <c r="C8459" s="125" t="s">
        <v>12835</v>
      </c>
      <c r="D8459" s="126" t="s">
        <v>195</v>
      </c>
      <c r="E8459" s="127">
        <v>0</v>
      </c>
    </row>
    <row r="8460" spans="1:5" ht="30" x14ac:dyDescent="0.25">
      <c r="A8460" s="125">
        <v>105948</v>
      </c>
      <c r="B8460" s="125" t="s">
        <v>21</v>
      </c>
      <c r="C8460" s="125" t="s">
        <v>12836</v>
      </c>
      <c r="D8460" s="126" t="s">
        <v>195</v>
      </c>
      <c r="E8460" s="127">
        <v>0</v>
      </c>
    </row>
    <row r="8461" spans="1:5" ht="30" x14ac:dyDescent="0.25">
      <c r="A8461" s="125">
        <v>105949</v>
      </c>
      <c r="B8461" s="125" t="s">
        <v>21</v>
      </c>
      <c r="C8461" s="125" t="s">
        <v>12837</v>
      </c>
      <c r="D8461" s="126" t="s">
        <v>195</v>
      </c>
      <c r="E8461" s="127">
        <v>0</v>
      </c>
    </row>
    <row r="8462" spans="1:5" ht="30" x14ac:dyDescent="0.25">
      <c r="A8462" s="125">
        <v>105950</v>
      </c>
      <c r="B8462" s="125" t="s">
        <v>21</v>
      </c>
      <c r="C8462" s="125" t="s">
        <v>12838</v>
      </c>
      <c r="D8462" s="126" t="s">
        <v>195</v>
      </c>
      <c r="E8462" s="127">
        <v>0</v>
      </c>
    </row>
    <row r="8463" spans="1:5" ht="45" x14ac:dyDescent="0.25">
      <c r="A8463" s="125">
        <v>100619</v>
      </c>
      <c r="B8463" s="125" t="s">
        <v>21</v>
      </c>
      <c r="C8463" s="125" t="s">
        <v>12839</v>
      </c>
      <c r="D8463" s="126" t="s">
        <v>195</v>
      </c>
      <c r="E8463" s="127">
        <v>648.69000000000005</v>
      </c>
    </row>
    <row r="8464" spans="1:5" ht="45" x14ac:dyDescent="0.25">
      <c r="A8464" s="125">
        <v>99283</v>
      </c>
      <c r="B8464" s="125" t="s">
        <v>21</v>
      </c>
      <c r="C8464" s="125" t="s">
        <v>2514</v>
      </c>
      <c r="D8464" s="126" t="s">
        <v>23</v>
      </c>
      <c r="E8464" s="127">
        <v>1258.1500000000001</v>
      </c>
    </row>
    <row r="8465" spans="1:5" ht="45" x14ac:dyDescent="0.25">
      <c r="A8465" s="125">
        <v>99293</v>
      </c>
      <c r="B8465" s="125" t="s">
        <v>21</v>
      </c>
      <c r="C8465" s="125" t="s">
        <v>2518</v>
      </c>
      <c r="D8465" s="126" t="s">
        <v>23</v>
      </c>
      <c r="E8465" s="127">
        <v>1524.89</v>
      </c>
    </row>
    <row r="8466" spans="1:5" ht="45" x14ac:dyDescent="0.25">
      <c r="A8466" s="125">
        <v>99243</v>
      </c>
      <c r="B8466" s="125" t="s">
        <v>21</v>
      </c>
      <c r="C8466" s="125" t="s">
        <v>2500</v>
      </c>
      <c r="D8466" s="126" t="s">
        <v>23</v>
      </c>
      <c r="E8466" s="127">
        <v>1791.59</v>
      </c>
    </row>
    <row r="8467" spans="1:5" ht="45" x14ac:dyDescent="0.25">
      <c r="A8467" s="128">
        <v>99249</v>
      </c>
      <c r="B8467" s="125" t="s">
        <v>21</v>
      </c>
      <c r="C8467" s="128" t="s">
        <v>2503</v>
      </c>
      <c r="D8467" s="126" t="s">
        <v>23</v>
      </c>
      <c r="E8467" s="127">
        <v>2191.71</v>
      </c>
    </row>
    <row r="8468" spans="1:5" ht="45" x14ac:dyDescent="0.25">
      <c r="A8468" s="125">
        <v>99278</v>
      </c>
      <c r="B8468" s="125" t="s">
        <v>21</v>
      </c>
      <c r="C8468" s="125" t="s">
        <v>2511</v>
      </c>
      <c r="D8468" s="126" t="s">
        <v>23</v>
      </c>
      <c r="E8468" s="127">
        <v>431.53</v>
      </c>
    </row>
    <row r="8469" spans="1:5" ht="45" x14ac:dyDescent="0.25">
      <c r="A8469" s="125">
        <v>99288</v>
      </c>
      <c r="B8469" s="125" t="s">
        <v>21</v>
      </c>
      <c r="C8469" s="125" t="s">
        <v>2515</v>
      </c>
      <c r="D8469" s="126" t="s">
        <v>23</v>
      </c>
      <c r="E8469" s="127">
        <v>568.99</v>
      </c>
    </row>
    <row r="8470" spans="1:5" ht="45" x14ac:dyDescent="0.25">
      <c r="A8470" s="125">
        <v>99240</v>
      </c>
      <c r="B8470" s="125" t="s">
        <v>21</v>
      </c>
      <c r="C8470" s="125" t="s">
        <v>2498</v>
      </c>
      <c r="D8470" s="126" t="s">
        <v>23</v>
      </c>
      <c r="E8470" s="127">
        <v>756.49</v>
      </c>
    </row>
    <row r="8471" spans="1:5" ht="45" x14ac:dyDescent="0.25">
      <c r="A8471" s="125">
        <v>99246</v>
      </c>
      <c r="B8471" s="125" t="s">
        <v>21</v>
      </c>
      <c r="C8471" s="125" t="s">
        <v>2501</v>
      </c>
      <c r="D8471" s="126" t="s">
        <v>23</v>
      </c>
      <c r="E8471" s="127">
        <v>1036.18</v>
      </c>
    </row>
    <row r="8472" spans="1:5" ht="45" x14ac:dyDescent="0.25">
      <c r="A8472" s="125">
        <v>97981</v>
      </c>
      <c r="B8472" s="125" t="s">
        <v>21</v>
      </c>
      <c r="C8472" s="125" t="s">
        <v>2463</v>
      </c>
      <c r="D8472" s="126" t="s">
        <v>23</v>
      </c>
      <c r="E8472" s="127">
        <v>1323.89</v>
      </c>
    </row>
    <row r="8473" spans="1:5" ht="45" x14ac:dyDescent="0.25">
      <c r="A8473" s="125">
        <v>97985</v>
      </c>
      <c r="B8473" s="125" t="s">
        <v>21</v>
      </c>
      <c r="C8473" s="125" t="s">
        <v>12840</v>
      </c>
      <c r="D8473" s="126" t="s">
        <v>23</v>
      </c>
      <c r="E8473" s="127">
        <v>1599.23</v>
      </c>
    </row>
    <row r="8474" spans="1:5" ht="45" x14ac:dyDescent="0.25">
      <c r="A8474" s="125">
        <v>97989</v>
      </c>
      <c r="B8474" s="125" t="s">
        <v>21</v>
      </c>
      <c r="C8474" s="125" t="s">
        <v>2466</v>
      </c>
      <c r="D8474" s="126" t="s">
        <v>23</v>
      </c>
      <c r="E8474" s="127">
        <v>1874.53</v>
      </c>
    </row>
    <row r="8475" spans="1:5" ht="45" x14ac:dyDescent="0.25">
      <c r="A8475" s="125">
        <v>97993</v>
      </c>
      <c r="B8475" s="125" t="s">
        <v>21</v>
      </c>
      <c r="C8475" s="125" t="s">
        <v>12841</v>
      </c>
      <c r="D8475" s="126" t="s">
        <v>23</v>
      </c>
      <c r="E8475" s="127">
        <v>2287.5500000000002</v>
      </c>
    </row>
    <row r="8476" spans="1:5" ht="45" x14ac:dyDescent="0.25">
      <c r="A8476" s="125">
        <v>98409</v>
      </c>
      <c r="B8476" s="125" t="s">
        <v>21</v>
      </c>
      <c r="C8476" s="125" t="s">
        <v>2497</v>
      </c>
      <c r="D8476" s="126" t="s">
        <v>23</v>
      </c>
      <c r="E8476" s="127">
        <v>433.4</v>
      </c>
    </row>
    <row r="8477" spans="1:5" ht="45" x14ac:dyDescent="0.25">
      <c r="A8477" s="125">
        <v>97983</v>
      </c>
      <c r="B8477" s="125" t="s">
        <v>21</v>
      </c>
      <c r="C8477" s="125" t="s">
        <v>2464</v>
      </c>
      <c r="D8477" s="126" t="s">
        <v>23</v>
      </c>
      <c r="E8477" s="127">
        <v>571.44000000000005</v>
      </c>
    </row>
    <row r="8478" spans="1:5" ht="45" x14ac:dyDescent="0.25">
      <c r="A8478" s="128">
        <v>97987</v>
      </c>
      <c r="B8478" s="125" t="s">
        <v>21</v>
      </c>
      <c r="C8478" s="128" t="s">
        <v>2465</v>
      </c>
      <c r="D8478" s="126" t="s">
        <v>23</v>
      </c>
      <c r="E8478" s="127">
        <v>759.56</v>
      </c>
    </row>
    <row r="8479" spans="1:5" ht="45" x14ac:dyDescent="0.25">
      <c r="A8479" s="125">
        <v>97991</v>
      </c>
      <c r="B8479" s="125" t="s">
        <v>21</v>
      </c>
      <c r="C8479" s="125" t="s">
        <v>12842</v>
      </c>
      <c r="D8479" s="126" t="s">
        <v>23</v>
      </c>
      <c r="E8479" s="127">
        <v>1040.3699999999999</v>
      </c>
    </row>
    <row r="8480" spans="1:5" ht="45" x14ac:dyDescent="0.25">
      <c r="A8480" s="125">
        <v>99241</v>
      </c>
      <c r="B8480" s="125" t="s">
        <v>21</v>
      </c>
      <c r="C8480" s="125" t="s">
        <v>2499</v>
      </c>
      <c r="D8480" s="126" t="s">
        <v>23</v>
      </c>
      <c r="E8480" s="127">
        <v>2056.6999999999998</v>
      </c>
    </row>
    <row r="8481" spans="1:5" ht="45" x14ac:dyDescent="0.25">
      <c r="A8481" s="125">
        <v>99247</v>
      </c>
      <c r="B8481" s="125" t="s">
        <v>21</v>
      </c>
      <c r="C8481" s="125" t="s">
        <v>2502</v>
      </c>
      <c r="D8481" s="126" t="s">
        <v>23</v>
      </c>
      <c r="E8481" s="127">
        <v>2345.35</v>
      </c>
    </row>
    <row r="8482" spans="1:5" ht="45" x14ac:dyDescent="0.25">
      <c r="A8482" s="125">
        <v>99263</v>
      </c>
      <c r="B8482" s="125" t="s">
        <v>21</v>
      </c>
      <c r="C8482" s="125" t="s">
        <v>2506</v>
      </c>
      <c r="D8482" s="126" t="s">
        <v>23</v>
      </c>
      <c r="E8482" s="127">
        <v>2634.04</v>
      </c>
    </row>
    <row r="8483" spans="1:5" ht="45" x14ac:dyDescent="0.25">
      <c r="A8483" s="125">
        <v>99276</v>
      </c>
      <c r="B8483" s="125" t="s">
        <v>21</v>
      </c>
      <c r="C8483" s="125" t="s">
        <v>2509</v>
      </c>
      <c r="D8483" s="126" t="s">
        <v>23</v>
      </c>
      <c r="E8483" s="127">
        <v>2922.75</v>
      </c>
    </row>
    <row r="8484" spans="1:5" ht="45" x14ac:dyDescent="0.25">
      <c r="A8484" s="125">
        <v>99291</v>
      </c>
      <c r="B8484" s="125" t="s">
        <v>21</v>
      </c>
      <c r="C8484" s="125" t="s">
        <v>2517</v>
      </c>
      <c r="D8484" s="126" t="s">
        <v>23</v>
      </c>
      <c r="E8484" s="127">
        <v>3211.37</v>
      </c>
    </row>
    <row r="8485" spans="1:5" ht="45" x14ac:dyDescent="0.25">
      <c r="A8485" s="128">
        <v>99297</v>
      </c>
      <c r="B8485" s="125" t="s">
        <v>21</v>
      </c>
      <c r="C8485" s="128" t="s">
        <v>2520</v>
      </c>
      <c r="D8485" s="126" t="s">
        <v>23</v>
      </c>
      <c r="E8485" s="127">
        <v>3522.75</v>
      </c>
    </row>
    <row r="8486" spans="1:5" ht="45" x14ac:dyDescent="0.25">
      <c r="A8486" s="125">
        <v>99254</v>
      </c>
      <c r="B8486" s="125" t="s">
        <v>21</v>
      </c>
      <c r="C8486" s="125" t="s">
        <v>2504</v>
      </c>
      <c r="D8486" s="126" t="s">
        <v>23</v>
      </c>
      <c r="E8486" s="129">
        <v>1479.38</v>
      </c>
    </row>
    <row r="8487" spans="1:5" ht="45" x14ac:dyDescent="0.25">
      <c r="A8487" s="125">
        <v>99261</v>
      </c>
      <c r="B8487" s="125" t="s">
        <v>21</v>
      </c>
      <c r="C8487" s="125" t="s">
        <v>2505</v>
      </c>
      <c r="D8487" s="126" t="s">
        <v>23</v>
      </c>
      <c r="E8487" s="129">
        <v>1768.02</v>
      </c>
    </row>
    <row r="8488" spans="1:5" ht="45" x14ac:dyDescent="0.25">
      <c r="A8488" s="125">
        <v>99266</v>
      </c>
      <c r="B8488" s="125" t="s">
        <v>21</v>
      </c>
      <c r="C8488" s="125" t="s">
        <v>2507</v>
      </c>
      <c r="D8488" s="126" t="s">
        <v>23</v>
      </c>
      <c r="E8488" s="129">
        <v>2056.6999999999998</v>
      </c>
    </row>
    <row r="8489" spans="1:5" ht="45" x14ac:dyDescent="0.25">
      <c r="A8489" s="125">
        <v>99269</v>
      </c>
      <c r="B8489" s="125" t="s">
        <v>21</v>
      </c>
      <c r="C8489" s="125" t="s">
        <v>2508</v>
      </c>
      <c r="D8489" s="126" t="s">
        <v>23</v>
      </c>
      <c r="E8489" s="129">
        <v>2345.35</v>
      </c>
    </row>
    <row r="8490" spans="1:5" ht="45" x14ac:dyDescent="0.25">
      <c r="A8490" s="125">
        <v>99277</v>
      </c>
      <c r="B8490" s="125" t="s">
        <v>21</v>
      </c>
      <c r="C8490" s="125" t="s">
        <v>2510</v>
      </c>
      <c r="D8490" s="126" t="s">
        <v>23</v>
      </c>
      <c r="E8490" s="129">
        <v>2634.04</v>
      </c>
    </row>
    <row r="8491" spans="1:5" ht="45" x14ac:dyDescent="0.25">
      <c r="A8491" s="125">
        <v>99281</v>
      </c>
      <c r="B8491" s="125" t="s">
        <v>21</v>
      </c>
      <c r="C8491" s="125" t="s">
        <v>2512</v>
      </c>
      <c r="D8491" s="126" t="s">
        <v>23</v>
      </c>
      <c r="E8491" s="129">
        <v>2922.75</v>
      </c>
    </row>
    <row r="8492" spans="1:5" ht="45" x14ac:dyDescent="0.25">
      <c r="A8492" s="125">
        <v>99289</v>
      </c>
      <c r="B8492" s="125" t="s">
        <v>21</v>
      </c>
      <c r="C8492" s="125" t="s">
        <v>2516</v>
      </c>
      <c r="D8492" s="126" t="s">
        <v>23</v>
      </c>
      <c r="E8492" s="129">
        <v>3211.37</v>
      </c>
    </row>
    <row r="8493" spans="1:5" ht="45" x14ac:dyDescent="0.25">
      <c r="A8493" s="125">
        <v>99282</v>
      </c>
      <c r="B8493" s="125" t="s">
        <v>21</v>
      </c>
      <c r="C8493" s="125" t="s">
        <v>2513</v>
      </c>
      <c r="D8493" s="126" t="s">
        <v>23</v>
      </c>
      <c r="E8493" s="129">
        <v>3238.83</v>
      </c>
    </row>
    <row r="8494" spans="1:5" ht="45" x14ac:dyDescent="0.25">
      <c r="A8494" s="125">
        <v>99296</v>
      </c>
      <c r="B8494" s="125" t="s">
        <v>21</v>
      </c>
      <c r="C8494" s="125" t="s">
        <v>2519</v>
      </c>
      <c r="D8494" s="126" t="s">
        <v>23</v>
      </c>
      <c r="E8494" s="129">
        <v>3527.48</v>
      </c>
    </row>
    <row r="8495" spans="1:5" ht="45" x14ac:dyDescent="0.25">
      <c r="A8495" s="125">
        <v>99299</v>
      </c>
      <c r="B8495" s="125" t="s">
        <v>21</v>
      </c>
      <c r="C8495" s="125" t="s">
        <v>2521</v>
      </c>
      <c r="D8495" s="126" t="s">
        <v>23</v>
      </c>
      <c r="E8495" s="129">
        <v>3816.06</v>
      </c>
    </row>
    <row r="8496" spans="1:5" ht="45" x14ac:dyDescent="0.25">
      <c r="A8496" s="125">
        <v>99302</v>
      </c>
      <c r="B8496" s="125" t="s">
        <v>21</v>
      </c>
      <c r="C8496" s="125" t="s">
        <v>2522</v>
      </c>
      <c r="D8496" s="126" t="s">
        <v>23</v>
      </c>
      <c r="E8496" s="129">
        <v>4109.4399999999996</v>
      </c>
    </row>
    <row r="8497" spans="1:5" ht="45" x14ac:dyDescent="0.25">
      <c r="A8497" s="125">
        <v>99307</v>
      </c>
      <c r="B8497" s="125" t="s">
        <v>21</v>
      </c>
      <c r="C8497" s="125" t="s">
        <v>2525</v>
      </c>
      <c r="D8497" s="126" t="s">
        <v>23</v>
      </c>
      <c r="E8497" s="129">
        <v>2656.77</v>
      </c>
    </row>
    <row r="8498" spans="1:5" ht="45" x14ac:dyDescent="0.25">
      <c r="A8498" s="125">
        <v>99317</v>
      </c>
      <c r="B8498" s="125" t="s">
        <v>21</v>
      </c>
      <c r="C8498" s="125" t="s">
        <v>2529</v>
      </c>
      <c r="D8498" s="126" t="s">
        <v>23</v>
      </c>
      <c r="E8498" s="129">
        <v>2945.41</v>
      </c>
    </row>
    <row r="8499" spans="1:5" ht="45" x14ac:dyDescent="0.25">
      <c r="A8499" s="128">
        <v>99321</v>
      </c>
      <c r="B8499" s="125" t="s">
        <v>21</v>
      </c>
      <c r="C8499" s="128" t="s">
        <v>2532</v>
      </c>
      <c r="D8499" s="126" t="s">
        <v>23</v>
      </c>
      <c r="E8499" s="127">
        <v>3234.09</v>
      </c>
    </row>
    <row r="8500" spans="1:5" ht="45" x14ac:dyDescent="0.25">
      <c r="A8500" s="125">
        <v>99323</v>
      </c>
      <c r="B8500" s="125" t="s">
        <v>21</v>
      </c>
      <c r="C8500" s="125" t="s">
        <v>2533</v>
      </c>
      <c r="D8500" s="126" t="s">
        <v>23</v>
      </c>
      <c r="E8500" s="127">
        <v>3522.75</v>
      </c>
    </row>
    <row r="8501" spans="1:5" ht="45" x14ac:dyDescent="0.25">
      <c r="A8501" s="125">
        <v>99325</v>
      </c>
      <c r="B8501" s="125" t="s">
        <v>21</v>
      </c>
      <c r="C8501" s="125" t="s">
        <v>2534</v>
      </c>
      <c r="D8501" s="126" t="s">
        <v>23</v>
      </c>
      <c r="E8501" s="127">
        <v>3816.06</v>
      </c>
    </row>
    <row r="8502" spans="1:5" ht="45" x14ac:dyDescent="0.25">
      <c r="A8502" s="125">
        <v>99311</v>
      </c>
      <c r="B8502" s="125" t="s">
        <v>21</v>
      </c>
      <c r="C8502" s="125" t="s">
        <v>2527</v>
      </c>
      <c r="D8502" s="126" t="s">
        <v>23</v>
      </c>
      <c r="E8502" s="127">
        <v>4402.8599999999997</v>
      </c>
    </row>
    <row r="8503" spans="1:5" ht="45" x14ac:dyDescent="0.25">
      <c r="A8503" s="125">
        <v>99314</v>
      </c>
      <c r="B8503" s="125" t="s">
        <v>21</v>
      </c>
      <c r="C8503" s="125" t="s">
        <v>2528</v>
      </c>
      <c r="D8503" s="126" t="s">
        <v>23</v>
      </c>
      <c r="E8503" s="127">
        <v>4696.25</v>
      </c>
    </row>
    <row r="8504" spans="1:5" ht="45" x14ac:dyDescent="0.25">
      <c r="A8504" s="125">
        <v>99304</v>
      </c>
      <c r="B8504" s="125" t="s">
        <v>21</v>
      </c>
      <c r="C8504" s="125" t="s">
        <v>2523</v>
      </c>
      <c r="D8504" s="126" t="s">
        <v>23</v>
      </c>
      <c r="E8504" s="127">
        <v>3820.8</v>
      </c>
    </row>
    <row r="8505" spans="1:5" ht="45" x14ac:dyDescent="0.25">
      <c r="A8505" s="125">
        <v>99306</v>
      </c>
      <c r="B8505" s="125" t="s">
        <v>21</v>
      </c>
      <c r="C8505" s="125" t="s">
        <v>2524</v>
      </c>
      <c r="D8505" s="126" t="s">
        <v>23</v>
      </c>
      <c r="E8505" s="127">
        <v>4109.4399999999996</v>
      </c>
    </row>
    <row r="8506" spans="1:5" ht="45" x14ac:dyDescent="0.25">
      <c r="A8506" s="125">
        <v>99309</v>
      </c>
      <c r="B8506" s="125" t="s">
        <v>21</v>
      </c>
      <c r="C8506" s="125" t="s">
        <v>2526</v>
      </c>
      <c r="D8506" s="126" t="s">
        <v>23</v>
      </c>
      <c r="E8506" s="127">
        <v>4402.8599999999997</v>
      </c>
    </row>
    <row r="8507" spans="1:5" ht="45" x14ac:dyDescent="0.25">
      <c r="A8507" s="125">
        <v>99327</v>
      </c>
      <c r="B8507" s="125" t="s">
        <v>21</v>
      </c>
      <c r="C8507" s="125" t="s">
        <v>2535</v>
      </c>
      <c r="D8507" s="126" t="s">
        <v>23</v>
      </c>
      <c r="E8507" s="127">
        <v>4943.3100000000004</v>
      </c>
    </row>
    <row r="8508" spans="1:5" ht="45" x14ac:dyDescent="0.25">
      <c r="A8508" s="125">
        <v>98009</v>
      </c>
      <c r="B8508" s="125" t="s">
        <v>21</v>
      </c>
      <c r="C8508" s="125" t="s">
        <v>2474</v>
      </c>
      <c r="D8508" s="126" t="s">
        <v>23</v>
      </c>
      <c r="E8508" s="127">
        <v>2121.1</v>
      </c>
    </row>
    <row r="8509" spans="1:5" ht="45" x14ac:dyDescent="0.25">
      <c r="A8509" s="125">
        <v>98011</v>
      </c>
      <c r="B8509" s="125" t="s">
        <v>21</v>
      </c>
      <c r="C8509" s="125" t="s">
        <v>2475</v>
      </c>
      <c r="D8509" s="126" t="s">
        <v>23</v>
      </c>
      <c r="E8509" s="127">
        <v>2419.21</v>
      </c>
    </row>
    <row r="8510" spans="1:5" ht="45" x14ac:dyDescent="0.25">
      <c r="A8510" s="125">
        <v>98013</v>
      </c>
      <c r="B8510" s="125" t="s">
        <v>21</v>
      </c>
      <c r="C8510" s="125" t="s">
        <v>2476</v>
      </c>
      <c r="D8510" s="126" t="s">
        <v>23</v>
      </c>
      <c r="E8510" s="127">
        <v>2717.38</v>
      </c>
    </row>
    <row r="8511" spans="1:5" ht="45" x14ac:dyDescent="0.25">
      <c r="A8511" s="125">
        <v>98015</v>
      </c>
      <c r="B8511" s="125" t="s">
        <v>21</v>
      </c>
      <c r="C8511" s="125" t="s">
        <v>2477</v>
      </c>
      <c r="D8511" s="126" t="s">
        <v>23</v>
      </c>
      <c r="E8511" s="127">
        <v>3015.56</v>
      </c>
    </row>
    <row r="8512" spans="1:5" ht="45" x14ac:dyDescent="0.25">
      <c r="A8512" s="125">
        <v>98017</v>
      </c>
      <c r="B8512" s="125" t="s">
        <v>21</v>
      </c>
      <c r="C8512" s="125" t="s">
        <v>2478</v>
      </c>
      <c r="D8512" s="126" t="s">
        <v>23</v>
      </c>
      <c r="E8512" s="127">
        <v>3313.65</v>
      </c>
    </row>
    <row r="8513" spans="1:5" ht="45" x14ac:dyDescent="0.25">
      <c r="A8513" s="125">
        <v>98019</v>
      </c>
      <c r="B8513" s="125" t="s">
        <v>21</v>
      </c>
      <c r="C8513" s="125" t="s">
        <v>2479</v>
      </c>
      <c r="D8513" s="126" t="s">
        <v>23</v>
      </c>
      <c r="E8513" s="127">
        <v>3637.34</v>
      </c>
    </row>
    <row r="8514" spans="1:5" ht="45" x14ac:dyDescent="0.25">
      <c r="A8514" s="125">
        <v>97995</v>
      </c>
      <c r="B8514" s="125" t="s">
        <v>21</v>
      </c>
      <c r="C8514" s="125" t="s">
        <v>2467</v>
      </c>
      <c r="D8514" s="126" t="s">
        <v>23</v>
      </c>
      <c r="E8514" s="127">
        <v>1524.84</v>
      </c>
    </row>
    <row r="8515" spans="1:5" ht="45" x14ac:dyDescent="0.25">
      <c r="A8515" s="125">
        <v>97997</v>
      </c>
      <c r="B8515" s="125" t="s">
        <v>21</v>
      </c>
      <c r="C8515" s="125" t="s">
        <v>2468</v>
      </c>
      <c r="D8515" s="126" t="s">
        <v>23</v>
      </c>
      <c r="E8515" s="127">
        <v>1822.94</v>
      </c>
    </row>
    <row r="8516" spans="1:5" ht="45" x14ac:dyDescent="0.25">
      <c r="A8516" s="125">
        <v>97999</v>
      </c>
      <c r="B8516" s="125" t="s">
        <v>21</v>
      </c>
      <c r="C8516" s="125" t="s">
        <v>2469</v>
      </c>
      <c r="D8516" s="126" t="s">
        <v>23</v>
      </c>
      <c r="E8516" s="127">
        <v>2121.1</v>
      </c>
    </row>
    <row r="8517" spans="1:5" ht="45" x14ac:dyDescent="0.25">
      <c r="A8517" s="128">
        <v>98001</v>
      </c>
      <c r="B8517" s="125" t="s">
        <v>21</v>
      </c>
      <c r="C8517" s="128" t="s">
        <v>2470</v>
      </c>
      <c r="D8517" s="126" t="s">
        <v>23</v>
      </c>
      <c r="E8517" s="127">
        <v>2419.21</v>
      </c>
    </row>
    <row r="8518" spans="1:5" ht="45" x14ac:dyDescent="0.25">
      <c r="A8518" s="125">
        <v>98003</v>
      </c>
      <c r="B8518" s="125" t="s">
        <v>21</v>
      </c>
      <c r="C8518" s="125" t="s">
        <v>2471</v>
      </c>
      <c r="D8518" s="126" t="s">
        <v>23</v>
      </c>
      <c r="E8518" s="127">
        <v>2717.38</v>
      </c>
    </row>
    <row r="8519" spans="1:5" ht="45" x14ac:dyDescent="0.25">
      <c r="A8519" s="125">
        <v>98005</v>
      </c>
      <c r="B8519" s="125" t="s">
        <v>21</v>
      </c>
      <c r="C8519" s="125" t="s">
        <v>2472</v>
      </c>
      <c r="D8519" s="126" t="s">
        <v>23</v>
      </c>
      <c r="E8519" s="127">
        <v>3015.56</v>
      </c>
    </row>
    <row r="8520" spans="1:5" ht="45" x14ac:dyDescent="0.25">
      <c r="A8520" s="125">
        <v>98007</v>
      </c>
      <c r="B8520" s="125" t="s">
        <v>21</v>
      </c>
      <c r="C8520" s="125" t="s">
        <v>2473</v>
      </c>
      <c r="D8520" s="126" t="s">
        <v>23</v>
      </c>
      <c r="E8520" s="127">
        <v>3313.65</v>
      </c>
    </row>
    <row r="8521" spans="1:5" ht="45" x14ac:dyDescent="0.25">
      <c r="A8521" s="125">
        <v>98031</v>
      </c>
      <c r="B8521" s="125" t="s">
        <v>21</v>
      </c>
      <c r="C8521" s="125" t="s">
        <v>2485</v>
      </c>
      <c r="D8521" s="126" t="s">
        <v>23</v>
      </c>
      <c r="E8521" s="127">
        <v>3344.56</v>
      </c>
    </row>
    <row r="8522" spans="1:5" ht="45" x14ac:dyDescent="0.25">
      <c r="A8522" s="125">
        <v>98033</v>
      </c>
      <c r="B8522" s="125" t="s">
        <v>21</v>
      </c>
      <c r="C8522" s="125" t="s">
        <v>2486</v>
      </c>
      <c r="D8522" s="126" t="s">
        <v>23</v>
      </c>
      <c r="E8522" s="127">
        <v>3642.66</v>
      </c>
    </row>
    <row r="8523" spans="1:5" ht="45" x14ac:dyDescent="0.25">
      <c r="A8523" s="128">
        <v>98035</v>
      </c>
      <c r="B8523" s="125" t="s">
        <v>21</v>
      </c>
      <c r="C8523" s="128" t="s">
        <v>2487</v>
      </c>
      <c r="D8523" s="126" t="s">
        <v>23</v>
      </c>
      <c r="E8523" s="127">
        <v>3940.72</v>
      </c>
    </row>
    <row r="8524" spans="1:5" ht="45" x14ac:dyDescent="0.25">
      <c r="A8524" s="125">
        <v>98037</v>
      </c>
      <c r="B8524" s="125" t="s">
        <v>21</v>
      </c>
      <c r="C8524" s="125" t="s">
        <v>2488</v>
      </c>
      <c r="D8524" s="126" t="s">
        <v>23</v>
      </c>
      <c r="E8524" s="127">
        <v>4244.16</v>
      </c>
    </row>
    <row r="8525" spans="1:5" ht="45" x14ac:dyDescent="0.25">
      <c r="A8525" s="125">
        <v>98021</v>
      </c>
      <c r="B8525" s="125" t="s">
        <v>21</v>
      </c>
      <c r="C8525" s="125" t="s">
        <v>2480</v>
      </c>
      <c r="D8525" s="126" t="s">
        <v>23</v>
      </c>
      <c r="E8525" s="127">
        <v>2742.96</v>
      </c>
    </row>
    <row r="8526" spans="1:5" ht="45" x14ac:dyDescent="0.25">
      <c r="A8526" s="125">
        <v>98023</v>
      </c>
      <c r="B8526" s="125" t="s">
        <v>21</v>
      </c>
      <c r="C8526" s="125" t="s">
        <v>2481</v>
      </c>
      <c r="D8526" s="126" t="s">
        <v>23</v>
      </c>
      <c r="E8526" s="127">
        <v>3041.06</v>
      </c>
    </row>
    <row r="8527" spans="1:5" ht="45" x14ac:dyDescent="0.25">
      <c r="A8527" s="125">
        <v>98025</v>
      </c>
      <c r="B8527" s="125" t="s">
        <v>21</v>
      </c>
      <c r="C8527" s="125" t="s">
        <v>2482</v>
      </c>
      <c r="D8527" s="126" t="s">
        <v>23</v>
      </c>
      <c r="E8527" s="127">
        <v>3339.22</v>
      </c>
    </row>
    <row r="8528" spans="1:5" ht="45" x14ac:dyDescent="0.25">
      <c r="A8528" s="125">
        <v>98027</v>
      </c>
      <c r="B8528" s="125" t="s">
        <v>21</v>
      </c>
      <c r="C8528" s="125" t="s">
        <v>2483</v>
      </c>
      <c r="D8528" s="126" t="s">
        <v>23</v>
      </c>
      <c r="E8528" s="127">
        <v>3637.34</v>
      </c>
    </row>
    <row r="8529" spans="1:5" ht="45" x14ac:dyDescent="0.25">
      <c r="A8529" s="125">
        <v>98029</v>
      </c>
      <c r="B8529" s="125" t="s">
        <v>21</v>
      </c>
      <c r="C8529" s="125" t="s">
        <v>2484</v>
      </c>
      <c r="D8529" s="126" t="s">
        <v>23</v>
      </c>
      <c r="E8529" s="127">
        <v>3940.72</v>
      </c>
    </row>
    <row r="8530" spans="1:5" ht="45" x14ac:dyDescent="0.25">
      <c r="A8530" s="125">
        <v>98045</v>
      </c>
      <c r="B8530" s="125" t="s">
        <v>21</v>
      </c>
      <c r="C8530" s="125" t="s">
        <v>2492</v>
      </c>
      <c r="D8530" s="126" t="s">
        <v>23</v>
      </c>
      <c r="E8530" s="127">
        <v>4547.6499999999996</v>
      </c>
    </row>
    <row r="8531" spans="1:5" ht="45" x14ac:dyDescent="0.25">
      <c r="A8531" s="125">
        <v>98047</v>
      </c>
      <c r="B8531" s="125" t="s">
        <v>21</v>
      </c>
      <c r="C8531" s="125" t="s">
        <v>2493</v>
      </c>
      <c r="D8531" s="126" t="s">
        <v>23</v>
      </c>
      <c r="E8531" s="127">
        <v>4851.1000000000004</v>
      </c>
    </row>
    <row r="8532" spans="1:5" ht="45" x14ac:dyDescent="0.25">
      <c r="A8532" s="125">
        <v>98039</v>
      </c>
      <c r="B8532" s="125" t="s">
        <v>21</v>
      </c>
      <c r="C8532" s="125" t="s">
        <v>2489</v>
      </c>
      <c r="D8532" s="126" t="s">
        <v>23</v>
      </c>
      <c r="E8532" s="127">
        <v>3946.05</v>
      </c>
    </row>
    <row r="8533" spans="1:5" ht="45" x14ac:dyDescent="0.25">
      <c r="A8533" s="125">
        <v>98041</v>
      </c>
      <c r="B8533" s="125" t="s">
        <v>21</v>
      </c>
      <c r="C8533" s="125" t="s">
        <v>2490</v>
      </c>
      <c r="D8533" s="126" t="s">
        <v>23</v>
      </c>
      <c r="E8533" s="127">
        <v>4244.16</v>
      </c>
    </row>
    <row r="8534" spans="1:5" ht="45" x14ac:dyDescent="0.25">
      <c r="A8534" s="125">
        <v>98043</v>
      </c>
      <c r="B8534" s="125" t="s">
        <v>21</v>
      </c>
      <c r="C8534" s="125" t="s">
        <v>2491</v>
      </c>
      <c r="D8534" s="126" t="s">
        <v>23</v>
      </c>
      <c r="E8534" s="127">
        <v>4547.6499999999996</v>
      </c>
    </row>
    <row r="8535" spans="1:5" ht="45" x14ac:dyDescent="0.25">
      <c r="A8535" s="125">
        <v>98049</v>
      </c>
      <c r="B8535" s="125" t="s">
        <v>21</v>
      </c>
      <c r="C8535" s="125" t="s">
        <v>2494</v>
      </c>
      <c r="D8535" s="126" t="s">
        <v>23</v>
      </c>
      <c r="E8535" s="127">
        <v>5102.42</v>
      </c>
    </row>
    <row r="8536" spans="1:5" ht="60" x14ac:dyDescent="0.25">
      <c r="A8536" s="125">
        <v>101809</v>
      </c>
      <c r="B8536" s="125" t="s">
        <v>21</v>
      </c>
      <c r="C8536" s="125" t="s">
        <v>12843</v>
      </c>
      <c r="D8536" s="126" t="s">
        <v>195</v>
      </c>
      <c r="E8536" s="127">
        <v>3249.33</v>
      </c>
    </row>
    <row r="8537" spans="1:5" ht="60" x14ac:dyDescent="0.25">
      <c r="A8537" s="125">
        <v>99280</v>
      </c>
      <c r="B8537" s="125" t="s">
        <v>21</v>
      </c>
      <c r="C8537" s="125" t="s">
        <v>12844</v>
      </c>
      <c r="D8537" s="126" t="s">
        <v>195</v>
      </c>
      <c r="E8537" s="127">
        <v>2263.0100000000002</v>
      </c>
    </row>
    <row r="8538" spans="1:5" ht="60" x14ac:dyDescent="0.25">
      <c r="A8538" s="125">
        <v>99292</v>
      </c>
      <c r="B8538" s="125" t="s">
        <v>21</v>
      </c>
      <c r="C8538" s="125" t="s">
        <v>12845</v>
      </c>
      <c r="D8538" s="126" t="s">
        <v>195</v>
      </c>
      <c r="E8538" s="127">
        <v>2792.66</v>
      </c>
    </row>
    <row r="8539" spans="1:5" ht="60" x14ac:dyDescent="0.25">
      <c r="A8539" s="125">
        <v>99242</v>
      </c>
      <c r="B8539" s="125" t="s">
        <v>21</v>
      </c>
      <c r="C8539" s="125" t="s">
        <v>12846</v>
      </c>
      <c r="D8539" s="126" t="s">
        <v>195</v>
      </c>
      <c r="E8539" s="127">
        <v>3321.68</v>
      </c>
    </row>
    <row r="8540" spans="1:5" ht="60" x14ac:dyDescent="0.25">
      <c r="A8540" s="125">
        <v>99248</v>
      </c>
      <c r="B8540" s="125" t="s">
        <v>21</v>
      </c>
      <c r="C8540" s="125" t="s">
        <v>12847</v>
      </c>
      <c r="D8540" s="126" t="s">
        <v>195</v>
      </c>
      <c r="E8540" s="127">
        <v>4248.63</v>
      </c>
    </row>
    <row r="8541" spans="1:5" ht="45" x14ac:dyDescent="0.25">
      <c r="A8541" s="125">
        <v>99275</v>
      </c>
      <c r="B8541" s="125" t="s">
        <v>21</v>
      </c>
      <c r="C8541" s="125" t="s">
        <v>12848</v>
      </c>
      <c r="D8541" s="126" t="s">
        <v>195</v>
      </c>
      <c r="E8541" s="127">
        <v>1099.78</v>
      </c>
    </row>
    <row r="8542" spans="1:5" ht="45" x14ac:dyDescent="0.25">
      <c r="A8542" s="125">
        <v>99285</v>
      </c>
      <c r="B8542" s="125" t="s">
        <v>21</v>
      </c>
      <c r="C8542" s="125" t="s">
        <v>12849</v>
      </c>
      <c r="D8542" s="126" t="s">
        <v>195</v>
      </c>
      <c r="E8542" s="127">
        <v>1437.76</v>
      </c>
    </row>
    <row r="8543" spans="1:5" ht="45" x14ac:dyDescent="0.25">
      <c r="A8543" s="125">
        <v>102457</v>
      </c>
      <c r="B8543" s="125" t="s">
        <v>21</v>
      </c>
      <c r="C8543" s="125" t="s">
        <v>12850</v>
      </c>
      <c r="D8543" s="126" t="s">
        <v>195</v>
      </c>
      <c r="E8543" s="127">
        <v>1803.13</v>
      </c>
    </row>
    <row r="8544" spans="1:5" ht="45" x14ac:dyDescent="0.25">
      <c r="A8544" s="125">
        <v>102142</v>
      </c>
      <c r="B8544" s="125" t="s">
        <v>21</v>
      </c>
      <c r="C8544" s="125" t="s">
        <v>12851</v>
      </c>
      <c r="D8544" s="126" t="s">
        <v>195</v>
      </c>
      <c r="E8544" s="127">
        <v>2890.95</v>
      </c>
    </row>
    <row r="8545" spans="1:5" ht="60" x14ac:dyDescent="0.25">
      <c r="A8545" s="125">
        <v>97980</v>
      </c>
      <c r="B8545" s="125" t="s">
        <v>21</v>
      </c>
      <c r="C8545" s="125" t="s">
        <v>12852</v>
      </c>
      <c r="D8545" s="126" t="s">
        <v>195</v>
      </c>
      <c r="E8545" s="127">
        <v>2332.08</v>
      </c>
    </row>
    <row r="8546" spans="1:5" ht="60" x14ac:dyDescent="0.25">
      <c r="A8546" s="125">
        <v>98405</v>
      </c>
      <c r="B8546" s="125" t="s">
        <v>21</v>
      </c>
      <c r="C8546" s="125" t="s">
        <v>12853</v>
      </c>
      <c r="D8546" s="126" t="s">
        <v>195</v>
      </c>
      <c r="E8546" s="127">
        <v>2871.4</v>
      </c>
    </row>
    <row r="8547" spans="1:5" ht="60" x14ac:dyDescent="0.25">
      <c r="A8547" s="125">
        <v>97988</v>
      </c>
      <c r="B8547" s="125" t="s">
        <v>21</v>
      </c>
      <c r="C8547" s="125" t="s">
        <v>12854</v>
      </c>
      <c r="D8547" s="126" t="s">
        <v>195</v>
      </c>
      <c r="E8547" s="127">
        <v>3409.25</v>
      </c>
    </row>
    <row r="8548" spans="1:5" ht="60" x14ac:dyDescent="0.25">
      <c r="A8548" s="128">
        <v>97992</v>
      </c>
      <c r="B8548" s="125" t="s">
        <v>21</v>
      </c>
      <c r="C8548" s="128" t="s">
        <v>12855</v>
      </c>
      <c r="D8548" s="126" t="s">
        <v>195</v>
      </c>
      <c r="E8548" s="127">
        <v>4354.3100000000004</v>
      </c>
    </row>
    <row r="8549" spans="1:5" ht="45" x14ac:dyDescent="0.25">
      <c r="A8549" s="125">
        <v>97978</v>
      </c>
      <c r="B8549" s="125" t="s">
        <v>21</v>
      </c>
      <c r="C8549" s="125" t="s">
        <v>12856</v>
      </c>
      <c r="D8549" s="126" t="s">
        <v>195</v>
      </c>
      <c r="E8549" s="127">
        <v>1107.47</v>
      </c>
    </row>
    <row r="8550" spans="1:5" ht="45" x14ac:dyDescent="0.25">
      <c r="A8550" s="125">
        <v>98410</v>
      </c>
      <c r="B8550" s="125" t="s">
        <v>21</v>
      </c>
      <c r="C8550" s="125" t="s">
        <v>12857</v>
      </c>
      <c r="D8550" s="126" t="s">
        <v>195</v>
      </c>
      <c r="E8550" s="127">
        <v>1394.63</v>
      </c>
    </row>
    <row r="8551" spans="1:5" ht="45" x14ac:dyDescent="0.25">
      <c r="A8551" s="125">
        <v>102139</v>
      </c>
      <c r="B8551" s="125" t="s">
        <v>21</v>
      </c>
      <c r="C8551" s="125" t="s">
        <v>12858</v>
      </c>
      <c r="D8551" s="126" t="s">
        <v>195</v>
      </c>
      <c r="E8551" s="127">
        <v>1907.79</v>
      </c>
    </row>
    <row r="8552" spans="1:5" ht="45" x14ac:dyDescent="0.25">
      <c r="A8552" s="125">
        <v>102141</v>
      </c>
      <c r="B8552" s="125" t="s">
        <v>21</v>
      </c>
      <c r="C8552" s="125" t="s">
        <v>12859</v>
      </c>
      <c r="D8552" s="126" t="s">
        <v>195</v>
      </c>
      <c r="E8552" s="127">
        <v>2925.69</v>
      </c>
    </row>
    <row r="8553" spans="1:5" ht="60" x14ac:dyDescent="0.25">
      <c r="A8553" s="125">
        <v>99290</v>
      </c>
      <c r="B8553" s="125" t="s">
        <v>21</v>
      </c>
      <c r="C8553" s="125" t="s">
        <v>12860</v>
      </c>
      <c r="D8553" s="126" t="s">
        <v>195</v>
      </c>
      <c r="E8553" s="127">
        <v>4574.84</v>
      </c>
    </row>
    <row r="8554" spans="1:5" ht="60" x14ac:dyDescent="0.25">
      <c r="A8554" s="125">
        <v>99244</v>
      </c>
      <c r="B8554" s="125" t="s">
        <v>21</v>
      </c>
      <c r="C8554" s="125" t="s">
        <v>12861</v>
      </c>
      <c r="D8554" s="126" t="s">
        <v>195</v>
      </c>
      <c r="E8554" s="127">
        <v>5575.8</v>
      </c>
    </row>
    <row r="8555" spans="1:5" ht="60" x14ac:dyDescent="0.25">
      <c r="A8555" s="125">
        <v>99256</v>
      </c>
      <c r="B8555" s="125" t="s">
        <v>21</v>
      </c>
      <c r="C8555" s="125" t="s">
        <v>12862</v>
      </c>
      <c r="D8555" s="126" t="s">
        <v>195</v>
      </c>
      <c r="E8555" s="127">
        <v>6547.87</v>
      </c>
    </row>
    <row r="8556" spans="1:5" ht="60" x14ac:dyDescent="0.25">
      <c r="A8556" s="125">
        <v>99271</v>
      </c>
      <c r="B8556" s="125" t="s">
        <v>21</v>
      </c>
      <c r="C8556" s="125" t="s">
        <v>12863</v>
      </c>
      <c r="D8556" s="126" t="s">
        <v>195</v>
      </c>
      <c r="E8556" s="127">
        <v>7519.81</v>
      </c>
    </row>
    <row r="8557" spans="1:5" ht="60" x14ac:dyDescent="0.25">
      <c r="A8557" s="125">
        <v>99284</v>
      </c>
      <c r="B8557" s="125" t="s">
        <v>21</v>
      </c>
      <c r="C8557" s="125" t="s">
        <v>12864</v>
      </c>
      <c r="D8557" s="126" t="s">
        <v>195</v>
      </c>
      <c r="E8557" s="127">
        <v>8491.91</v>
      </c>
    </row>
    <row r="8558" spans="1:5" ht="60" x14ac:dyDescent="0.25">
      <c r="A8558" s="125">
        <v>99294</v>
      </c>
      <c r="B8558" s="125" t="s">
        <v>21</v>
      </c>
      <c r="C8558" s="125" t="s">
        <v>12865</v>
      </c>
      <c r="D8558" s="126" t="s">
        <v>195</v>
      </c>
      <c r="E8558" s="127">
        <v>9463.91</v>
      </c>
    </row>
    <row r="8559" spans="1:5" ht="60" x14ac:dyDescent="0.25">
      <c r="A8559" s="125">
        <v>99252</v>
      </c>
      <c r="B8559" s="125" t="s">
        <v>21</v>
      </c>
      <c r="C8559" s="125" t="s">
        <v>12866</v>
      </c>
      <c r="D8559" s="126" t="s">
        <v>195</v>
      </c>
      <c r="E8559" s="127">
        <v>2931.4</v>
      </c>
    </row>
    <row r="8560" spans="1:5" ht="60" x14ac:dyDescent="0.25">
      <c r="A8560" s="125">
        <v>99259</v>
      </c>
      <c r="B8560" s="125" t="s">
        <v>21</v>
      </c>
      <c r="C8560" s="125" t="s">
        <v>12867</v>
      </c>
      <c r="D8560" s="126" t="s">
        <v>195</v>
      </c>
      <c r="E8560" s="127">
        <v>3704.8</v>
      </c>
    </row>
    <row r="8561" spans="1:5" ht="60" x14ac:dyDescent="0.25">
      <c r="A8561" s="125">
        <v>99265</v>
      </c>
      <c r="B8561" s="125" t="s">
        <v>21</v>
      </c>
      <c r="C8561" s="125" t="s">
        <v>12868</v>
      </c>
      <c r="D8561" s="126" t="s">
        <v>195</v>
      </c>
      <c r="E8561" s="127">
        <v>4478.09</v>
      </c>
    </row>
    <row r="8562" spans="1:5" ht="60" x14ac:dyDescent="0.25">
      <c r="A8562" s="125">
        <v>99267</v>
      </c>
      <c r="B8562" s="125" t="s">
        <v>21</v>
      </c>
      <c r="C8562" s="125" t="s">
        <v>12869</v>
      </c>
      <c r="D8562" s="126" t="s">
        <v>195</v>
      </c>
      <c r="E8562" s="127">
        <v>5251.46</v>
      </c>
    </row>
    <row r="8563" spans="1:5" ht="60" x14ac:dyDescent="0.25">
      <c r="A8563" s="125">
        <v>99274</v>
      </c>
      <c r="B8563" s="125" t="s">
        <v>21</v>
      </c>
      <c r="C8563" s="125" t="s">
        <v>12870</v>
      </c>
      <c r="D8563" s="126" t="s">
        <v>195</v>
      </c>
      <c r="E8563" s="127">
        <v>6061.32</v>
      </c>
    </row>
    <row r="8564" spans="1:5" ht="60" x14ac:dyDescent="0.25">
      <c r="A8564" s="125">
        <v>99279</v>
      </c>
      <c r="B8564" s="125" t="s">
        <v>21</v>
      </c>
      <c r="C8564" s="125" t="s">
        <v>12871</v>
      </c>
      <c r="D8564" s="126" t="s">
        <v>195</v>
      </c>
      <c r="E8564" s="127">
        <v>6839.21</v>
      </c>
    </row>
    <row r="8565" spans="1:5" ht="60" x14ac:dyDescent="0.25">
      <c r="A8565" s="125">
        <v>99286</v>
      </c>
      <c r="B8565" s="125" t="s">
        <v>21</v>
      </c>
      <c r="C8565" s="125" t="s">
        <v>12872</v>
      </c>
      <c r="D8565" s="126" t="s">
        <v>195</v>
      </c>
      <c r="E8565" s="127">
        <v>7617.2</v>
      </c>
    </row>
    <row r="8566" spans="1:5" ht="60" x14ac:dyDescent="0.25">
      <c r="A8566" s="125">
        <v>99326</v>
      </c>
      <c r="B8566" s="125" t="s">
        <v>21</v>
      </c>
      <c r="C8566" s="125" t="s">
        <v>12873</v>
      </c>
      <c r="D8566" s="126" t="s">
        <v>195</v>
      </c>
      <c r="E8566" s="127">
        <v>9294.2999999999993</v>
      </c>
    </row>
    <row r="8567" spans="1:5" ht="60" x14ac:dyDescent="0.25">
      <c r="A8567" s="125">
        <v>99287</v>
      </c>
      <c r="B8567" s="125" t="s">
        <v>21</v>
      </c>
      <c r="C8567" s="125" t="s">
        <v>12874</v>
      </c>
      <c r="D8567" s="126" t="s">
        <v>195</v>
      </c>
      <c r="E8567" s="127">
        <v>10688.13</v>
      </c>
    </row>
    <row r="8568" spans="1:5" ht="60" x14ac:dyDescent="0.25">
      <c r="A8568" s="125">
        <v>99298</v>
      </c>
      <c r="B8568" s="125" t="s">
        <v>21</v>
      </c>
      <c r="C8568" s="125" t="s">
        <v>12875</v>
      </c>
      <c r="D8568" s="126" t="s">
        <v>195</v>
      </c>
      <c r="E8568" s="127">
        <v>12081.98</v>
      </c>
    </row>
    <row r="8569" spans="1:5" ht="60" x14ac:dyDescent="0.25">
      <c r="A8569" s="125">
        <v>99300</v>
      </c>
      <c r="B8569" s="125" t="s">
        <v>21</v>
      </c>
      <c r="C8569" s="125" t="s">
        <v>12876</v>
      </c>
      <c r="D8569" s="126" t="s">
        <v>195</v>
      </c>
      <c r="E8569" s="127">
        <v>13475.8</v>
      </c>
    </row>
    <row r="8570" spans="1:5" ht="60" x14ac:dyDescent="0.25">
      <c r="A8570" s="125">
        <v>99301</v>
      </c>
      <c r="B8570" s="125" t="s">
        <v>21</v>
      </c>
      <c r="C8570" s="125" t="s">
        <v>12877</v>
      </c>
      <c r="D8570" s="126" t="s">
        <v>195</v>
      </c>
      <c r="E8570" s="127">
        <v>6729.84</v>
      </c>
    </row>
    <row r="8571" spans="1:5" ht="60" x14ac:dyDescent="0.25">
      <c r="A8571" s="125">
        <v>99312</v>
      </c>
      <c r="B8571" s="125" t="s">
        <v>21</v>
      </c>
      <c r="C8571" s="125" t="s">
        <v>12878</v>
      </c>
      <c r="D8571" s="126" t="s">
        <v>195</v>
      </c>
      <c r="E8571" s="127">
        <v>7882.75</v>
      </c>
    </row>
    <row r="8572" spans="1:5" ht="60" x14ac:dyDescent="0.25">
      <c r="A8572" s="125">
        <v>99320</v>
      </c>
      <c r="B8572" s="125" t="s">
        <v>21</v>
      </c>
      <c r="C8572" s="125" t="s">
        <v>12879</v>
      </c>
      <c r="D8572" s="126" t="s">
        <v>195</v>
      </c>
      <c r="E8572" s="127">
        <v>9099.65</v>
      </c>
    </row>
    <row r="8573" spans="1:5" ht="60" x14ac:dyDescent="0.25">
      <c r="A8573" s="125">
        <v>99322</v>
      </c>
      <c r="B8573" s="125" t="s">
        <v>21</v>
      </c>
      <c r="C8573" s="125" t="s">
        <v>12880</v>
      </c>
      <c r="D8573" s="126" t="s">
        <v>195</v>
      </c>
      <c r="E8573" s="127">
        <v>10260.69</v>
      </c>
    </row>
    <row r="8574" spans="1:5" ht="60" x14ac:dyDescent="0.25">
      <c r="A8574" s="125">
        <v>99324</v>
      </c>
      <c r="B8574" s="125" t="s">
        <v>21</v>
      </c>
      <c r="C8574" s="125" t="s">
        <v>12881</v>
      </c>
      <c r="D8574" s="126" t="s">
        <v>195</v>
      </c>
      <c r="E8574" s="127">
        <v>11421.71</v>
      </c>
    </row>
    <row r="8575" spans="1:5" ht="60" x14ac:dyDescent="0.25">
      <c r="A8575" s="125">
        <v>99310</v>
      </c>
      <c r="B8575" s="125" t="s">
        <v>21</v>
      </c>
      <c r="C8575" s="125" t="s">
        <v>12882</v>
      </c>
      <c r="D8575" s="126" t="s">
        <v>195</v>
      </c>
      <c r="E8575" s="127">
        <v>15783</v>
      </c>
    </row>
    <row r="8576" spans="1:5" ht="60" x14ac:dyDescent="0.25">
      <c r="A8576" s="125">
        <v>99313</v>
      </c>
      <c r="B8576" s="125" t="s">
        <v>21</v>
      </c>
      <c r="C8576" s="125" t="s">
        <v>12883</v>
      </c>
      <c r="D8576" s="126" t="s">
        <v>195</v>
      </c>
      <c r="E8576" s="127">
        <v>17588.09</v>
      </c>
    </row>
    <row r="8577" spans="1:5" ht="60" x14ac:dyDescent="0.25">
      <c r="A8577" s="125">
        <v>99303</v>
      </c>
      <c r="B8577" s="125" t="s">
        <v>21</v>
      </c>
      <c r="C8577" s="125" t="s">
        <v>12884</v>
      </c>
      <c r="D8577" s="126" t="s">
        <v>195</v>
      </c>
      <c r="E8577" s="127">
        <v>12332.93</v>
      </c>
    </row>
    <row r="8578" spans="1:5" ht="60" x14ac:dyDescent="0.25">
      <c r="A8578" s="125">
        <v>99305</v>
      </c>
      <c r="B8578" s="125" t="s">
        <v>21</v>
      </c>
      <c r="C8578" s="125" t="s">
        <v>12885</v>
      </c>
      <c r="D8578" s="126" t="s">
        <v>195</v>
      </c>
      <c r="E8578" s="127">
        <v>13932.44</v>
      </c>
    </row>
    <row r="8579" spans="1:5" ht="60" x14ac:dyDescent="0.25">
      <c r="A8579" s="125">
        <v>99308</v>
      </c>
      <c r="B8579" s="125" t="s">
        <v>21</v>
      </c>
      <c r="C8579" s="125" t="s">
        <v>12886</v>
      </c>
      <c r="D8579" s="126" t="s">
        <v>195</v>
      </c>
      <c r="E8579" s="127">
        <v>15532</v>
      </c>
    </row>
    <row r="8580" spans="1:5" ht="60" x14ac:dyDescent="0.25">
      <c r="A8580" s="125">
        <v>99315</v>
      </c>
      <c r="B8580" s="125" t="s">
        <v>21</v>
      </c>
      <c r="C8580" s="125" t="s">
        <v>12887</v>
      </c>
      <c r="D8580" s="126" t="s">
        <v>195</v>
      </c>
      <c r="E8580" s="127">
        <v>19644.3</v>
      </c>
    </row>
    <row r="8581" spans="1:5" ht="60" x14ac:dyDescent="0.25">
      <c r="A8581" s="125">
        <v>98008</v>
      </c>
      <c r="B8581" s="125" t="s">
        <v>21</v>
      </c>
      <c r="C8581" s="125" t="s">
        <v>12888</v>
      </c>
      <c r="D8581" s="126" t="s">
        <v>195</v>
      </c>
      <c r="E8581" s="127">
        <v>4661.07</v>
      </c>
    </row>
    <row r="8582" spans="1:5" ht="60" x14ac:dyDescent="0.25">
      <c r="A8582" s="125">
        <v>98010</v>
      </c>
      <c r="B8582" s="125" t="s">
        <v>21</v>
      </c>
      <c r="C8582" s="125" t="s">
        <v>12889</v>
      </c>
      <c r="D8582" s="126" t="s">
        <v>195</v>
      </c>
      <c r="E8582" s="127">
        <v>5681.01</v>
      </c>
    </row>
    <row r="8583" spans="1:5" ht="60" x14ac:dyDescent="0.25">
      <c r="A8583" s="125">
        <v>98012</v>
      </c>
      <c r="B8583" s="125" t="s">
        <v>21</v>
      </c>
      <c r="C8583" s="125" t="s">
        <v>12890</v>
      </c>
      <c r="D8583" s="126" t="s">
        <v>195</v>
      </c>
      <c r="E8583" s="129">
        <v>6672.05</v>
      </c>
    </row>
    <row r="8584" spans="1:5" ht="60" x14ac:dyDescent="0.25">
      <c r="A8584" s="125">
        <v>98014</v>
      </c>
      <c r="B8584" s="125" t="s">
        <v>21</v>
      </c>
      <c r="C8584" s="125" t="s">
        <v>12891</v>
      </c>
      <c r="D8584" s="126" t="s">
        <v>195</v>
      </c>
      <c r="E8584" s="127">
        <v>7662.96</v>
      </c>
    </row>
    <row r="8585" spans="1:5" ht="60" x14ac:dyDescent="0.25">
      <c r="A8585" s="125">
        <v>98016</v>
      </c>
      <c r="B8585" s="125" t="s">
        <v>21</v>
      </c>
      <c r="C8585" s="125" t="s">
        <v>12892</v>
      </c>
      <c r="D8585" s="126" t="s">
        <v>195</v>
      </c>
      <c r="E8585" s="127">
        <v>8654.0499999999993</v>
      </c>
    </row>
    <row r="8586" spans="1:5" ht="60" x14ac:dyDescent="0.25">
      <c r="A8586" s="128">
        <v>98018</v>
      </c>
      <c r="B8586" s="125" t="s">
        <v>21</v>
      </c>
      <c r="C8586" s="128" t="s">
        <v>12893</v>
      </c>
      <c r="D8586" s="126" t="s">
        <v>195</v>
      </c>
      <c r="E8586" s="127">
        <v>9645.01</v>
      </c>
    </row>
    <row r="8587" spans="1:5" ht="60" x14ac:dyDescent="0.25">
      <c r="A8587" s="128">
        <v>97994</v>
      </c>
      <c r="B8587" s="125" t="s">
        <v>21</v>
      </c>
      <c r="C8587" s="128" t="s">
        <v>12894</v>
      </c>
      <c r="D8587" s="126" t="s">
        <v>195</v>
      </c>
      <c r="E8587" s="127">
        <v>2986.25</v>
      </c>
    </row>
    <row r="8588" spans="1:5" ht="60" x14ac:dyDescent="0.25">
      <c r="A8588" s="125">
        <v>97996</v>
      </c>
      <c r="B8588" s="125" t="s">
        <v>21</v>
      </c>
      <c r="C8588" s="125" t="s">
        <v>12895</v>
      </c>
      <c r="D8588" s="126" t="s">
        <v>195</v>
      </c>
      <c r="E8588" s="129">
        <v>3774.79</v>
      </c>
    </row>
    <row r="8589" spans="1:5" ht="60" x14ac:dyDescent="0.25">
      <c r="A8589" s="125">
        <v>98407</v>
      </c>
      <c r="B8589" s="125" t="s">
        <v>21</v>
      </c>
      <c r="C8589" s="125" t="s">
        <v>12896</v>
      </c>
      <c r="D8589" s="126" t="s">
        <v>195</v>
      </c>
      <c r="E8589" s="127">
        <v>4563.2</v>
      </c>
    </row>
    <row r="8590" spans="1:5" ht="60" x14ac:dyDescent="0.25">
      <c r="A8590" s="125">
        <v>98408</v>
      </c>
      <c r="B8590" s="125" t="s">
        <v>21</v>
      </c>
      <c r="C8590" s="125" t="s">
        <v>12897</v>
      </c>
      <c r="D8590" s="126" t="s">
        <v>195</v>
      </c>
      <c r="E8590" s="127">
        <v>5351.71</v>
      </c>
    </row>
    <row r="8591" spans="1:5" ht="60" x14ac:dyDescent="0.25">
      <c r="A8591" s="125">
        <v>98002</v>
      </c>
      <c r="B8591" s="125" t="s">
        <v>21</v>
      </c>
      <c r="C8591" s="125" t="s">
        <v>12898</v>
      </c>
      <c r="D8591" s="126" t="s">
        <v>195</v>
      </c>
      <c r="E8591" s="127">
        <v>6176.7</v>
      </c>
    </row>
    <row r="8592" spans="1:5" ht="60" x14ac:dyDescent="0.25">
      <c r="A8592" s="125">
        <v>98406</v>
      </c>
      <c r="B8592" s="125" t="s">
        <v>21</v>
      </c>
      <c r="C8592" s="125" t="s">
        <v>12899</v>
      </c>
      <c r="D8592" s="126" t="s">
        <v>195</v>
      </c>
      <c r="E8592" s="129">
        <v>6969.73</v>
      </c>
    </row>
    <row r="8593" spans="1:5" ht="60" x14ac:dyDescent="0.25">
      <c r="A8593" s="125">
        <v>98006</v>
      </c>
      <c r="B8593" s="125" t="s">
        <v>21</v>
      </c>
      <c r="C8593" s="125" t="s">
        <v>12900</v>
      </c>
      <c r="D8593" s="126" t="s">
        <v>195</v>
      </c>
      <c r="E8593" s="127">
        <v>7762.84</v>
      </c>
    </row>
    <row r="8594" spans="1:5" ht="60" x14ac:dyDescent="0.25">
      <c r="A8594" s="125">
        <v>98030</v>
      </c>
      <c r="B8594" s="125" t="s">
        <v>21</v>
      </c>
      <c r="C8594" s="125" t="s">
        <v>12901</v>
      </c>
      <c r="D8594" s="126" t="s">
        <v>195</v>
      </c>
      <c r="E8594" s="127">
        <v>9472.92</v>
      </c>
    </row>
    <row r="8595" spans="1:5" ht="60" x14ac:dyDescent="0.25">
      <c r="A8595" s="125">
        <v>98032</v>
      </c>
      <c r="B8595" s="125" t="s">
        <v>21</v>
      </c>
      <c r="C8595" s="125" t="s">
        <v>12902</v>
      </c>
      <c r="D8595" s="126" t="s">
        <v>195</v>
      </c>
      <c r="E8595" s="127">
        <v>10894.49</v>
      </c>
    </row>
    <row r="8596" spans="1:5" ht="60" x14ac:dyDescent="0.25">
      <c r="A8596" s="125">
        <v>98034</v>
      </c>
      <c r="B8596" s="125" t="s">
        <v>21</v>
      </c>
      <c r="C8596" s="125" t="s">
        <v>12903</v>
      </c>
      <c r="D8596" s="126" t="s">
        <v>195</v>
      </c>
      <c r="E8596" s="129">
        <v>12316.06</v>
      </c>
    </row>
    <row r="8597" spans="1:5" ht="60" x14ac:dyDescent="0.25">
      <c r="A8597" s="125">
        <v>98036</v>
      </c>
      <c r="B8597" s="125" t="s">
        <v>21</v>
      </c>
      <c r="C8597" s="125" t="s">
        <v>12904</v>
      </c>
      <c r="D8597" s="126" t="s">
        <v>195</v>
      </c>
      <c r="E8597" s="129">
        <v>13737.6</v>
      </c>
    </row>
    <row r="8598" spans="1:5" ht="60" x14ac:dyDescent="0.25">
      <c r="A8598" s="125">
        <v>98020</v>
      </c>
      <c r="B8598" s="125" t="s">
        <v>21</v>
      </c>
      <c r="C8598" s="125" t="s">
        <v>12905</v>
      </c>
      <c r="D8598" s="126" t="s">
        <v>195</v>
      </c>
      <c r="E8598" s="127">
        <v>6858</v>
      </c>
    </row>
    <row r="8599" spans="1:5" ht="60" x14ac:dyDescent="0.25">
      <c r="A8599" s="125">
        <v>98022</v>
      </c>
      <c r="B8599" s="125" t="s">
        <v>21</v>
      </c>
      <c r="C8599" s="125" t="s">
        <v>12906</v>
      </c>
      <c r="D8599" s="126" t="s">
        <v>195</v>
      </c>
      <c r="E8599" s="127">
        <v>8033.26</v>
      </c>
    </row>
    <row r="8600" spans="1:5" ht="60" x14ac:dyDescent="0.25">
      <c r="A8600" s="125">
        <v>98024</v>
      </c>
      <c r="B8600" s="125" t="s">
        <v>21</v>
      </c>
      <c r="C8600" s="125" t="s">
        <v>12907</v>
      </c>
      <c r="D8600" s="126" t="s">
        <v>195</v>
      </c>
      <c r="E8600" s="127">
        <v>9272.52</v>
      </c>
    </row>
    <row r="8601" spans="1:5" ht="60" x14ac:dyDescent="0.25">
      <c r="A8601" s="128">
        <v>98026</v>
      </c>
      <c r="B8601" s="125" t="s">
        <v>21</v>
      </c>
      <c r="C8601" s="128" t="s">
        <v>12908</v>
      </c>
      <c r="D8601" s="126" t="s">
        <v>195</v>
      </c>
      <c r="E8601" s="127">
        <v>10455.91</v>
      </c>
    </row>
    <row r="8602" spans="1:5" ht="60" x14ac:dyDescent="0.25">
      <c r="A8602" s="125">
        <v>98028</v>
      </c>
      <c r="B8602" s="125" t="s">
        <v>21</v>
      </c>
      <c r="C8602" s="125" t="s">
        <v>12909</v>
      </c>
      <c r="D8602" s="126" t="s">
        <v>195</v>
      </c>
      <c r="E8602" s="129">
        <v>11639.28</v>
      </c>
    </row>
    <row r="8603" spans="1:5" ht="60" x14ac:dyDescent="0.25">
      <c r="A8603" s="125">
        <v>98044</v>
      </c>
      <c r="B8603" s="125" t="s">
        <v>21</v>
      </c>
      <c r="C8603" s="125" t="s">
        <v>12910</v>
      </c>
      <c r="D8603" s="126" t="s">
        <v>195</v>
      </c>
      <c r="E8603" s="129">
        <v>16091.23</v>
      </c>
    </row>
    <row r="8604" spans="1:5" ht="60" x14ac:dyDescent="0.25">
      <c r="A8604" s="128">
        <v>98046</v>
      </c>
      <c r="B8604" s="125" t="s">
        <v>21</v>
      </c>
      <c r="C8604" s="128" t="s">
        <v>12911</v>
      </c>
      <c r="D8604" s="126" t="s">
        <v>195</v>
      </c>
      <c r="E8604" s="127">
        <v>17932.11</v>
      </c>
    </row>
    <row r="8605" spans="1:5" ht="60" x14ac:dyDescent="0.25">
      <c r="A8605" s="125">
        <v>98038</v>
      </c>
      <c r="B8605" s="125" t="s">
        <v>21</v>
      </c>
      <c r="C8605" s="125" t="s">
        <v>12912</v>
      </c>
      <c r="D8605" s="126" t="s">
        <v>195</v>
      </c>
      <c r="E8605" s="127">
        <v>12572.31</v>
      </c>
    </row>
    <row r="8606" spans="1:5" ht="60" x14ac:dyDescent="0.25">
      <c r="A8606" s="125">
        <v>98040</v>
      </c>
      <c r="B8606" s="125" t="s">
        <v>21</v>
      </c>
      <c r="C8606" s="125" t="s">
        <v>12913</v>
      </c>
      <c r="D8606" s="126" t="s">
        <v>195</v>
      </c>
      <c r="E8606" s="127">
        <v>14203.58</v>
      </c>
    </row>
    <row r="8607" spans="1:5" ht="60" x14ac:dyDescent="0.25">
      <c r="A8607" s="125">
        <v>98042</v>
      </c>
      <c r="B8607" s="125" t="s">
        <v>21</v>
      </c>
      <c r="C8607" s="125" t="s">
        <v>12914</v>
      </c>
      <c r="D8607" s="126" t="s">
        <v>195</v>
      </c>
      <c r="E8607" s="127">
        <v>15834.91</v>
      </c>
    </row>
    <row r="8608" spans="1:5" ht="60" x14ac:dyDescent="0.25">
      <c r="A8608" s="125">
        <v>98048</v>
      </c>
      <c r="B8608" s="125" t="s">
        <v>21</v>
      </c>
      <c r="C8608" s="125" t="s">
        <v>12915</v>
      </c>
      <c r="D8608" s="126" t="s">
        <v>195</v>
      </c>
      <c r="E8608" s="127">
        <v>20029.419999999998</v>
      </c>
    </row>
    <row r="8609" spans="1:5" ht="45" x14ac:dyDescent="0.25">
      <c r="A8609" s="125">
        <v>97955</v>
      </c>
      <c r="B8609" s="125" t="s">
        <v>21</v>
      </c>
      <c r="C8609" s="125" t="s">
        <v>2458</v>
      </c>
      <c r="D8609" s="126" t="s">
        <v>195</v>
      </c>
      <c r="E8609" s="127">
        <v>3313.27</v>
      </c>
    </row>
    <row r="8610" spans="1:5" ht="45" x14ac:dyDescent="0.25">
      <c r="A8610" s="125">
        <v>97948</v>
      </c>
      <c r="B8610" s="125" t="s">
        <v>21</v>
      </c>
      <c r="C8610" s="125" t="s">
        <v>2452</v>
      </c>
      <c r="D8610" s="126" t="s">
        <v>195</v>
      </c>
      <c r="E8610" s="127">
        <v>3622.6</v>
      </c>
    </row>
    <row r="8611" spans="1:5" ht="30" x14ac:dyDescent="0.25">
      <c r="A8611" s="125">
        <v>97934</v>
      </c>
      <c r="B8611" s="125" t="s">
        <v>21</v>
      </c>
      <c r="C8611" s="125" t="s">
        <v>2448</v>
      </c>
      <c r="D8611" s="126" t="s">
        <v>195</v>
      </c>
      <c r="E8611" s="127">
        <v>2610.5100000000002</v>
      </c>
    </row>
    <row r="8612" spans="1:5" ht="45" x14ac:dyDescent="0.25">
      <c r="A8612" s="125">
        <v>97953</v>
      </c>
      <c r="B8612" s="125" t="s">
        <v>21</v>
      </c>
      <c r="C8612" s="125" t="s">
        <v>2457</v>
      </c>
      <c r="D8612" s="126" t="s">
        <v>195</v>
      </c>
      <c r="E8612" s="127">
        <v>1553.05</v>
      </c>
    </row>
    <row r="8613" spans="1:5" ht="45" x14ac:dyDescent="0.25">
      <c r="A8613" s="125">
        <v>97947</v>
      </c>
      <c r="B8613" s="125" t="s">
        <v>21</v>
      </c>
      <c r="C8613" s="125" t="s">
        <v>2451</v>
      </c>
      <c r="D8613" s="126" t="s">
        <v>195</v>
      </c>
      <c r="E8613" s="127">
        <v>1961.66</v>
      </c>
    </row>
    <row r="8614" spans="1:5" ht="30" x14ac:dyDescent="0.25">
      <c r="A8614" s="125">
        <v>97933</v>
      </c>
      <c r="B8614" s="125" t="s">
        <v>21</v>
      </c>
      <c r="C8614" s="125" t="s">
        <v>2447</v>
      </c>
      <c r="D8614" s="126" t="s">
        <v>195</v>
      </c>
      <c r="E8614" s="127">
        <v>1184.76</v>
      </c>
    </row>
    <row r="8615" spans="1:5" ht="45" x14ac:dyDescent="0.25">
      <c r="A8615" s="125">
        <v>97961</v>
      </c>
      <c r="B8615" s="125" t="s">
        <v>21</v>
      </c>
      <c r="C8615" s="125" t="s">
        <v>2461</v>
      </c>
      <c r="D8615" s="126" t="s">
        <v>195</v>
      </c>
      <c r="E8615" s="129">
        <v>2705.37</v>
      </c>
    </row>
    <row r="8616" spans="1:5" ht="45" x14ac:dyDescent="0.25">
      <c r="A8616" s="125">
        <v>97951</v>
      </c>
      <c r="B8616" s="125" t="s">
        <v>21</v>
      </c>
      <c r="C8616" s="125" t="s">
        <v>2455</v>
      </c>
      <c r="D8616" s="126" t="s">
        <v>195</v>
      </c>
      <c r="E8616" s="127">
        <v>3175.42</v>
      </c>
    </row>
    <row r="8617" spans="1:5" ht="45" x14ac:dyDescent="0.25">
      <c r="A8617" s="125">
        <v>97973</v>
      </c>
      <c r="B8617" s="125" t="s">
        <v>21</v>
      </c>
      <c r="C8617" s="125" t="s">
        <v>2462</v>
      </c>
      <c r="D8617" s="126" t="s">
        <v>195</v>
      </c>
      <c r="E8617" s="127">
        <v>5036.2299999999996</v>
      </c>
    </row>
    <row r="8618" spans="1:5" ht="45" x14ac:dyDescent="0.25">
      <c r="A8618" s="125">
        <v>97952</v>
      </c>
      <c r="B8618" s="125" t="s">
        <v>21</v>
      </c>
      <c r="C8618" s="125" t="s">
        <v>2456</v>
      </c>
      <c r="D8618" s="126" t="s">
        <v>195</v>
      </c>
      <c r="E8618" s="127">
        <v>5516.82</v>
      </c>
    </row>
    <row r="8619" spans="1:5" ht="45" x14ac:dyDescent="0.25">
      <c r="A8619" s="125">
        <v>97957</v>
      </c>
      <c r="B8619" s="125" t="s">
        <v>21</v>
      </c>
      <c r="C8619" s="125" t="s">
        <v>2460</v>
      </c>
      <c r="D8619" s="126" t="s">
        <v>195</v>
      </c>
      <c r="E8619" s="127">
        <v>2991.81</v>
      </c>
    </row>
    <row r="8620" spans="1:5" ht="45" x14ac:dyDescent="0.25">
      <c r="A8620" s="125">
        <v>97950</v>
      </c>
      <c r="B8620" s="125" t="s">
        <v>21</v>
      </c>
      <c r="C8620" s="125" t="s">
        <v>2454</v>
      </c>
      <c r="D8620" s="126" t="s">
        <v>195</v>
      </c>
      <c r="E8620" s="127">
        <v>3499.59</v>
      </c>
    </row>
    <row r="8621" spans="1:5" ht="45" x14ac:dyDescent="0.25">
      <c r="A8621" s="125">
        <v>97936</v>
      </c>
      <c r="B8621" s="125" t="s">
        <v>21</v>
      </c>
      <c r="C8621" s="125" t="s">
        <v>2450</v>
      </c>
      <c r="D8621" s="126" t="s">
        <v>195</v>
      </c>
      <c r="E8621" s="127">
        <v>2254.29</v>
      </c>
    </row>
    <row r="8622" spans="1:5" ht="45" x14ac:dyDescent="0.25">
      <c r="A8622" s="125">
        <v>97956</v>
      </c>
      <c r="B8622" s="125" t="s">
        <v>21</v>
      </c>
      <c r="C8622" s="125" t="s">
        <v>2459</v>
      </c>
      <c r="D8622" s="126" t="s">
        <v>195</v>
      </c>
      <c r="E8622" s="127">
        <v>1668.98</v>
      </c>
    </row>
    <row r="8623" spans="1:5" ht="45" x14ac:dyDescent="0.25">
      <c r="A8623" s="125">
        <v>97949</v>
      </c>
      <c r="B8623" s="125" t="s">
        <v>21</v>
      </c>
      <c r="C8623" s="125" t="s">
        <v>2453</v>
      </c>
      <c r="D8623" s="126" t="s">
        <v>195</v>
      </c>
      <c r="E8623" s="127">
        <v>1982.98</v>
      </c>
    </row>
    <row r="8624" spans="1:5" ht="45" x14ac:dyDescent="0.25">
      <c r="A8624" s="125">
        <v>97935</v>
      </c>
      <c r="B8624" s="125" t="s">
        <v>21</v>
      </c>
      <c r="C8624" s="125" t="s">
        <v>2449</v>
      </c>
      <c r="D8624" s="126" t="s">
        <v>195</v>
      </c>
      <c r="E8624" s="127">
        <v>988.91</v>
      </c>
    </row>
    <row r="8625" spans="1:5" ht="45" x14ac:dyDescent="0.25">
      <c r="A8625" s="125">
        <v>99319</v>
      </c>
      <c r="B8625" s="125" t="s">
        <v>21</v>
      </c>
      <c r="C8625" s="125" t="s">
        <v>2531</v>
      </c>
      <c r="D8625" s="126" t="s">
        <v>23</v>
      </c>
      <c r="E8625" s="127">
        <v>1001.96</v>
      </c>
    </row>
    <row r="8626" spans="1:5" ht="45" x14ac:dyDescent="0.25">
      <c r="A8626" s="125">
        <v>99318</v>
      </c>
      <c r="B8626" s="125" t="s">
        <v>21</v>
      </c>
      <c r="C8626" s="125" t="s">
        <v>2530</v>
      </c>
      <c r="D8626" s="126" t="s">
        <v>23</v>
      </c>
      <c r="E8626" s="127">
        <v>315.58</v>
      </c>
    </row>
    <row r="8627" spans="1:5" ht="45" x14ac:dyDescent="0.25">
      <c r="A8627" s="125">
        <v>98051</v>
      </c>
      <c r="B8627" s="125" t="s">
        <v>21</v>
      </c>
      <c r="C8627" s="125" t="s">
        <v>2496</v>
      </c>
      <c r="D8627" s="126" t="s">
        <v>23</v>
      </c>
      <c r="E8627" s="127">
        <v>1056.95</v>
      </c>
    </row>
    <row r="8628" spans="1:5" ht="45" x14ac:dyDescent="0.25">
      <c r="A8628" s="125">
        <v>98050</v>
      </c>
      <c r="B8628" s="125" t="s">
        <v>21</v>
      </c>
      <c r="C8628" s="125" t="s">
        <v>2495</v>
      </c>
      <c r="D8628" s="126" t="s">
        <v>23</v>
      </c>
      <c r="E8628" s="127">
        <v>316.42</v>
      </c>
    </row>
    <row r="8629" spans="1:5" ht="45" x14ac:dyDescent="0.25">
      <c r="A8629" s="125">
        <v>99272</v>
      </c>
      <c r="B8629" s="125" t="s">
        <v>21</v>
      </c>
      <c r="C8629" s="125" t="s">
        <v>12916</v>
      </c>
      <c r="D8629" s="126" t="s">
        <v>195</v>
      </c>
      <c r="E8629" s="127">
        <v>1233.8900000000001</v>
      </c>
    </row>
    <row r="8630" spans="1:5" ht="45" x14ac:dyDescent="0.25">
      <c r="A8630" s="125">
        <v>99273</v>
      </c>
      <c r="B8630" s="125" t="s">
        <v>21</v>
      </c>
      <c r="C8630" s="125" t="s">
        <v>12917</v>
      </c>
      <c r="D8630" s="126" t="s">
        <v>195</v>
      </c>
      <c r="E8630" s="127">
        <v>1736.69</v>
      </c>
    </row>
    <row r="8631" spans="1:5" ht="45" x14ac:dyDescent="0.25">
      <c r="A8631" s="125">
        <v>99268</v>
      </c>
      <c r="B8631" s="125" t="s">
        <v>21</v>
      </c>
      <c r="C8631" s="125" t="s">
        <v>12918</v>
      </c>
      <c r="D8631" s="126" t="s">
        <v>195</v>
      </c>
      <c r="E8631" s="127">
        <v>550.6</v>
      </c>
    </row>
    <row r="8632" spans="1:5" ht="45" x14ac:dyDescent="0.25">
      <c r="A8632" s="125">
        <v>99270</v>
      </c>
      <c r="B8632" s="125" t="s">
        <v>21</v>
      </c>
      <c r="C8632" s="125" t="s">
        <v>12919</v>
      </c>
      <c r="D8632" s="126" t="s">
        <v>195</v>
      </c>
      <c r="E8632" s="127">
        <v>712.21</v>
      </c>
    </row>
    <row r="8633" spans="1:5" ht="45" x14ac:dyDescent="0.25">
      <c r="A8633" s="125">
        <v>97976</v>
      </c>
      <c r="B8633" s="125" t="s">
        <v>21</v>
      </c>
      <c r="C8633" s="125" t="s">
        <v>12920</v>
      </c>
      <c r="D8633" s="126" t="s">
        <v>195</v>
      </c>
      <c r="E8633" s="127">
        <v>1273.31</v>
      </c>
    </row>
    <row r="8634" spans="1:5" ht="45" x14ac:dyDescent="0.25">
      <c r="A8634" s="125">
        <v>97977</v>
      </c>
      <c r="B8634" s="125" t="s">
        <v>21</v>
      </c>
      <c r="C8634" s="125" t="s">
        <v>12921</v>
      </c>
      <c r="D8634" s="126" t="s">
        <v>195</v>
      </c>
      <c r="E8634" s="127">
        <v>1806.56</v>
      </c>
    </row>
    <row r="8635" spans="1:5" ht="45" x14ac:dyDescent="0.25">
      <c r="A8635" s="128">
        <v>97974</v>
      </c>
      <c r="B8635" s="125" t="s">
        <v>21</v>
      </c>
      <c r="C8635" s="128" t="s">
        <v>12922</v>
      </c>
      <c r="D8635" s="126" t="s">
        <v>195</v>
      </c>
      <c r="E8635" s="127">
        <v>554.52</v>
      </c>
    </row>
    <row r="8636" spans="1:5" ht="45" x14ac:dyDescent="0.25">
      <c r="A8636" s="125">
        <v>97975</v>
      </c>
      <c r="B8636" s="125" t="s">
        <v>21</v>
      </c>
      <c r="C8636" s="125" t="s">
        <v>12923</v>
      </c>
      <c r="D8636" s="126" t="s">
        <v>195</v>
      </c>
      <c r="E8636" s="129">
        <v>716.79</v>
      </c>
    </row>
    <row r="8637" spans="1:5" ht="45" x14ac:dyDescent="0.25">
      <c r="A8637" s="125">
        <v>101798</v>
      </c>
      <c r="B8637" s="125" t="s">
        <v>21</v>
      </c>
      <c r="C8637" s="125" t="s">
        <v>456</v>
      </c>
      <c r="D8637" s="126" t="s">
        <v>195</v>
      </c>
      <c r="E8637" s="127">
        <v>329.2</v>
      </c>
    </row>
    <row r="8638" spans="1:5" ht="45" x14ac:dyDescent="0.25">
      <c r="A8638" s="125">
        <v>101799</v>
      </c>
      <c r="B8638" s="125" t="s">
        <v>21</v>
      </c>
      <c r="C8638" s="125" t="s">
        <v>3430</v>
      </c>
      <c r="D8638" s="126" t="s">
        <v>195</v>
      </c>
      <c r="E8638" s="127">
        <v>781.82</v>
      </c>
    </row>
    <row r="8639" spans="1:5" ht="30" x14ac:dyDescent="0.25">
      <c r="A8639" s="125">
        <v>102487</v>
      </c>
      <c r="B8639" s="125" t="s">
        <v>21</v>
      </c>
      <c r="C8639" s="125" t="s">
        <v>3027</v>
      </c>
      <c r="D8639" s="126" t="s">
        <v>86</v>
      </c>
      <c r="E8639" s="127">
        <v>674.91</v>
      </c>
    </row>
    <row r="8640" spans="1:5" ht="45" x14ac:dyDescent="0.25">
      <c r="A8640" s="125">
        <v>102486</v>
      </c>
      <c r="B8640" s="125" t="s">
        <v>21</v>
      </c>
      <c r="C8640" s="125" t="s">
        <v>3026</v>
      </c>
      <c r="D8640" s="126" t="s">
        <v>86</v>
      </c>
      <c r="E8640" s="127">
        <v>721.11</v>
      </c>
    </row>
    <row r="8641" spans="1:5" ht="45" x14ac:dyDescent="0.25">
      <c r="A8641" s="125">
        <v>102474</v>
      </c>
      <c r="B8641" s="125" t="s">
        <v>21</v>
      </c>
      <c r="C8641" s="125" t="s">
        <v>3014</v>
      </c>
      <c r="D8641" s="126" t="s">
        <v>86</v>
      </c>
      <c r="E8641" s="127">
        <v>655.59</v>
      </c>
    </row>
    <row r="8642" spans="1:5" ht="45" x14ac:dyDescent="0.25">
      <c r="A8642" s="125">
        <v>102480</v>
      </c>
      <c r="B8642" s="125" t="s">
        <v>21</v>
      </c>
      <c r="C8642" s="125" t="s">
        <v>3020</v>
      </c>
      <c r="D8642" s="126" t="s">
        <v>86</v>
      </c>
      <c r="E8642" s="127">
        <v>644.95000000000005</v>
      </c>
    </row>
    <row r="8643" spans="1:5" ht="45" x14ac:dyDescent="0.25">
      <c r="A8643" s="125">
        <v>94975</v>
      </c>
      <c r="B8643" s="125" t="s">
        <v>21</v>
      </c>
      <c r="C8643" s="125" t="s">
        <v>3000</v>
      </c>
      <c r="D8643" s="126" t="s">
        <v>86</v>
      </c>
      <c r="E8643" s="127">
        <v>522.25</v>
      </c>
    </row>
    <row r="8644" spans="1:5" ht="45" x14ac:dyDescent="0.25">
      <c r="A8644" s="125">
        <v>94963</v>
      </c>
      <c r="B8644" s="125" t="s">
        <v>21</v>
      </c>
      <c r="C8644" s="125" t="s">
        <v>2988</v>
      </c>
      <c r="D8644" s="126" t="s">
        <v>86</v>
      </c>
      <c r="E8644" s="127">
        <v>458.26</v>
      </c>
    </row>
    <row r="8645" spans="1:5" ht="45" x14ac:dyDescent="0.25">
      <c r="A8645" s="125">
        <v>94969</v>
      </c>
      <c r="B8645" s="125" t="s">
        <v>21</v>
      </c>
      <c r="C8645" s="125" t="s">
        <v>2994</v>
      </c>
      <c r="D8645" s="126" t="s">
        <v>86</v>
      </c>
      <c r="E8645" s="127">
        <v>446.94</v>
      </c>
    </row>
    <row r="8646" spans="1:5" ht="45" x14ac:dyDescent="0.25">
      <c r="A8646" s="125">
        <v>102475</v>
      </c>
      <c r="B8646" s="125" t="s">
        <v>21</v>
      </c>
      <c r="C8646" s="125" t="s">
        <v>3015</v>
      </c>
      <c r="D8646" s="126" t="s">
        <v>86</v>
      </c>
      <c r="E8646" s="129">
        <v>704.35</v>
      </c>
    </row>
    <row r="8647" spans="1:5" ht="45" x14ac:dyDescent="0.25">
      <c r="A8647" s="125">
        <v>102481</v>
      </c>
      <c r="B8647" s="125" t="s">
        <v>21</v>
      </c>
      <c r="C8647" s="125" t="s">
        <v>3021</v>
      </c>
      <c r="D8647" s="126" t="s">
        <v>86</v>
      </c>
      <c r="E8647" s="129">
        <v>683.76</v>
      </c>
    </row>
    <row r="8648" spans="1:5" ht="45" x14ac:dyDescent="0.25">
      <c r="A8648" s="125">
        <v>94964</v>
      </c>
      <c r="B8648" s="125" t="s">
        <v>21</v>
      </c>
      <c r="C8648" s="125" t="s">
        <v>2989</v>
      </c>
      <c r="D8648" s="126" t="s">
        <v>86</v>
      </c>
      <c r="E8648" s="129">
        <v>500.09</v>
      </c>
    </row>
    <row r="8649" spans="1:5" ht="45" x14ac:dyDescent="0.25">
      <c r="A8649" s="125">
        <v>94970</v>
      </c>
      <c r="B8649" s="125" t="s">
        <v>21</v>
      </c>
      <c r="C8649" s="125" t="s">
        <v>2995</v>
      </c>
      <c r="D8649" s="126" t="s">
        <v>86</v>
      </c>
      <c r="E8649" s="127">
        <v>478.87</v>
      </c>
    </row>
    <row r="8650" spans="1:5" ht="45" x14ac:dyDescent="0.25">
      <c r="A8650" s="125">
        <v>102476</v>
      </c>
      <c r="B8650" s="125" t="s">
        <v>21</v>
      </c>
      <c r="C8650" s="125" t="s">
        <v>3016</v>
      </c>
      <c r="D8650" s="126" t="s">
        <v>86</v>
      </c>
      <c r="E8650" s="127">
        <v>713.17</v>
      </c>
    </row>
    <row r="8651" spans="1:5" ht="45" x14ac:dyDescent="0.25">
      <c r="A8651" s="125">
        <v>102482</v>
      </c>
      <c r="B8651" s="125" t="s">
        <v>21</v>
      </c>
      <c r="C8651" s="125" t="s">
        <v>3022</v>
      </c>
      <c r="D8651" s="126" t="s">
        <v>86</v>
      </c>
      <c r="E8651" s="127">
        <v>706.8</v>
      </c>
    </row>
    <row r="8652" spans="1:5" ht="45" x14ac:dyDescent="0.25">
      <c r="A8652" s="125">
        <v>94965</v>
      </c>
      <c r="B8652" s="125" t="s">
        <v>21</v>
      </c>
      <c r="C8652" s="125" t="s">
        <v>2990</v>
      </c>
      <c r="D8652" s="126" t="s">
        <v>86</v>
      </c>
      <c r="E8652" s="127">
        <v>513.49</v>
      </c>
    </row>
    <row r="8653" spans="1:5" ht="45" x14ac:dyDescent="0.25">
      <c r="A8653" s="125">
        <v>94971</v>
      </c>
      <c r="B8653" s="125" t="s">
        <v>21</v>
      </c>
      <c r="C8653" s="125" t="s">
        <v>2996</v>
      </c>
      <c r="D8653" s="126" t="s">
        <v>86</v>
      </c>
      <c r="E8653" s="127">
        <v>501.47</v>
      </c>
    </row>
    <row r="8654" spans="1:5" ht="45" x14ac:dyDescent="0.25">
      <c r="A8654" s="125">
        <v>102477</v>
      </c>
      <c r="B8654" s="125" t="s">
        <v>21</v>
      </c>
      <c r="C8654" s="125" t="s">
        <v>3017</v>
      </c>
      <c r="D8654" s="126" t="s">
        <v>86</v>
      </c>
      <c r="E8654" s="127">
        <v>751.77</v>
      </c>
    </row>
    <row r="8655" spans="1:5" ht="45" x14ac:dyDescent="0.25">
      <c r="A8655" s="125">
        <v>102483</v>
      </c>
      <c r="B8655" s="125" t="s">
        <v>21</v>
      </c>
      <c r="C8655" s="125" t="s">
        <v>3023</v>
      </c>
      <c r="D8655" s="126" t="s">
        <v>86</v>
      </c>
      <c r="E8655" s="127">
        <v>738.57</v>
      </c>
    </row>
    <row r="8656" spans="1:5" ht="45" x14ac:dyDescent="0.25">
      <c r="A8656" s="125">
        <v>94966</v>
      </c>
      <c r="B8656" s="125" t="s">
        <v>21</v>
      </c>
      <c r="C8656" s="125" t="s">
        <v>2991</v>
      </c>
      <c r="D8656" s="126" t="s">
        <v>86</v>
      </c>
      <c r="E8656" s="127">
        <v>528.44000000000005</v>
      </c>
    </row>
    <row r="8657" spans="1:5" ht="45" x14ac:dyDescent="0.25">
      <c r="A8657" s="125">
        <v>94972</v>
      </c>
      <c r="B8657" s="125" t="s">
        <v>21</v>
      </c>
      <c r="C8657" s="125" t="s">
        <v>2997</v>
      </c>
      <c r="D8657" s="126" t="s">
        <v>86</v>
      </c>
      <c r="E8657" s="127">
        <v>516.47</v>
      </c>
    </row>
    <row r="8658" spans="1:5" ht="45" x14ac:dyDescent="0.25">
      <c r="A8658" s="125">
        <v>102478</v>
      </c>
      <c r="B8658" s="125" t="s">
        <v>21</v>
      </c>
      <c r="C8658" s="125" t="s">
        <v>3018</v>
      </c>
      <c r="D8658" s="126" t="s">
        <v>86</v>
      </c>
      <c r="E8658" s="127">
        <v>792.33</v>
      </c>
    </row>
    <row r="8659" spans="1:5" ht="45" x14ac:dyDescent="0.25">
      <c r="A8659" s="125">
        <v>102484</v>
      </c>
      <c r="B8659" s="125" t="s">
        <v>21</v>
      </c>
      <c r="C8659" s="125" t="s">
        <v>3024</v>
      </c>
      <c r="D8659" s="126" t="s">
        <v>86</v>
      </c>
      <c r="E8659" s="127">
        <v>788.7</v>
      </c>
    </row>
    <row r="8660" spans="1:5" ht="45" x14ac:dyDescent="0.25">
      <c r="A8660" s="125">
        <v>94967</v>
      </c>
      <c r="B8660" s="125" t="s">
        <v>21</v>
      </c>
      <c r="C8660" s="125" t="s">
        <v>2992</v>
      </c>
      <c r="D8660" s="126" t="s">
        <v>86</v>
      </c>
      <c r="E8660" s="127">
        <v>595.77</v>
      </c>
    </row>
    <row r="8661" spans="1:5" ht="45" x14ac:dyDescent="0.25">
      <c r="A8661" s="125">
        <v>94973</v>
      </c>
      <c r="B8661" s="125" t="s">
        <v>21</v>
      </c>
      <c r="C8661" s="125" t="s">
        <v>2998</v>
      </c>
      <c r="D8661" s="126" t="s">
        <v>86</v>
      </c>
      <c r="E8661" s="127">
        <v>580.54</v>
      </c>
    </row>
    <row r="8662" spans="1:5" ht="45" x14ac:dyDescent="0.25">
      <c r="A8662" s="125">
        <v>94974</v>
      </c>
      <c r="B8662" s="125" t="s">
        <v>21</v>
      </c>
      <c r="C8662" s="125" t="s">
        <v>2999</v>
      </c>
      <c r="D8662" s="126" t="s">
        <v>86</v>
      </c>
      <c r="E8662" s="127">
        <v>488.59</v>
      </c>
    </row>
    <row r="8663" spans="1:5" ht="45" x14ac:dyDescent="0.25">
      <c r="A8663" s="125">
        <v>94962</v>
      </c>
      <c r="B8663" s="125" t="s">
        <v>21</v>
      </c>
      <c r="C8663" s="125" t="s">
        <v>2987</v>
      </c>
      <c r="D8663" s="126" t="s">
        <v>86</v>
      </c>
      <c r="E8663" s="127">
        <v>419.41</v>
      </c>
    </row>
    <row r="8664" spans="1:5" ht="45" x14ac:dyDescent="0.25">
      <c r="A8664" s="125">
        <v>94968</v>
      </c>
      <c r="B8664" s="125" t="s">
        <v>21</v>
      </c>
      <c r="C8664" s="125" t="s">
        <v>2993</v>
      </c>
      <c r="D8664" s="126" t="s">
        <v>86</v>
      </c>
      <c r="E8664" s="127">
        <v>412.21</v>
      </c>
    </row>
    <row r="8665" spans="1:5" ht="45" x14ac:dyDescent="0.25">
      <c r="A8665" s="125">
        <v>102485</v>
      </c>
      <c r="B8665" s="125" t="s">
        <v>21</v>
      </c>
      <c r="C8665" s="125" t="s">
        <v>3025</v>
      </c>
      <c r="D8665" s="126" t="s">
        <v>86</v>
      </c>
      <c r="E8665" s="127">
        <v>695.53</v>
      </c>
    </row>
    <row r="8666" spans="1:5" ht="45" x14ac:dyDescent="0.25">
      <c r="A8666" s="125">
        <v>102473</v>
      </c>
      <c r="B8666" s="125" t="s">
        <v>21</v>
      </c>
      <c r="C8666" s="125" t="s">
        <v>3013</v>
      </c>
      <c r="D8666" s="126" t="s">
        <v>86</v>
      </c>
      <c r="E8666" s="127">
        <v>622.04</v>
      </c>
    </row>
    <row r="8667" spans="1:5" ht="45" x14ac:dyDescent="0.25">
      <c r="A8667" s="125">
        <v>102479</v>
      </c>
      <c r="B8667" s="125" t="s">
        <v>21</v>
      </c>
      <c r="C8667" s="125" t="s">
        <v>3019</v>
      </c>
      <c r="D8667" s="126" t="s">
        <v>86</v>
      </c>
      <c r="E8667" s="127">
        <v>615.66999999999996</v>
      </c>
    </row>
    <row r="8668" spans="1:5" ht="75" x14ac:dyDescent="0.25">
      <c r="A8668" s="125">
        <v>104835</v>
      </c>
      <c r="B8668" s="125" t="s">
        <v>21</v>
      </c>
      <c r="C8668" s="125" t="s">
        <v>12924</v>
      </c>
      <c r="D8668" s="126" t="s">
        <v>86</v>
      </c>
      <c r="E8668" s="127">
        <v>0</v>
      </c>
    </row>
    <row r="8669" spans="1:5" ht="75" x14ac:dyDescent="0.25">
      <c r="A8669" s="125">
        <v>104833</v>
      </c>
      <c r="B8669" s="125" t="s">
        <v>21</v>
      </c>
      <c r="C8669" s="125" t="s">
        <v>12925</v>
      </c>
      <c r="D8669" s="126" t="s">
        <v>86</v>
      </c>
      <c r="E8669" s="127">
        <v>0</v>
      </c>
    </row>
    <row r="8670" spans="1:5" ht="90" x14ac:dyDescent="0.25">
      <c r="A8670" s="125">
        <v>104834</v>
      </c>
      <c r="B8670" s="125" t="s">
        <v>21</v>
      </c>
      <c r="C8670" s="125" t="s">
        <v>12926</v>
      </c>
      <c r="D8670" s="126" t="s">
        <v>86</v>
      </c>
      <c r="E8670" s="127">
        <v>0</v>
      </c>
    </row>
    <row r="8671" spans="1:5" ht="75" x14ac:dyDescent="0.25">
      <c r="A8671" s="125">
        <v>104836</v>
      </c>
      <c r="B8671" s="125" t="s">
        <v>21</v>
      </c>
      <c r="C8671" s="125" t="s">
        <v>12927</v>
      </c>
      <c r="D8671" s="126" t="s">
        <v>86</v>
      </c>
      <c r="E8671" s="127">
        <v>0</v>
      </c>
    </row>
    <row r="8672" spans="1:5" ht="60" x14ac:dyDescent="0.25">
      <c r="A8672" s="125">
        <v>104837</v>
      </c>
      <c r="B8672" s="125" t="s">
        <v>21</v>
      </c>
      <c r="C8672" s="125" t="s">
        <v>12928</v>
      </c>
      <c r="D8672" s="126" t="s">
        <v>86</v>
      </c>
      <c r="E8672" s="129">
        <v>0</v>
      </c>
    </row>
    <row r="8673" spans="1:5" ht="75" x14ac:dyDescent="0.25">
      <c r="A8673" s="125">
        <v>104838</v>
      </c>
      <c r="B8673" s="125" t="s">
        <v>21</v>
      </c>
      <c r="C8673" s="125" t="s">
        <v>12929</v>
      </c>
      <c r="D8673" s="126" t="s">
        <v>86</v>
      </c>
      <c r="E8673" s="127">
        <v>0</v>
      </c>
    </row>
    <row r="8674" spans="1:5" ht="60" x14ac:dyDescent="0.25">
      <c r="A8674" s="125">
        <v>104839</v>
      </c>
      <c r="B8674" s="125" t="s">
        <v>21</v>
      </c>
      <c r="C8674" s="125" t="s">
        <v>12930</v>
      </c>
      <c r="D8674" s="126" t="s">
        <v>86</v>
      </c>
      <c r="E8674" s="127">
        <v>0</v>
      </c>
    </row>
    <row r="8675" spans="1:5" ht="75" x14ac:dyDescent="0.25">
      <c r="A8675" s="125">
        <v>104840</v>
      </c>
      <c r="B8675" s="125" t="s">
        <v>21</v>
      </c>
      <c r="C8675" s="125" t="s">
        <v>12931</v>
      </c>
      <c r="D8675" s="126" t="s">
        <v>86</v>
      </c>
      <c r="E8675" s="127">
        <v>0</v>
      </c>
    </row>
    <row r="8676" spans="1:5" ht="60" x14ac:dyDescent="0.25">
      <c r="A8676" s="125">
        <v>104830</v>
      </c>
      <c r="B8676" s="125" t="s">
        <v>21</v>
      </c>
      <c r="C8676" s="125" t="s">
        <v>12932</v>
      </c>
      <c r="D8676" s="126" t="s">
        <v>86</v>
      </c>
      <c r="E8676" s="129">
        <v>0</v>
      </c>
    </row>
    <row r="8677" spans="1:5" ht="75" x14ac:dyDescent="0.25">
      <c r="A8677" s="125">
        <v>104829</v>
      </c>
      <c r="B8677" s="125" t="s">
        <v>21</v>
      </c>
      <c r="C8677" s="125" t="s">
        <v>12933</v>
      </c>
      <c r="D8677" s="126" t="s">
        <v>86</v>
      </c>
      <c r="E8677" s="127">
        <v>0</v>
      </c>
    </row>
    <row r="8678" spans="1:5" ht="60" x14ac:dyDescent="0.25">
      <c r="A8678" s="125">
        <v>104832</v>
      </c>
      <c r="B8678" s="125" t="s">
        <v>21</v>
      </c>
      <c r="C8678" s="125" t="s">
        <v>12934</v>
      </c>
      <c r="D8678" s="126" t="s">
        <v>86</v>
      </c>
      <c r="E8678" s="127">
        <v>0</v>
      </c>
    </row>
    <row r="8679" spans="1:5" ht="60" x14ac:dyDescent="0.25">
      <c r="A8679" s="125">
        <v>104831</v>
      </c>
      <c r="B8679" s="125" t="s">
        <v>21</v>
      </c>
      <c r="C8679" s="125" t="s">
        <v>12935</v>
      </c>
      <c r="D8679" s="126" t="s">
        <v>86</v>
      </c>
      <c r="E8679" s="127">
        <v>0</v>
      </c>
    </row>
    <row r="8680" spans="1:5" ht="30" x14ac:dyDescent="0.25">
      <c r="A8680" s="125">
        <v>103773</v>
      </c>
      <c r="B8680" s="125" t="s">
        <v>21</v>
      </c>
      <c r="C8680" s="125" t="s">
        <v>12936</v>
      </c>
      <c r="D8680" s="126" t="s">
        <v>195</v>
      </c>
      <c r="E8680" s="127">
        <v>0</v>
      </c>
    </row>
    <row r="8681" spans="1:5" ht="30" x14ac:dyDescent="0.25">
      <c r="A8681" s="125">
        <v>103772</v>
      </c>
      <c r="B8681" s="125" t="s">
        <v>21</v>
      </c>
      <c r="C8681" s="125" t="s">
        <v>12937</v>
      </c>
      <c r="D8681" s="126" t="s">
        <v>195</v>
      </c>
      <c r="E8681" s="127">
        <v>0</v>
      </c>
    </row>
    <row r="8682" spans="1:5" ht="45" x14ac:dyDescent="0.25">
      <c r="A8682" s="125">
        <v>103768</v>
      </c>
      <c r="B8682" s="125" t="s">
        <v>21</v>
      </c>
      <c r="C8682" s="125" t="s">
        <v>12938</v>
      </c>
      <c r="D8682" s="126" t="s">
        <v>195</v>
      </c>
      <c r="E8682" s="127">
        <v>0</v>
      </c>
    </row>
    <row r="8683" spans="1:5" ht="45" x14ac:dyDescent="0.25">
      <c r="A8683" s="125">
        <v>103767</v>
      </c>
      <c r="B8683" s="125" t="s">
        <v>21</v>
      </c>
      <c r="C8683" s="125" t="s">
        <v>12939</v>
      </c>
      <c r="D8683" s="126" t="s">
        <v>195</v>
      </c>
      <c r="E8683" s="127">
        <v>0</v>
      </c>
    </row>
    <row r="8684" spans="1:5" ht="45" x14ac:dyDescent="0.25">
      <c r="A8684" s="125">
        <v>103766</v>
      </c>
      <c r="B8684" s="125" t="s">
        <v>21</v>
      </c>
      <c r="C8684" s="125" t="s">
        <v>12940</v>
      </c>
      <c r="D8684" s="126" t="s">
        <v>195</v>
      </c>
      <c r="E8684" s="129">
        <v>0</v>
      </c>
    </row>
    <row r="8685" spans="1:5" ht="30" x14ac:dyDescent="0.25">
      <c r="A8685" s="125">
        <v>103765</v>
      </c>
      <c r="B8685" s="125" t="s">
        <v>21</v>
      </c>
      <c r="C8685" s="125" t="s">
        <v>12941</v>
      </c>
      <c r="D8685" s="126" t="s">
        <v>195</v>
      </c>
      <c r="E8685" s="129">
        <v>0</v>
      </c>
    </row>
    <row r="8686" spans="1:5" ht="30" x14ac:dyDescent="0.25">
      <c r="A8686" s="125">
        <v>103771</v>
      </c>
      <c r="B8686" s="125" t="s">
        <v>21</v>
      </c>
      <c r="C8686" s="125" t="s">
        <v>12942</v>
      </c>
      <c r="D8686" s="126" t="s">
        <v>195</v>
      </c>
      <c r="E8686" s="129">
        <v>0</v>
      </c>
    </row>
    <row r="8687" spans="1:5" ht="30" x14ac:dyDescent="0.25">
      <c r="A8687" s="125">
        <v>103769</v>
      </c>
      <c r="B8687" s="125" t="s">
        <v>21</v>
      </c>
      <c r="C8687" s="125" t="s">
        <v>6371</v>
      </c>
      <c r="D8687" s="126" t="s">
        <v>195</v>
      </c>
      <c r="E8687" s="127">
        <v>3963.51</v>
      </c>
    </row>
    <row r="8688" spans="1:5" ht="30" x14ac:dyDescent="0.25">
      <c r="A8688" s="125">
        <v>103770</v>
      </c>
      <c r="B8688" s="125" t="s">
        <v>21</v>
      </c>
      <c r="C8688" s="125" t="s">
        <v>12943</v>
      </c>
      <c r="D8688" s="126" t="s">
        <v>195</v>
      </c>
      <c r="E8688" s="127">
        <v>0</v>
      </c>
    </row>
    <row r="8689" spans="1:5" ht="30" x14ac:dyDescent="0.25">
      <c r="A8689" s="125">
        <v>103764</v>
      </c>
      <c r="B8689" s="125" t="s">
        <v>21</v>
      </c>
      <c r="C8689" s="125" t="s">
        <v>12944</v>
      </c>
      <c r="D8689" s="126" t="s">
        <v>195</v>
      </c>
      <c r="E8689" s="127">
        <v>0</v>
      </c>
    </row>
    <row r="8690" spans="1:5" ht="30" x14ac:dyDescent="0.25">
      <c r="A8690" s="128">
        <v>103780</v>
      </c>
      <c r="B8690" s="125" t="s">
        <v>21</v>
      </c>
      <c r="C8690" s="128" t="s">
        <v>12945</v>
      </c>
      <c r="D8690" s="126" t="s">
        <v>91</v>
      </c>
      <c r="E8690" s="127">
        <v>0</v>
      </c>
    </row>
    <row r="8691" spans="1:5" ht="30" x14ac:dyDescent="0.25">
      <c r="A8691" s="125">
        <v>103781</v>
      </c>
      <c r="B8691" s="125" t="s">
        <v>21</v>
      </c>
      <c r="C8691" s="125" t="s">
        <v>12946</v>
      </c>
      <c r="D8691" s="126" t="s">
        <v>91</v>
      </c>
      <c r="E8691" s="127">
        <v>0</v>
      </c>
    </row>
    <row r="8692" spans="1:5" ht="45" x14ac:dyDescent="0.25">
      <c r="A8692" s="125">
        <v>103779</v>
      </c>
      <c r="B8692" s="125" t="s">
        <v>21</v>
      </c>
      <c r="C8692" s="125" t="s">
        <v>12947</v>
      </c>
      <c r="D8692" s="126" t="s">
        <v>91</v>
      </c>
      <c r="E8692" s="129">
        <v>0</v>
      </c>
    </row>
    <row r="8693" spans="1:5" ht="30" x14ac:dyDescent="0.25">
      <c r="A8693" s="125">
        <v>103778</v>
      </c>
      <c r="B8693" s="125" t="s">
        <v>21</v>
      </c>
      <c r="C8693" s="125" t="s">
        <v>12948</v>
      </c>
      <c r="D8693" s="126" t="s">
        <v>91</v>
      </c>
      <c r="E8693" s="127">
        <v>0</v>
      </c>
    </row>
    <row r="8694" spans="1:5" ht="30" x14ac:dyDescent="0.25">
      <c r="A8694" s="125">
        <v>103924</v>
      </c>
      <c r="B8694" s="125" t="s">
        <v>21</v>
      </c>
      <c r="C8694" s="125" t="s">
        <v>12949</v>
      </c>
      <c r="D8694" s="126" t="s">
        <v>91</v>
      </c>
      <c r="E8694" s="127">
        <v>0</v>
      </c>
    </row>
    <row r="8695" spans="1:5" ht="30" x14ac:dyDescent="0.25">
      <c r="A8695" s="125">
        <v>103776</v>
      </c>
      <c r="B8695" s="125" t="s">
        <v>21</v>
      </c>
      <c r="C8695" s="125" t="s">
        <v>12950</v>
      </c>
      <c r="D8695" s="126" t="s">
        <v>91</v>
      </c>
      <c r="E8695" s="129">
        <v>0</v>
      </c>
    </row>
    <row r="8696" spans="1:5" ht="30" x14ac:dyDescent="0.25">
      <c r="A8696" s="125">
        <v>103774</v>
      </c>
      <c r="B8696" s="125" t="s">
        <v>21</v>
      </c>
      <c r="C8696" s="125" t="s">
        <v>12951</v>
      </c>
      <c r="D8696" s="126" t="s">
        <v>91</v>
      </c>
      <c r="E8696" s="127">
        <v>0</v>
      </c>
    </row>
    <row r="8697" spans="1:5" ht="30" x14ac:dyDescent="0.25">
      <c r="A8697" s="125">
        <v>103775</v>
      </c>
      <c r="B8697" s="125" t="s">
        <v>21</v>
      </c>
      <c r="C8697" s="125" t="s">
        <v>12952</v>
      </c>
      <c r="D8697" s="126" t="s">
        <v>91</v>
      </c>
      <c r="E8697" s="127">
        <v>0</v>
      </c>
    </row>
    <row r="8698" spans="1:5" ht="30" x14ac:dyDescent="0.25">
      <c r="A8698" s="125">
        <v>106266</v>
      </c>
      <c r="B8698" s="125" t="s">
        <v>21</v>
      </c>
      <c r="C8698" s="125" t="s">
        <v>12953</v>
      </c>
      <c r="D8698" s="126" t="s">
        <v>195</v>
      </c>
      <c r="E8698" s="127">
        <v>0</v>
      </c>
    </row>
    <row r="8699" spans="1:5" ht="30" x14ac:dyDescent="0.25">
      <c r="A8699" s="125">
        <v>106270</v>
      </c>
      <c r="B8699" s="125" t="s">
        <v>21</v>
      </c>
      <c r="C8699" s="125" t="s">
        <v>12954</v>
      </c>
      <c r="D8699" s="126" t="s">
        <v>195</v>
      </c>
      <c r="E8699" s="127">
        <v>0</v>
      </c>
    </row>
    <row r="8700" spans="1:5" ht="30" x14ac:dyDescent="0.25">
      <c r="A8700" s="125">
        <v>106271</v>
      </c>
      <c r="B8700" s="125" t="s">
        <v>21</v>
      </c>
      <c r="C8700" s="125" t="s">
        <v>12955</v>
      </c>
      <c r="D8700" s="126" t="s">
        <v>195</v>
      </c>
      <c r="E8700" s="127">
        <v>0</v>
      </c>
    </row>
    <row r="8701" spans="1:5" ht="30" x14ac:dyDescent="0.25">
      <c r="A8701" s="125">
        <v>106267</v>
      </c>
      <c r="B8701" s="125" t="s">
        <v>21</v>
      </c>
      <c r="C8701" s="125" t="s">
        <v>12956</v>
      </c>
      <c r="D8701" s="126" t="s">
        <v>195</v>
      </c>
      <c r="E8701" s="127">
        <v>0</v>
      </c>
    </row>
    <row r="8702" spans="1:5" ht="30" x14ac:dyDescent="0.25">
      <c r="A8702" s="125">
        <v>106272</v>
      </c>
      <c r="B8702" s="125" t="s">
        <v>21</v>
      </c>
      <c r="C8702" s="125" t="s">
        <v>12957</v>
      </c>
      <c r="D8702" s="126" t="s">
        <v>195</v>
      </c>
      <c r="E8702" s="127">
        <v>0</v>
      </c>
    </row>
    <row r="8703" spans="1:5" ht="30" x14ac:dyDescent="0.25">
      <c r="A8703" s="125">
        <v>106268</v>
      </c>
      <c r="B8703" s="125" t="s">
        <v>21</v>
      </c>
      <c r="C8703" s="125" t="s">
        <v>12958</v>
      </c>
      <c r="D8703" s="126" t="s">
        <v>195</v>
      </c>
      <c r="E8703" s="127">
        <v>0</v>
      </c>
    </row>
    <row r="8704" spans="1:5" ht="30" x14ac:dyDescent="0.25">
      <c r="A8704" s="128">
        <v>106269</v>
      </c>
      <c r="B8704" s="125" t="s">
        <v>21</v>
      </c>
      <c r="C8704" s="128" t="s">
        <v>12959</v>
      </c>
      <c r="D8704" s="126" t="s">
        <v>195</v>
      </c>
      <c r="E8704" s="127">
        <v>0</v>
      </c>
    </row>
    <row r="8705" spans="1:5" ht="30" x14ac:dyDescent="0.25">
      <c r="A8705" s="125">
        <v>106279</v>
      </c>
      <c r="B8705" s="125" t="s">
        <v>21</v>
      </c>
      <c r="C8705" s="125" t="s">
        <v>12960</v>
      </c>
      <c r="D8705" s="126" t="s">
        <v>195</v>
      </c>
      <c r="E8705" s="127">
        <v>0</v>
      </c>
    </row>
    <row r="8706" spans="1:5" ht="45" x14ac:dyDescent="0.25">
      <c r="A8706" s="125">
        <v>106280</v>
      </c>
      <c r="B8706" s="125" t="s">
        <v>21</v>
      </c>
      <c r="C8706" s="125" t="s">
        <v>12961</v>
      </c>
      <c r="D8706" s="126" t="s">
        <v>195</v>
      </c>
      <c r="E8706" s="127">
        <v>0</v>
      </c>
    </row>
    <row r="8707" spans="1:5" ht="30" x14ac:dyDescent="0.25">
      <c r="A8707" s="125">
        <v>106265</v>
      </c>
      <c r="B8707" s="125" t="s">
        <v>21</v>
      </c>
      <c r="C8707" s="125" t="s">
        <v>12962</v>
      </c>
      <c r="D8707" s="126" t="s">
        <v>23</v>
      </c>
      <c r="E8707" s="127">
        <v>0</v>
      </c>
    </row>
    <row r="8708" spans="1:5" ht="30" x14ac:dyDescent="0.25">
      <c r="A8708" s="125">
        <v>106273</v>
      </c>
      <c r="B8708" s="125" t="s">
        <v>21</v>
      </c>
      <c r="C8708" s="125" t="s">
        <v>12963</v>
      </c>
      <c r="D8708" s="126" t="s">
        <v>195</v>
      </c>
      <c r="E8708" s="127">
        <v>0</v>
      </c>
    </row>
    <row r="8709" spans="1:5" ht="30" x14ac:dyDescent="0.25">
      <c r="A8709" s="125">
        <v>106274</v>
      </c>
      <c r="B8709" s="125" t="s">
        <v>21</v>
      </c>
      <c r="C8709" s="125" t="s">
        <v>12964</v>
      </c>
      <c r="D8709" s="126" t="s">
        <v>195</v>
      </c>
      <c r="E8709" s="127">
        <v>0</v>
      </c>
    </row>
    <row r="8710" spans="1:5" ht="30" x14ac:dyDescent="0.25">
      <c r="A8710" s="125">
        <v>106275</v>
      </c>
      <c r="B8710" s="125" t="s">
        <v>21</v>
      </c>
      <c r="C8710" s="125" t="s">
        <v>12965</v>
      </c>
      <c r="D8710" s="126" t="s">
        <v>195</v>
      </c>
      <c r="E8710" s="127">
        <v>0</v>
      </c>
    </row>
    <row r="8711" spans="1:5" ht="30" x14ac:dyDescent="0.25">
      <c r="A8711" s="125">
        <v>106276</v>
      </c>
      <c r="B8711" s="125" t="s">
        <v>21</v>
      </c>
      <c r="C8711" s="125" t="s">
        <v>12966</v>
      </c>
      <c r="D8711" s="126" t="s">
        <v>195</v>
      </c>
      <c r="E8711" s="127">
        <v>0</v>
      </c>
    </row>
    <row r="8712" spans="1:5" ht="30" x14ac:dyDescent="0.25">
      <c r="A8712" s="125">
        <v>106277</v>
      </c>
      <c r="B8712" s="125" t="s">
        <v>21</v>
      </c>
      <c r="C8712" s="125" t="s">
        <v>12967</v>
      </c>
      <c r="D8712" s="126" t="s">
        <v>195</v>
      </c>
      <c r="E8712" s="129">
        <v>0</v>
      </c>
    </row>
    <row r="8713" spans="1:5" ht="30" x14ac:dyDescent="0.25">
      <c r="A8713" s="125">
        <v>106278</v>
      </c>
      <c r="B8713" s="125" t="s">
        <v>21</v>
      </c>
      <c r="C8713" s="125" t="s">
        <v>12968</v>
      </c>
      <c r="D8713" s="126" t="s">
        <v>195</v>
      </c>
      <c r="E8713" s="129">
        <v>0</v>
      </c>
    </row>
    <row r="8714" spans="1:5" ht="45" x14ac:dyDescent="0.25">
      <c r="A8714" s="125">
        <v>106295</v>
      </c>
      <c r="B8714" s="125" t="s">
        <v>21</v>
      </c>
      <c r="C8714" s="125" t="s">
        <v>12969</v>
      </c>
      <c r="D8714" s="126" t="s">
        <v>195</v>
      </c>
      <c r="E8714" s="129">
        <v>225.38</v>
      </c>
    </row>
    <row r="8715" spans="1:5" ht="45" x14ac:dyDescent="0.25">
      <c r="A8715" s="125">
        <v>106300</v>
      </c>
      <c r="B8715" s="125" t="s">
        <v>21</v>
      </c>
      <c r="C8715" s="125" t="s">
        <v>12970</v>
      </c>
      <c r="D8715" s="126" t="s">
        <v>195</v>
      </c>
      <c r="E8715" s="129">
        <v>565.27</v>
      </c>
    </row>
    <row r="8716" spans="1:5" ht="45" x14ac:dyDescent="0.25">
      <c r="A8716" s="125">
        <v>106293</v>
      </c>
      <c r="B8716" s="125" t="s">
        <v>21</v>
      </c>
      <c r="C8716" s="125" t="s">
        <v>12971</v>
      </c>
      <c r="D8716" s="126" t="s">
        <v>195</v>
      </c>
      <c r="E8716" s="127">
        <v>174.6</v>
      </c>
    </row>
    <row r="8717" spans="1:5" ht="45" x14ac:dyDescent="0.25">
      <c r="A8717" s="125">
        <v>106297</v>
      </c>
      <c r="B8717" s="125" t="s">
        <v>21</v>
      </c>
      <c r="C8717" s="125" t="s">
        <v>12972</v>
      </c>
      <c r="D8717" s="126" t="s">
        <v>195</v>
      </c>
      <c r="E8717" s="127">
        <v>277.91000000000003</v>
      </c>
    </row>
    <row r="8718" spans="1:5" ht="45" x14ac:dyDescent="0.25">
      <c r="A8718" s="125">
        <v>106298</v>
      </c>
      <c r="B8718" s="125" t="s">
        <v>21</v>
      </c>
      <c r="C8718" s="125" t="s">
        <v>12973</v>
      </c>
      <c r="D8718" s="126" t="s">
        <v>195</v>
      </c>
      <c r="E8718" s="127">
        <v>423.57</v>
      </c>
    </row>
    <row r="8719" spans="1:5" ht="45" x14ac:dyDescent="0.25">
      <c r="A8719" s="125">
        <v>106301</v>
      </c>
      <c r="B8719" s="125" t="s">
        <v>21</v>
      </c>
      <c r="C8719" s="125" t="s">
        <v>12974</v>
      </c>
      <c r="D8719" s="126" t="s">
        <v>195</v>
      </c>
      <c r="E8719" s="127">
        <v>854.44</v>
      </c>
    </row>
    <row r="8720" spans="1:5" ht="45" x14ac:dyDescent="0.25">
      <c r="A8720" s="125">
        <v>106292</v>
      </c>
      <c r="B8720" s="125" t="s">
        <v>21</v>
      </c>
      <c r="C8720" s="125" t="s">
        <v>12975</v>
      </c>
      <c r="D8720" s="126" t="s">
        <v>195</v>
      </c>
      <c r="E8720" s="127">
        <v>166.51</v>
      </c>
    </row>
    <row r="8721" spans="1:5" ht="45" x14ac:dyDescent="0.25">
      <c r="A8721" s="125">
        <v>106282</v>
      </c>
      <c r="B8721" s="125" t="s">
        <v>21</v>
      </c>
      <c r="C8721" s="125" t="s">
        <v>12976</v>
      </c>
      <c r="D8721" s="126" t="s">
        <v>195</v>
      </c>
      <c r="E8721" s="127">
        <v>83.79</v>
      </c>
    </row>
    <row r="8722" spans="1:5" ht="45" x14ac:dyDescent="0.25">
      <c r="A8722" s="125">
        <v>106283</v>
      </c>
      <c r="B8722" s="125" t="s">
        <v>21</v>
      </c>
      <c r="C8722" s="125" t="s">
        <v>12977</v>
      </c>
      <c r="D8722" s="126" t="s">
        <v>195</v>
      </c>
      <c r="E8722" s="127">
        <v>83.79</v>
      </c>
    </row>
    <row r="8723" spans="1:5" ht="45" x14ac:dyDescent="0.25">
      <c r="A8723" s="125">
        <v>106286</v>
      </c>
      <c r="B8723" s="125" t="s">
        <v>21</v>
      </c>
      <c r="C8723" s="125" t="s">
        <v>12978</v>
      </c>
      <c r="D8723" s="126" t="s">
        <v>195</v>
      </c>
      <c r="E8723" s="127">
        <v>98.33</v>
      </c>
    </row>
    <row r="8724" spans="1:5" ht="45" x14ac:dyDescent="0.25">
      <c r="A8724" s="125">
        <v>106287</v>
      </c>
      <c r="B8724" s="125" t="s">
        <v>21</v>
      </c>
      <c r="C8724" s="125" t="s">
        <v>12979</v>
      </c>
      <c r="D8724" s="126" t="s">
        <v>195</v>
      </c>
      <c r="E8724" s="127">
        <v>122.18</v>
      </c>
    </row>
    <row r="8725" spans="1:5" ht="45" x14ac:dyDescent="0.25">
      <c r="A8725" s="125">
        <v>106288</v>
      </c>
      <c r="B8725" s="125" t="s">
        <v>21</v>
      </c>
      <c r="C8725" s="125" t="s">
        <v>12980</v>
      </c>
      <c r="D8725" s="126" t="s">
        <v>195</v>
      </c>
      <c r="E8725" s="127">
        <v>153</v>
      </c>
    </row>
    <row r="8726" spans="1:5" ht="45" x14ac:dyDescent="0.25">
      <c r="A8726" s="125">
        <v>106289</v>
      </c>
      <c r="B8726" s="125" t="s">
        <v>21</v>
      </c>
      <c r="C8726" s="125" t="s">
        <v>12981</v>
      </c>
      <c r="D8726" s="126" t="s">
        <v>195</v>
      </c>
      <c r="E8726" s="127">
        <v>212.02</v>
      </c>
    </row>
    <row r="8727" spans="1:5" ht="45" x14ac:dyDescent="0.25">
      <c r="A8727" s="125">
        <v>106290</v>
      </c>
      <c r="B8727" s="125" t="s">
        <v>21</v>
      </c>
      <c r="C8727" s="125" t="s">
        <v>12982</v>
      </c>
      <c r="D8727" s="126" t="s">
        <v>195</v>
      </c>
      <c r="E8727" s="127">
        <v>301.43</v>
      </c>
    </row>
    <row r="8728" spans="1:5" ht="45" x14ac:dyDescent="0.25">
      <c r="A8728" s="125">
        <v>106291</v>
      </c>
      <c r="B8728" s="125" t="s">
        <v>21</v>
      </c>
      <c r="C8728" s="125" t="s">
        <v>12983</v>
      </c>
      <c r="D8728" s="126" t="s">
        <v>195</v>
      </c>
      <c r="E8728" s="127">
        <v>448.6</v>
      </c>
    </row>
    <row r="8729" spans="1:5" ht="45" x14ac:dyDescent="0.25">
      <c r="A8729" s="125">
        <v>102136</v>
      </c>
      <c r="B8729" s="125" t="s">
        <v>21</v>
      </c>
      <c r="C8729" s="125" t="s">
        <v>12984</v>
      </c>
      <c r="D8729" s="126" t="s">
        <v>195</v>
      </c>
      <c r="E8729" s="127">
        <v>190.24</v>
      </c>
    </row>
    <row r="8730" spans="1:5" ht="45" x14ac:dyDescent="0.25">
      <c r="A8730" s="125">
        <v>106263</v>
      </c>
      <c r="B8730" s="125" t="s">
        <v>21</v>
      </c>
      <c r="C8730" s="125" t="s">
        <v>12985</v>
      </c>
      <c r="D8730" s="126" t="s">
        <v>195</v>
      </c>
      <c r="E8730" s="127">
        <v>249.86</v>
      </c>
    </row>
    <row r="8731" spans="1:5" ht="30" x14ac:dyDescent="0.25">
      <c r="A8731" s="125">
        <v>106259</v>
      </c>
      <c r="B8731" s="125" t="s">
        <v>21</v>
      </c>
      <c r="C8731" s="125" t="s">
        <v>12986</v>
      </c>
      <c r="D8731" s="126" t="s">
        <v>195</v>
      </c>
      <c r="E8731" s="127">
        <v>0</v>
      </c>
    </row>
    <row r="8732" spans="1:5" ht="30" x14ac:dyDescent="0.25">
      <c r="A8732" s="125">
        <v>106261</v>
      </c>
      <c r="B8732" s="125" t="s">
        <v>21</v>
      </c>
      <c r="C8732" s="125" t="s">
        <v>12987</v>
      </c>
      <c r="D8732" s="126" t="s">
        <v>195</v>
      </c>
      <c r="E8732" s="127">
        <v>0</v>
      </c>
    </row>
    <row r="8733" spans="1:5" ht="30" x14ac:dyDescent="0.25">
      <c r="A8733" s="125">
        <v>106260</v>
      </c>
      <c r="B8733" s="125" t="s">
        <v>21</v>
      </c>
      <c r="C8733" s="125" t="s">
        <v>12988</v>
      </c>
      <c r="D8733" s="126" t="s">
        <v>195</v>
      </c>
      <c r="E8733" s="127">
        <v>0</v>
      </c>
    </row>
    <row r="8734" spans="1:5" ht="30" x14ac:dyDescent="0.25">
      <c r="A8734" s="125">
        <v>102134</v>
      </c>
      <c r="B8734" s="125" t="s">
        <v>21</v>
      </c>
      <c r="C8734" s="125" t="s">
        <v>12989</v>
      </c>
      <c r="D8734" s="126" t="s">
        <v>195</v>
      </c>
      <c r="E8734" s="127">
        <v>0</v>
      </c>
    </row>
    <row r="8735" spans="1:5" ht="30" x14ac:dyDescent="0.25">
      <c r="A8735" s="125">
        <v>106262</v>
      </c>
      <c r="B8735" s="125" t="s">
        <v>21</v>
      </c>
      <c r="C8735" s="125" t="s">
        <v>12990</v>
      </c>
      <c r="D8735" s="126" t="s">
        <v>195</v>
      </c>
      <c r="E8735" s="127">
        <v>0</v>
      </c>
    </row>
    <row r="8736" spans="1:5" ht="30" x14ac:dyDescent="0.25">
      <c r="A8736" s="125">
        <v>102135</v>
      </c>
      <c r="B8736" s="125" t="s">
        <v>21</v>
      </c>
      <c r="C8736" s="125" t="s">
        <v>12991</v>
      </c>
      <c r="D8736" s="126" t="s">
        <v>195</v>
      </c>
      <c r="E8736" s="127">
        <v>0</v>
      </c>
    </row>
    <row r="8737" spans="1:5" ht="30" x14ac:dyDescent="0.25">
      <c r="A8737" s="125">
        <v>106302</v>
      </c>
      <c r="B8737" s="125" t="s">
        <v>21</v>
      </c>
      <c r="C8737" s="125" t="s">
        <v>12992</v>
      </c>
      <c r="D8737" s="126" t="s">
        <v>195</v>
      </c>
      <c r="E8737" s="127">
        <v>0</v>
      </c>
    </row>
    <row r="8738" spans="1:5" ht="45" x14ac:dyDescent="0.25">
      <c r="A8738" s="125">
        <v>106284</v>
      </c>
      <c r="B8738" s="125" t="s">
        <v>21</v>
      </c>
      <c r="C8738" s="125" t="s">
        <v>12993</v>
      </c>
      <c r="D8738" s="126" t="s">
        <v>195</v>
      </c>
      <c r="E8738" s="127">
        <v>0</v>
      </c>
    </row>
    <row r="8739" spans="1:5" ht="30" x14ac:dyDescent="0.25">
      <c r="A8739" s="125">
        <v>106285</v>
      </c>
      <c r="B8739" s="125" t="s">
        <v>21</v>
      </c>
      <c r="C8739" s="125" t="s">
        <v>12994</v>
      </c>
      <c r="D8739" s="126" t="s">
        <v>195</v>
      </c>
      <c r="E8739" s="127">
        <v>0</v>
      </c>
    </row>
    <row r="8740" spans="1:5" ht="45" x14ac:dyDescent="0.25">
      <c r="A8740" s="125">
        <v>106296</v>
      </c>
      <c r="B8740" s="125" t="s">
        <v>21</v>
      </c>
      <c r="C8740" s="125" t="s">
        <v>12995</v>
      </c>
      <c r="D8740" s="126" t="s">
        <v>195</v>
      </c>
      <c r="E8740" s="127">
        <v>0</v>
      </c>
    </row>
    <row r="8741" spans="1:5" ht="45" x14ac:dyDescent="0.25">
      <c r="A8741" s="125">
        <v>106299</v>
      </c>
      <c r="B8741" s="125" t="s">
        <v>21</v>
      </c>
      <c r="C8741" s="125" t="s">
        <v>12996</v>
      </c>
      <c r="D8741" s="126" t="s">
        <v>195</v>
      </c>
      <c r="E8741" s="127">
        <v>269.38</v>
      </c>
    </row>
    <row r="8742" spans="1:5" ht="45" x14ac:dyDescent="0.25">
      <c r="A8742" s="125">
        <v>106294</v>
      </c>
      <c r="B8742" s="125" t="s">
        <v>21</v>
      </c>
      <c r="C8742" s="125" t="s">
        <v>12997</v>
      </c>
      <c r="D8742" s="126" t="s">
        <v>195</v>
      </c>
      <c r="E8742" s="129">
        <v>0</v>
      </c>
    </row>
    <row r="8743" spans="1:5" ht="30" x14ac:dyDescent="0.25">
      <c r="A8743" s="125">
        <v>106281</v>
      </c>
      <c r="B8743" s="125" t="s">
        <v>21</v>
      </c>
      <c r="C8743" s="125" t="s">
        <v>12998</v>
      </c>
      <c r="D8743" s="126" t="s">
        <v>195</v>
      </c>
      <c r="E8743" s="129">
        <v>0</v>
      </c>
    </row>
    <row r="8744" spans="1:5" ht="30" x14ac:dyDescent="0.25">
      <c r="A8744" s="125">
        <v>106264</v>
      </c>
      <c r="B8744" s="125" t="s">
        <v>21</v>
      </c>
      <c r="C8744" s="125" t="s">
        <v>12999</v>
      </c>
      <c r="D8744" s="126" t="s">
        <v>23</v>
      </c>
      <c r="E8744" s="129">
        <v>0</v>
      </c>
    </row>
    <row r="8745" spans="1:5" ht="30" x14ac:dyDescent="0.25">
      <c r="A8745" s="125">
        <v>97097</v>
      </c>
      <c r="B8745" s="125" t="s">
        <v>21</v>
      </c>
      <c r="C8745" s="125" t="s">
        <v>2670</v>
      </c>
      <c r="D8745" s="126" t="s">
        <v>91</v>
      </c>
      <c r="E8745" s="129">
        <v>33.659999999999997</v>
      </c>
    </row>
    <row r="8746" spans="1:5" ht="30" x14ac:dyDescent="0.25">
      <c r="A8746" s="125">
        <v>97089</v>
      </c>
      <c r="B8746" s="125" t="s">
        <v>21</v>
      </c>
      <c r="C8746" s="125" t="s">
        <v>2664</v>
      </c>
      <c r="D8746" s="126" t="s">
        <v>94</v>
      </c>
      <c r="E8746" s="127">
        <v>13.85</v>
      </c>
    </row>
    <row r="8747" spans="1:5" ht="30" x14ac:dyDescent="0.25">
      <c r="A8747" s="125">
        <v>97090</v>
      </c>
      <c r="B8747" s="125" t="s">
        <v>21</v>
      </c>
      <c r="C8747" s="125" t="s">
        <v>2665</v>
      </c>
      <c r="D8747" s="126" t="s">
        <v>94</v>
      </c>
      <c r="E8747" s="127">
        <v>13.51</v>
      </c>
    </row>
    <row r="8748" spans="1:5" ht="30" x14ac:dyDescent="0.25">
      <c r="A8748" s="125">
        <v>97091</v>
      </c>
      <c r="B8748" s="125" t="s">
        <v>21</v>
      </c>
      <c r="C8748" s="125" t="s">
        <v>2666</v>
      </c>
      <c r="D8748" s="126" t="s">
        <v>94</v>
      </c>
      <c r="E8748" s="127">
        <v>13.06</v>
      </c>
    </row>
    <row r="8749" spans="1:5" ht="30" x14ac:dyDescent="0.25">
      <c r="A8749" s="125">
        <v>97092</v>
      </c>
      <c r="B8749" s="125" t="s">
        <v>21</v>
      </c>
      <c r="C8749" s="125" t="s">
        <v>2667</v>
      </c>
      <c r="D8749" s="126" t="s">
        <v>94</v>
      </c>
      <c r="E8749" s="127">
        <v>12.57</v>
      </c>
    </row>
    <row r="8750" spans="1:5" ht="30" x14ac:dyDescent="0.25">
      <c r="A8750" s="125">
        <v>103053</v>
      </c>
      <c r="B8750" s="125" t="s">
        <v>21</v>
      </c>
      <c r="C8750" s="125" t="s">
        <v>13000</v>
      </c>
      <c r="D8750" s="126" t="s">
        <v>94</v>
      </c>
      <c r="E8750" s="127">
        <v>0</v>
      </c>
    </row>
    <row r="8751" spans="1:5" ht="30" x14ac:dyDescent="0.25">
      <c r="A8751" s="125">
        <v>97093</v>
      </c>
      <c r="B8751" s="125" t="s">
        <v>21</v>
      </c>
      <c r="C8751" s="125" t="s">
        <v>2668</v>
      </c>
      <c r="D8751" s="126" t="s">
        <v>94</v>
      </c>
      <c r="E8751" s="127">
        <v>11.71</v>
      </c>
    </row>
    <row r="8752" spans="1:5" ht="30" x14ac:dyDescent="0.25">
      <c r="A8752" s="128">
        <v>103054</v>
      </c>
      <c r="B8752" s="125" t="s">
        <v>21</v>
      </c>
      <c r="C8752" s="128" t="s">
        <v>13001</v>
      </c>
      <c r="D8752" s="126" t="s">
        <v>94</v>
      </c>
      <c r="E8752" s="127">
        <v>0</v>
      </c>
    </row>
    <row r="8753" spans="1:5" ht="30" x14ac:dyDescent="0.25">
      <c r="A8753" s="125">
        <v>97088</v>
      </c>
      <c r="B8753" s="125" t="s">
        <v>21</v>
      </c>
      <c r="C8753" s="125" t="s">
        <v>2663</v>
      </c>
      <c r="D8753" s="126" t="s">
        <v>94</v>
      </c>
      <c r="E8753" s="127">
        <v>15.2</v>
      </c>
    </row>
    <row r="8754" spans="1:5" ht="45" x14ac:dyDescent="0.25">
      <c r="A8754" s="125">
        <v>97087</v>
      </c>
      <c r="B8754" s="125" t="s">
        <v>21</v>
      </c>
      <c r="C8754" s="125" t="s">
        <v>2662</v>
      </c>
      <c r="D8754" s="126" t="s">
        <v>91</v>
      </c>
      <c r="E8754" s="127">
        <v>2.77</v>
      </c>
    </row>
    <row r="8755" spans="1:5" ht="45" x14ac:dyDescent="0.25">
      <c r="A8755" s="125">
        <v>97083</v>
      </c>
      <c r="B8755" s="125" t="s">
        <v>21</v>
      </c>
      <c r="C8755" s="125" t="s">
        <v>2659</v>
      </c>
      <c r="D8755" s="126" t="s">
        <v>91</v>
      </c>
      <c r="E8755" s="127">
        <v>4.29</v>
      </c>
    </row>
    <row r="8756" spans="1:5" ht="45" x14ac:dyDescent="0.25">
      <c r="A8756" s="125">
        <v>97084</v>
      </c>
      <c r="B8756" s="125" t="s">
        <v>21</v>
      </c>
      <c r="C8756" s="125" t="s">
        <v>2660</v>
      </c>
      <c r="D8756" s="126" t="s">
        <v>91</v>
      </c>
      <c r="E8756" s="127">
        <v>0.91</v>
      </c>
    </row>
    <row r="8757" spans="1:5" ht="45" x14ac:dyDescent="0.25">
      <c r="A8757" s="125">
        <v>97096</v>
      </c>
      <c r="B8757" s="125" t="s">
        <v>21</v>
      </c>
      <c r="C8757" s="125" t="s">
        <v>2669</v>
      </c>
      <c r="D8757" s="126" t="s">
        <v>86</v>
      </c>
      <c r="E8757" s="127">
        <v>741.18</v>
      </c>
    </row>
    <row r="8758" spans="1:5" ht="30" x14ac:dyDescent="0.25">
      <c r="A8758" s="125">
        <v>97082</v>
      </c>
      <c r="B8758" s="125" t="s">
        <v>21</v>
      </c>
      <c r="C8758" s="125" t="s">
        <v>2658</v>
      </c>
      <c r="D8758" s="126" t="s">
        <v>86</v>
      </c>
      <c r="E8758" s="127">
        <v>84.12</v>
      </c>
    </row>
    <row r="8759" spans="1:5" ht="30" x14ac:dyDescent="0.25">
      <c r="A8759" s="125">
        <v>103076</v>
      </c>
      <c r="B8759" s="125" t="s">
        <v>21</v>
      </c>
      <c r="C8759" s="125" t="s">
        <v>2681</v>
      </c>
      <c r="D8759" s="126" t="s">
        <v>91</v>
      </c>
      <c r="E8759" s="127">
        <v>168.75</v>
      </c>
    </row>
    <row r="8760" spans="1:5" ht="30" x14ac:dyDescent="0.25">
      <c r="A8760" s="125">
        <v>103067</v>
      </c>
      <c r="B8760" s="125" t="s">
        <v>21</v>
      </c>
      <c r="C8760" s="125" t="s">
        <v>13002</v>
      </c>
      <c r="D8760" s="126" t="s">
        <v>91</v>
      </c>
      <c r="E8760" s="127">
        <v>0</v>
      </c>
    </row>
    <row r="8761" spans="1:5" ht="30" x14ac:dyDescent="0.25">
      <c r="A8761" s="125">
        <v>103077</v>
      </c>
      <c r="B8761" s="125" t="s">
        <v>21</v>
      </c>
      <c r="C8761" s="125" t="s">
        <v>2682</v>
      </c>
      <c r="D8761" s="126" t="s">
        <v>91</v>
      </c>
      <c r="E8761" s="127">
        <v>218.77</v>
      </c>
    </row>
    <row r="8762" spans="1:5" ht="30" x14ac:dyDescent="0.25">
      <c r="A8762" s="125">
        <v>103068</v>
      </c>
      <c r="B8762" s="125" t="s">
        <v>21</v>
      </c>
      <c r="C8762" s="125" t="s">
        <v>13003</v>
      </c>
      <c r="D8762" s="126" t="s">
        <v>91</v>
      </c>
      <c r="E8762" s="127">
        <v>0</v>
      </c>
    </row>
    <row r="8763" spans="1:5" ht="30" x14ac:dyDescent="0.25">
      <c r="A8763" s="125">
        <v>103078</v>
      </c>
      <c r="B8763" s="125" t="s">
        <v>21</v>
      </c>
      <c r="C8763" s="125" t="s">
        <v>2683</v>
      </c>
      <c r="D8763" s="126" t="s">
        <v>91</v>
      </c>
      <c r="E8763" s="127">
        <v>265.58999999999997</v>
      </c>
    </row>
    <row r="8764" spans="1:5" ht="30" x14ac:dyDescent="0.25">
      <c r="A8764" s="125">
        <v>103069</v>
      </c>
      <c r="B8764" s="125" t="s">
        <v>21</v>
      </c>
      <c r="C8764" s="125" t="s">
        <v>13004</v>
      </c>
      <c r="D8764" s="126" t="s">
        <v>91</v>
      </c>
      <c r="E8764" s="127">
        <v>0</v>
      </c>
    </row>
    <row r="8765" spans="1:5" ht="30" x14ac:dyDescent="0.25">
      <c r="A8765" s="125">
        <v>103079</v>
      </c>
      <c r="B8765" s="125" t="s">
        <v>21</v>
      </c>
      <c r="C8765" s="125" t="s">
        <v>2684</v>
      </c>
      <c r="D8765" s="126" t="s">
        <v>91</v>
      </c>
      <c r="E8765" s="127">
        <v>318.39</v>
      </c>
    </row>
    <row r="8766" spans="1:5" ht="30" x14ac:dyDescent="0.25">
      <c r="A8766" s="125">
        <v>103070</v>
      </c>
      <c r="B8766" s="125" t="s">
        <v>21</v>
      </c>
      <c r="C8766" s="125" t="s">
        <v>13005</v>
      </c>
      <c r="D8766" s="126" t="s">
        <v>91</v>
      </c>
      <c r="E8766" s="127">
        <v>0</v>
      </c>
    </row>
    <row r="8767" spans="1:5" ht="30" x14ac:dyDescent="0.25">
      <c r="A8767" s="125">
        <v>103080</v>
      </c>
      <c r="B8767" s="125" t="s">
        <v>21</v>
      </c>
      <c r="C8767" s="125" t="s">
        <v>2685</v>
      </c>
      <c r="D8767" s="126" t="s">
        <v>91</v>
      </c>
      <c r="E8767" s="127">
        <v>385.57</v>
      </c>
    </row>
    <row r="8768" spans="1:5" ht="30" x14ac:dyDescent="0.25">
      <c r="A8768" s="125">
        <v>103071</v>
      </c>
      <c r="B8768" s="125" t="s">
        <v>21</v>
      </c>
      <c r="C8768" s="125" t="s">
        <v>13006</v>
      </c>
      <c r="D8768" s="126" t="s">
        <v>91</v>
      </c>
      <c r="E8768" s="127">
        <v>0</v>
      </c>
    </row>
    <row r="8769" spans="1:5" ht="45" x14ac:dyDescent="0.25">
      <c r="A8769" s="125">
        <v>103075</v>
      </c>
      <c r="B8769" s="125" t="s">
        <v>21</v>
      </c>
      <c r="C8769" s="125" t="s">
        <v>2680</v>
      </c>
      <c r="D8769" s="126" t="s">
        <v>91</v>
      </c>
      <c r="E8769" s="127">
        <v>232.08</v>
      </c>
    </row>
    <row r="8770" spans="1:5" ht="45" x14ac:dyDescent="0.25">
      <c r="A8770" s="125">
        <v>103062</v>
      </c>
      <c r="B8770" s="125" t="s">
        <v>21</v>
      </c>
      <c r="C8770" s="125" t="s">
        <v>13007</v>
      </c>
      <c r="D8770" s="126" t="s">
        <v>91</v>
      </c>
      <c r="E8770" s="127">
        <v>0</v>
      </c>
    </row>
    <row r="8771" spans="1:5" ht="45" x14ac:dyDescent="0.25">
      <c r="A8771" s="125">
        <v>103065</v>
      </c>
      <c r="B8771" s="125" t="s">
        <v>21</v>
      </c>
      <c r="C8771" s="125" t="s">
        <v>13008</v>
      </c>
      <c r="D8771" s="126" t="s">
        <v>91</v>
      </c>
      <c r="E8771" s="127">
        <v>0</v>
      </c>
    </row>
    <row r="8772" spans="1:5" ht="45" x14ac:dyDescent="0.25">
      <c r="A8772" s="128">
        <v>103063</v>
      </c>
      <c r="B8772" s="125" t="s">
        <v>21</v>
      </c>
      <c r="C8772" s="128" t="s">
        <v>13009</v>
      </c>
      <c r="D8772" s="126" t="s">
        <v>91</v>
      </c>
      <c r="E8772" s="127">
        <v>0</v>
      </c>
    </row>
    <row r="8773" spans="1:5" ht="45" x14ac:dyDescent="0.25">
      <c r="A8773" s="128">
        <v>103066</v>
      </c>
      <c r="B8773" s="125" t="s">
        <v>21</v>
      </c>
      <c r="C8773" s="128" t="s">
        <v>13010</v>
      </c>
      <c r="D8773" s="126" t="s">
        <v>91</v>
      </c>
      <c r="E8773" s="127">
        <v>0</v>
      </c>
    </row>
    <row r="8774" spans="1:5" ht="45" x14ac:dyDescent="0.25">
      <c r="A8774" s="125">
        <v>103064</v>
      </c>
      <c r="B8774" s="125" t="s">
        <v>21</v>
      </c>
      <c r="C8774" s="125" t="s">
        <v>13011</v>
      </c>
      <c r="D8774" s="126" t="s">
        <v>91</v>
      </c>
      <c r="E8774" s="127">
        <v>0</v>
      </c>
    </row>
    <row r="8775" spans="1:5" ht="45" x14ac:dyDescent="0.25">
      <c r="A8775" s="125">
        <v>103074</v>
      </c>
      <c r="B8775" s="125" t="s">
        <v>21</v>
      </c>
      <c r="C8775" s="125" t="s">
        <v>2679</v>
      </c>
      <c r="D8775" s="126" t="s">
        <v>91</v>
      </c>
      <c r="E8775" s="127">
        <v>198.42</v>
      </c>
    </row>
    <row r="8776" spans="1:5" ht="45" x14ac:dyDescent="0.25">
      <c r="A8776" s="125">
        <v>103057</v>
      </c>
      <c r="B8776" s="125" t="s">
        <v>21</v>
      </c>
      <c r="C8776" s="125" t="s">
        <v>13012</v>
      </c>
      <c r="D8776" s="126" t="s">
        <v>91</v>
      </c>
      <c r="E8776" s="127">
        <v>0</v>
      </c>
    </row>
    <row r="8777" spans="1:5" ht="45" x14ac:dyDescent="0.25">
      <c r="A8777" s="125">
        <v>103060</v>
      </c>
      <c r="B8777" s="125" t="s">
        <v>21</v>
      </c>
      <c r="C8777" s="125" t="s">
        <v>13013</v>
      </c>
      <c r="D8777" s="126" t="s">
        <v>91</v>
      </c>
      <c r="E8777" s="129">
        <v>0</v>
      </c>
    </row>
    <row r="8778" spans="1:5" ht="45" x14ac:dyDescent="0.25">
      <c r="A8778" s="125">
        <v>103058</v>
      </c>
      <c r="B8778" s="125" t="s">
        <v>21</v>
      </c>
      <c r="C8778" s="125" t="s">
        <v>13014</v>
      </c>
      <c r="D8778" s="126" t="s">
        <v>91</v>
      </c>
      <c r="E8778" s="127">
        <v>0</v>
      </c>
    </row>
    <row r="8779" spans="1:5" ht="45" x14ac:dyDescent="0.25">
      <c r="A8779" s="125">
        <v>103061</v>
      </c>
      <c r="B8779" s="125" t="s">
        <v>21</v>
      </c>
      <c r="C8779" s="125" t="s">
        <v>13015</v>
      </c>
      <c r="D8779" s="126" t="s">
        <v>91</v>
      </c>
      <c r="E8779" s="127">
        <v>0</v>
      </c>
    </row>
    <row r="8780" spans="1:5" ht="45" x14ac:dyDescent="0.25">
      <c r="A8780" s="125">
        <v>103059</v>
      </c>
      <c r="B8780" s="125" t="s">
        <v>21</v>
      </c>
      <c r="C8780" s="125" t="s">
        <v>13016</v>
      </c>
      <c r="D8780" s="126" t="s">
        <v>91</v>
      </c>
      <c r="E8780" s="127">
        <v>0</v>
      </c>
    </row>
    <row r="8781" spans="1:5" ht="30" x14ac:dyDescent="0.25">
      <c r="A8781" s="125">
        <v>97101</v>
      </c>
      <c r="B8781" s="125" t="s">
        <v>21</v>
      </c>
      <c r="C8781" s="125" t="s">
        <v>2671</v>
      </c>
      <c r="D8781" s="126" t="s">
        <v>91</v>
      </c>
      <c r="E8781" s="127">
        <v>198.29</v>
      </c>
    </row>
    <row r="8782" spans="1:5" ht="30" x14ac:dyDescent="0.25">
      <c r="A8782" s="125">
        <v>97098</v>
      </c>
      <c r="B8782" s="125" t="s">
        <v>21</v>
      </c>
      <c r="C8782" s="125" t="s">
        <v>13017</v>
      </c>
      <c r="D8782" s="126" t="s">
        <v>91</v>
      </c>
      <c r="E8782" s="127">
        <v>0</v>
      </c>
    </row>
    <row r="8783" spans="1:5" ht="30" x14ac:dyDescent="0.25">
      <c r="A8783" s="125">
        <v>97102</v>
      </c>
      <c r="B8783" s="125" t="s">
        <v>21</v>
      </c>
      <c r="C8783" s="125" t="s">
        <v>2672</v>
      </c>
      <c r="D8783" s="126" t="s">
        <v>91</v>
      </c>
      <c r="E8783" s="127">
        <v>248.31</v>
      </c>
    </row>
    <row r="8784" spans="1:5" ht="30" x14ac:dyDescent="0.25">
      <c r="A8784" s="125">
        <v>97099</v>
      </c>
      <c r="B8784" s="125" t="s">
        <v>21</v>
      </c>
      <c r="C8784" s="125" t="s">
        <v>13018</v>
      </c>
      <c r="D8784" s="126" t="s">
        <v>91</v>
      </c>
      <c r="E8784" s="127">
        <v>0</v>
      </c>
    </row>
    <row r="8785" spans="1:5" ht="30" x14ac:dyDescent="0.25">
      <c r="A8785" s="125">
        <v>97103</v>
      </c>
      <c r="B8785" s="125" t="s">
        <v>21</v>
      </c>
      <c r="C8785" s="125" t="s">
        <v>2673</v>
      </c>
      <c r="D8785" s="126" t="s">
        <v>91</v>
      </c>
      <c r="E8785" s="127">
        <v>295.13</v>
      </c>
    </row>
    <row r="8786" spans="1:5" ht="30" x14ac:dyDescent="0.25">
      <c r="A8786" s="125">
        <v>97100</v>
      </c>
      <c r="B8786" s="125" t="s">
        <v>21</v>
      </c>
      <c r="C8786" s="125" t="s">
        <v>13019</v>
      </c>
      <c r="D8786" s="126" t="s">
        <v>91</v>
      </c>
      <c r="E8786" s="127">
        <v>0</v>
      </c>
    </row>
    <row r="8787" spans="1:5" ht="30" x14ac:dyDescent="0.25">
      <c r="A8787" s="125">
        <v>103072</v>
      </c>
      <c r="B8787" s="125" t="s">
        <v>21</v>
      </c>
      <c r="C8787" s="125" t="s">
        <v>2677</v>
      </c>
      <c r="D8787" s="126" t="s">
        <v>91</v>
      </c>
      <c r="E8787" s="129">
        <v>347.93</v>
      </c>
    </row>
    <row r="8788" spans="1:5" ht="30" x14ac:dyDescent="0.25">
      <c r="A8788" s="125">
        <v>103055</v>
      </c>
      <c r="B8788" s="125" t="s">
        <v>21</v>
      </c>
      <c r="C8788" s="125" t="s">
        <v>13020</v>
      </c>
      <c r="D8788" s="126" t="s">
        <v>91</v>
      </c>
      <c r="E8788" s="129">
        <v>0</v>
      </c>
    </row>
    <row r="8789" spans="1:5" ht="30" x14ac:dyDescent="0.25">
      <c r="A8789" s="125">
        <v>103073</v>
      </c>
      <c r="B8789" s="125" t="s">
        <v>21</v>
      </c>
      <c r="C8789" s="125" t="s">
        <v>2678</v>
      </c>
      <c r="D8789" s="126" t="s">
        <v>91</v>
      </c>
      <c r="E8789" s="127">
        <v>415.11</v>
      </c>
    </row>
    <row r="8790" spans="1:5" ht="30" x14ac:dyDescent="0.25">
      <c r="A8790" s="125">
        <v>103056</v>
      </c>
      <c r="B8790" s="125" t="s">
        <v>21</v>
      </c>
      <c r="C8790" s="125" t="s">
        <v>13021</v>
      </c>
      <c r="D8790" s="126" t="s">
        <v>91</v>
      </c>
      <c r="E8790" s="127">
        <v>0</v>
      </c>
    </row>
    <row r="8791" spans="1:5" ht="45" x14ac:dyDescent="0.25">
      <c r="A8791" s="125">
        <v>97086</v>
      </c>
      <c r="B8791" s="125" t="s">
        <v>21</v>
      </c>
      <c r="C8791" s="125" t="s">
        <v>2661</v>
      </c>
      <c r="D8791" s="126" t="s">
        <v>91</v>
      </c>
      <c r="E8791" s="129">
        <v>168.96</v>
      </c>
    </row>
    <row r="8792" spans="1:5" ht="45" x14ac:dyDescent="0.25">
      <c r="A8792" s="125">
        <v>97085</v>
      </c>
      <c r="B8792" s="125" t="s">
        <v>21</v>
      </c>
      <c r="C8792" s="125" t="s">
        <v>13022</v>
      </c>
      <c r="D8792" s="126" t="s">
        <v>91</v>
      </c>
      <c r="E8792" s="127">
        <v>0</v>
      </c>
    </row>
    <row r="8793" spans="1:5" ht="30" x14ac:dyDescent="0.25">
      <c r="A8793" s="125">
        <v>104766</v>
      </c>
      <c r="B8793" s="125" t="s">
        <v>21</v>
      </c>
      <c r="C8793" s="125" t="s">
        <v>3421</v>
      </c>
      <c r="D8793" s="126" t="s">
        <v>23</v>
      </c>
      <c r="E8793" s="127">
        <v>22.15</v>
      </c>
    </row>
    <row r="8794" spans="1:5" ht="60" x14ac:dyDescent="0.25">
      <c r="A8794" s="125">
        <v>90467</v>
      </c>
      <c r="B8794" s="125" t="s">
        <v>21</v>
      </c>
      <c r="C8794" s="125" t="s">
        <v>4801</v>
      </c>
      <c r="D8794" s="126" t="s">
        <v>23</v>
      </c>
      <c r="E8794" s="129">
        <v>27.17</v>
      </c>
    </row>
    <row r="8795" spans="1:5" ht="45" x14ac:dyDescent="0.25">
      <c r="A8795" s="125">
        <v>90466</v>
      </c>
      <c r="B8795" s="125" t="s">
        <v>21</v>
      </c>
      <c r="C8795" s="125" t="s">
        <v>4800</v>
      </c>
      <c r="D8795" s="126" t="s">
        <v>23</v>
      </c>
      <c r="E8795" s="129">
        <v>18.09</v>
      </c>
    </row>
    <row r="8796" spans="1:5" ht="60" x14ac:dyDescent="0.25">
      <c r="A8796" s="128">
        <v>90469</v>
      </c>
      <c r="B8796" s="125" t="s">
        <v>21</v>
      </c>
      <c r="C8796" s="128" t="s">
        <v>4803</v>
      </c>
      <c r="D8796" s="126" t="s">
        <v>23</v>
      </c>
      <c r="E8796" s="127">
        <v>12.94</v>
      </c>
    </row>
    <row r="8797" spans="1:5" ht="60" x14ac:dyDescent="0.25">
      <c r="A8797" s="125">
        <v>90470</v>
      </c>
      <c r="B8797" s="125" t="s">
        <v>21</v>
      </c>
      <c r="C8797" s="125" t="s">
        <v>4804</v>
      </c>
      <c r="D8797" s="126" t="s">
        <v>23</v>
      </c>
      <c r="E8797" s="127">
        <v>17.059999999999999</v>
      </c>
    </row>
    <row r="8798" spans="1:5" ht="45" x14ac:dyDescent="0.25">
      <c r="A8798" s="125">
        <v>90468</v>
      </c>
      <c r="B8798" s="125" t="s">
        <v>21</v>
      </c>
      <c r="C8798" s="125" t="s">
        <v>4802</v>
      </c>
      <c r="D8798" s="126" t="s">
        <v>23</v>
      </c>
      <c r="E8798" s="127">
        <v>8.5299999999999994</v>
      </c>
    </row>
    <row r="8799" spans="1:5" ht="30" x14ac:dyDescent="0.25">
      <c r="A8799" s="125">
        <v>91188</v>
      </c>
      <c r="B8799" s="125" t="s">
        <v>21</v>
      </c>
      <c r="C8799" s="125" t="s">
        <v>13023</v>
      </c>
      <c r="D8799" s="126" t="s">
        <v>195</v>
      </c>
      <c r="E8799" s="127">
        <v>15.32</v>
      </c>
    </row>
    <row r="8800" spans="1:5" ht="30" x14ac:dyDescent="0.25">
      <c r="A8800" s="125">
        <v>91189</v>
      </c>
      <c r="B8800" s="125" t="s">
        <v>21</v>
      </c>
      <c r="C8800" s="125" t="s">
        <v>13024</v>
      </c>
      <c r="D8800" s="126" t="s">
        <v>195</v>
      </c>
      <c r="E8800" s="129">
        <v>80.959999999999994</v>
      </c>
    </row>
    <row r="8801" spans="1:5" ht="45" x14ac:dyDescent="0.25">
      <c r="A8801" s="128">
        <v>91192</v>
      </c>
      <c r="B8801" s="125" t="s">
        <v>21</v>
      </c>
      <c r="C8801" s="128" t="s">
        <v>4819</v>
      </c>
      <c r="D8801" s="126" t="s">
        <v>195</v>
      </c>
      <c r="E8801" s="127">
        <v>23.64</v>
      </c>
    </row>
    <row r="8802" spans="1:5" ht="30" x14ac:dyDescent="0.25">
      <c r="A8802" s="125">
        <v>91190</v>
      </c>
      <c r="B8802" s="125" t="s">
        <v>21</v>
      </c>
      <c r="C8802" s="125" t="s">
        <v>4817</v>
      </c>
      <c r="D8802" s="126" t="s">
        <v>195</v>
      </c>
      <c r="E8802" s="127">
        <v>12.07</v>
      </c>
    </row>
    <row r="8803" spans="1:5" ht="30" x14ac:dyDescent="0.25">
      <c r="A8803" s="125">
        <v>91191</v>
      </c>
      <c r="B8803" s="125" t="s">
        <v>21</v>
      </c>
      <c r="C8803" s="125" t="s">
        <v>4818</v>
      </c>
      <c r="D8803" s="126" t="s">
        <v>195</v>
      </c>
      <c r="E8803" s="127">
        <v>16.21</v>
      </c>
    </row>
    <row r="8804" spans="1:5" ht="45" x14ac:dyDescent="0.25">
      <c r="A8804" s="125">
        <v>95541</v>
      </c>
      <c r="B8804" s="125" t="s">
        <v>21</v>
      </c>
      <c r="C8804" s="125" t="s">
        <v>13025</v>
      </c>
      <c r="D8804" s="126" t="s">
        <v>195</v>
      </c>
      <c r="E8804" s="127">
        <v>31.59</v>
      </c>
    </row>
    <row r="8805" spans="1:5" ht="45" x14ac:dyDescent="0.25">
      <c r="A8805" s="125">
        <v>96564</v>
      </c>
      <c r="B8805" s="125" t="s">
        <v>21</v>
      </c>
      <c r="C8805" s="125" t="s">
        <v>13026</v>
      </c>
      <c r="D8805" s="126" t="s">
        <v>23</v>
      </c>
      <c r="E8805" s="127">
        <v>0</v>
      </c>
    </row>
    <row r="8806" spans="1:5" ht="60" x14ac:dyDescent="0.25">
      <c r="A8806" s="125">
        <v>104785</v>
      </c>
      <c r="B8806" s="125" t="s">
        <v>21</v>
      </c>
      <c r="C8806" s="125" t="s">
        <v>3429</v>
      </c>
      <c r="D8806" s="126" t="s">
        <v>23</v>
      </c>
      <c r="E8806" s="127">
        <v>15.02</v>
      </c>
    </row>
    <row r="8807" spans="1:5" ht="45" x14ac:dyDescent="0.25">
      <c r="A8807" s="125">
        <v>91166</v>
      </c>
      <c r="B8807" s="125" t="s">
        <v>21</v>
      </c>
      <c r="C8807" s="125" t="s">
        <v>4805</v>
      </c>
      <c r="D8807" s="126" t="s">
        <v>23</v>
      </c>
      <c r="E8807" s="127">
        <v>5.03</v>
      </c>
    </row>
    <row r="8808" spans="1:5" ht="45" x14ac:dyDescent="0.25">
      <c r="A8808" s="125">
        <v>91167</v>
      </c>
      <c r="B8808" s="125" t="s">
        <v>21</v>
      </c>
      <c r="C8808" s="125" t="s">
        <v>4806</v>
      </c>
      <c r="D8808" s="126" t="s">
        <v>23</v>
      </c>
      <c r="E8808" s="127">
        <v>11.57</v>
      </c>
    </row>
    <row r="8809" spans="1:5" ht="60" x14ac:dyDescent="0.25">
      <c r="A8809" s="125">
        <v>91176</v>
      </c>
      <c r="B8809" s="125" t="s">
        <v>21</v>
      </c>
      <c r="C8809" s="125" t="s">
        <v>13027</v>
      </c>
      <c r="D8809" s="126" t="s">
        <v>23</v>
      </c>
      <c r="E8809" s="127">
        <v>18.37</v>
      </c>
    </row>
    <row r="8810" spans="1:5" ht="45" x14ac:dyDescent="0.25">
      <c r="A8810" s="125">
        <v>91182</v>
      </c>
      <c r="B8810" s="125" t="s">
        <v>21</v>
      </c>
      <c r="C8810" s="125" t="s">
        <v>4813</v>
      </c>
      <c r="D8810" s="126" t="s">
        <v>23</v>
      </c>
      <c r="E8810" s="127">
        <v>29.41</v>
      </c>
    </row>
    <row r="8811" spans="1:5" ht="75" x14ac:dyDescent="0.25">
      <c r="A8811" s="125">
        <v>91186</v>
      </c>
      <c r="B8811" s="125" t="s">
        <v>21</v>
      </c>
      <c r="C8811" s="125" t="s">
        <v>4815</v>
      </c>
      <c r="D8811" s="126" t="s">
        <v>23</v>
      </c>
      <c r="E8811" s="127">
        <v>32.47</v>
      </c>
    </row>
    <row r="8812" spans="1:5" ht="75" x14ac:dyDescent="0.25">
      <c r="A8812" s="125">
        <v>91171</v>
      </c>
      <c r="B8812" s="125" t="s">
        <v>21</v>
      </c>
      <c r="C8812" s="125" t="s">
        <v>4808</v>
      </c>
      <c r="D8812" s="126" t="s">
        <v>23</v>
      </c>
      <c r="E8812" s="127">
        <v>18.52</v>
      </c>
    </row>
    <row r="8813" spans="1:5" ht="75" x14ac:dyDescent="0.25">
      <c r="A8813" s="125">
        <v>91187</v>
      </c>
      <c r="B8813" s="125" t="s">
        <v>21</v>
      </c>
      <c r="C8813" s="125" t="s">
        <v>4816</v>
      </c>
      <c r="D8813" s="126" t="s">
        <v>23</v>
      </c>
      <c r="E8813" s="127">
        <v>29.27</v>
      </c>
    </row>
    <row r="8814" spans="1:5" ht="75" x14ac:dyDescent="0.25">
      <c r="A8814" s="125">
        <v>91172</v>
      </c>
      <c r="B8814" s="125" t="s">
        <v>21</v>
      </c>
      <c r="C8814" s="125" t="s">
        <v>4809</v>
      </c>
      <c r="D8814" s="126" t="s">
        <v>23</v>
      </c>
      <c r="E8814" s="127">
        <v>21.27</v>
      </c>
    </row>
    <row r="8815" spans="1:5" ht="60" x14ac:dyDescent="0.25">
      <c r="A8815" s="125">
        <v>91185</v>
      </c>
      <c r="B8815" s="125" t="s">
        <v>21</v>
      </c>
      <c r="C8815" s="125" t="s">
        <v>4814</v>
      </c>
      <c r="D8815" s="126" t="s">
        <v>23</v>
      </c>
      <c r="E8815" s="127">
        <v>29.41</v>
      </c>
    </row>
    <row r="8816" spans="1:5" ht="75" x14ac:dyDescent="0.25">
      <c r="A8816" s="125">
        <v>91170</v>
      </c>
      <c r="B8816" s="125" t="s">
        <v>21</v>
      </c>
      <c r="C8816" s="125" t="s">
        <v>4807</v>
      </c>
      <c r="D8816" s="126" t="s">
        <v>23</v>
      </c>
      <c r="E8816" s="127">
        <v>11.57</v>
      </c>
    </row>
    <row r="8817" spans="1:5" ht="75" x14ac:dyDescent="0.25">
      <c r="A8817" s="125">
        <v>91180</v>
      </c>
      <c r="B8817" s="125" t="s">
        <v>21</v>
      </c>
      <c r="C8817" s="125" t="s">
        <v>13028</v>
      </c>
      <c r="D8817" s="126" t="s">
        <v>23</v>
      </c>
      <c r="E8817" s="127">
        <v>24.6</v>
      </c>
    </row>
    <row r="8818" spans="1:5" ht="75" x14ac:dyDescent="0.25">
      <c r="A8818" s="125">
        <v>91181</v>
      </c>
      <c r="B8818" s="125" t="s">
        <v>21</v>
      </c>
      <c r="C8818" s="125" t="s">
        <v>13029</v>
      </c>
      <c r="D8818" s="126" t="s">
        <v>23</v>
      </c>
      <c r="E8818" s="127">
        <v>25.92</v>
      </c>
    </row>
    <row r="8819" spans="1:5" ht="75" x14ac:dyDescent="0.25">
      <c r="A8819" s="125">
        <v>91179</v>
      </c>
      <c r="B8819" s="125" t="s">
        <v>21</v>
      </c>
      <c r="C8819" s="125" t="s">
        <v>13030</v>
      </c>
      <c r="D8819" s="126" t="s">
        <v>23</v>
      </c>
      <c r="E8819" s="127">
        <v>18.37</v>
      </c>
    </row>
    <row r="8820" spans="1:5" ht="75" x14ac:dyDescent="0.25">
      <c r="A8820" s="125">
        <v>91174</v>
      </c>
      <c r="B8820" s="125" t="s">
        <v>21</v>
      </c>
      <c r="C8820" s="125" t="s">
        <v>4811</v>
      </c>
      <c r="D8820" s="126" t="s">
        <v>23</v>
      </c>
      <c r="E8820" s="127">
        <v>7.39</v>
      </c>
    </row>
    <row r="8821" spans="1:5" ht="75" x14ac:dyDescent="0.25">
      <c r="A8821" s="125">
        <v>91175</v>
      </c>
      <c r="B8821" s="125" t="s">
        <v>21</v>
      </c>
      <c r="C8821" s="125" t="s">
        <v>4812</v>
      </c>
      <c r="D8821" s="126" t="s">
        <v>23</v>
      </c>
      <c r="E8821" s="127">
        <v>11.48</v>
      </c>
    </row>
    <row r="8822" spans="1:5" ht="75" x14ac:dyDescent="0.25">
      <c r="A8822" s="125">
        <v>91173</v>
      </c>
      <c r="B8822" s="125" t="s">
        <v>21</v>
      </c>
      <c r="C8822" s="125" t="s">
        <v>4810</v>
      </c>
      <c r="D8822" s="126" t="s">
        <v>23</v>
      </c>
      <c r="E8822" s="127">
        <v>4.3099999999999996</v>
      </c>
    </row>
    <row r="8823" spans="1:5" ht="45" x14ac:dyDescent="0.25">
      <c r="A8823" s="125">
        <v>104759</v>
      </c>
      <c r="B8823" s="125" t="s">
        <v>21</v>
      </c>
      <c r="C8823" s="125" t="s">
        <v>3415</v>
      </c>
      <c r="D8823" s="126" t="s">
        <v>195</v>
      </c>
      <c r="E8823" s="127">
        <v>61.84</v>
      </c>
    </row>
    <row r="8824" spans="1:5" ht="45" x14ac:dyDescent="0.25">
      <c r="A8824" s="125">
        <v>104760</v>
      </c>
      <c r="B8824" s="125" t="s">
        <v>21</v>
      </c>
      <c r="C8824" s="125" t="s">
        <v>3416</v>
      </c>
      <c r="D8824" s="126" t="s">
        <v>195</v>
      </c>
      <c r="E8824" s="127">
        <v>90.3</v>
      </c>
    </row>
    <row r="8825" spans="1:5" ht="30" x14ac:dyDescent="0.25">
      <c r="A8825" s="125">
        <v>104758</v>
      </c>
      <c r="B8825" s="125" t="s">
        <v>21</v>
      </c>
      <c r="C8825" s="125" t="s">
        <v>3414</v>
      </c>
      <c r="D8825" s="126" t="s">
        <v>195</v>
      </c>
      <c r="E8825" s="127">
        <v>23.2</v>
      </c>
    </row>
    <row r="8826" spans="1:5" ht="45" x14ac:dyDescent="0.25">
      <c r="A8826" s="125">
        <v>90437</v>
      </c>
      <c r="B8826" s="125" t="s">
        <v>21</v>
      </c>
      <c r="C8826" s="125" t="s">
        <v>4777</v>
      </c>
      <c r="D8826" s="126" t="s">
        <v>195</v>
      </c>
      <c r="E8826" s="127">
        <v>48.82</v>
      </c>
    </row>
    <row r="8827" spans="1:5" ht="45" x14ac:dyDescent="0.25">
      <c r="A8827" s="125">
        <v>90438</v>
      </c>
      <c r="B8827" s="125" t="s">
        <v>21</v>
      </c>
      <c r="C8827" s="125" t="s">
        <v>4778</v>
      </c>
      <c r="D8827" s="126" t="s">
        <v>195</v>
      </c>
      <c r="E8827" s="127">
        <v>71.290000000000006</v>
      </c>
    </row>
    <row r="8828" spans="1:5" ht="45" x14ac:dyDescent="0.25">
      <c r="A8828" s="125">
        <v>90436</v>
      </c>
      <c r="B8828" s="125" t="s">
        <v>21</v>
      </c>
      <c r="C8828" s="125" t="s">
        <v>4776</v>
      </c>
      <c r="D8828" s="126" t="s">
        <v>195</v>
      </c>
      <c r="E8828" s="127">
        <v>18.309999999999999</v>
      </c>
    </row>
    <row r="8829" spans="1:5" ht="45" x14ac:dyDescent="0.25">
      <c r="A8829" s="125">
        <v>104770</v>
      </c>
      <c r="B8829" s="125" t="s">
        <v>21</v>
      </c>
      <c r="C8829" s="125" t="s">
        <v>3423</v>
      </c>
      <c r="D8829" s="126" t="s">
        <v>195</v>
      </c>
      <c r="E8829" s="127">
        <v>2.62</v>
      </c>
    </row>
    <row r="8830" spans="1:5" ht="45" x14ac:dyDescent="0.25">
      <c r="A8830" s="125">
        <v>104772</v>
      </c>
      <c r="B8830" s="125" t="s">
        <v>21</v>
      </c>
      <c r="C8830" s="125" t="s">
        <v>3424</v>
      </c>
      <c r="D8830" s="126" t="s">
        <v>195</v>
      </c>
      <c r="E8830" s="127">
        <v>3.83</v>
      </c>
    </row>
    <row r="8831" spans="1:5" ht="45" x14ac:dyDescent="0.25">
      <c r="A8831" s="125">
        <v>104768</v>
      </c>
      <c r="B8831" s="125" t="s">
        <v>21</v>
      </c>
      <c r="C8831" s="125" t="s">
        <v>3422</v>
      </c>
      <c r="D8831" s="126" t="s">
        <v>195</v>
      </c>
      <c r="E8831" s="127">
        <v>0.98</v>
      </c>
    </row>
    <row r="8832" spans="1:5" ht="45" x14ac:dyDescent="0.25">
      <c r="A8832" s="125">
        <v>104769</v>
      </c>
      <c r="B8832" s="125" t="s">
        <v>21</v>
      </c>
      <c r="C8832" s="125" t="s">
        <v>4833</v>
      </c>
      <c r="D8832" s="126" t="s">
        <v>195</v>
      </c>
      <c r="E8832" s="127">
        <v>2.06</v>
      </c>
    </row>
    <row r="8833" spans="1:5" ht="45" x14ac:dyDescent="0.25">
      <c r="A8833" s="125">
        <v>104771</v>
      </c>
      <c r="B8833" s="125" t="s">
        <v>21</v>
      </c>
      <c r="C8833" s="125" t="s">
        <v>4834</v>
      </c>
      <c r="D8833" s="126" t="s">
        <v>195</v>
      </c>
      <c r="E8833" s="127">
        <v>3.02</v>
      </c>
    </row>
    <row r="8834" spans="1:5" ht="45" x14ac:dyDescent="0.25">
      <c r="A8834" s="125">
        <v>104767</v>
      </c>
      <c r="B8834" s="125" t="s">
        <v>21</v>
      </c>
      <c r="C8834" s="125" t="s">
        <v>4832</v>
      </c>
      <c r="D8834" s="126" t="s">
        <v>195</v>
      </c>
      <c r="E8834" s="129">
        <v>0.77</v>
      </c>
    </row>
    <row r="8835" spans="1:5" ht="45" x14ac:dyDescent="0.25">
      <c r="A8835" s="125">
        <v>104762</v>
      </c>
      <c r="B8835" s="125" t="s">
        <v>21</v>
      </c>
      <c r="C8835" s="125" t="s">
        <v>3418</v>
      </c>
      <c r="D8835" s="126" t="s">
        <v>195</v>
      </c>
      <c r="E8835" s="129">
        <v>33.72</v>
      </c>
    </row>
    <row r="8836" spans="1:5" ht="45" x14ac:dyDescent="0.25">
      <c r="A8836" s="125">
        <v>104763</v>
      </c>
      <c r="B8836" s="125" t="s">
        <v>21</v>
      </c>
      <c r="C8836" s="125" t="s">
        <v>3419</v>
      </c>
      <c r="D8836" s="126" t="s">
        <v>195</v>
      </c>
      <c r="E8836" s="127">
        <v>49.25</v>
      </c>
    </row>
    <row r="8837" spans="1:5" ht="45" x14ac:dyDescent="0.25">
      <c r="A8837" s="125">
        <v>104761</v>
      </c>
      <c r="B8837" s="125" t="s">
        <v>21</v>
      </c>
      <c r="C8837" s="125" t="s">
        <v>3417</v>
      </c>
      <c r="D8837" s="126" t="s">
        <v>195</v>
      </c>
      <c r="E8837" s="127">
        <v>12.64</v>
      </c>
    </row>
    <row r="8838" spans="1:5" ht="45" x14ac:dyDescent="0.25">
      <c r="A8838" s="125">
        <v>90440</v>
      </c>
      <c r="B8838" s="125" t="s">
        <v>21</v>
      </c>
      <c r="C8838" s="125" t="s">
        <v>4780</v>
      </c>
      <c r="D8838" s="126" t="s">
        <v>195</v>
      </c>
      <c r="E8838" s="127">
        <v>33.520000000000003</v>
      </c>
    </row>
    <row r="8839" spans="1:5" ht="45" x14ac:dyDescent="0.25">
      <c r="A8839" s="125">
        <v>90441</v>
      </c>
      <c r="B8839" s="125" t="s">
        <v>21</v>
      </c>
      <c r="C8839" s="125" t="s">
        <v>4781</v>
      </c>
      <c r="D8839" s="126" t="s">
        <v>195</v>
      </c>
      <c r="E8839" s="127">
        <v>48.97</v>
      </c>
    </row>
    <row r="8840" spans="1:5" ht="45" x14ac:dyDescent="0.25">
      <c r="A8840" s="125">
        <v>90439</v>
      </c>
      <c r="B8840" s="125" t="s">
        <v>21</v>
      </c>
      <c r="C8840" s="125" t="s">
        <v>4779</v>
      </c>
      <c r="D8840" s="126" t="s">
        <v>195</v>
      </c>
      <c r="E8840" s="127">
        <v>12.57</v>
      </c>
    </row>
    <row r="8841" spans="1:5" ht="45" x14ac:dyDescent="0.25">
      <c r="A8841" s="125">
        <v>104776</v>
      </c>
      <c r="B8841" s="125" t="s">
        <v>21</v>
      </c>
      <c r="C8841" s="125" t="s">
        <v>3426</v>
      </c>
      <c r="D8841" s="126" t="s">
        <v>195</v>
      </c>
      <c r="E8841" s="127">
        <v>8.8800000000000008</v>
      </c>
    </row>
    <row r="8842" spans="1:5" ht="45" x14ac:dyDescent="0.25">
      <c r="A8842" s="125">
        <v>104778</v>
      </c>
      <c r="B8842" s="125" t="s">
        <v>21</v>
      </c>
      <c r="C8842" s="125" t="s">
        <v>3427</v>
      </c>
      <c r="D8842" s="126" t="s">
        <v>195</v>
      </c>
      <c r="E8842" s="127">
        <v>12.98</v>
      </c>
    </row>
    <row r="8843" spans="1:5" ht="45" x14ac:dyDescent="0.25">
      <c r="A8843" s="125">
        <v>104774</v>
      </c>
      <c r="B8843" s="125" t="s">
        <v>21</v>
      </c>
      <c r="C8843" s="125" t="s">
        <v>3425</v>
      </c>
      <c r="D8843" s="126" t="s">
        <v>195</v>
      </c>
      <c r="E8843" s="127">
        <v>3.32</v>
      </c>
    </row>
    <row r="8844" spans="1:5" ht="45" x14ac:dyDescent="0.25">
      <c r="A8844" s="125">
        <v>104775</v>
      </c>
      <c r="B8844" s="125" t="s">
        <v>21</v>
      </c>
      <c r="C8844" s="125" t="s">
        <v>4836</v>
      </c>
      <c r="D8844" s="126" t="s">
        <v>195</v>
      </c>
      <c r="E8844" s="127">
        <v>7.16</v>
      </c>
    </row>
    <row r="8845" spans="1:5" ht="45" x14ac:dyDescent="0.25">
      <c r="A8845" s="125">
        <v>104777</v>
      </c>
      <c r="B8845" s="125" t="s">
        <v>21</v>
      </c>
      <c r="C8845" s="125" t="s">
        <v>4837</v>
      </c>
      <c r="D8845" s="126" t="s">
        <v>195</v>
      </c>
      <c r="E8845" s="127">
        <v>10.47</v>
      </c>
    </row>
    <row r="8846" spans="1:5" ht="45" x14ac:dyDescent="0.25">
      <c r="A8846" s="125">
        <v>104773</v>
      </c>
      <c r="B8846" s="125" t="s">
        <v>21</v>
      </c>
      <c r="C8846" s="125" t="s">
        <v>4835</v>
      </c>
      <c r="D8846" s="126" t="s">
        <v>195</v>
      </c>
      <c r="E8846" s="127">
        <v>2.67</v>
      </c>
    </row>
    <row r="8847" spans="1:5" ht="45" x14ac:dyDescent="0.25">
      <c r="A8847" s="125">
        <v>104782</v>
      </c>
      <c r="B8847" s="125" t="s">
        <v>21</v>
      </c>
      <c r="C8847" s="125" t="s">
        <v>4840</v>
      </c>
      <c r="D8847" s="126" t="s">
        <v>195</v>
      </c>
      <c r="E8847" s="127">
        <v>70.599999999999994</v>
      </c>
    </row>
    <row r="8848" spans="1:5" ht="45" x14ac:dyDescent="0.25">
      <c r="A8848" s="125">
        <v>90451</v>
      </c>
      <c r="B8848" s="125" t="s">
        <v>21</v>
      </c>
      <c r="C8848" s="125" t="s">
        <v>4787</v>
      </c>
      <c r="D8848" s="126" t="s">
        <v>195</v>
      </c>
      <c r="E8848" s="127">
        <v>7.37</v>
      </c>
    </row>
    <row r="8849" spans="1:5" ht="45" x14ac:dyDescent="0.25">
      <c r="A8849" s="125">
        <v>90452</v>
      </c>
      <c r="B8849" s="125" t="s">
        <v>21</v>
      </c>
      <c r="C8849" s="125" t="s">
        <v>4788</v>
      </c>
      <c r="D8849" s="126" t="s">
        <v>195</v>
      </c>
      <c r="E8849" s="127">
        <v>24.83</v>
      </c>
    </row>
    <row r="8850" spans="1:5" ht="45" x14ac:dyDescent="0.25">
      <c r="A8850" s="125">
        <v>90455</v>
      </c>
      <c r="B8850" s="125" t="s">
        <v>21</v>
      </c>
      <c r="C8850" s="125" t="s">
        <v>4791</v>
      </c>
      <c r="D8850" s="126" t="s">
        <v>195</v>
      </c>
      <c r="E8850" s="127">
        <v>10.48</v>
      </c>
    </row>
    <row r="8851" spans="1:5" ht="45" x14ac:dyDescent="0.25">
      <c r="A8851" s="125">
        <v>104784</v>
      </c>
      <c r="B8851" s="125" t="s">
        <v>21</v>
      </c>
      <c r="C8851" s="125" t="s">
        <v>4842</v>
      </c>
      <c r="D8851" s="126" t="s">
        <v>195</v>
      </c>
      <c r="E8851" s="127">
        <v>18.39</v>
      </c>
    </row>
    <row r="8852" spans="1:5" ht="45" x14ac:dyDescent="0.25">
      <c r="A8852" s="128">
        <v>90453</v>
      </c>
      <c r="B8852" s="125" t="s">
        <v>21</v>
      </c>
      <c r="C8852" s="128" t="s">
        <v>4789</v>
      </c>
      <c r="D8852" s="126" t="s">
        <v>195</v>
      </c>
      <c r="E8852" s="127">
        <v>5.08</v>
      </c>
    </row>
    <row r="8853" spans="1:5" ht="45" x14ac:dyDescent="0.25">
      <c r="A8853" s="125">
        <v>104783</v>
      </c>
      <c r="B8853" s="125" t="s">
        <v>21</v>
      </c>
      <c r="C8853" s="125" t="s">
        <v>4841</v>
      </c>
      <c r="D8853" s="126" t="s">
        <v>195</v>
      </c>
      <c r="E8853" s="127">
        <v>6.54</v>
      </c>
    </row>
    <row r="8854" spans="1:5" ht="45" x14ac:dyDescent="0.25">
      <c r="A8854" s="125">
        <v>90454</v>
      </c>
      <c r="B8854" s="125" t="s">
        <v>21</v>
      </c>
      <c r="C8854" s="125" t="s">
        <v>4790</v>
      </c>
      <c r="D8854" s="126" t="s">
        <v>195</v>
      </c>
      <c r="E8854" s="127">
        <v>8.3000000000000007</v>
      </c>
    </row>
    <row r="8855" spans="1:5" ht="30" x14ac:dyDescent="0.25">
      <c r="A8855" s="125">
        <v>90459</v>
      </c>
      <c r="B8855" s="125" t="s">
        <v>21</v>
      </c>
      <c r="C8855" s="125" t="s">
        <v>4795</v>
      </c>
      <c r="D8855" s="126" t="s">
        <v>195</v>
      </c>
      <c r="E8855" s="129">
        <v>60.05</v>
      </c>
    </row>
    <row r="8856" spans="1:5" ht="30" x14ac:dyDescent="0.25">
      <c r="A8856" s="125">
        <v>90456</v>
      </c>
      <c r="B8856" s="125" t="s">
        <v>21</v>
      </c>
      <c r="C8856" s="125" t="s">
        <v>4792</v>
      </c>
      <c r="D8856" s="126" t="s">
        <v>195</v>
      </c>
      <c r="E8856" s="129">
        <v>8.25</v>
      </c>
    </row>
    <row r="8857" spans="1:5" ht="30" x14ac:dyDescent="0.25">
      <c r="A8857" s="125">
        <v>90458</v>
      </c>
      <c r="B8857" s="125" t="s">
        <v>21</v>
      </c>
      <c r="C8857" s="125" t="s">
        <v>4794</v>
      </c>
      <c r="D8857" s="126" t="s">
        <v>195</v>
      </c>
      <c r="E8857" s="129">
        <v>53.74</v>
      </c>
    </row>
    <row r="8858" spans="1:5" ht="30" x14ac:dyDescent="0.25">
      <c r="A8858" s="125">
        <v>90457</v>
      </c>
      <c r="B8858" s="125" t="s">
        <v>21</v>
      </c>
      <c r="C8858" s="125" t="s">
        <v>4793</v>
      </c>
      <c r="D8858" s="126" t="s">
        <v>195</v>
      </c>
      <c r="E8858" s="129">
        <v>18.850000000000001</v>
      </c>
    </row>
    <row r="8859" spans="1:5" ht="30" x14ac:dyDescent="0.25">
      <c r="A8859" s="125">
        <v>90447</v>
      </c>
      <c r="B8859" s="125" t="s">
        <v>21</v>
      </c>
      <c r="C8859" s="125" t="s">
        <v>4786</v>
      </c>
      <c r="D8859" s="126" t="s">
        <v>23</v>
      </c>
      <c r="E8859" s="129">
        <v>12.46</v>
      </c>
    </row>
    <row r="8860" spans="1:5" ht="60" x14ac:dyDescent="0.25">
      <c r="A8860" s="125">
        <v>91222</v>
      </c>
      <c r="B8860" s="125" t="s">
        <v>21</v>
      </c>
      <c r="C8860" s="125" t="s">
        <v>4820</v>
      </c>
      <c r="D8860" s="126" t="s">
        <v>23</v>
      </c>
      <c r="E8860" s="127">
        <v>10.93</v>
      </c>
    </row>
    <row r="8861" spans="1:5" ht="45" x14ac:dyDescent="0.25">
      <c r="A8861" s="125">
        <v>90443</v>
      </c>
      <c r="B8861" s="125" t="s">
        <v>21</v>
      </c>
      <c r="C8861" s="125" t="s">
        <v>4782</v>
      </c>
      <c r="D8861" s="126" t="s">
        <v>23</v>
      </c>
      <c r="E8861" s="129">
        <v>9.84</v>
      </c>
    </row>
    <row r="8862" spans="1:5" ht="45" x14ac:dyDescent="0.25">
      <c r="A8862" s="125">
        <v>104780</v>
      </c>
      <c r="B8862" s="125" t="s">
        <v>21</v>
      </c>
      <c r="C8862" s="125" t="s">
        <v>3428</v>
      </c>
      <c r="D8862" s="126" t="s">
        <v>23</v>
      </c>
      <c r="E8862" s="129">
        <v>9.06</v>
      </c>
    </row>
    <row r="8863" spans="1:5" ht="60" x14ac:dyDescent="0.25">
      <c r="A8863" s="125">
        <v>104781</v>
      </c>
      <c r="B8863" s="125" t="s">
        <v>21</v>
      </c>
      <c r="C8863" s="125" t="s">
        <v>4839</v>
      </c>
      <c r="D8863" s="126" t="s">
        <v>23</v>
      </c>
      <c r="E8863" s="129">
        <v>10.41</v>
      </c>
    </row>
    <row r="8864" spans="1:5" ht="45" x14ac:dyDescent="0.25">
      <c r="A8864" s="125">
        <v>104779</v>
      </c>
      <c r="B8864" s="125" t="s">
        <v>21</v>
      </c>
      <c r="C8864" s="125" t="s">
        <v>4838</v>
      </c>
      <c r="D8864" s="126" t="s">
        <v>23</v>
      </c>
      <c r="E8864" s="127">
        <v>9.02</v>
      </c>
    </row>
    <row r="8865" spans="1:5" ht="60" x14ac:dyDescent="0.25">
      <c r="A8865" s="125">
        <v>104787</v>
      </c>
      <c r="B8865" s="125" t="s">
        <v>21</v>
      </c>
      <c r="C8865" s="125" t="s">
        <v>4844</v>
      </c>
      <c r="D8865" s="126" t="s">
        <v>23</v>
      </c>
      <c r="E8865" s="127">
        <v>11.09</v>
      </c>
    </row>
    <row r="8866" spans="1:5" ht="60" x14ac:dyDescent="0.25">
      <c r="A8866" s="125">
        <v>104788</v>
      </c>
      <c r="B8866" s="125" t="s">
        <v>21</v>
      </c>
      <c r="C8866" s="125" t="s">
        <v>4845</v>
      </c>
      <c r="D8866" s="126" t="s">
        <v>23</v>
      </c>
      <c r="E8866" s="129">
        <v>14.73</v>
      </c>
    </row>
    <row r="8867" spans="1:5" ht="45" x14ac:dyDescent="0.25">
      <c r="A8867" s="125">
        <v>104786</v>
      </c>
      <c r="B8867" s="125" t="s">
        <v>21</v>
      </c>
      <c r="C8867" s="125" t="s">
        <v>4843</v>
      </c>
      <c r="D8867" s="126" t="s">
        <v>23</v>
      </c>
      <c r="E8867" s="127">
        <v>8.3699999999999992</v>
      </c>
    </row>
    <row r="8868" spans="1:5" ht="60" x14ac:dyDescent="0.25">
      <c r="A8868" s="125">
        <v>90445</v>
      </c>
      <c r="B8868" s="125" t="s">
        <v>21</v>
      </c>
      <c r="C8868" s="125" t="s">
        <v>4784</v>
      </c>
      <c r="D8868" s="126" t="s">
        <v>23</v>
      </c>
      <c r="E8868" s="129">
        <v>22.98</v>
      </c>
    </row>
    <row r="8869" spans="1:5" ht="60" x14ac:dyDescent="0.25">
      <c r="A8869" s="125">
        <v>90446</v>
      </c>
      <c r="B8869" s="125" t="s">
        <v>21</v>
      </c>
      <c r="C8869" s="125" t="s">
        <v>4785</v>
      </c>
      <c r="D8869" s="126" t="s">
        <v>23</v>
      </c>
      <c r="E8869" s="129">
        <v>30.52</v>
      </c>
    </row>
    <row r="8870" spans="1:5" ht="45" x14ac:dyDescent="0.25">
      <c r="A8870" s="125">
        <v>90444</v>
      </c>
      <c r="B8870" s="125" t="s">
        <v>21</v>
      </c>
      <c r="C8870" s="125" t="s">
        <v>4783</v>
      </c>
      <c r="D8870" s="126" t="s">
        <v>23</v>
      </c>
      <c r="E8870" s="129">
        <v>17.34</v>
      </c>
    </row>
    <row r="8871" spans="1:5" ht="45" x14ac:dyDescent="0.25">
      <c r="A8871" s="125">
        <v>104764</v>
      </c>
      <c r="B8871" s="125" t="s">
        <v>21</v>
      </c>
      <c r="C8871" s="125" t="s">
        <v>383</v>
      </c>
      <c r="D8871" s="126" t="s">
        <v>23</v>
      </c>
      <c r="E8871" s="129">
        <v>24.73</v>
      </c>
    </row>
    <row r="8872" spans="1:5" ht="45" x14ac:dyDescent="0.25">
      <c r="A8872" s="125">
        <v>90460</v>
      </c>
      <c r="B8872" s="125" t="s">
        <v>21</v>
      </c>
      <c r="C8872" s="125" t="s">
        <v>4796</v>
      </c>
      <c r="D8872" s="126" t="s">
        <v>23</v>
      </c>
      <c r="E8872" s="127">
        <v>26.66</v>
      </c>
    </row>
    <row r="8873" spans="1:5" ht="45" x14ac:dyDescent="0.25">
      <c r="A8873" s="125">
        <v>90462</v>
      </c>
      <c r="B8873" s="125" t="s">
        <v>21</v>
      </c>
      <c r="C8873" s="125" t="s">
        <v>4798</v>
      </c>
      <c r="D8873" s="126" t="s">
        <v>23</v>
      </c>
      <c r="E8873" s="127">
        <v>4.67</v>
      </c>
    </row>
    <row r="8874" spans="1:5" ht="45" x14ac:dyDescent="0.25">
      <c r="A8874" s="125">
        <v>104765</v>
      </c>
      <c r="B8874" s="125" t="s">
        <v>21</v>
      </c>
      <c r="C8874" s="125" t="s">
        <v>3420</v>
      </c>
      <c r="D8874" s="126" t="s">
        <v>23</v>
      </c>
      <c r="E8874" s="127">
        <v>21.55</v>
      </c>
    </row>
    <row r="8875" spans="1:5" ht="45" x14ac:dyDescent="0.25">
      <c r="A8875" s="125">
        <v>90461</v>
      </c>
      <c r="B8875" s="125" t="s">
        <v>21</v>
      </c>
      <c r="C8875" s="125" t="s">
        <v>4797</v>
      </c>
      <c r="D8875" s="126" t="s">
        <v>23</v>
      </c>
      <c r="E8875" s="127">
        <v>20.76</v>
      </c>
    </row>
    <row r="8876" spans="1:5" ht="45" x14ac:dyDescent="0.25">
      <c r="A8876" s="125">
        <v>90463</v>
      </c>
      <c r="B8876" s="125" t="s">
        <v>21</v>
      </c>
      <c r="C8876" s="125" t="s">
        <v>4799</v>
      </c>
      <c r="D8876" s="126" t="s">
        <v>23</v>
      </c>
      <c r="E8876" s="127">
        <v>4.07</v>
      </c>
    </row>
    <row r="8877" spans="1:5" ht="45" x14ac:dyDescent="0.25">
      <c r="A8877" s="125">
        <v>96560</v>
      </c>
      <c r="B8877" s="125" t="s">
        <v>21</v>
      </c>
      <c r="C8877" s="125" t="s">
        <v>4825</v>
      </c>
      <c r="D8877" s="126" t="s">
        <v>91</v>
      </c>
      <c r="E8877" s="129">
        <v>37.409999999999997</v>
      </c>
    </row>
    <row r="8878" spans="1:5" ht="45" x14ac:dyDescent="0.25">
      <c r="A8878" s="125">
        <v>96559</v>
      </c>
      <c r="B8878" s="125" t="s">
        <v>21</v>
      </c>
      <c r="C8878" s="125" t="s">
        <v>504</v>
      </c>
      <c r="D8878" s="126" t="s">
        <v>91</v>
      </c>
      <c r="E8878" s="127">
        <v>37.69</v>
      </c>
    </row>
    <row r="8879" spans="1:5" ht="60" x14ac:dyDescent="0.25">
      <c r="A8879" s="125">
        <v>96562</v>
      </c>
      <c r="B8879" s="125" t="s">
        <v>21</v>
      </c>
      <c r="C8879" s="125" t="s">
        <v>391</v>
      </c>
      <c r="D8879" s="126" t="s">
        <v>23</v>
      </c>
      <c r="E8879" s="127">
        <v>62.8</v>
      </c>
    </row>
    <row r="8880" spans="1:5" ht="60" x14ac:dyDescent="0.25">
      <c r="A8880" s="125">
        <v>96563</v>
      </c>
      <c r="B8880" s="125" t="s">
        <v>21</v>
      </c>
      <c r="C8880" s="125" t="s">
        <v>4826</v>
      </c>
      <c r="D8880" s="126" t="s">
        <v>23</v>
      </c>
      <c r="E8880" s="129">
        <v>68.06</v>
      </c>
    </row>
    <row r="8881" spans="1:5" ht="30" x14ac:dyDescent="0.25">
      <c r="A8881" s="125">
        <v>102469</v>
      </c>
      <c r="B8881" s="125" t="s">
        <v>21</v>
      </c>
      <c r="C8881" s="125" t="s">
        <v>13031</v>
      </c>
      <c r="D8881" s="126" t="s">
        <v>91</v>
      </c>
      <c r="E8881" s="129">
        <v>0</v>
      </c>
    </row>
    <row r="8882" spans="1:5" ht="30" x14ac:dyDescent="0.25">
      <c r="A8882" s="125">
        <v>104388</v>
      </c>
      <c r="B8882" s="125" t="s">
        <v>21</v>
      </c>
      <c r="C8882" s="125" t="s">
        <v>13032</v>
      </c>
      <c r="D8882" s="126" t="s">
        <v>91</v>
      </c>
      <c r="E8882" s="129">
        <v>0</v>
      </c>
    </row>
    <row r="8883" spans="1:5" ht="45" x14ac:dyDescent="0.25">
      <c r="A8883" s="125">
        <v>104387</v>
      </c>
      <c r="B8883" s="125" t="s">
        <v>21</v>
      </c>
      <c r="C8883" s="125" t="s">
        <v>13033</v>
      </c>
      <c r="D8883" s="126" t="s">
        <v>86</v>
      </c>
      <c r="E8883" s="127">
        <v>0</v>
      </c>
    </row>
    <row r="8884" spans="1:5" ht="45" x14ac:dyDescent="0.25">
      <c r="A8884" s="125">
        <v>104364</v>
      </c>
      <c r="B8884" s="125" t="s">
        <v>21</v>
      </c>
      <c r="C8884" s="125" t="s">
        <v>13034</v>
      </c>
      <c r="D8884" s="126" t="s">
        <v>86</v>
      </c>
      <c r="E8884" s="129">
        <v>0</v>
      </c>
    </row>
    <row r="8885" spans="1:5" ht="45" x14ac:dyDescent="0.25">
      <c r="A8885" s="125">
        <v>102097</v>
      </c>
      <c r="B8885" s="125" t="s">
        <v>21</v>
      </c>
      <c r="C8885" s="125" t="s">
        <v>13035</v>
      </c>
      <c r="D8885" s="126" t="s">
        <v>86</v>
      </c>
      <c r="E8885" s="129">
        <v>0</v>
      </c>
    </row>
    <row r="8886" spans="1:5" ht="45" x14ac:dyDescent="0.25">
      <c r="A8886" s="125">
        <v>104365</v>
      </c>
      <c r="B8886" s="125" t="s">
        <v>21</v>
      </c>
      <c r="C8886" s="125" t="s">
        <v>13036</v>
      </c>
      <c r="D8886" s="126" t="s">
        <v>86</v>
      </c>
      <c r="E8886" s="129">
        <v>0</v>
      </c>
    </row>
    <row r="8887" spans="1:5" ht="75" x14ac:dyDescent="0.25">
      <c r="A8887" s="125">
        <v>101870</v>
      </c>
      <c r="B8887" s="125" t="s">
        <v>21</v>
      </c>
      <c r="C8887" s="125" t="s">
        <v>5208</v>
      </c>
      <c r="D8887" s="126" t="s">
        <v>91</v>
      </c>
      <c r="E8887" s="129">
        <v>46.94</v>
      </c>
    </row>
    <row r="8888" spans="1:5" ht="60" x14ac:dyDescent="0.25">
      <c r="A8888" s="128">
        <v>101866</v>
      </c>
      <c r="B8888" s="125" t="s">
        <v>21</v>
      </c>
      <c r="C8888" s="128" t="s">
        <v>13037</v>
      </c>
      <c r="D8888" s="126" t="s">
        <v>91</v>
      </c>
      <c r="E8888" s="127">
        <v>39.590000000000003</v>
      </c>
    </row>
    <row r="8889" spans="1:5" ht="60" x14ac:dyDescent="0.25">
      <c r="A8889" s="125">
        <v>101867</v>
      </c>
      <c r="B8889" s="125" t="s">
        <v>21</v>
      </c>
      <c r="C8889" s="125" t="s">
        <v>5205</v>
      </c>
      <c r="D8889" s="126" t="s">
        <v>91</v>
      </c>
      <c r="E8889" s="127">
        <v>45.26</v>
      </c>
    </row>
    <row r="8890" spans="1:5" ht="75" x14ac:dyDescent="0.25">
      <c r="A8890" s="125">
        <v>101868</v>
      </c>
      <c r="B8890" s="125" t="s">
        <v>21</v>
      </c>
      <c r="C8890" s="125" t="s">
        <v>5206</v>
      </c>
      <c r="D8890" s="126" t="s">
        <v>91</v>
      </c>
      <c r="E8890" s="127">
        <v>35.659999999999997</v>
      </c>
    </row>
    <row r="8891" spans="1:5" ht="75" x14ac:dyDescent="0.25">
      <c r="A8891" s="125">
        <v>101869</v>
      </c>
      <c r="B8891" s="125" t="s">
        <v>21</v>
      </c>
      <c r="C8891" s="125" t="s">
        <v>5207</v>
      </c>
      <c r="D8891" s="126" t="s">
        <v>91</v>
      </c>
      <c r="E8891" s="127">
        <v>41.3</v>
      </c>
    </row>
    <row r="8892" spans="1:5" ht="60" x14ac:dyDescent="0.25">
      <c r="A8892" s="125">
        <v>101856</v>
      </c>
      <c r="B8892" s="125" t="s">
        <v>21</v>
      </c>
      <c r="C8892" s="125" t="s">
        <v>5196</v>
      </c>
      <c r="D8892" s="126" t="s">
        <v>91</v>
      </c>
      <c r="E8892" s="127">
        <v>32.18</v>
      </c>
    </row>
    <row r="8893" spans="1:5" ht="75" x14ac:dyDescent="0.25">
      <c r="A8893" s="125">
        <v>101865</v>
      </c>
      <c r="B8893" s="125" t="s">
        <v>21</v>
      </c>
      <c r="C8893" s="125" t="s">
        <v>5204</v>
      </c>
      <c r="D8893" s="126" t="s">
        <v>91</v>
      </c>
      <c r="E8893" s="127">
        <v>44.68</v>
      </c>
    </row>
    <row r="8894" spans="1:5" ht="60" x14ac:dyDescent="0.25">
      <c r="A8894" s="125">
        <v>101861</v>
      </c>
      <c r="B8894" s="125" t="s">
        <v>21</v>
      </c>
      <c r="C8894" s="125" t="s">
        <v>13038</v>
      </c>
      <c r="D8894" s="126" t="s">
        <v>91</v>
      </c>
      <c r="E8894" s="129">
        <v>39.32</v>
      </c>
    </row>
    <row r="8895" spans="1:5" ht="60" x14ac:dyDescent="0.25">
      <c r="A8895" s="125">
        <v>101862</v>
      </c>
      <c r="B8895" s="125" t="s">
        <v>21</v>
      </c>
      <c r="C8895" s="125" t="s">
        <v>5201</v>
      </c>
      <c r="D8895" s="126" t="s">
        <v>91</v>
      </c>
      <c r="E8895" s="129">
        <v>42.98</v>
      </c>
    </row>
    <row r="8896" spans="1:5" ht="75" x14ac:dyDescent="0.25">
      <c r="A8896" s="125">
        <v>101863</v>
      </c>
      <c r="B8896" s="125" t="s">
        <v>21</v>
      </c>
      <c r="C8896" s="125" t="s">
        <v>5202</v>
      </c>
      <c r="D8896" s="126" t="s">
        <v>91</v>
      </c>
      <c r="E8896" s="129">
        <v>33.39</v>
      </c>
    </row>
    <row r="8897" spans="1:5" ht="75" x14ac:dyDescent="0.25">
      <c r="A8897" s="125">
        <v>101864</v>
      </c>
      <c r="B8897" s="125" t="s">
        <v>21</v>
      </c>
      <c r="C8897" s="125" t="s">
        <v>5203</v>
      </c>
      <c r="D8897" s="126" t="s">
        <v>91</v>
      </c>
      <c r="E8897" s="129">
        <v>39.04</v>
      </c>
    </row>
    <row r="8898" spans="1:5" ht="75" x14ac:dyDescent="0.25">
      <c r="A8898" s="125">
        <v>101860</v>
      </c>
      <c r="B8898" s="125" t="s">
        <v>21</v>
      </c>
      <c r="C8898" s="125" t="s">
        <v>5200</v>
      </c>
      <c r="D8898" s="126" t="s">
        <v>91</v>
      </c>
      <c r="E8898" s="129">
        <v>42.13</v>
      </c>
    </row>
    <row r="8899" spans="1:5" ht="60" x14ac:dyDescent="0.25">
      <c r="A8899" s="125">
        <v>101857</v>
      </c>
      <c r="B8899" s="125" t="s">
        <v>21</v>
      </c>
      <c r="C8899" s="125" t="s">
        <v>5197</v>
      </c>
      <c r="D8899" s="126" t="s">
        <v>91</v>
      </c>
      <c r="E8899" s="129">
        <v>40.549999999999997</v>
      </c>
    </row>
    <row r="8900" spans="1:5" ht="75" x14ac:dyDescent="0.25">
      <c r="A8900" s="125">
        <v>101858</v>
      </c>
      <c r="B8900" s="125" t="s">
        <v>21</v>
      </c>
      <c r="C8900" s="125" t="s">
        <v>5198</v>
      </c>
      <c r="D8900" s="126" t="s">
        <v>91</v>
      </c>
      <c r="E8900" s="127">
        <v>32.9</v>
      </c>
    </row>
    <row r="8901" spans="1:5" ht="75" x14ac:dyDescent="0.25">
      <c r="A8901" s="125">
        <v>101859</v>
      </c>
      <c r="B8901" s="125" t="s">
        <v>21</v>
      </c>
      <c r="C8901" s="125" t="s">
        <v>5199</v>
      </c>
      <c r="D8901" s="126" t="s">
        <v>91</v>
      </c>
      <c r="E8901" s="127">
        <v>36.479999999999997</v>
      </c>
    </row>
    <row r="8902" spans="1:5" ht="60" x14ac:dyDescent="0.25">
      <c r="A8902" s="128">
        <v>101852</v>
      </c>
      <c r="B8902" s="125" t="s">
        <v>21</v>
      </c>
      <c r="C8902" s="128" t="s">
        <v>5194</v>
      </c>
      <c r="D8902" s="126" t="s">
        <v>91</v>
      </c>
      <c r="E8902" s="127">
        <v>84.13</v>
      </c>
    </row>
    <row r="8903" spans="1:5" ht="60" x14ac:dyDescent="0.25">
      <c r="A8903" s="128">
        <v>104385</v>
      </c>
      <c r="B8903" s="125" t="s">
        <v>21</v>
      </c>
      <c r="C8903" s="128" t="s">
        <v>13039</v>
      </c>
      <c r="D8903" s="126" t="s">
        <v>91</v>
      </c>
      <c r="E8903" s="127">
        <v>0</v>
      </c>
    </row>
    <row r="8904" spans="1:5" ht="45" x14ac:dyDescent="0.25">
      <c r="A8904" s="125">
        <v>101850</v>
      </c>
      <c r="B8904" s="125" t="s">
        <v>21</v>
      </c>
      <c r="C8904" s="125" t="s">
        <v>5193</v>
      </c>
      <c r="D8904" s="126" t="s">
        <v>91</v>
      </c>
      <c r="E8904" s="127">
        <v>69.72</v>
      </c>
    </row>
    <row r="8905" spans="1:5" ht="60" x14ac:dyDescent="0.25">
      <c r="A8905" s="125">
        <v>101855</v>
      </c>
      <c r="B8905" s="125" t="s">
        <v>21</v>
      </c>
      <c r="C8905" s="125" t="s">
        <v>5195</v>
      </c>
      <c r="D8905" s="126" t="s">
        <v>91</v>
      </c>
      <c r="E8905" s="127">
        <v>86.44</v>
      </c>
    </row>
    <row r="8906" spans="1:5" ht="60" x14ac:dyDescent="0.25">
      <c r="A8906" s="125">
        <v>104386</v>
      </c>
      <c r="B8906" s="125" t="s">
        <v>21</v>
      </c>
      <c r="C8906" s="125" t="s">
        <v>13040</v>
      </c>
      <c r="D8906" s="126" t="s">
        <v>91</v>
      </c>
      <c r="E8906" s="127">
        <v>0</v>
      </c>
    </row>
    <row r="8907" spans="1:5" ht="60" x14ac:dyDescent="0.25">
      <c r="A8907" s="128">
        <v>101853</v>
      </c>
      <c r="B8907" s="125" t="s">
        <v>21</v>
      </c>
      <c r="C8907" s="128" t="s">
        <v>13041</v>
      </c>
      <c r="D8907" s="126" t="s">
        <v>91</v>
      </c>
      <c r="E8907" s="127">
        <v>62.38</v>
      </c>
    </row>
    <row r="8908" spans="1:5" ht="45" x14ac:dyDescent="0.25">
      <c r="A8908" s="125">
        <v>101849</v>
      </c>
      <c r="B8908" s="125" t="s">
        <v>21</v>
      </c>
      <c r="C8908" s="125" t="s">
        <v>5192</v>
      </c>
      <c r="D8908" s="126" t="s">
        <v>86</v>
      </c>
      <c r="E8908" s="127">
        <v>254.89</v>
      </c>
    </row>
    <row r="8909" spans="1:5" ht="45" x14ac:dyDescent="0.25">
      <c r="A8909" s="125">
        <v>101841</v>
      </c>
      <c r="B8909" s="125" t="s">
        <v>21</v>
      </c>
      <c r="C8909" s="125" t="s">
        <v>5184</v>
      </c>
      <c r="D8909" s="126" t="s">
        <v>86</v>
      </c>
      <c r="E8909" s="127">
        <v>146.53</v>
      </c>
    </row>
    <row r="8910" spans="1:5" ht="45" x14ac:dyDescent="0.25">
      <c r="A8910" s="125">
        <v>101843</v>
      </c>
      <c r="B8910" s="125" t="s">
        <v>21</v>
      </c>
      <c r="C8910" s="125" t="s">
        <v>5186</v>
      </c>
      <c r="D8910" s="126" t="s">
        <v>86</v>
      </c>
      <c r="E8910" s="127">
        <v>205.12</v>
      </c>
    </row>
    <row r="8911" spans="1:5" ht="45" x14ac:dyDescent="0.25">
      <c r="A8911" s="125">
        <v>101844</v>
      </c>
      <c r="B8911" s="125" t="s">
        <v>21</v>
      </c>
      <c r="C8911" s="125" t="s">
        <v>5187</v>
      </c>
      <c r="D8911" s="126" t="s">
        <v>86</v>
      </c>
      <c r="E8911" s="127">
        <v>232.47</v>
      </c>
    </row>
    <row r="8912" spans="1:5" ht="45" x14ac:dyDescent="0.25">
      <c r="A8912" s="125">
        <v>101845</v>
      </c>
      <c r="B8912" s="125" t="s">
        <v>21</v>
      </c>
      <c r="C8912" s="125" t="s">
        <v>5188</v>
      </c>
      <c r="D8912" s="126" t="s">
        <v>86</v>
      </c>
      <c r="E8912" s="127">
        <v>259.42</v>
      </c>
    </row>
    <row r="8913" spans="1:5" ht="45" x14ac:dyDescent="0.25">
      <c r="A8913" s="125">
        <v>101842</v>
      </c>
      <c r="B8913" s="125" t="s">
        <v>21</v>
      </c>
      <c r="C8913" s="125" t="s">
        <v>5185</v>
      </c>
      <c r="D8913" s="126" t="s">
        <v>86</v>
      </c>
      <c r="E8913" s="127">
        <v>127.11</v>
      </c>
    </row>
    <row r="8914" spans="1:5" ht="45" x14ac:dyDescent="0.25">
      <c r="A8914" s="125">
        <v>101846</v>
      </c>
      <c r="B8914" s="125" t="s">
        <v>21</v>
      </c>
      <c r="C8914" s="125" t="s">
        <v>5189</v>
      </c>
      <c r="D8914" s="126" t="s">
        <v>86</v>
      </c>
      <c r="E8914" s="127">
        <v>186.48</v>
      </c>
    </row>
    <row r="8915" spans="1:5" ht="45" x14ac:dyDescent="0.25">
      <c r="A8915" s="125">
        <v>101847</v>
      </c>
      <c r="B8915" s="125" t="s">
        <v>21</v>
      </c>
      <c r="C8915" s="125" t="s">
        <v>5190</v>
      </c>
      <c r="D8915" s="126" t="s">
        <v>86</v>
      </c>
      <c r="E8915" s="127">
        <v>214.21</v>
      </c>
    </row>
    <row r="8916" spans="1:5" ht="45" x14ac:dyDescent="0.25">
      <c r="A8916" s="125">
        <v>101848</v>
      </c>
      <c r="B8916" s="125" t="s">
        <v>21</v>
      </c>
      <c r="C8916" s="125" t="s">
        <v>5191</v>
      </c>
      <c r="D8916" s="126" t="s">
        <v>86</v>
      </c>
      <c r="E8916" s="127">
        <v>241.55</v>
      </c>
    </row>
    <row r="8917" spans="1:5" ht="45" x14ac:dyDescent="0.25">
      <c r="A8917" s="125">
        <v>101839</v>
      </c>
      <c r="B8917" s="125" t="s">
        <v>21</v>
      </c>
      <c r="C8917" s="125" t="s">
        <v>5182</v>
      </c>
      <c r="D8917" s="126" t="s">
        <v>86</v>
      </c>
      <c r="E8917" s="127">
        <v>122.9</v>
      </c>
    </row>
    <row r="8918" spans="1:5" ht="45" x14ac:dyDescent="0.25">
      <c r="A8918" s="125">
        <v>101840</v>
      </c>
      <c r="B8918" s="125" t="s">
        <v>21</v>
      </c>
      <c r="C8918" s="125" t="s">
        <v>5183</v>
      </c>
      <c r="D8918" s="126" t="s">
        <v>86</v>
      </c>
      <c r="E8918" s="127">
        <v>209.35</v>
      </c>
    </row>
    <row r="8919" spans="1:5" ht="45" x14ac:dyDescent="0.25">
      <c r="A8919" s="125">
        <v>101837</v>
      </c>
      <c r="B8919" s="125" t="s">
        <v>21</v>
      </c>
      <c r="C8919" s="125" t="s">
        <v>5180</v>
      </c>
      <c r="D8919" s="126" t="s">
        <v>86</v>
      </c>
      <c r="E8919" s="127">
        <v>62.73</v>
      </c>
    </row>
    <row r="8920" spans="1:5" ht="45" x14ac:dyDescent="0.25">
      <c r="A8920" s="125">
        <v>101838</v>
      </c>
      <c r="B8920" s="125" t="s">
        <v>21</v>
      </c>
      <c r="C8920" s="125" t="s">
        <v>5181</v>
      </c>
      <c r="D8920" s="126" t="s">
        <v>86</v>
      </c>
      <c r="E8920" s="127">
        <v>93.23</v>
      </c>
    </row>
    <row r="8921" spans="1:5" ht="45" x14ac:dyDescent="0.25">
      <c r="A8921" s="125">
        <v>101836</v>
      </c>
      <c r="B8921" s="125" t="s">
        <v>21</v>
      </c>
      <c r="C8921" s="125" t="s">
        <v>5179</v>
      </c>
      <c r="D8921" s="126" t="s">
        <v>86</v>
      </c>
      <c r="E8921" s="127">
        <v>29.98</v>
      </c>
    </row>
    <row r="8922" spans="1:5" ht="45" x14ac:dyDescent="0.25">
      <c r="A8922" s="128">
        <v>101835</v>
      </c>
      <c r="B8922" s="125" t="s">
        <v>21</v>
      </c>
      <c r="C8922" s="128" t="s">
        <v>5178</v>
      </c>
      <c r="D8922" s="126" t="s">
        <v>86</v>
      </c>
      <c r="E8922" s="127">
        <v>395.44</v>
      </c>
    </row>
    <row r="8923" spans="1:5" ht="45" x14ac:dyDescent="0.25">
      <c r="A8923" s="125">
        <v>101827</v>
      </c>
      <c r="B8923" s="125" t="s">
        <v>21</v>
      </c>
      <c r="C8923" s="125" t="s">
        <v>5170</v>
      </c>
      <c r="D8923" s="126" t="s">
        <v>86</v>
      </c>
      <c r="E8923" s="129">
        <v>287.08</v>
      </c>
    </row>
    <row r="8924" spans="1:5" ht="45" x14ac:dyDescent="0.25">
      <c r="A8924" s="125">
        <v>101829</v>
      </c>
      <c r="B8924" s="125" t="s">
        <v>21</v>
      </c>
      <c r="C8924" s="125" t="s">
        <v>5172</v>
      </c>
      <c r="D8924" s="126" t="s">
        <v>86</v>
      </c>
      <c r="E8924" s="129">
        <v>345.67</v>
      </c>
    </row>
    <row r="8925" spans="1:5" ht="45" x14ac:dyDescent="0.25">
      <c r="A8925" s="125">
        <v>101830</v>
      </c>
      <c r="B8925" s="125" t="s">
        <v>21</v>
      </c>
      <c r="C8925" s="125" t="s">
        <v>5173</v>
      </c>
      <c r="D8925" s="126" t="s">
        <v>86</v>
      </c>
      <c r="E8925" s="129">
        <v>373.02</v>
      </c>
    </row>
    <row r="8926" spans="1:5" ht="45" x14ac:dyDescent="0.25">
      <c r="A8926" s="125">
        <v>101831</v>
      </c>
      <c r="B8926" s="125" t="s">
        <v>21</v>
      </c>
      <c r="C8926" s="125" t="s">
        <v>5174</v>
      </c>
      <c r="D8926" s="126" t="s">
        <v>86</v>
      </c>
      <c r="E8926" s="129">
        <v>399.97</v>
      </c>
    </row>
    <row r="8927" spans="1:5" ht="45" x14ac:dyDescent="0.25">
      <c r="A8927" s="125">
        <v>101828</v>
      </c>
      <c r="B8927" s="125" t="s">
        <v>21</v>
      </c>
      <c r="C8927" s="125" t="s">
        <v>5171</v>
      </c>
      <c r="D8927" s="126" t="s">
        <v>86</v>
      </c>
      <c r="E8927" s="129">
        <v>267.66000000000003</v>
      </c>
    </row>
    <row r="8928" spans="1:5" ht="45" x14ac:dyDescent="0.25">
      <c r="A8928" s="128">
        <v>101832</v>
      </c>
      <c r="B8928" s="125" t="s">
        <v>21</v>
      </c>
      <c r="C8928" s="128" t="s">
        <v>5175</v>
      </c>
      <c r="D8928" s="126" t="s">
        <v>86</v>
      </c>
      <c r="E8928" s="127">
        <v>327.02999999999997</v>
      </c>
    </row>
    <row r="8929" spans="1:5" ht="45" x14ac:dyDescent="0.25">
      <c r="A8929" s="125">
        <v>101833</v>
      </c>
      <c r="B8929" s="125" t="s">
        <v>21</v>
      </c>
      <c r="C8929" s="125" t="s">
        <v>5176</v>
      </c>
      <c r="D8929" s="126" t="s">
        <v>86</v>
      </c>
      <c r="E8929" s="129">
        <v>354.76</v>
      </c>
    </row>
    <row r="8930" spans="1:5" ht="45" x14ac:dyDescent="0.25">
      <c r="A8930" s="128">
        <v>101834</v>
      </c>
      <c r="B8930" s="125" t="s">
        <v>21</v>
      </c>
      <c r="C8930" s="128" t="s">
        <v>5177</v>
      </c>
      <c r="D8930" s="126" t="s">
        <v>86</v>
      </c>
      <c r="E8930" s="127">
        <v>382.1</v>
      </c>
    </row>
    <row r="8931" spans="1:5" ht="45" x14ac:dyDescent="0.25">
      <c r="A8931" s="125">
        <v>101825</v>
      </c>
      <c r="B8931" s="125" t="s">
        <v>21</v>
      </c>
      <c r="C8931" s="125" t="s">
        <v>5168</v>
      </c>
      <c r="D8931" s="126" t="s">
        <v>86</v>
      </c>
      <c r="E8931" s="129">
        <v>263.45999999999998</v>
      </c>
    </row>
    <row r="8932" spans="1:5" ht="45" x14ac:dyDescent="0.25">
      <c r="A8932" s="125">
        <v>101826</v>
      </c>
      <c r="B8932" s="125" t="s">
        <v>21</v>
      </c>
      <c r="C8932" s="125" t="s">
        <v>5169</v>
      </c>
      <c r="D8932" s="126" t="s">
        <v>86</v>
      </c>
      <c r="E8932" s="129">
        <v>292.74</v>
      </c>
    </row>
    <row r="8933" spans="1:5" ht="45" x14ac:dyDescent="0.25">
      <c r="A8933" s="125">
        <v>101823</v>
      </c>
      <c r="B8933" s="125" t="s">
        <v>21</v>
      </c>
      <c r="C8933" s="125" t="s">
        <v>5166</v>
      </c>
      <c r="D8933" s="126" t="s">
        <v>86</v>
      </c>
      <c r="E8933" s="129">
        <v>203.28</v>
      </c>
    </row>
    <row r="8934" spans="1:5" ht="45" x14ac:dyDescent="0.25">
      <c r="A8934" s="125">
        <v>101824</v>
      </c>
      <c r="B8934" s="125" t="s">
        <v>21</v>
      </c>
      <c r="C8934" s="125" t="s">
        <v>5167</v>
      </c>
      <c r="D8934" s="126" t="s">
        <v>86</v>
      </c>
      <c r="E8934" s="129">
        <v>233.78</v>
      </c>
    </row>
    <row r="8935" spans="1:5" ht="60" x14ac:dyDescent="0.25">
      <c r="A8935" s="125">
        <v>101822</v>
      </c>
      <c r="B8935" s="125" t="s">
        <v>21</v>
      </c>
      <c r="C8935" s="125" t="s">
        <v>5165</v>
      </c>
      <c r="D8935" s="126" t="s">
        <v>86</v>
      </c>
      <c r="E8935" s="129">
        <v>170.53</v>
      </c>
    </row>
    <row r="8936" spans="1:5" ht="60" x14ac:dyDescent="0.25">
      <c r="A8936" s="125">
        <v>101819</v>
      </c>
      <c r="B8936" s="125" t="s">
        <v>21</v>
      </c>
      <c r="C8936" s="125" t="s">
        <v>5163</v>
      </c>
      <c r="D8936" s="126" t="s">
        <v>91</v>
      </c>
      <c r="E8936" s="129">
        <v>76.48</v>
      </c>
    </row>
    <row r="8937" spans="1:5" ht="75" x14ac:dyDescent="0.25">
      <c r="A8937" s="125">
        <v>104370</v>
      </c>
      <c r="B8937" s="125" t="s">
        <v>21</v>
      </c>
      <c r="C8937" s="125" t="s">
        <v>13042</v>
      </c>
      <c r="D8937" s="126" t="s">
        <v>91</v>
      </c>
      <c r="E8937" s="129">
        <v>0</v>
      </c>
    </row>
    <row r="8938" spans="1:5" ht="60" x14ac:dyDescent="0.25">
      <c r="A8938" s="125">
        <v>101817</v>
      </c>
      <c r="B8938" s="125" t="s">
        <v>21</v>
      </c>
      <c r="C8938" s="125" t="s">
        <v>5162</v>
      </c>
      <c r="D8938" s="126" t="s">
        <v>91</v>
      </c>
      <c r="E8938" s="129">
        <v>62.14</v>
      </c>
    </row>
    <row r="8939" spans="1:5" ht="60" x14ac:dyDescent="0.25">
      <c r="A8939" s="128">
        <v>101816</v>
      </c>
      <c r="B8939" s="125" t="s">
        <v>21</v>
      </c>
      <c r="C8939" s="128" t="s">
        <v>5161</v>
      </c>
      <c r="D8939" s="126" t="s">
        <v>91</v>
      </c>
      <c r="E8939" s="127">
        <v>80.540000000000006</v>
      </c>
    </row>
    <row r="8940" spans="1:5" ht="75" x14ac:dyDescent="0.25">
      <c r="A8940" s="125">
        <v>104369</v>
      </c>
      <c r="B8940" s="125" t="s">
        <v>21</v>
      </c>
      <c r="C8940" s="125" t="s">
        <v>13043</v>
      </c>
      <c r="D8940" s="126" t="s">
        <v>91</v>
      </c>
      <c r="E8940" s="127">
        <v>0</v>
      </c>
    </row>
    <row r="8941" spans="1:5" ht="60" x14ac:dyDescent="0.25">
      <c r="A8941" s="128">
        <v>101820</v>
      </c>
      <c r="B8941" s="125" t="s">
        <v>21</v>
      </c>
      <c r="C8941" s="128" t="s">
        <v>5164</v>
      </c>
      <c r="D8941" s="126" t="s">
        <v>91</v>
      </c>
      <c r="E8941" s="127">
        <v>53.14</v>
      </c>
    </row>
    <row r="8942" spans="1:5" ht="60" x14ac:dyDescent="0.25">
      <c r="A8942" s="125">
        <v>102988</v>
      </c>
      <c r="B8942" s="125" t="s">
        <v>21</v>
      </c>
      <c r="C8942" s="125" t="s">
        <v>5210</v>
      </c>
      <c r="D8942" s="126" t="s">
        <v>91</v>
      </c>
      <c r="E8942" s="127">
        <v>71.75</v>
      </c>
    </row>
    <row r="8943" spans="1:5" ht="60" x14ac:dyDescent="0.25">
      <c r="A8943" s="125">
        <v>101814</v>
      </c>
      <c r="B8943" s="125" t="s">
        <v>21</v>
      </c>
      <c r="C8943" s="125" t="s">
        <v>5160</v>
      </c>
      <c r="D8943" s="126" t="s">
        <v>91</v>
      </c>
      <c r="E8943" s="127">
        <v>56.48</v>
      </c>
    </row>
    <row r="8944" spans="1:5" ht="45" x14ac:dyDescent="0.25">
      <c r="A8944" s="125">
        <v>102098</v>
      </c>
      <c r="B8944" s="125" t="s">
        <v>21</v>
      </c>
      <c r="C8944" s="125" t="s">
        <v>5209</v>
      </c>
      <c r="D8944" s="126" t="s">
        <v>86</v>
      </c>
      <c r="E8944" s="127">
        <v>2334.69</v>
      </c>
    </row>
    <row r="8945" spans="1:5" ht="45" x14ac:dyDescent="0.25">
      <c r="A8945" s="128">
        <v>104366</v>
      </c>
      <c r="B8945" s="125" t="s">
        <v>21</v>
      </c>
      <c r="C8945" s="128" t="s">
        <v>13044</v>
      </c>
      <c r="D8945" s="126" t="s">
        <v>86</v>
      </c>
      <c r="E8945" s="127">
        <v>0</v>
      </c>
    </row>
    <row r="8946" spans="1:5" ht="45" x14ac:dyDescent="0.25">
      <c r="A8946" s="125">
        <v>102099</v>
      </c>
      <c r="B8946" s="125" t="s">
        <v>21</v>
      </c>
      <c r="C8946" s="125" t="s">
        <v>13045</v>
      </c>
      <c r="D8946" s="126" t="s">
        <v>86</v>
      </c>
      <c r="E8946" s="127">
        <v>0</v>
      </c>
    </row>
    <row r="8947" spans="1:5" ht="45" x14ac:dyDescent="0.25">
      <c r="A8947" s="125">
        <v>104367</v>
      </c>
      <c r="B8947" s="125" t="s">
        <v>21</v>
      </c>
      <c r="C8947" s="125" t="s">
        <v>13046</v>
      </c>
      <c r="D8947" s="126" t="s">
        <v>86</v>
      </c>
      <c r="E8947" s="127">
        <v>0</v>
      </c>
    </row>
    <row r="8948" spans="1:5" ht="45" x14ac:dyDescent="0.25">
      <c r="A8948" s="125">
        <v>92994</v>
      </c>
      <c r="B8948" s="125" t="s">
        <v>21</v>
      </c>
      <c r="C8948" s="125" t="s">
        <v>3253</v>
      </c>
      <c r="D8948" s="126" t="s">
        <v>23</v>
      </c>
      <c r="E8948" s="127">
        <v>151.13999999999999</v>
      </c>
    </row>
    <row r="8949" spans="1:5" ht="45" x14ac:dyDescent="0.25">
      <c r="A8949" s="125">
        <v>92996</v>
      </c>
      <c r="B8949" s="125" t="s">
        <v>21</v>
      </c>
      <c r="C8949" s="125" t="s">
        <v>3254</v>
      </c>
      <c r="D8949" s="126" t="s">
        <v>23</v>
      </c>
      <c r="E8949" s="127">
        <v>182.79</v>
      </c>
    </row>
    <row r="8950" spans="1:5" ht="45" x14ac:dyDescent="0.25">
      <c r="A8950" s="125">
        <v>92998</v>
      </c>
      <c r="B8950" s="125" t="s">
        <v>21</v>
      </c>
      <c r="C8950" s="125" t="s">
        <v>3255</v>
      </c>
      <c r="D8950" s="126" t="s">
        <v>23</v>
      </c>
      <c r="E8950" s="127">
        <v>223.91</v>
      </c>
    </row>
    <row r="8951" spans="1:5" ht="45" x14ac:dyDescent="0.25">
      <c r="A8951" s="125">
        <v>93000</v>
      </c>
      <c r="B8951" s="125" t="s">
        <v>21</v>
      </c>
      <c r="C8951" s="125" t="s">
        <v>3256</v>
      </c>
      <c r="D8951" s="126" t="s">
        <v>23</v>
      </c>
      <c r="E8951" s="127">
        <v>296.16000000000003</v>
      </c>
    </row>
    <row r="8952" spans="1:5" ht="45" x14ac:dyDescent="0.25">
      <c r="A8952" s="128">
        <v>92984</v>
      </c>
      <c r="B8952" s="125" t="s">
        <v>21</v>
      </c>
      <c r="C8952" s="128" t="s">
        <v>3251</v>
      </c>
      <c r="D8952" s="126" t="s">
        <v>23</v>
      </c>
      <c r="E8952" s="127">
        <v>32.86</v>
      </c>
    </row>
    <row r="8953" spans="1:5" ht="45" x14ac:dyDescent="0.25">
      <c r="A8953" s="128">
        <v>93002</v>
      </c>
      <c r="B8953" s="125" t="s">
        <v>21</v>
      </c>
      <c r="C8953" s="128" t="s">
        <v>3257</v>
      </c>
      <c r="D8953" s="126" t="s">
        <v>23</v>
      </c>
      <c r="E8953" s="127">
        <v>382.63</v>
      </c>
    </row>
    <row r="8954" spans="1:5" ht="45" x14ac:dyDescent="0.25">
      <c r="A8954" s="125">
        <v>92986</v>
      </c>
      <c r="B8954" s="125" t="s">
        <v>21</v>
      </c>
      <c r="C8954" s="125" t="s">
        <v>430</v>
      </c>
      <c r="D8954" s="126" t="s">
        <v>23</v>
      </c>
      <c r="E8954" s="127">
        <v>45.2</v>
      </c>
    </row>
    <row r="8955" spans="1:5" ht="45" x14ac:dyDescent="0.25">
      <c r="A8955" s="125">
        <v>92988</v>
      </c>
      <c r="B8955" s="125" t="s">
        <v>21</v>
      </c>
      <c r="C8955" s="125" t="s">
        <v>426</v>
      </c>
      <c r="D8955" s="126" t="s">
        <v>23</v>
      </c>
      <c r="E8955" s="127">
        <v>65.31</v>
      </c>
    </row>
    <row r="8956" spans="1:5" ht="45" x14ac:dyDescent="0.25">
      <c r="A8956" s="125">
        <v>92990</v>
      </c>
      <c r="B8956" s="125" t="s">
        <v>21</v>
      </c>
      <c r="C8956" s="125" t="s">
        <v>3252</v>
      </c>
      <c r="D8956" s="126" t="s">
        <v>23</v>
      </c>
      <c r="E8956" s="127">
        <v>90.18</v>
      </c>
    </row>
    <row r="8957" spans="1:5" ht="45" x14ac:dyDescent="0.25">
      <c r="A8957" s="125">
        <v>92992</v>
      </c>
      <c r="B8957" s="125" t="s">
        <v>21</v>
      </c>
      <c r="C8957" s="125" t="s">
        <v>432</v>
      </c>
      <c r="D8957" s="126" t="s">
        <v>23</v>
      </c>
      <c r="E8957" s="127">
        <v>116.48</v>
      </c>
    </row>
    <row r="8958" spans="1:5" ht="45" x14ac:dyDescent="0.25">
      <c r="A8958" s="125">
        <v>103491</v>
      </c>
      <c r="B8958" s="125" t="s">
        <v>21</v>
      </c>
      <c r="C8958" s="125" t="s">
        <v>3413</v>
      </c>
      <c r="D8958" s="126" t="s">
        <v>86</v>
      </c>
      <c r="E8958" s="127">
        <v>695.91</v>
      </c>
    </row>
    <row r="8959" spans="1:5" ht="45" x14ac:dyDescent="0.25">
      <c r="A8959" s="125">
        <v>93026</v>
      </c>
      <c r="B8959" s="125" t="s">
        <v>21</v>
      </c>
      <c r="C8959" s="125" t="s">
        <v>3238</v>
      </c>
      <c r="D8959" s="126" t="s">
        <v>195</v>
      </c>
      <c r="E8959" s="127">
        <v>100.07</v>
      </c>
    </row>
    <row r="8960" spans="1:5" ht="45" x14ac:dyDescent="0.25">
      <c r="A8960" s="125">
        <v>93018</v>
      </c>
      <c r="B8960" s="125" t="s">
        <v>21</v>
      </c>
      <c r="C8960" s="125" t="s">
        <v>3234</v>
      </c>
      <c r="D8960" s="126" t="s">
        <v>195</v>
      </c>
      <c r="E8960" s="127">
        <v>31.71</v>
      </c>
    </row>
    <row r="8961" spans="1:5" ht="45" x14ac:dyDescent="0.25">
      <c r="A8961" s="125">
        <v>93020</v>
      </c>
      <c r="B8961" s="125" t="s">
        <v>21</v>
      </c>
      <c r="C8961" s="125" t="s">
        <v>3235</v>
      </c>
      <c r="D8961" s="126" t="s">
        <v>195</v>
      </c>
      <c r="E8961" s="127">
        <v>39.4</v>
      </c>
    </row>
    <row r="8962" spans="1:5" ht="45" x14ac:dyDescent="0.25">
      <c r="A8962" s="125">
        <v>93022</v>
      </c>
      <c r="B8962" s="125" t="s">
        <v>21</v>
      </c>
      <c r="C8962" s="125" t="s">
        <v>3236</v>
      </c>
      <c r="D8962" s="126" t="s">
        <v>195</v>
      </c>
      <c r="E8962" s="127">
        <v>60.73</v>
      </c>
    </row>
    <row r="8963" spans="1:5" ht="45" x14ac:dyDescent="0.25">
      <c r="A8963" s="125">
        <v>93024</v>
      </c>
      <c r="B8963" s="125" t="s">
        <v>21</v>
      </c>
      <c r="C8963" s="125" t="s">
        <v>3237</v>
      </c>
      <c r="D8963" s="126" t="s">
        <v>195</v>
      </c>
      <c r="E8963" s="127">
        <v>64.59</v>
      </c>
    </row>
    <row r="8964" spans="1:5" ht="45" x14ac:dyDescent="0.25">
      <c r="A8964" s="125">
        <v>97670</v>
      </c>
      <c r="B8964" s="125" t="s">
        <v>21</v>
      </c>
      <c r="C8964" s="125" t="s">
        <v>3192</v>
      </c>
      <c r="D8964" s="126" t="s">
        <v>23</v>
      </c>
      <c r="E8964" s="127">
        <v>29.69</v>
      </c>
    </row>
    <row r="8965" spans="1:5" ht="45" x14ac:dyDescent="0.25">
      <c r="A8965" s="125">
        <v>103486</v>
      </c>
      <c r="B8965" s="125" t="s">
        <v>21</v>
      </c>
      <c r="C8965" s="125" t="s">
        <v>13047</v>
      </c>
      <c r="D8965" s="126" t="s">
        <v>23</v>
      </c>
      <c r="E8965" s="127">
        <v>0</v>
      </c>
    </row>
    <row r="8966" spans="1:5" ht="45" x14ac:dyDescent="0.25">
      <c r="A8966" s="125">
        <v>103487</v>
      </c>
      <c r="B8966" s="125" t="s">
        <v>21</v>
      </c>
      <c r="C8966" s="125" t="s">
        <v>13048</v>
      </c>
      <c r="D8966" s="126" t="s">
        <v>23</v>
      </c>
      <c r="E8966" s="127">
        <v>0</v>
      </c>
    </row>
    <row r="8967" spans="1:5" ht="45" x14ac:dyDescent="0.25">
      <c r="A8967" s="125">
        <v>103488</v>
      </c>
      <c r="B8967" s="125" t="s">
        <v>21</v>
      </c>
      <c r="C8967" s="125" t="s">
        <v>13049</v>
      </c>
      <c r="D8967" s="126" t="s">
        <v>23</v>
      </c>
      <c r="E8967" s="127">
        <v>0</v>
      </c>
    </row>
    <row r="8968" spans="1:5" ht="45" x14ac:dyDescent="0.25">
      <c r="A8968" s="128">
        <v>103489</v>
      </c>
      <c r="B8968" s="125" t="s">
        <v>21</v>
      </c>
      <c r="C8968" s="128" t="s">
        <v>13050</v>
      </c>
      <c r="D8968" s="126" t="s">
        <v>23</v>
      </c>
      <c r="E8968" s="127">
        <v>0</v>
      </c>
    </row>
    <row r="8969" spans="1:5" ht="45" x14ac:dyDescent="0.25">
      <c r="A8969" s="125">
        <v>97667</v>
      </c>
      <c r="B8969" s="125" t="s">
        <v>21</v>
      </c>
      <c r="C8969" s="125" t="s">
        <v>3191</v>
      </c>
      <c r="D8969" s="126" t="s">
        <v>23</v>
      </c>
      <c r="E8969" s="127">
        <v>11.03</v>
      </c>
    </row>
    <row r="8970" spans="1:5" ht="45" x14ac:dyDescent="0.25">
      <c r="A8970" s="125">
        <v>97668</v>
      </c>
      <c r="B8970" s="125" t="s">
        <v>21</v>
      </c>
      <c r="C8970" s="125" t="s">
        <v>387</v>
      </c>
      <c r="D8970" s="126" t="s">
        <v>23</v>
      </c>
      <c r="E8970" s="127">
        <v>15.68</v>
      </c>
    </row>
    <row r="8971" spans="1:5" ht="45" x14ac:dyDescent="0.25">
      <c r="A8971" s="125">
        <v>97669</v>
      </c>
      <c r="B8971" s="125" t="s">
        <v>21</v>
      </c>
      <c r="C8971" s="125" t="s">
        <v>389</v>
      </c>
      <c r="D8971" s="126" t="s">
        <v>23</v>
      </c>
      <c r="E8971" s="127">
        <v>23.39</v>
      </c>
    </row>
    <row r="8972" spans="1:5" ht="45" x14ac:dyDescent="0.25">
      <c r="A8972" s="125">
        <v>93012</v>
      </c>
      <c r="B8972" s="125" t="s">
        <v>21</v>
      </c>
      <c r="C8972" s="125" t="s">
        <v>3190</v>
      </c>
      <c r="D8972" s="126" t="s">
        <v>23</v>
      </c>
      <c r="E8972" s="127">
        <v>67.05</v>
      </c>
    </row>
    <row r="8973" spans="1:5" ht="45" x14ac:dyDescent="0.25">
      <c r="A8973" s="125">
        <v>93008</v>
      </c>
      <c r="B8973" s="125" t="s">
        <v>21</v>
      </c>
      <c r="C8973" s="125" t="s">
        <v>3186</v>
      </c>
      <c r="D8973" s="126" t="s">
        <v>23</v>
      </c>
      <c r="E8973" s="127">
        <v>19.3</v>
      </c>
    </row>
    <row r="8974" spans="1:5" ht="45" x14ac:dyDescent="0.25">
      <c r="A8974" s="125">
        <v>93009</v>
      </c>
      <c r="B8974" s="125" t="s">
        <v>21</v>
      </c>
      <c r="C8974" s="125" t="s">
        <v>3187</v>
      </c>
      <c r="D8974" s="126" t="s">
        <v>23</v>
      </c>
      <c r="E8974" s="127">
        <v>27.43</v>
      </c>
    </row>
    <row r="8975" spans="1:5" ht="45" x14ac:dyDescent="0.25">
      <c r="A8975" s="128">
        <v>93010</v>
      </c>
      <c r="B8975" s="125" t="s">
        <v>21</v>
      </c>
      <c r="C8975" s="128" t="s">
        <v>3188</v>
      </c>
      <c r="D8975" s="126" t="s">
        <v>23</v>
      </c>
      <c r="E8975" s="127">
        <v>37.450000000000003</v>
      </c>
    </row>
    <row r="8976" spans="1:5" ht="45" x14ac:dyDescent="0.25">
      <c r="A8976" s="125">
        <v>93011</v>
      </c>
      <c r="B8976" s="125" t="s">
        <v>21</v>
      </c>
      <c r="C8976" s="125" t="s">
        <v>3189</v>
      </c>
      <c r="D8976" s="126" t="s">
        <v>23</v>
      </c>
      <c r="E8976" s="127">
        <v>45.26</v>
      </c>
    </row>
    <row r="8977" spans="1:5" ht="45" x14ac:dyDescent="0.25">
      <c r="A8977" s="125">
        <v>103492</v>
      </c>
      <c r="B8977" s="125" t="s">
        <v>21</v>
      </c>
      <c r="C8977" s="125" t="s">
        <v>13051</v>
      </c>
      <c r="D8977" s="126" t="s">
        <v>23</v>
      </c>
      <c r="E8977" s="127">
        <v>0</v>
      </c>
    </row>
    <row r="8978" spans="1:5" ht="45" x14ac:dyDescent="0.25">
      <c r="A8978" s="125">
        <v>93017</v>
      </c>
      <c r="B8978" s="125" t="s">
        <v>21</v>
      </c>
      <c r="C8978" s="125" t="s">
        <v>3233</v>
      </c>
      <c r="D8978" s="126" t="s">
        <v>195</v>
      </c>
      <c r="E8978" s="127">
        <v>61.63</v>
      </c>
    </row>
    <row r="8979" spans="1:5" ht="45" x14ac:dyDescent="0.25">
      <c r="A8979" s="125">
        <v>93013</v>
      </c>
      <c r="B8979" s="125" t="s">
        <v>21</v>
      </c>
      <c r="C8979" s="125" t="s">
        <v>3229</v>
      </c>
      <c r="D8979" s="126" t="s">
        <v>195</v>
      </c>
      <c r="E8979" s="127">
        <v>20.87</v>
      </c>
    </row>
    <row r="8980" spans="1:5" ht="45" x14ac:dyDescent="0.25">
      <c r="A8980" s="125">
        <v>93014</v>
      </c>
      <c r="B8980" s="125" t="s">
        <v>21</v>
      </c>
      <c r="C8980" s="125" t="s">
        <v>3230</v>
      </c>
      <c r="D8980" s="126" t="s">
        <v>195</v>
      </c>
      <c r="E8980" s="127">
        <v>25.14</v>
      </c>
    </row>
    <row r="8981" spans="1:5" ht="45" x14ac:dyDescent="0.25">
      <c r="A8981" s="128">
        <v>93015</v>
      </c>
      <c r="B8981" s="125" t="s">
        <v>21</v>
      </c>
      <c r="C8981" s="128" t="s">
        <v>3231</v>
      </c>
      <c r="D8981" s="126" t="s">
        <v>195</v>
      </c>
      <c r="E8981" s="127">
        <v>35.82</v>
      </c>
    </row>
    <row r="8982" spans="1:5" ht="45" x14ac:dyDescent="0.25">
      <c r="A8982" s="125">
        <v>93016</v>
      </c>
      <c r="B8982" s="125" t="s">
        <v>21</v>
      </c>
      <c r="C8982" s="125" t="s">
        <v>3232</v>
      </c>
      <c r="D8982" s="126" t="s">
        <v>195</v>
      </c>
      <c r="E8982" s="127">
        <v>42.63</v>
      </c>
    </row>
    <row r="8983" spans="1:5" ht="60" x14ac:dyDescent="0.25">
      <c r="A8983" s="125">
        <v>103490</v>
      </c>
      <c r="B8983" s="125" t="s">
        <v>21</v>
      </c>
      <c r="C8983" s="125" t="s">
        <v>3412</v>
      </c>
      <c r="D8983" s="126" t="s">
        <v>86</v>
      </c>
      <c r="E8983" s="127">
        <v>3798.81</v>
      </c>
    </row>
    <row r="8984" spans="1:5" ht="30" x14ac:dyDescent="0.25">
      <c r="A8984" s="128">
        <v>106082</v>
      </c>
      <c r="B8984" s="125" t="s">
        <v>21</v>
      </c>
      <c r="C8984" s="128" t="s">
        <v>13052</v>
      </c>
      <c r="D8984" s="126" t="s">
        <v>195</v>
      </c>
      <c r="E8984" s="127">
        <v>20.05</v>
      </c>
    </row>
    <row r="8985" spans="1:5" ht="30" x14ac:dyDescent="0.25">
      <c r="A8985" s="125">
        <v>98306</v>
      </c>
      <c r="B8985" s="125" t="s">
        <v>21</v>
      </c>
      <c r="C8985" s="125" t="s">
        <v>13053</v>
      </c>
      <c r="D8985" s="126" t="s">
        <v>195</v>
      </c>
      <c r="E8985" s="127">
        <v>71.88</v>
      </c>
    </row>
    <row r="8986" spans="1:5" ht="30" x14ac:dyDescent="0.25">
      <c r="A8986" s="128">
        <v>100553</v>
      </c>
      <c r="B8986" s="125" t="s">
        <v>21</v>
      </c>
      <c r="C8986" s="128" t="s">
        <v>13054</v>
      </c>
      <c r="D8986" s="126" t="s">
        <v>23</v>
      </c>
      <c r="E8986" s="127">
        <v>28.38</v>
      </c>
    </row>
    <row r="8987" spans="1:5" ht="30" x14ac:dyDescent="0.25">
      <c r="A8987" s="125">
        <v>100554</v>
      </c>
      <c r="B8987" s="125" t="s">
        <v>21</v>
      </c>
      <c r="C8987" s="125" t="s">
        <v>13055</v>
      </c>
      <c r="D8987" s="126" t="s">
        <v>23</v>
      </c>
      <c r="E8987" s="127">
        <v>8.3800000000000008</v>
      </c>
    </row>
    <row r="8988" spans="1:5" ht="30" x14ac:dyDescent="0.25">
      <c r="A8988" s="125">
        <v>98300</v>
      </c>
      <c r="B8988" s="125" t="s">
        <v>21</v>
      </c>
      <c r="C8988" s="125" t="s">
        <v>13056</v>
      </c>
      <c r="D8988" s="126" t="s">
        <v>23</v>
      </c>
      <c r="E8988" s="127">
        <v>8.4600000000000009</v>
      </c>
    </row>
    <row r="8989" spans="1:5" ht="30" x14ac:dyDescent="0.25">
      <c r="A8989" s="125">
        <v>98295</v>
      </c>
      <c r="B8989" s="125" t="s">
        <v>21</v>
      </c>
      <c r="C8989" s="125" t="s">
        <v>13057</v>
      </c>
      <c r="D8989" s="126" t="s">
        <v>23</v>
      </c>
      <c r="E8989" s="127">
        <v>6.56</v>
      </c>
    </row>
    <row r="8990" spans="1:5" ht="30" x14ac:dyDescent="0.25">
      <c r="A8990" s="125">
        <v>98294</v>
      </c>
      <c r="B8990" s="125" t="s">
        <v>21</v>
      </c>
      <c r="C8990" s="125" t="s">
        <v>13058</v>
      </c>
      <c r="D8990" s="126" t="s">
        <v>23</v>
      </c>
      <c r="E8990" s="127">
        <v>9.5399999999999991</v>
      </c>
    </row>
    <row r="8991" spans="1:5" ht="30" x14ac:dyDescent="0.25">
      <c r="A8991" s="125">
        <v>98297</v>
      </c>
      <c r="B8991" s="125" t="s">
        <v>21</v>
      </c>
      <c r="C8991" s="125" t="s">
        <v>13059</v>
      </c>
      <c r="D8991" s="126" t="s">
        <v>23</v>
      </c>
      <c r="E8991" s="127">
        <v>9.1999999999999993</v>
      </c>
    </row>
    <row r="8992" spans="1:5" ht="30" x14ac:dyDescent="0.25">
      <c r="A8992" s="128">
        <v>98296</v>
      </c>
      <c r="B8992" s="125" t="s">
        <v>21</v>
      </c>
      <c r="C8992" s="128" t="s">
        <v>13060</v>
      </c>
      <c r="D8992" s="126" t="s">
        <v>23</v>
      </c>
      <c r="E8992" s="127">
        <v>12.27</v>
      </c>
    </row>
    <row r="8993" spans="1:5" ht="30" x14ac:dyDescent="0.25">
      <c r="A8993" s="128">
        <v>98299</v>
      </c>
      <c r="B8993" s="125" t="s">
        <v>21</v>
      </c>
      <c r="C8993" s="128" t="s">
        <v>13061</v>
      </c>
      <c r="D8993" s="126" t="s">
        <v>23</v>
      </c>
      <c r="E8993" s="127">
        <v>23.16</v>
      </c>
    </row>
    <row r="8994" spans="1:5" ht="30" x14ac:dyDescent="0.25">
      <c r="A8994" s="125">
        <v>98298</v>
      </c>
      <c r="B8994" s="125" t="s">
        <v>21</v>
      </c>
      <c r="C8994" s="125" t="s">
        <v>13062</v>
      </c>
      <c r="D8994" s="126" t="s">
        <v>23</v>
      </c>
      <c r="E8994" s="127">
        <v>26.23</v>
      </c>
    </row>
    <row r="8995" spans="1:5" ht="30" x14ac:dyDescent="0.25">
      <c r="A8995" s="125">
        <v>98261</v>
      </c>
      <c r="B8995" s="125" t="s">
        <v>21</v>
      </c>
      <c r="C8995" s="125" t="s">
        <v>13063</v>
      </c>
      <c r="D8995" s="126" t="s">
        <v>23</v>
      </c>
      <c r="E8995" s="127">
        <v>4.45</v>
      </c>
    </row>
    <row r="8996" spans="1:5" ht="45" x14ac:dyDescent="0.25">
      <c r="A8996" s="125">
        <v>98287</v>
      </c>
      <c r="B8996" s="125" t="s">
        <v>21</v>
      </c>
      <c r="C8996" s="125" t="s">
        <v>13064</v>
      </c>
      <c r="D8996" s="126" t="s">
        <v>23</v>
      </c>
      <c r="E8996" s="127">
        <v>1.65</v>
      </c>
    </row>
    <row r="8997" spans="1:5" ht="45" x14ac:dyDescent="0.25">
      <c r="A8997" s="125">
        <v>98280</v>
      </c>
      <c r="B8997" s="125" t="s">
        <v>21</v>
      </c>
      <c r="C8997" s="125" t="s">
        <v>13065</v>
      </c>
      <c r="D8997" s="126" t="s">
        <v>23</v>
      </c>
      <c r="E8997" s="127">
        <v>9.14</v>
      </c>
    </row>
    <row r="8998" spans="1:5" ht="45" x14ac:dyDescent="0.25">
      <c r="A8998" s="125">
        <v>98288</v>
      </c>
      <c r="B8998" s="125" t="s">
        <v>21</v>
      </c>
      <c r="C8998" s="125" t="s">
        <v>13066</v>
      </c>
      <c r="D8998" s="126" t="s">
        <v>23</v>
      </c>
      <c r="E8998" s="129">
        <v>2.5299999999999998</v>
      </c>
    </row>
    <row r="8999" spans="1:5" ht="45" x14ac:dyDescent="0.25">
      <c r="A8999" s="125">
        <v>98281</v>
      </c>
      <c r="B8999" s="125" t="s">
        <v>21</v>
      </c>
      <c r="C8999" s="125" t="s">
        <v>13067</v>
      </c>
      <c r="D8999" s="126" t="s">
        <v>23</v>
      </c>
      <c r="E8999" s="127">
        <v>10.02</v>
      </c>
    </row>
    <row r="9000" spans="1:5" ht="45" x14ac:dyDescent="0.25">
      <c r="A9000" s="125">
        <v>98262</v>
      </c>
      <c r="B9000" s="125" t="s">
        <v>21</v>
      </c>
      <c r="C9000" s="125" t="s">
        <v>13068</v>
      </c>
      <c r="D9000" s="126" t="s">
        <v>23</v>
      </c>
      <c r="E9000" s="127">
        <v>5.33</v>
      </c>
    </row>
    <row r="9001" spans="1:5" ht="45" x14ac:dyDescent="0.25">
      <c r="A9001" s="125">
        <v>98289</v>
      </c>
      <c r="B9001" s="125" t="s">
        <v>21</v>
      </c>
      <c r="C9001" s="125" t="s">
        <v>13069</v>
      </c>
      <c r="D9001" s="126" t="s">
        <v>23</v>
      </c>
      <c r="E9001" s="127">
        <v>2.76</v>
      </c>
    </row>
    <row r="9002" spans="1:5" ht="45" x14ac:dyDescent="0.25">
      <c r="A9002" s="125">
        <v>98282</v>
      </c>
      <c r="B9002" s="125" t="s">
        <v>21</v>
      </c>
      <c r="C9002" s="125" t="s">
        <v>13070</v>
      </c>
      <c r="D9002" s="126" t="s">
        <v>23</v>
      </c>
      <c r="E9002" s="127">
        <v>10.25</v>
      </c>
    </row>
    <row r="9003" spans="1:5" ht="45" x14ac:dyDescent="0.25">
      <c r="A9003" s="125">
        <v>98263</v>
      </c>
      <c r="B9003" s="125" t="s">
        <v>21</v>
      </c>
      <c r="C9003" s="125" t="s">
        <v>13071</v>
      </c>
      <c r="D9003" s="126" t="s">
        <v>23</v>
      </c>
      <c r="E9003" s="127">
        <v>5.56</v>
      </c>
    </row>
    <row r="9004" spans="1:5" ht="45" x14ac:dyDescent="0.25">
      <c r="A9004" s="125">
        <v>98290</v>
      </c>
      <c r="B9004" s="125" t="s">
        <v>21</v>
      </c>
      <c r="C9004" s="125" t="s">
        <v>13072</v>
      </c>
      <c r="D9004" s="126" t="s">
        <v>23</v>
      </c>
      <c r="E9004" s="129">
        <v>3.69</v>
      </c>
    </row>
    <row r="9005" spans="1:5" ht="45" x14ac:dyDescent="0.25">
      <c r="A9005" s="125">
        <v>98283</v>
      </c>
      <c r="B9005" s="125" t="s">
        <v>21</v>
      </c>
      <c r="C9005" s="125" t="s">
        <v>13073</v>
      </c>
      <c r="D9005" s="126" t="s">
        <v>23</v>
      </c>
      <c r="E9005" s="129">
        <v>11.18</v>
      </c>
    </row>
    <row r="9006" spans="1:5" ht="45" x14ac:dyDescent="0.25">
      <c r="A9006" s="125">
        <v>98264</v>
      </c>
      <c r="B9006" s="125" t="s">
        <v>21</v>
      </c>
      <c r="C9006" s="125" t="s">
        <v>13074</v>
      </c>
      <c r="D9006" s="126" t="s">
        <v>23</v>
      </c>
      <c r="E9006" s="129">
        <v>6.49</v>
      </c>
    </row>
    <row r="9007" spans="1:5" ht="30" x14ac:dyDescent="0.25">
      <c r="A9007" s="125">
        <v>98273</v>
      </c>
      <c r="B9007" s="125" t="s">
        <v>21</v>
      </c>
      <c r="C9007" s="125" t="s">
        <v>13075</v>
      </c>
      <c r="D9007" s="126" t="s">
        <v>23</v>
      </c>
      <c r="E9007" s="127">
        <v>2.85</v>
      </c>
    </row>
    <row r="9008" spans="1:5" ht="45" x14ac:dyDescent="0.25">
      <c r="A9008" s="128">
        <v>98291</v>
      </c>
      <c r="B9008" s="125" t="s">
        <v>21</v>
      </c>
      <c r="C9008" s="128" t="s">
        <v>13076</v>
      </c>
      <c r="D9008" s="126" t="s">
        <v>23</v>
      </c>
      <c r="E9008" s="127">
        <v>4.3</v>
      </c>
    </row>
    <row r="9009" spans="1:5" ht="45" x14ac:dyDescent="0.25">
      <c r="A9009" s="125">
        <v>98284</v>
      </c>
      <c r="B9009" s="125" t="s">
        <v>21</v>
      </c>
      <c r="C9009" s="125" t="s">
        <v>13077</v>
      </c>
      <c r="D9009" s="126" t="s">
        <v>23</v>
      </c>
      <c r="E9009" s="127">
        <v>11.79</v>
      </c>
    </row>
    <row r="9010" spans="1:5" ht="45" x14ac:dyDescent="0.25">
      <c r="A9010" s="125">
        <v>98265</v>
      </c>
      <c r="B9010" s="125" t="s">
        <v>21</v>
      </c>
      <c r="C9010" s="125" t="s">
        <v>13078</v>
      </c>
      <c r="D9010" s="126" t="s">
        <v>23</v>
      </c>
      <c r="E9010" s="127">
        <v>7.11</v>
      </c>
    </row>
    <row r="9011" spans="1:5" ht="30" x14ac:dyDescent="0.25">
      <c r="A9011" s="125">
        <v>98274</v>
      </c>
      <c r="B9011" s="125" t="s">
        <v>21</v>
      </c>
      <c r="C9011" s="125" t="s">
        <v>13079</v>
      </c>
      <c r="D9011" s="126" t="s">
        <v>23</v>
      </c>
      <c r="E9011" s="127">
        <v>3.47</v>
      </c>
    </row>
    <row r="9012" spans="1:5" ht="45" x14ac:dyDescent="0.25">
      <c r="A9012" s="125">
        <v>98292</v>
      </c>
      <c r="B9012" s="125" t="s">
        <v>21</v>
      </c>
      <c r="C9012" s="125" t="s">
        <v>13080</v>
      </c>
      <c r="D9012" s="126" t="s">
        <v>23</v>
      </c>
      <c r="E9012" s="127">
        <v>5.14</v>
      </c>
    </row>
    <row r="9013" spans="1:5" ht="45" x14ac:dyDescent="0.25">
      <c r="A9013" s="125">
        <v>98285</v>
      </c>
      <c r="B9013" s="125" t="s">
        <v>21</v>
      </c>
      <c r="C9013" s="125" t="s">
        <v>13081</v>
      </c>
      <c r="D9013" s="126" t="s">
        <v>23</v>
      </c>
      <c r="E9013" s="127">
        <v>12.62</v>
      </c>
    </row>
    <row r="9014" spans="1:5" ht="45" x14ac:dyDescent="0.25">
      <c r="A9014" s="125">
        <v>98266</v>
      </c>
      <c r="B9014" s="125" t="s">
        <v>21</v>
      </c>
      <c r="C9014" s="125" t="s">
        <v>13082</v>
      </c>
      <c r="D9014" s="126" t="s">
        <v>23</v>
      </c>
      <c r="E9014" s="127">
        <v>7.95</v>
      </c>
    </row>
    <row r="9015" spans="1:5" ht="30" x14ac:dyDescent="0.25">
      <c r="A9015" s="125">
        <v>98275</v>
      </c>
      <c r="B9015" s="125" t="s">
        <v>21</v>
      </c>
      <c r="C9015" s="125" t="s">
        <v>13083</v>
      </c>
      <c r="D9015" s="126" t="s">
        <v>23</v>
      </c>
      <c r="E9015" s="127">
        <v>4.3</v>
      </c>
    </row>
    <row r="9016" spans="1:5" ht="45" x14ac:dyDescent="0.25">
      <c r="A9016" s="125">
        <v>98293</v>
      </c>
      <c r="B9016" s="125" t="s">
        <v>21</v>
      </c>
      <c r="C9016" s="125" t="s">
        <v>13084</v>
      </c>
      <c r="D9016" s="126" t="s">
        <v>23</v>
      </c>
      <c r="E9016" s="127">
        <v>9.4499999999999993</v>
      </c>
    </row>
    <row r="9017" spans="1:5" ht="45" x14ac:dyDescent="0.25">
      <c r="A9017" s="125">
        <v>98286</v>
      </c>
      <c r="B9017" s="125" t="s">
        <v>21</v>
      </c>
      <c r="C9017" s="125" t="s">
        <v>13085</v>
      </c>
      <c r="D9017" s="126" t="s">
        <v>23</v>
      </c>
      <c r="E9017" s="127">
        <v>16.940000000000001</v>
      </c>
    </row>
    <row r="9018" spans="1:5" ht="30" x14ac:dyDescent="0.25">
      <c r="A9018" s="125">
        <v>98267</v>
      </c>
      <c r="B9018" s="125" t="s">
        <v>21</v>
      </c>
      <c r="C9018" s="125" t="s">
        <v>13086</v>
      </c>
      <c r="D9018" s="126" t="s">
        <v>23</v>
      </c>
      <c r="E9018" s="127">
        <v>12.27</v>
      </c>
    </row>
    <row r="9019" spans="1:5" ht="30" x14ac:dyDescent="0.25">
      <c r="A9019" s="128">
        <v>98276</v>
      </c>
      <c r="B9019" s="125" t="s">
        <v>21</v>
      </c>
      <c r="C9019" s="128" t="s">
        <v>13087</v>
      </c>
      <c r="D9019" s="126" t="s">
        <v>23</v>
      </c>
      <c r="E9019" s="127">
        <v>8.6199999999999992</v>
      </c>
    </row>
    <row r="9020" spans="1:5" ht="30" x14ac:dyDescent="0.25">
      <c r="A9020" s="125">
        <v>98268</v>
      </c>
      <c r="B9020" s="125" t="s">
        <v>21</v>
      </c>
      <c r="C9020" s="125" t="s">
        <v>13088</v>
      </c>
      <c r="D9020" s="126" t="s">
        <v>23</v>
      </c>
      <c r="E9020" s="127">
        <v>19.03</v>
      </c>
    </row>
    <row r="9021" spans="1:5" ht="30" x14ac:dyDescent="0.25">
      <c r="A9021" s="125">
        <v>98277</v>
      </c>
      <c r="B9021" s="125" t="s">
        <v>21</v>
      </c>
      <c r="C9021" s="125" t="s">
        <v>13089</v>
      </c>
      <c r="D9021" s="126" t="s">
        <v>23</v>
      </c>
      <c r="E9021" s="127">
        <v>15.39</v>
      </c>
    </row>
    <row r="9022" spans="1:5" ht="30" x14ac:dyDescent="0.25">
      <c r="A9022" s="125">
        <v>98272</v>
      </c>
      <c r="B9022" s="125" t="s">
        <v>21</v>
      </c>
      <c r="C9022" s="125" t="s">
        <v>13090</v>
      </c>
      <c r="D9022" s="126" t="s">
        <v>23</v>
      </c>
      <c r="E9022" s="127">
        <v>118.6</v>
      </c>
    </row>
    <row r="9023" spans="1:5" ht="30" x14ac:dyDescent="0.25">
      <c r="A9023" s="125">
        <v>98269</v>
      </c>
      <c r="B9023" s="125" t="s">
        <v>21</v>
      </c>
      <c r="C9023" s="125" t="s">
        <v>13091</v>
      </c>
      <c r="D9023" s="126" t="s">
        <v>23</v>
      </c>
      <c r="E9023" s="127">
        <v>25.56</v>
      </c>
    </row>
    <row r="9024" spans="1:5" ht="30" x14ac:dyDescent="0.25">
      <c r="A9024" s="125">
        <v>98278</v>
      </c>
      <c r="B9024" s="125" t="s">
        <v>21</v>
      </c>
      <c r="C9024" s="125" t="s">
        <v>13092</v>
      </c>
      <c r="D9024" s="126" t="s">
        <v>23</v>
      </c>
      <c r="E9024" s="127">
        <v>21.92</v>
      </c>
    </row>
    <row r="9025" spans="1:5" ht="30" x14ac:dyDescent="0.25">
      <c r="A9025" s="125">
        <v>98270</v>
      </c>
      <c r="B9025" s="125" t="s">
        <v>21</v>
      </c>
      <c r="C9025" s="125" t="s">
        <v>13093</v>
      </c>
      <c r="D9025" s="126" t="s">
        <v>23</v>
      </c>
      <c r="E9025" s="127">
        <v>37.83</v>
      </c>
    </row>
    <row r="9026" spans="1:5" ht="30" x14ac:dyDescent="0.25">
      <c r="A9026" s="128">
        <v>98279</v>
      </c>
      <c r="B9026" s="125" t="s">
        <v>21</v>
      </c>
      <c r="C9026" s="128" t="s">
        <v>13094</v>
      </c>
      <c r="D9026" s="126" t="s">
        <v>23</v>
      </c>
      <c r="E9026" s="127">
        <v>34.19</v>
      </c>
    </row>
    <row r="9027" spans="1:5" ht="30" x14ac:dyDescent="0.25">
      <c r="A9027" s="125">
        <v>98271</v>
      </c>
      <c r="B9027" s="125" t="s">
        <v>21</v>
      </c>
      <c r="C9027" s="125" t="s">
        <v>13095</v>
      </c>
      <c r="D9027" s="126" t="s">
        <v>23</v>
      </c>
      <c r="E9027" s="127">
        <v>52.58</v>
      </c>
    </row>
    <row r="9028" spans="1:5" ht="45" x14ac:dyDescent="0.25">
      <c r="A9028" s="125">
        <v>98400</v>
      </c>
      <c r="B9028" s="125" t="s">
        <v>21</v>
      </c>
      <c r="C9028" s="125" t="s">
        <v>13096</v>
      </c>
      <c r="D9028" s="126" t="s">
        <v>23</v>
      </c>
      <c r="E9028" s="127">
        <v>14.73</v>
      </c>
    </row>
    <row r="9029" spans="1:5" ht="45" x14ac:dyDescent="0.25">
      <c r="A9029" s="125">
        <v>98401</v>
      </c>
      <c r="B9029" s="125" t="s">
        <v>21</v>
      </c>
      <c r="C9029" s="125" t="s">
        <v>13097</v>
      </c>
      <c r="D9029" s="126" t="s">
        <v>23</v>
      </c>
      <c r="E9029" s="127">
        <v>22.47</v>
      </c>
    </row>
    <row r="9030" spans="1:5" ht="45" x14ac:dyDescent="0.25">
      <c r="A9030" s="128">
        <v>98402</v>
      </c>
      <c r="B9030" s="125" t="s">
        <v>21</v>
      </c>
      <c r="C9030" s="128" t="s">
        <v>13098</v>
      </c>
      <c r="D9030" s="126" t="s">
        <v>23</v>
      </c>
      <c r="E9030" s="127">
        <v>26.1</v>
      </c>
    </row>
    <row r="9031" spans="1:5" ht="30" x14ac:dyDescent="0.25">
      <c r="A9031" s="125">
        <v>100556</v>
      </c>
      <c r="B9031" s="125" t="s">
        <v>21</v>
      </c>
      <c r="C9031" s="125" t="s">
        <v>13099</v>
      </c>
      <c r="D9031" s="126" t="s">
        <v>195</v>
      </c>
      <c r="E9031" s="127">
        <v>33.340000000000003</v>
      </c>
    </row>
    <row r="9032" spans="1:5" ht="30" x14ac:dyDescent="0.25">
      <c r="A9032" s="125">
        <v>106083</v>
      </c>
      <c r="B9032" s="125" t="s">
        <v>21</v>
      </c>
      <c r="C9032" s="125" t="s">
        <v>13100</v>
      </c>
      <c r="D9032" s="126" t="s">
        <v>195</v>
      </c>
      <c r="E9032" s="127">
        <v>0</v>
      </c>
    </row>
    <row r="9033" spans="1:5" ht="30" x14ac:dyDescent="0.25">
      <c r="A9033" s="125">
        <v>100557</v>
      </c>
      <c r="B9033" s="125" t="s">
        <v>21</v>
      </c>
      <c r="C9033" s="125" t="s">
        <v>13101</v>
      </c>
      <c r="D9033" s="126" t="s">
        <v>195</v>
      </c>
      <c r="E9033" s="129">
        <v>413</v>
      </c>
    </row>
    <row r="9034" spans="1:5" ht="30" x14ac:dyDescent="0.25">
      <c r="A9034" s="125">
        <v>106088</v>
      </c>
      <c r="B9034" s="125" t="s">
        <v>21</v>
      </c>
      <c r="C9034" s="125" t="s">
        <v>13102</v>
      </c>
      <c r="D9034" s="126" t="s">
        <v>195</v>
      </c>
      <c r="E9034" s="127">
        <v>0</v>
      </c>
    </row>
    <row r="9035" spans="1:5" ht="30" x14ac:dyDescent="0.25">
      <c r="A9035" s="125">
        <v>106081</v>
      </c>
      <c r="B9035" s="125" t="s">
        <v>21</v>
      </c>
      <c r="C9035" s="125" t="s">
        <v>13103</v>
      </c>
      <c r="D9035" s="126" t="s">
        <v>195</v>
      </c>
      <c r="E9035" s="127">
        <v>0</v>
      </c>
    </row>
    <row r="9036" spans="1:5" ht="30" x14ac:dyDescent="0.25">
      <c r="A9036" s="125">
        <v>106080</v>
      </c>
      <c r="B9036" s="125" t="s">
        <v>21</v>
      </c>
      <c r="C9036" s="125" t="s">
        <v>13104</v>
      </c>
      <c r="D9036" s="126" t="s">
        <v>195</v>
      </c>
      <c r="E9036" s="129">
        <v>0</v>
      </c>
    </row>
    <row r="9037" spans="1:5" ht="30" x14ac:dyDescent="0.25">
      <c r="A9037" s="125">
        <v>98301</v>
      </c>
      <c r="B9037" s="125" t="s">
        <v>21</v>
      </c>
      <c r="C9037" s="125" t="s">
        <v>13105</v>
      </c>
      <c r="D9037" s="126" t="s">
        <v>195</v>
      </c>
      <c r="E9037" s="127">
        <v>716.82</v>
      </c>
    </row>
    <row r="9038" spans="1:5" ht="30" x14ac:dyDescent="0.25">
      <c r="A9038" s="125">
        <v>98302</v>
      </c>
      <c r="B9038" s="125" t="s">
        <v>21</v>
      </c>
      <c r="C9038" s="125" t="s">
        <v>13106</v>
      </c>
      <c r="D9038" s="126" t="s">
        <v>195</v>
      </c>
      <c r="E9038" s="127">
        <v>1259.9000000000001</v>
      </c>
    </row>
    <row r="9039" spans="1:5" ht="30" x14ac:dyDescent="0.25">
      <c r="A9039" s="125">
        <v>98593</v>
      </c>
      <c r="B9039" s="125" t="s">
        <v>21</v>
      </c>
      <c r="C9039" s="125" t="s">
        <v>13107</v>
      </c>
      <c r="D9039" s="126" t="s">
        <v>195</v>
      </c>
      <c r="E9039" s="127">
        <v>2728.82</v>
      </c>
    </row>
    <row r="9040" spans="1:5" ht="30" x14ac:dyDescent="0.25">
      <c r="A9040" s="125">
        <v>98304</v>
      </c>
      <c r="B9040" s="125" t="s">
        <v>21</v>
      </c>
      <c r="C9040" s="125" t="s">
        <v>13108</v>
      </c>
      <c r="D9040" s="126" t="s">
        <v>195</v>
      </c>
      <c r="E9040" s="127">
        <v>3836.16</v>
      </c>
    </row>
    <row r="9041" spans="1:5" ht="45" x14ac:dyDescent="0.25">
      <c r="A9041" s="125">
        <v>106079</v>
      </c>
      <c r="B9041" s="125" t="s">
        <v>21</v>
      </c>
      <c r="C9041" s="125" t="s">
        <v>13109</v>
      </c>
      <c r="D9041" s="126" t="s">
        <v>195</v>
      </c>
      <c r="E9041" s="127">
        <v>0</v>
      </c>
    </row>
    <row r="9042" spans="1:5" ht="45" x14ac:dyDescent="0.25">
      <c r="A9042" s="128">
        <v>100561</v>
      </c>
      <c r="B9042" s="125" t="s">
        <v>21</v>
      </c>
      <c r="C9042" s="128" t="s">
        <v>13110</v>
      </c>
      <c r="D9042" s="126" t="s">
        <v>195</v>
      </c>
      <c r="E9042" s="127">
        <v>152.94999999999999</v>
      </c>
    </row>
    <row r="9043" spans="1:5" ht="45" x14ac:dyDescent="0.25">
      <c r="A9043" s="125">
        <v>100562</v>
      </c>
      <c r="B9043" s="125" t="s">
        <v>21</v>
      </c>
      <c r="C9043" s="125" t="s">
        <v>13111</v>
      </c>
      <c r="D9043" s="126" t="s">
        <v>195</v>
      </c>
      <c r="E9043" s="127">
        <v>239.73</v>
      </c>
    </row>
    <row r="9044" spans="1:5" ht="45" x14ac:dyDescent="0.25">
      <c r="A9044" s="125">
        <v>100560</v>
      </c>
      <c r="B9044" s="125" t="s">
        <v>21</v>
      </c>
      <c r="C9044" s="125" t="s">
        <v>13112</v>
      </c>
      <c r="D9044" s="126" t="s">
        <v>195</v>
      </c>
      <c r="E9044" s="127">
        <v>82.1</v>
      </c>
    </row>
    <row r="9045" spans="1:5" ht="45" x14ac:dyDescent="0.25">
      <c r="A9045" s="125">
        <v>100563</v>
      </c>
      <c r="B9045" s="125" t="s">
        <v>21</v>
      </c>
      <c r="C9045" s="125" t="s">
        <v>13113</v>
      </c>
      <c r="D9045" s="126" t="s">
        <v>195</v>
      </c>
      <c r="E9045" s="127">
        <v>348.42</v>
      </c>
    </row>
    <row r="9046" spans="1:5" ht="30" x14ac:dyDescent="0.25">
      <c r="A9046" s="125">
        <v>100555</v>
      </c>
      <c r="B9046" s="125" t="s">
        <v>21</v>
      </c>
      <c r="C9046" s="125" t="s">
        <v>13114</v>
      </c>
      <c r="D9046" s="126" t="s">
        <v>195</v>
      </c>
      <c r="E9046" s="127">
        <v>1359.32</v>
      </c>
    </row>
    <row r="9047" spans="1:5" ht="30" x14ac:dyDescent="0.25">
      <c r="A9047" s="125">
        <v>106084</v>
      </c>
      <c r="B9047" s="125" t="s">
        <v>21</v>
      </c>
      <c r="C9047" s="125" t="s">
        <v>13115</v>
      </c>
      <c r="D9047" s="126" t="s">
        <v>195</v>
      </c>
      <c r="E9047" s="129">
        <v>0</v>
      </c>
    </row>
    <row r="9048" spans="1:5" ht="30" x14ac:dyDescent="0.25">
      <c r="A9048" s="125">
        <v>106087</v>
      </c>
      <c r="B9048" s="125" t="s">
        <v>21</v>
      </c>
      <c r="C9048" s="125" t="s">
        <v>13116</v>
      </c>
      <c r="D9048" s="126" t="s">
        <v>195</v>
      </c>
      <c r="E9048" s="129">
        <v>0</v>
      </c>
    </row>
    <row r="9049" spans="1:5" ht="30" x14ac:dyDescent="0.25">
      <c r="A9049" s="125">
        <v>106085</v>
      </c>
      <c r="B9049" s="125" t="s">
        <v>21</v>
      </c>
      <c r="C9049" s="125" t="s">
        <v>13117</v>
      </c>
      <c r="D9049" s="126" t="s">
        <v>195</v>
      </c>
      <c r="E9049" s="129">
        <v>0</v>
      </c>
    </row>
    <row r="9050" spans="1:5" ht="30" x14ac:dyDescent="0.25">
      <c r="A9050" s="125">
        <v>106086</v>
      </c>
      <c r="B9050" s="125" t="s">
        <v>21</v>
      </c>
      <c r="C9050" s="125" t="s">
        <v>13118</v>
      </c>
      <c r="D9050" s="126" t="s">
        <v>195</v>
      </c>
      <c r="E9050" s="127">
        <v>0</v>
      </c>
    </row>
    <row r="9051" spans="1:5" ht="30" x14ac:dyDescent="0.25">
      <c r="A9051" s="125">
        <v>98305</v>
      </c>
      <c r="B9051" s="125" t="s">
        <v>21</v>
      </c>
      <c r="C9051" s="125" t="s">
        <v>13119</v>
      </c>
      <c r="D9051" s="126" t="s">
        <v>195</v>
      </c>
      <c r="E9051" s="127">
        <v>2698.68</v>
      </c>
    </row>
    <row r="9052" spans="1:5" ht="30" x14ac:dyDescent="0.25">
      <c r="A9052" s="125">
        <v>98307</v>
      </c>
      <c r="B9052" s="125" t="s">
        <v>21</v>
      </c>
      <c r="C9052" s="125" t="s">
        <v>13120</v>
      </c>
      <c r="D9052" s="126" t="s">
        <v>195</v>
      </c>
      <c r="E9052" s="127">
        <v>73.28</v>
      </c>
    </row>
    <row r="9053" spans="1:5" ht="30" x14ac:dyDescent="0.25">
      <c r="A9053" s="125">
        <v>98308</v>
      </c>
      <c r="B9053" s="125" t="s">
        <v>21</v>
      </c>
      <c r="C9053" s="125" t="s">
        <v>13121</v>
      </c>
      <c r="D9053" s="126" t="s">
        <v>195</v>
      </c>
      <c r="E9053" s="127">
        <v>54.24</v>
      </c>
    </row>
    <row r="9054" spans="1:5" ht="30" x14ac:dyDescent="0.25">
      <c r="A9054" s="125">
        <v>106077</v>
      </c>
      <c r="B9054" s="125" t="s">
        <v>21</v>
      </c>
      <c r="C9054" s="125" t="s">
        <v>13122</v>
      </c>
      <c r="D9054" s="126" t="s">
        <v>195</v>
      </c>
      <c r="E9054" s="127">
        <v>0</v>
      </c>
    </row>
    <row r="9055" spans="1:5" ht="30" x14ac:dyDescent="0.25">
      <c r="A9055" s="125">
        <v>106078</v>
      </c>
      <c r="B9055" s="125" t="s">
        <v>21</v>
      </c>
      <c r="C9055" s="125" t="s">
        <v>13123</v>
      </c>
      <c r="D9055" s="126" t="s">
        <v>195</v>
      </c>
      <c r="E9055" s="127">
        <v>0</v>
      </c>
    </row>
    <row r="9056" spans="1:5" ht="60" x14ac:dyDescent="0.25">
      <c r="A9056" s="125">
        <v>103401</v>
      </c>
      <c r="B9056" s="125" t="s">
        <v>21</v>
      </c>
      <c r="C9056" s="125" t="s">
        <v>1375</v>
      </c>
      <c r="D9056" s="126" t="s">
        <v>195</v>
      </c>
      <c r="E9056" s="127">
        <v>28.61</v>
      </c>
    </row>
    <row r="9057" spans="1:5" ht="60" x14ac:dyDescent="0.25">
      <c r="A9057" s="125">
        <v>103402</v>
      </c>
      <c r="B9057" s="125" t="s">
        <v>21</v>
      </c>
      <c r="C9057" s="125" t="s">
        <v>1376</v>
      </c>
      <c r="D9057" s="126" t="s">
        <v>195</v>
      </c>
      <c r="E9057" s="127">
        <v>41.62</v>
      </c>
    </row>
    <row r="9058" spans="1:5" ht="60" x14ac:dyDescent="0.25">
      <c r="A9058" s="125">
        <v>103403</v>
      </c>
      <c r="B9058" s="125" t="s">
        <v>21</v>
      </c>
      <c r="C9058" s="125" t="s">
        <v>1377</v>
      </c>
      <c r="D9058" s="126" t="s">
        <v>195</v>
      </c>
      <c r="E9058" s="127">
        <v>46.82</v>
      </c>
    </row>
    <row r="9059" spans="1:5" ht="60" x14ac:dyDescent="0.25">
      <c r="A9059" s="125">
        <v>103397</v>
      </c>
      <c r="B9059" s="125" t="s">
        <v>21</v>
      </c>
      <c r="C9059" s="125" t="s">
        <v>1371</v>
      </c>
      <c r="D9059" s="126" t="s">
        <v>195</v>
      </c>
      <c r="E9059" s="127">
        <v>5.19</v>
      </c>
    </row>
    <row r="9060" spans="1:5" ht="60" x14ac:dyDescent="0.25">
      <c r="A9060" s="125">
        <v>103404</v>
      </c>
      <c r="B9060" s="125" t="s">
        <v>21</v>
      </c>
      <c r="C9060" s="125" t="s">
        <v>1378</v>
      </c>
      <c r="D9060" s="126" t="s">
        <v>195</v>
      </c>
      <c r="E9060" s="127">
        <v>52.03</v>
      </c>
    </row>
    <row r="9061" spans="1:5" ht="60" x14ac:dyDescent="0.25">
      <c r="A9061" s="125">
        <v>103405</v>
      </c>
      <c r="B9061" s="125" t="s">
        <v>21</v>
      </c>
      <c r="C9061" s="125" t="s">
        <v>1379</v>
      </c>
      <c r="D9061" s="126" t="s">
        <v>195</v>
      </c>
      <c r="E9061" s="127">
        <v>58.53</v>
      </c>
    </row>
    <row r="9062" spans="1:5" ht="60" x14ac:dyDescent="0.25">
      <c r="A9062" s="125">
        <v>103406</v>
      </c>
      <c r="B9062" s="125" t="s">
        <v>21</v>
      </c>
      <c r="C9062" s="125" t="s">
        <v>1380</v>
      </c>
      <c r="D9062" s="126" t="s">
        <v>195</v>
      </c>
      <c r="E9062" s="127">
        <v>65.040000000000006</v>
      </c>
    </row>
    <row r="9063" spans="1:5" ht="60" x14ac:dyDescent="0.25">
      <c r="A9063" s="128">
        <v>103407</v>
      </c>
      <c r="B9063" s="125" t="s">
        <v>21</v>
      </c>
      <c r="C9063" s="128" t="s">
        <v>1381</v>
      </c>
      <c r="D9063" s="126" t="s">
        <v>195</v>
      </c>
      <c r="E9063" s="127">
        <v>72.84</v>
      </c>
    </row>
    <row r="9064" spans="1:5" ht="60" x14ac:dyDescent="0.25">
      <c r="A9064" s="128">
        <v>103408</v>
      </c>
      <c r="B9064" s="125" t="s">
        <v>21</v>
      </c>
      <c r="C9064" s="128" t="s">
        <v>1382</v>
      </c>
      <c r="D9064" s="126" t="s">
        <v>195</v>
      </c>
      <c r="E9064" s="127">
        <v>81.95</v>
      </c>
    </row>
    <row r="9065" spans="1:5" ht="60" x14ac:dyDescent="0.25">
      <c r="A9065" s="125">
        <v>103398</v>
      </c>
      <c r="B9065" s="125" t="s">
        <v>21</v>
      </c>
      <c r="C9065" s="125" t="s">
        <v>1372</v>
      </c>
      <c r="D9065" s="126" t="s">
        <v>195</v>
      </c>
      <c r="E9065" s="127">
        <v>8.32</v>
      </c>
    </row>
    <row r="9066" spans="1:5" ht="60" x14ac:dyDescent="0.25">
      <c r="A9066" s="125">
        <v>103409</v>
      </c>
      <c r="B9066" s="125" t="s">
        <v>21</v>
      </c>
      <c r="C9066" s="125" t="s">
        <v>1383</v>
      </c>
      <c r="D9066" s="126" t="s">
        <v>195</v>
      </c>
      <c r="E9066" s="127">
        <v>92.35</v>
      </c>
    </row>
    <row r="9067" spans="1:5" ht="60" x14ac:dyDescent="0.25">
      <c r="A9067" s="125">
        <v>103410</v>
      </c>
      <c r="B9067" s="125" t="s">
        <v>21</v>
      </c>
      <c r="C9067" s="125" t="s">
        <v>1384</v>
      </c>
      <c r="D9067" s="126" t="s">
        <v>195</v>
      </c>
      <c r="E9067" s="129">
        <v>104.06</v>
      </c>
    </row>
    <row r="9068" spans="1:5" ht="60" x14ac:dyDescent="0.25">
      <c r="A9068" s="128">
        <v>103399</v>
      </c>
      <c r="B9068" s="125" t="s">
        <v>21</v>
      </c>
      <c r="C9068" s="128" t="s">
        <v>1373</v>
      </c>
      <c r="D9068" s="126" t="s">
        <v>195</v>
      </c>
      <c r="E9068" s="127">
        <v>16.38</v>
      </c>
    </row>
    <row r="9069" spans="1:5" ht="60" x14ac:dyDescent="0.25">
      <c r="A9069" s="125">
        <v>103400</v>
      </c>
      <c r="B9069" s="125" t="s">
        <v>21</v>
      </c>
      <c r="C9069" s="125" t="s">
        <v>1374</v>
      </c>
      <c r="D9069" s="126" t="s">
        <v>195</v>
      </c>
      <c r="E9069" s="127">
        <v>23.41</v>
      </c>
    </row>
    <row r="9070" spans="1:5" ht="60" x14ac:dyDescent="0.25">
      <c r="A9070" s="128">
        <v>103415</v>
      </c>
      <c r="B9070" s="125" t="s">
        <v>21</v>
      </c>
      <c r="C9070" s="128" t="s">
        <v>1389</v>
      </c>
      <c r="D9070" s="126" t="s">
        <v>195</v>
      </c>
      <c r="E9070" s="127">
        <v>57.23</v>
      </c>
    </row>
    <row r="9071" spans="1:5" ht="60" x14ac:dyDescent="0.25">
      <c r="A9071" s="125">
        <v>103416</v>
      </c>
      <c r="B9071" s="125" t="s">
        <v>21</v>
      </c>
      <c r="C9071" s="125" t="s">
        <v>1390</v>
      </c>
      <c r="D9071" s="126" t="s">
        <v>195</v>
      </c>
      <c r="E9071" s="127">
        <v>83.25</v>
      </c>
    </row>
    <row r="9072" spans="1:5" ht="60" x14ac:dyDescent="0.25">
      <c r="A9072" s="125">
        <v>103417</v>
      </c>
      <c r="B9072" s="125" t="s">
        <v>21</v>
      </c>
      <c r="C9072" s="125" t="s">
        <v>1391</v>
      </c>
      <c r="D9072" s="126" t="s">
        <v>195</v>
      </c>
      <c r="E9072" s="127">
        <v>93.66</v>
      </c>
    </row>
    <row r="9073" spans="1:5" ht="60" x14ac:dyDescent="0.25">
      <c r="A9073" s="125">
        <v>103411</v>
      </c>
      <c r="B9073" s="125" t="s">
        <v>21</v>
      </c>
      <c r="C9073" s="125" t="s">
        <v>1385</v>
      </c>
      <c r="D9073" s="126" t="s">
        <v>195</v>
      </c>
      <c r="E9073" s="127">
        <v>10.39</v>
      </c>
    </row>
    <row r="9074" spans="1:5" ht="60" x14ac:dyDescent="0.25">
      <c r="A9074" s="125">
        <v>103418</v>
      </c>
      <c r="B9074" s="125" t="s">
        <v>21</v>
      </c>
      <c r="C9074" s="125" t="s">
        <v>1392</v>
      </c>
      <c r="D9074" s="126" t="s">
        <v>195</v>
      </c>
      <c r="E9074" s="127">
        <v>104.06</v>
      </c>
    </row>
    <row r="9075" spans="1:5" ht="60" x14ac:dyDescent="0.25">
      <c r="A9075" s="125">
        <v>103419</v>
      </c>
      <c r="B9075" s="125" t="s">
        <v>21</v>
      </c>
      <c r="C9075" s="125" t="s">
        <v>1393</v>
      </c>
      <c r="D9075" s="126" t="s">
        <v>195</v>
      </c>
      <c r="E9075" s="127">
        <v>117.07</v>
      </c>
    </row>
    <row r="9076" spans="1:5" ht="60" x14ac:dyDescent="0.25">
      <c r="A9076" s="125">
        <v>103420</v>
      </c>
      <c r="B9076" s="125" t="s">
        <v>21</v>
      </c>
      <c r="C9076" s="125" t="s">
        <v>1394</v>
      </c>
      <c r="D9076" s="126" t="s">
        <v>195</v>
      </c>
      <c r="E9076" s="127">
        <v>130.09</v>
      </c>
    </row>
    <row r="9077" spans="1:5" ht="60" x14ac:dyDescent="0.25">
      <c r="A9077" s="128">
        <v>103421</v>
      </c>
      <c r="B9077" s="125" t="s">
        <v>21</v>
      </c>
      <c r="C9077" s="128" t="s">
        <v>1395</v>
      </c>
      <c r="D9077" s="126" t="s">
        <v>195</v>
      </c>
      <c r="E9077" s="127">
        <v>145.69</v>
      </c>
    </row>
    <row r="9078" spans="1:5" ht="60" x14ac:dyDescent="0.25">
      <c r="A9078" s="128">
        <v>103422</v>
      </c>
      <c r="B9078" s="125" t="s">
        <v>21</v>
      </c>
      <c r="C9078" s="128" t="s">
        <v>1396</v>
      </c>
      <c r="D9078" s="126" t="s">
        <v>195</v>
      </c>
      <c r="E9078" s="127">
        <v>163.91</v>
      </c>
    </row>
    <row r="9079" spans="1:5" ht="60" x14ac:dyDescent="0.25">
      <c r="A9079" s="125">
        <v>103412</v>
      </c>
      <c r="B9079" s="125" t="s">
        <v>21</v>
      </c>
      <c r="C9079" s="125" t="s">
        <v>1386</v>
      </c>
      <c r="D9079" s="126" t="s">
        <v>195</v>
      </c>
      <c r="E9079" s="129">
        <v>16.64</v>
      </c>
    </row>
    <row r="9080" spans="1:5" ht="60" x14ac:dyDescent="0.25">
      <c r="A9080" s="128">
        <v>103423</v>
      </c>
      <c r="B9080" s="125" t="s">
        <v>21</v>
      </c>
      <c r="C9080" s="128" t="s">
        <v>1397</v>
      </c>
      <c r="D9080" s="126" t="s">
        <v>195</v>
      </c>
      <c r="E9080" s="127">
        <v>184.72</v>
      </c>
    </row>
    <row r="9081" spans="1:5" ht="60" x14ac:dyDescent="0.25">
      <c r="A9081" s="128">
        <v>103424</v>
      </c>
      <c r="B9081" s="125" t="s">
        <v>21</v>
      </c>
      <c r="C9081" s="128" t="s">
        <v>1398</v>
      </c>
      <c r="D9081" s="126" t="s">
        <v>195</v>
      </c>
      <c r="E9081" s="127">
        <v>208.14</v>
      </c>
    </row>
    <row r="9082" spans="1:5" ht="60" x14ac:dyDescent="0.25">
      <c r="A9082" s="125">
        <v>103413</v>
      </c>
      <c r="B9082" s="125" t="s">
        <v>21</v>
      </c>
      <c r="C9082" s="125" t="s">
        <v>1387</v>
      </c>
      <c r="D9082" s="126" t="s">
        <v>195</v>
      </c>
      <c r="E9082" s="127">
        <v>32.770000000000003</v>
      </c>
    </row>
    <row r="9083" spans="1:5" ht="60" x14ac:dyDescent="0.25">
      <c r="A9083" s="125">
        <v>103414</v>
      </c>
      <c r="B9083" s="125" t="s">
        <v>21</v>
      </c>
      <c r="C9083" s="125" t="s">
        <v>1388</v>
      </c>
      <c r="D9083" s="126" t="s">
        <v>195</v>
      </c>
      <c r="E9083" s="127">
        <v>46.82</v>
      </c>
    </row>
    <row r="9084" spans="1:5" ht="45" x14ac:dyDescent="0.25">
      <c r="A9084" s="125">
        <v>103432</v>
      </c>
      <c r="B9084" s="125" t="s">
        <v>21</v>
      </c>
      <c r="C9084" s="125" t="s">
        <v>1406</v>
      </c>
      <c r="D9084" s="126" t="s">
        <v>195</v>
      </c>
      <c r="E9084" s="127">
        <v>1660.87</v>
      </c>
    </row>
    <row r="9085" spans="1:5" ht="45" x14ac:dyDescent="0.25">
      <c r="A9085" s="125">
        <v>103430</v>
      </c>
      <c r="B9085" s="125" t="s">
        <v>21</v>
      </c>
      <c r="C9085" s="125" t="s">
        <v>1404</v>
      </c>
      <c r="D9085" s="126" t="s">
        <v>195</v>
      </c>
      <c r="E9085" s="127">
        <v>37.24</v>
      </c>
    </row>
    <row r="9086" spans="1:5" ht="45" x14ac:dyDescent="0.25">
      <c r="A9086" s="125">
        <v>103431</v>
      </c>
      <c r="B9086" s="125" t="s">
        <v>21</v>
      </c>
      <c r="C9086" s="125" t="s">
        <v>1405</v>
      </c>
      <c r="D9086" s="126" t="s">
        <v>195</v>
      </c>
      <c r="E9086" s="127">
        <v>65.739999999999995</v>
      </c>
    </row>
    <row r="9087" spans="1:5" ht="45" x14ac:dyDescent="0.25">
      <c r="A9087" s="125">
        <v>103433</v>
      </c>
      <c r="B9087" s="125" t="s">
        <v>21</v>
      </c>
      <c r="C9087" s="125" t="s">
        <v>1407</v>
      </c>
      <c r="D9087" s="126" t="s">
        <v>195</v>
      </c>
      <c r="E9087" s="127">
        <v>36.03</v>
      </c>
    </row>
    <row r="9088" spans="1:5" ht="45" x14ac:dyDescent="0.25">
      <c r="A9088" s="125">
        <v>103434</v>
      </c>
      <c r="B9088" s="125" t="s">
        <v>21</v>
      </c>
      <c r="C9088" s="125" t="s">
        <v>1408</v>
      </c>
      <c r="D9088" s="126" t="s">
        <v>195</v>
      </c>
      <c r="E9088" s="127">
        <v>50.15</v>
      </c>
    </row>
    <row r="9089" spans="1:5" ht="45" x14ac:dyDescent="0.25">
      <c r="A9089" s="125">
        <v>103435</v>
      </c>
      <c r="B9089" s="125" t="s">
        <v>21</v>
      </c>
      <c r="C9089" s="125" t="s">
        <v>1409</v>
      </c>
      <c r="D9089" s="126" t="s">
        <v>195</v>
      </c>
      <c r="E9089" s="127">
        <v>93.54</v>
      </c>
    </row>
    <row r="9090" spans="1:5" ht="60" x14ac:dyDescent="0.25">
      <c r="A9090" s="125">
        <v>103436</v>
      </c>
      <c r="B9090" s="125" t="s">
        <v>21</v>
      </c>
      <c r="C9090" s="125" t="s">
        <v>1410</v>
      </c>
      <c r="D9090" s="126" t="s">
        <v>195</v>
      </c>
      <c r="E9090" s="127">
        <v>2346.4499999999998</v>
      </c>
    </row>
    <row r="9091" spans="1:5" ht="60" x14ac:dyDescent="0.25">
      <c r="A9091" s="128">
        <v>103482</v>
      </c>
      <c r="B9091" s="125" t="s">
        <v>21</v>
      </c>
      <c r="C9091" s="128" t="s">
        <v>13124</v>
      </c>
      <c r="D9091" s="126" t="s">
        <v>195</v>
      </c>
      <c r="E9091" s="127">
        <v>0</v>
      </c>
    </row>
    <row r="9092" spans="1:5" ht="60" x14ac:dyDescent="0.25">
      <c r="A9092" s="125">
        <v>103465</v>
      </c>
      <c r="B9092" s="125" t="s">
        <v>21</v>
      </c>
      <c r="C9092" s="125" t="s">
        <v>13125</v>
      </c>
      <c r="D9092" s="126" t="s">
        <v>195</v>
      </c>
      <c r="E9092" s="127">
        <v>0</v>
      </c>
    </row>
    <row r="9093" spans="1:5" ht="60" x14ac:dyDescent="0.25">
      <c r="A9093" s="125">
        <v>103483</v>
      </c>
      <c r="B9093" s="125" t="s">
        <v>21</v>
      </c>
      <c r="C9093" s="125" t="s">
        <v>13126</v>
      </c>
      <c r="D9093" s="126" t="s">
        <v>195</v>
      </c>
      <c r="E9093" s="127">
        <v>0</v>
      </c>
    </row>
    <row r="9094" spans="1:5" ht="60" x14ac:dyDescent="0.25">
      <c r="A9094" s="125">
        <v>103484</v>
      </c>
      <c r="B9094" s="125" t="s">
        <v>21</v>
      </c>
      <c r="C9094" s="125" t="s">
        <v>13127</v>
      </c>
      <c r="D9094" s="126" t="s">
        <v>195</v>
      </c>
      <c r="E9094" s="127">
        <v>0</v>
      </c>
    </row>
    <row r="9095" spans="1:5" ht="60" x14ac:dyDescent="0.25">
      <c r="A9095" s="125">
        <v>103466</v>
      </c>
      <c r="B9095" s="125" t="s">
        <v>21</v>
      </c>
      <c r="C9095" s="125" t="s">
        <v>13128</v>
      </c>
      <c r="D9095" s="126" t="s">
        <v>195</v>
      </c>
      <c r="E9095" s="127">
        <v>0</v>
      </c>
    </row>
    <row r="9096" spans="1:5" ht="60" x14ac:dyDescent="0.25">
      <c r="A9096" s="125">
        <v>103485</v>
      </c>
      <c r="B9096" s="125" t="s">
        <v>21</v>
      </c>
      <c r="C9096" s="125" t="s">
        <v>13129</v>
      </c>
      <c r="D9096" s="126" t="s">
        <v>195</v>
      </c>
      <c r="E9096" s="127">
        <v>0</v>
      </c>
    </row>
    <row r="9097" spans="1:5" ht="60" x14ac:dyDescent="0.25">
      <c r="A9097" s="125">
        <v>103467</v>
      </c>
      <c r="B9097" s="125" t="s">
        <v>21</v>
      </c>
      <c r="C9097" s="125" t="s">
        <v>13130</v>
      </c>
      <c r="D9097" s="126" t="s">
        <v>195</v>
      </c>
      <c r="E9097" s="127">
        <v>0</v>
      </c>
    </row>
    <row r="9098" spans="1:5" ht="60" x14ac:dyDescent="0.25">
      <c r="A9098" s="125">
        <v>103461</v>
      </c>
      <c r="B9098" s="125" t="s">
        <v>21</v>
      </c>
      <c r="C9098" s="125" t="s">
        <v>13131</v>
      </c>
      <c r="D9098" s="126" t="s">
        <v>195</v>
      </c>
      <c r="E9098" s="127">
        <v>0</v>
      </c>
    </row>
    <row r="9099" spans="1:5" ht="60" x14ac:dyDescent="0.25">
      <c r="A9099" s="125">
        <v>103468</v>
      </c>
      <c r="B9099" s="125" t="s">
        <v>21</v>
      </c>
      <c r="C9099" s="125" t="s">
        <v>13132</v>
      </c>
      <c r="D9099" s="126" t="s">
        <v>195</v>
      </c>
      <c r="E9099" s="127">
        <v>0</v>
      </c>
    </row>
    <row r="9100" spans="1:5" ht="60" x14ac:dyDescent="0.25">
      <c r="A9100" s="125">
        <v>103469</v>
      </c>
      <c r="B9100" s="125" t="s">
        <v>21</v>
      </c>
      <c r="C9100" s="125" t="s">
        <v>13133</v>
      </c>
      <c r="D9100" s="126" t="s">
        <v>195</v>
      </c>
      <c r="E9100" s="127">
        <v>0</v>
      </c>
    </row>
    <row r="9101" spans="1:5" ht="60" x14ac:dyDescent="0.25">
      <c r="A9101" s="125">
        <v>103470</v>
      </c>
      <c r="B9101" s="125" t="s">
        <v>21</v>
      </c>
      <c r="C9101" s="125" t="s">
        <v>13134</v>
      </c>
      <c r="D9101" s="126" t="s">
        <v>195</v>
      </c>
      <c r="E9101" s="127">
        <v>0</v>
      </c>
    </row>
    <row r="9102" spans="1:5" ht="60" x14ac:dyDescent="0.25">
      <c r="A9102" s="125">
        <v>103471</v>
      </c>
      <c r="B9102" s="125" t="s">
        <v>21</v>
      </c>
      <c r="C9102" s="125" t="s">
        <v>13135</v>
      </c>
      <c r="D9102" s="126" t="s">
        <v>195</v>
      </c>
      <c r="E9102" s="127">
        <v>0</v>
      </c>
    </row>
    <row r="9103" spans="1:5" ht="60" x14ac:dyDescent="0.25">
      <c r="A9103" s="125">
        <v>103472</v>
      </c>
      <c r="B9103" s="125" t="s">
        <v>21</v>
      </c>
      <c r="C9103" s="125" t="s">
        <v>13136</v>
      </c>
      <c r="D9103" s="126" t="s">
        <v>195</v>
      </c>
      <c r="E9103" s="127">
        <v>0</v>
      </c>
    </row>
    <row r="9104" spans="1:5" ht="60" x14ac:dyDescent="0.25">
      <c r="A9104" s="125">
        <v>103462</v>
      </c>
      <c r="B9104" s="125" t="s">
        <v>21</v>
      </c>
      <c r="C9104" s="125" t="s">
        <v>13137</v>
      </c>
      <c r="D9104" s="126" t="s">
        <v>195</v>
      </c>
      <c r="E9104" s="127">
        <v>0</v>
      </c>
    </row>
    <row r="9105" spans="1:5" ht="60" x14ac:dyDescent="0.25">
      <c r="A9105" s="125">
        <v>103473</v>
      </c>
      <c r="B9105" s="125" t="s">
        <v>21</v>
      </c>
      <c r="C9105" s="125" t="s">
        <v>13138</v>
      </c>
      <c r="D9105" s="126" t="s">
        <v>195</v>
      </c>
      <c r="E9105" s="127">
        <v>0</v>
      </c>
    </row>
    <row r="9106" spans="1:5" ht="60" x14ac:dyDescent="0.25">
      <c r="A9106" s="128">
        <v>103474</v>
      </c>
      <c r="B9106" s="125" t="s">
        <v>21</v>
      </c>
      <c r="C9106" s="128" t="s">
        <v>13139</v>
      </c>
      <c r="D9106" s="126" t="s">
        <v>195</v>
      </c>
      <c r="E9106" s="127">
        <v>0</v>
      </c>
    </row>
    <row r="9107" spans="1:5" ht="60" x14ac:dyDescent="0.25">
      <c r="A9107" s="128">
        <v>103475</v>
      </c>
      <c r="B9107" s="125" t="s">
        <v>21</v>
      </c>
      <c r="C9107" s="128" t="s">
        <v>13140</v>
      </c>
      <c r="D9107" s="126" t="s">
        <v>195</v>
      </c>
      <c r="E9107" s="127">
        <v>0</v>
      </c>
    </row>
    <row r="9108" spans="1:5" ht="60" x14ac:dyDescent="0.25">
      <c r="A9108" s="125">
        <v>103476</v>
      </c>
      <c r="B9108" s="125" t="s">
        <v>21</v>
      </c>
      <c r="C9108" s="125" t="s">
        <v>13141</v>
      </c>
      <c r="D9108" s="126" t="s">
        <v>195</v>
      </c>
      <c r="E9108" s="127">
        <v>0</v>
      </c>
    </row>
    <row r="9109" spans="1:5" ht="60" x14ac:dyDescent="0.25">
      <c r="A9109" s="125">
        <v>103477</v>
      </c>
      <c r="B9109" s="125" t="s">
        <v>21</v>
      </c>
      <c r="C9109" s="125" t="s">
        <v>13142</v>
      </c>
      <c r="D9109" s="126" t="s">
        <v>195</v>
      </c>
      <c r="E9109" s="127">
        <v>0</v>
      </c>
    </row>
    <row r="9110" spans="1:5" ht="60" x14ac:dyDescent="0.25">
      <c r="A9110" s="125">
        <v>103463</v>
      </c>
      <c r="B9110" s="125" t="s">
        <v>21</v>
      </c>
      <c r="C9110" s="125" t="s">
        <v>13143</v>
      </c>
      <c r="D9110" s="126" t="s">
        <v>195</v>
      </c>
      <c r="E9110" s="127">
        <v>0</v>
      </c>
    </row>
    <row r="9111" spans="1:5" ht="60" x14ac:dyDescent="0.25">
      <c r="A9111" s="125">
        <v>103478</v>
      </c>
      <c r="B9111" s="125" t="s">
        <v>21</v>
      </c>
      <c r="C9111" s="125" t="s">
        <v>13144</v>
      </c>
      <c r="D9111" s="126" t="s">
        <v>195</v>
      </c>
      <c r="E9111" s="127">
        <v>0</v>
      </c>
    </row>
    <row r="9112" spans="1:5" ht="60" x14ac:dyDescent="0.25">
      <c r="A9112" s="125">
        <v>103479</v>
      </c>
      <c r="B9112" s="125" t="s">
        <v>21</v>
      </c>
      <c r="C9112" s="125" t="s">
        <v>13145</v>
      </c>
      <c r="D9112" s="126" t="s">
        <v>195</v>
      </c>
      <c r="E9112" s="127">
        <v>0</v>
      </c>
    </row>
    <row r="9113" spans="1:5" ht="60" x14ac:dyDescent="0.25">
      <c r="A9113" s="125">
        <v>103480</v>
      </c>
      <c r="B9113" s="125" t="s">
        <v>21</v>
      </c>
      <c r="C9113" s="125" t="s">
        <v>13146</v>
      </c>
      <c r="D9113" s="126" t="s">
        <v>195</v>
      </c>
      <c r="E9113" s="127">
        <v>0</v>
      </c>
    </row>
    <row r="9114" spans="1:5" ht="60" x14ac:dyDescent="0.25">
      <c r="A9114" s="125">
        <v>103464</v>
      </c>
      <c r="B9114" s="125" t="s">
        <v>21</v>
      </c>
      <c r="C9114" s="125" t="s">
        <v>13147</v>
      </c>
      <c r="D9114" s="126" t="s">
        <v>195</v>
      </c>
      <c r="E9114" s="127">
        <v>0</v>
      </c>
    </row>
    <row r="9115" spans="1:5" ht="60" x14ac:dyDescent="0.25">
      <c r="A9115" s="125">
        <v>103481</v>
      </c>
      <c r="B9115" s="125" t="s">
        <v>21</v>
      </c>
      <c r="C9115" s="125" t="s">
        <v>13148</v>
      </c>
      <c r="D9115" s="126" t="s">
        <v>195</v>
      </c>
      <c r="E9115" s="127">
        <v>0</v>
      </c>
    </row>
    <row r="9116" spans="1:5" ht="60" x14ac:dyDescent="0.25">
      <c r="A9116" s="125">
        <v>103459</v>
      </c>
      <c r="B9116" s="125" t="s">
        <v>21</v>
      </c>
      <c r="C9116" s="125" t="s">
        <v>13149</v>
      </c>
      <c r="D9116" s="126" t="s">
        <v>195</v>
      </c>
      <c r="E9116" s="127">
        <v>0</v>
      </c>
    </row>
    <row r="9117" spans="1:5" ht="60" x14ac:dyDescent="0.25">
      <c r="A9117" s="125">
        <v>103460</v>
      </c>
      <c r="B9117" s="125" t="s">
        <v>21</v>
      </c>
      <c r="C9117" s="125" t="s">
        <v>13150</v>
      </c>
      <c r="D9117" s="126" t="s">
        <v>195</v>
      </c>
      <c r="E9117" s="127">
        <v>0</v>
      </c>
    </row>
    <row r="9118" spans="1:5" ht="60" x14ac:dyDescent="0.25">
      <c r="A9118" s="125">
        <v>103443</v>
      </c>
      <c r="B9118" s="125" t="s">
        <v>21</v>
      </c>
      <c r="C9118" s="125" t="s">
        <v>13151</v>
      </c>
      <c r="D9118" s="126" t="s">
        <v>195</v>
      </c>
      <c r="E9118" s="127">
        <v>0</v>
      </c>
    </row>
    <row r="9119" spans="1:5" ht="60" x14ac:dyDescent="0.25">
      <c r="A9119" s="125">
        <v>103444</v>
      </c>
      <c r="B9119" s="125" t="s">
        <v>21</v>
      </c>
      <c r="C9119" s="125" t="s">
        <v>13152</v>
      </c>
      <c r="D9119" s="126" t="s">
        <v>195</v>
      </c>
      <c r="E9119" s="127">
        <v>0</v>
      </c>
    </row>
    <row r="9120" spans="1:5" ht="60" x14ac:dyDescent="0.25">
      <c r="A9120" s="125">
        <v>103445</v>
      </c>
      <c r="B9120" s="125" t="s">
        <v>21</v>
      </c>
      <c r="C9120" s="125" t="s">
        <v>13153</v>
      </c>
      <c r="D9120" s="126" t="s">
        <v>195</v>
      </c>
      <c r="E9120" s="127">
        <v>0</v>
      </c>
    </row>
    <row r="9121" spans="1:5" ht="60" x14ac:dyDescent="0.25">
      <c r="A9121" s="125">
        <v>103446</v>
      </c>
      <c r="B9121" s="125" t="s">
        <v>21</v>
      </c>
      <c r="C9121" s="125" t="s">
        <v>13154</v>
      </c>
      <c r="D9121" s="126" t="s">
        <v>195</v>
      </c>
      <c r="E9121" s="127">
        <v>0</v>
      </c>
    </row>
    <row r="9122" spans="1:5" ht="60" x14ac:dyDescent="0.25">
      <c r="A9122" s="125">
        <v>103447</v>
      </c>
      <c r="B9122" s="125" t="s">
        <v>21</v>
      </c>
      <c r="C9122" s="125" t="s">
        <v>13155</v>
      </c>
      <c r="D9122" s="126" t="s">
        <v>195</v>
      </c>
      <c r="E9122" s="127">
        <v>0</v>
      </c>
    </row>
    <row r="9123" spans="1:5" ht="60" x14ac:dyDescent="0.25">
      <c r="A9123" s="125">
        <v>103448</v>
      </c>
      <c r="B9123" s="125" t="s">
        <v>21</v>
      </c>
      <c r="C9123" s="125" t="s">
        <v>13156</v>
      </c>
      <c r="D9123" s="126" t="s">
        <v>195</v>
      </c>
      <c r="E9123" s="127">
        <v>0</v>
      </c>
    </row>
    <row r="9124" spans="1:5" ht="60" x14ac:dyDescent="0.25">
      <c r="A9124" s="125">
        <v>103449</v>
      </c>
      <c r="B9124" s="125" t="s">
        <v>21</v>
      </c>
      <c r="C9124" s="125" t="s">
        <v>13157</v>
      </c>
      <c r="D9124" s="126" t="s">
        <v>195</v>
      </c>
      <c r="E9124" s="127">
        <v>0</v>
      </c>
    </row>
    <row r="9125" spans="1:5" ht="60" x14ac:dyDescent="0.25">
      <c r="A9125" s="125">
        <v>103450</v>
      </c>
      <c r="B9125" s="125" t="s">
        <v>21</v>
      </c>
      <c r="C9125" s="125" t="s">
        <v>13158</v>
      </c>
      <c r="D9125" s="126" t="s">
        <v>195</v>
      </c>
      <c r="E9125" s="127">
        <v>0</v>
      </c>
    </row>
    <row r="9126" spans="1:5" ht="60" x14ac:dyDescent="0.25">
      <c r="A9126" s="125">
        <v>103451</v>
      </c>
      <c r="B9126" s="125" t="s">
        <v>21</v>
      </c>
      <c r="C9126" s="125" t="s">
        <v>13159</v>
      </c>
      <c r="D9126" s="126" t="s">
        <v>195</v>
      </c>
      <c r="E9126" s="127">
        <v>0</v>
      </c>
    </row>
    <row r="9127" spans="1:5" ht="60" x14ac:dyDescent="0.25">
      <c r="A9127" s="125">
        <v>103452</v>
      </c>
      <c r="B9127" s="125" t="s">
        <v>21</v>
      </c>
      <c r="C9127" s="125" t="s">
        <v>13160</v>
      </c>
      <c r="D9127" s="126" t="s">
        <v>195</v>
      </c>
      <c r="E9127" s="127">
        <v>0</v>
      </c>
    </row>
    <row r="9128" spans="1:5" ht="60" x14ac:dyDescent="0.25">
      <c r="A9128" s="125">
        <v>103453</v>
      </c>
      <c r="B9128" s="125" t="s">
        <v>21</v>
      </c>
      <c r="C9128" s="125" t="s">
        <v>13161</v>
      </c>
      <c r="D9128" s="126" t="s">
        <v>195</v>
      </c>
      <c r="E9128" s="127">
        <v>0</v>
      </c>
    </row>
    <row r="9129" spans="1:5" ht="60" x14ac:dyDescent="0.25">
      <c r="A9129" s="125">
        <v>103454</v>
      </c>
      <c r="B9129" s="125" t="s">
        <v>21</v>
      </c>
      <c r="C9129" s="125" t="s">
        <v>13162</v>
      </c>
      <c r="D9129" s="126" t="s">
        <v>195</v>
      </c>
      <c r="E9129" s="127">
        <v>0</v>
      </c>
    </row>
    <row r="9130" spans="1:5" ht="60" x14ac:dyDescent="0.25">
      <c r="A9130" s="125">
        <v>103455</v>
      </c>
      <c r="B9130" s="125" t="s">
        <v>21</v>
      </c>
      <c r="C9130" s="125" t="s">
        <v>13163</v>
      </c>
      <c r="D9130" s="126" t="s">
        <v>195</v>
      </c>
      <c r="E9130" s="127">
        <v>0</v>
      </c>
    </row>
    <row r="9131" spans="1:5" ht="60" x14ac:dyDescent="0.25">
      <c r="A9131" s="125">
        <v>103456</v>
      </c>
      <c r="B9131" s="125" t="s">
        <v>21</v>
      </c>
      <c r="C9131" s="125" t="s">
        <v>13164</v>
      </c>
      <c r="D9131" s="126" t="s">
        <v>195</v>
      </c>
      <c r="E9131" s="127">
        <v>0</v>
      </c>
    </row>
    <row r="9132" spans="1:5" ht="60" x14ac:dyDescent="0.25">
      <c r="A9132" s="125">
        <v>103457</v>
      </c>
      <c r="B9132" s="125" t="s">
        <v>21</v>
      </c>
      <c r="C9132" s="125" t="s">
        <v>13165</v>
      </c>
      <c r="D9132" s="126" t="s">
        <v>195</v>
      </c>
      <c r="E9132" s="127">
        <v>0</v>
      </c>
    </row>
    <row r="9133" spans="1:5" ht="60" x14ac:dyDescent="0.25">
      <c r="A9133" s="125">
        <v>103458</v>
      </c>
      <c r="B9133" s="125" t="s">
        <v>21</v>
      </c>
      <c r="C9133" s="125" t="s">
        <v>13166</v>
      </c>
      <c r="D9133" s="126" t="s">
        <v>195</v>
      </c>
      <c r="E9133" s="127">
        <v>0</v>
      </c>
    </row>
    <row r="9134" spans="1:5" ht="45" x14ac:dyDescent="0.25">
      <c r="A9134" s="125">
        <v>103425</v>
      </c>
      <c r="B9134" s="125" t="s">
        <v>21</v>
      </c>
      <c r="C9134" s="125" t="s">
        <v>1399</v>
      </c>
      <c r="D9134" s="126" t="s">
        <v>195</v>
      </c>
      <c r="E9134" s="129">
        <v>17.68</v>
      </c>
    </row>
    <row r="9135" spans="1:5" ht="45" x14ac:dyDescent="0.25">
      <c r="A9135" s="125">
        <v>103428</v>
      </c>
      <c r="B9135" s="125" t="s">
        <v>21</v>
      </c>
      <c r="C9135" s="125" t="s">
        <v>1402</v>
      </c>
      <c r="D9135" s="126" t="s">
        <v>195</v>
      </c>
      <c r="E9135" s="129">
        <v>275.42</v>
      </c>
    </row>
    <row r="9136" spans="1:5" ht="45" x14ac:dyDescent="0.25">
      <c r="A9136" s="125">
        <v>103426</v>
      </c>
      <c r="B9136" s="125" t="s">
        <v>21</v>
      </c>
      <c r="C9136" s="125" t="s">
        <v>1400</v>
      </c>
      <c r="D9136" s="126" t="s">
        <v>195</v>
      </c>
      <c r="E9136" s="127">
        <v>21.78</v>
      </c>
    </row>
    <row r="9137" spans="1:5" ht="45" x14ac:dyDescent="0.25">
      <c r="A9137" s="125">
        <v>103429</v>
      </c>
      <c r="B9137" s="125" t="s">
        <v>21</v>
      </c>
      <c r="C9137" s="125" t="s">
        <v>1403</v>
      </c>
      <c r="D9137" s="126" t="s">
        <v>195</v>
      </c>
      <c r="E9137" s="127">
        <v>2928.95</v>
      </c>
    </row>
    <row r="9138" spans="1:5" ht="45" x14ac:dyDescent="0.25">
      <c r="A9138" s="125">
        <v>103427</v>
      </c>
      <c r="B9138" s="125" t="s">
        <v>21</v>
      </c>
      <c r="C9138" s="125" t="s">
        <v>1401</v>
      </c>
      <c r="D9138" s="126" t="s">
        <v>195</v>
      </c>
      <c r="E9138" s="127">
        <v>43.55</v>
      </c>
    </row>
    <row r="9139" spans="1:5" ht="45" x14ac:dyDescent="0.25">
      <c r="A9139" s="125">
        <v>103393</v>
      </c>
      <c r="B9139" s="125" t="s">
        <v>21</v>
      </c>
      <c r="C9139" s="125" t="s">
        <v>1370</v>
      </c>
      <c r="D9139" s="126" t="s">
        <v>23</v>
      </c>
      <c r="E9139" s="127">
        <v>5471.73</v>
      </c>
    </row>
    <row r="9140" spans="1:5" ht="45" x14ac:dyDescent="0.25">
      <c r="A9140" s="125">
        <v>103376</v>
      </c>
      <c r="B9140" s="125" t="s">
        <v>21</v>
      </c>
      <c r="C9140" s="125" t="s">
        <v>1361</v>
      </c>
      <c r="D9140" s="126" t="s">
        <v>23</v>
      </c>
      <c r="E9140" s="127">
        <v>134.36000000000001</v>
      </c>
    </row>
    <row r="9141" spans="1:5" ht="45" x14ac:dyDescent="0.25">
      <c r="A9141" s="125">
        <v>104804</v>
      </c>
      <c r="B9141" s="125" t="s">
        <v>21</v>
      </c>
      <c r="C9141" s="125" t="s">
        <v>13167</v>
      </c>
      <c r="D9141" s="126" t="s">
        <v>23</v>
      </c>
      <c r="E9141" s="127">
        <v>0</v>
      </c>
    </row>
    <row r="9142" spans="1:5" ht="45" x14ac:dyDescent="0.25">
      <c r="A9142" s="125">
        <v>104805</v>
      </c>
      <c r="B9142" s="125" t="s">
        <v>21</v>
      </c>
      <c r="C9142" s="125" t="s">
        <v>13168</v>
      </c>
      <c r="D9142" s="126" t="s">
        <v>23</v>
      </c>
      <c r="E9142" s="127">
        <v>0</v>
      </c>
    </row>
    <row r="9143" spans="1:5" ht="45" x14ac:dyDescent="0.25">
      <c r="A9143" s="125">
        <v>103377</v>
      </c>
      <c r="B9143" s="125" t="s">
        <v>21</v>
      </c>
      <c r="C9143" s="125" t="s">
        <v>1362</v>
      </c>
      <c r="D9143" s="126" t="s">
        <v>23</v>
      </c>
      <c r="E9143" s="127">
        <v>287.27</v>
      </c>
    </row>
    <row r="9144" spans="1:5" ht="45" x14ac:dyDescent="0.25">
      <c r="A9144" s="125">
        <v>104806</v>
      </c>
      <c r="B9144" s="125" t="s">
        <v>21</v>
      </c>
      <c r="C9144" s="125" t="s">
        <v>13169</v>
      </c>
      <c r="D9144" s="126" t="s">
        <v>23</v>
      </c>
      <c r="E9144" s="127">
        <v>0</v>
      </c>
    </row>
    <row r="9145" spans="1:5" ht="45" x14ac:dyDescent="0.25">
      <c r="A9145" s="125">
        <v>103378</v>
      </c>
      <c r="B9145" s="125" t="s">
        <v>21</v>
      </c>
      <c r="C9145" s="125" t="s">
        <v>13170</v>
      </c>
      <c r="D9145" s="126" t="s">
        <v>23</v>
      </c>
      <c r="E9145" s="127">
        <v>0</v>
      </c>
    </row>
    <row r="9146" spans="1:5" ht="45" x14ac:dyDescent="0.25">
      <c r="A9146" s="125">
        <v>103372</v>
      </c>
      <c r="B9146" s="125" t="s">
        <v>21</v>
      </c>
      <c r="C9146" s="125" t="s">
        <v>1359</v>
      </c>
      <c r="D9146" s="126" t="s">
        <v>23</v>
      </c>
      <c r="E9146" s="127">
        <v>5.8</v>
      </c>
    </row>
    <row r="9147" spans="1:5" ht="45" x14ac:dyDescent="0.25">
      <c r="A9147" s="125">
        <v>103379</v>
      </c>
      <c r="B9147" s="125" t="s">
        <v>21</v>
      </c>
      <c r="C9147" s="125" t="s">
        <v>1363</v>
      </c>
      <c r="D9147" s="126" t="s">
        <v>23</v>
      </c>
      <c r="E9147" s="127">
        <v>447.07</v>
      </c>
    </row>
    <row r="9148" spans="1:5" ht="45" x14ac:dyDescent="0.25">
      <c r="A9148" s="128">
        <v>103380</v>
      </c>
      <c r="B9148" s="125" t="s">
        <v>21</v>
      </c>
      <c r="C9148" s="128" t="s">
        <v>13171</v>
      </c>
      <c r="D9148" s="126" t="s">
        <v>23</v>
      </c>
      <c r="E9148" s="127">
        <v>0</v>
      </c>
    </row>
    <row r="9149" spans="1:5" ht="45" x14ac:dyDescent="0.25">
      <c r="A9149" s="125">
        <v>103381</v>
      </c>
      <c r="B9149" s="125" t="s">
        <v>21</v>
      </c>
      <c r="C9149" s="125" t="s">
        <v>13172</v>
      </c>
      <c r="D9149" s="126" t="s">
        <v>23</v>
      </c>
      <c r="E9149" s="127">
        <v>0</v>
      </c>
    </row>
    <row r="9150" spans="1:5" ht="45" x14ac:dyDescent="0.25">
      <c r="A9150" s="125">
        <v>103382</v>
      </c>
      <c r="B9150" s="125" t="s">
        <v>21</v>
      </c>
      <c r="C9150" s="125" t="s">
        <v>13173</v>
      </c>
      <c r="D9150" s="126" t="s">
        <v>23</v>
      </c>
      <c r="E9150" s="127">
        <v>0</v>
      </c>
    </row>
    <row r="9151" spans="1:5" ht="45" x14ac:dyDescent="0.25">
      <c r="A9151" s="125">
        <v>103383</v>
      </c>
      <c r="B9151" s="125" t="s">
        <v>21</v>
      </c>
      <c r="C9151" s="125" t="s">
        <v>1364</v>
      </c>
      <c r="D9151" s="126" t="s">
        <v>23</v>
      </c>
      <c r="E9151" s="127">
        <v>1094.8399999999999</v>
      </c>
    </row>
    <row r="9152" spans="1:5" ht="45" x14ac:dyDescent="0.25">
      <c r="A9152" s="125">
        <v>103373</v>
      </c>
      <c r="B9152" s="125" t="s">
        <v>21</v>
      </c>
      <c r="C9152" s="125" t="s">
        <v>1360</v>
      </c>
      <c r="D9152" s="126" t="s">
        <v>23</v>
      </c>
      <c r="E9152" s="127">
        <v>11.36</v>
      </c>
    </row>
    <row r="9153" spans="1:5" ht="45" x14ac:dyDescent="0.25">
      <c r="A9153" s="125">
        <v>103384</v>
      </c>
      <c r="B9153" s="125" t="s">
        <v>21</v>
      </c>
      <c r="C9153" s="125" t="s">
        <v>13174</v>
      </c>
      <c r="D9153" s="126" t="s">
        <v>23</v>
      </c>
      <c r="E9153" s="127">
        <v>0</v>
      </c>
    </row>
    <row r="9154" spans="1:5" ht="45" x14ac:dyDescent="0.25">
      <c r="A9154" s="125">
        <v>103385</v>
      </c>
      <c r="B9154" s="125" t="s">
        <v>21</v>
      </c>
      <c r="C9154" s="125" t="s">
        <v>1365</v>
      </c>
      <c r="D9154" s="126" t="s">
        <v>23</v>
      </c>
      <c r="E9154" s="127">
        <v>1765.47</v>
      </c>
    </row>
    <row r="9155" spans="1:5" ht="45" x14ac:dyDescent="0.25">
      <c r="A9155" s="125">
        <v>103386</v>
      </c>
      <c r="B9155" s="125" t="s">
        <v>21</v>
      </c>
      <c r="C9155" s="125" t="s">
        <v>13175</v>
      </c>
      <c r="D9155" s="126" t="s">
        <v>23</v>
      </c>
      <c r="E9155" s="127">
        <v>0</v>
      </c>
    </row>
    <row r="9156" spans="1:5" ht="45" x14ac:dyDescent="0.25">
      <c r="A9156" s="125">
        <v>103387</v>
      </c>
      <c r="B9156" s="125" t="s">
        <v>21</v>
      </c>
      <c r="C9156" s="125" t="s">
        <v>1366</v>
      </c>
      <c r="D9156" s="126" t="s">
        <v>23</v>
      </c>
      <c r="E9156" s="127">
        <v>3096.99</v>
      </c>
    </row>
    <row r="9157" spans="1:5" ht="45" x14ac:dyDescent="0.25">
      <c r="A9157" s="125">
        <v>103388</v>
      </c>
      <c r="B9157" s="125" t="s">
        <v>21</v>
      </c>
      <c r="C9157" s="125" t="s">
        <v>13176</v>
      </c>
      <c r="D9157" s="126" t="s">
        <v>23</v>
      </c>
      <c r="E9157" s="127">
        <v>0</v>
      </c>
    </row>
    <row r="9158" spans="1:5" ht="45" x14ac:dyDescent="0.25">
      <c r="A9158" s="125">
        <v>103374</v>
      </c>
      <c r="B9158" s="125" t="s">
        <v>21</v>
      </c>
      <c r="C9158" s="125" t="s">
        <v>13177</v>
      </c>
      <c r="D9158" s="126" t="s">
        <v>23</v>
      </c>
      <c r="E9158" s="127">
        <v>0</v>
      </c>
    </row>
    <row r="9159" spans="1:5" ht="45" x14ac:dyDescent="0.25">
      <c r="A9159" s="125">
        <v>103389</v>
      </c>
      <c r="B9159" s="125" t="s">
        <v>21</v>
      </c>
      <c r="C9159" s="125" t="s">
        <v>1367</v>
      </c>
      <c r="D9159" s="126" t="s">
        <v>23</v>
      </c>
      <c r="E9159" s="127">
        <v>4605.6899999999996</v>
      </c>
    </row>
    <row r="9160" spans="1:5" ht="45" x14ac:dyDescent="0.25">
      <c r="A9160" s="125">
        <v>103390</v>
      </c>
      <c r="B9160" s="125" t="s">
        <v>21</v>
      </c>
      <c r="C9160" s="125" t="s">
        <v>13178</v>
      </c>
      <c r="D9160" s="126" t="s">
        <v>23</v>
      </c>
      <c r="E9160" s="127">
        <v>0</v>
      </c>
    </row>
    <row r="9161" spans="1:5" ht="45" x14ac:dyDescent="0.25">
      <c r="A9161" s="125">
        <v>103391</v>
      </c>
      <c r="B9161" s="125" t="s">
        <v>21</v>
      </c>
      <c r="C9161" s="125" t="s">
        <v>1368</v>
      </c>
      <c r="D9161" s="126" t="s">
        <v>23</v>
      </c>
      <c r="E9161" s="127">
        <v>3036.2</v>
      </c>
    </row>
    <row r="9162" spans="1:5" ht="45" x14ac:dyDescent="0.25">
      <c r="A9162" s="125">
        <v>103375</v>
      </c>
      <c r="B9162" s="125" t="s">
        <v>21</v>
      </c>
      <c r="C9162" s="125" t="s">
        <v>13179</v>
      </c>
      <c r="D9162" s="126" t="s">
        <v>23</v>
      </c>
      <c r="E9162" s="127">
        <v>0</v>
      </c>
    </row>
    <row r="9163" spans="1:5" ht="45" x14ac:dyDescent="0.25">
      <c r="A9163" s="125">
        <v>103392</v>
      </c>
      <c r="B9163" s="125" t="s">
        <v>21</v>
      </c>
      <c r="C9163" s="125" t="s">
        <v>1369</v>
      </c>
      <c r="D9163" s="126" t="s">
        <v>23</v>
      </c>
      <c r="E9163" s="127">
        <v>4960.79</v>
      </c>
    </row>
    <row r="9164" spans="1:5" ht="45" x14ac:dyDescent="0.25">
      <c r="A9164" s="125">
        <v>103440</v>
      </c>
      <c r="B9164" s="125" t="s">
        <v>21</v>
      </c>
      <c r="C9164" s="125" t="s">
        <v>1414</v>
      </c>
      <c r="D9164" s="126" t="s">
        <v>195</v>
      </c>
      <c r="E9164" s="127">
        <v>444.88</v>
      </c>
    </row>
    <row r="9165" spans="1:5" ht="45" x14ac:dyDescent="0.25">
      <c r="A9165" s="125">
        <v>103441</v>
      </c>
      <c r="B9165" s="125" t="s">
        <v>21</v>
      </c>
      <c r="C9165" s="125" t="s">
        <v>1415</v>
      </c>
      <c r="D9165" s="126" t="s">
        <v>195</v>
      </c>
      <c r="E9165" s="127">
        <v>450.21</v>
      </c>
    </row>
    <row r="9166" spans="1:5" ht="45" x14ac:dyDescent="0.25">
      <c r="A9166" s="125">
        <v>103442</v>
      </c>
      <c r="B9166" s="125" t="s">
        <v>21</v>
      </c>
      <c r="C9166" s="125" t="s">
        <v>1416</v>
      </c>
      <c r="D9166" s="126" t="s">
        <v>195</v>
      </c>
      <c r="E9166" s="127">
        <v>578.86</v>
      </c>
    </row>
    <row r="9167" spans="1:5" ht="45" x14ac:dyDescent="0.25">
      <c r="A9167" s="125">
        <v>103437</v>
      </c>
      <c r="B9167" s="125" t="s">
        <v>21</v>
      </c>
      <c r="C9167" s="125" t="s">
        <v>1411</v>
      </c>
      <c r="D9167" s="126" t="s">
        <v>195</v>
      </c>
      <c r="E9167" s="127">
        <v>193.75</v>
      </c>
    </row>
    <row r="9168" spans="1:5" ht="45" x14ac:dyDescent="0.25">
      <c r="A9168" s="125">
        <v>103438</v>
      </c>
      <c r="B9168" s="125" t="s">
        <v>21</v>
      </c>
      <c r="C9168" s="125" t="s">
        <v>1412</v>
      </c>
      <c r="D9168" s="126" t="s">
        <v>195</v>
      </c>
      <c r="E9168" s="127">
        <v>193.75</v>
      </c>
    </row>
    <row r="9169" spans="1:5" ht="45" x14ac:dyDescent="0.25">
      <c r="A9169" s="125">
        <v>103439</v>
      </c>
      <c r="B9169" s="125" t="s">
        <v>21</v>
      </c>
      <c r="C9169" s="125" t="s">
        <v>1413</v>
      </c>
      <c r="D9169" s="126" t="s">
        <v>195</v>
      </c>
      <c r="E9169" s="127">
        <v>226.66</v>
      </c>
    </row>
    <row r="9170" spans="1:5" ht="60" x14ac:dyDescent="0.25">
      <c r="A9170" s="125">
        <v>106122</v>
      </c>
      <c r="B9170" s="125" t="s">
        <v>21</v>
      </c>
      <c r="C9170" s="125" t="s">
        <v>13180</v>
      </c>
      <c r="D9170" s="126" t="s">
        <v>86</v>
      </c>
      <c r="E9170" s="127">
        <v>98.99</v>
      </c>
    </row>
    <row r="9171" spans="1:5" ht="60" x14ac:dyDescent="0.25">
      <c r="A9171" s="125">
        <v>106131</v>
      </c>
      <c r="B9171" s="125" t="s">
        <v>21</v>
      </c>
      <c r="C9171" s="125" t="s">
        <v>13181</v>
      </c>
      <c r="D9171" s="126" t="s">
        <v>86</v>
      </c>
      <c r="E9171" s="127">
        <v>147.91999999999999</v>
      </c>
    </row>
    <row r="9172" spans="1:5" ht="45" x14ac:dyDescent="0.25">
      <c r="A9172" s="125">
        <v>106127</v>
      </c>
      <c r="B9172" s="125" t="s">
        <v>21</v>
      </c>
      <c r="C9172" s="125" t="s">
        <v>13182</v>
      </c>
      <c r="D9172" s="126" t="s">
        <v>86</v>
      </c>
      <c r="E9172" s="127">
        <v>133.16999999999999</v>
      </c>
    </row>
    <row r="9173" spans="1:5" ht="45" x14ac:dyDescent="0.25">
      <c r="A9173" s="125">
        <v>106126</v>
      </c>
      <c r="B9173" s="125" t="s">
        <v>21</v>
      </c>
      <c r="C9173" s="125" t="s">
        <v>13183</v>
      </c>
      <c r="D9173" s="126" t="s">
        <v>86</v>
      </c>
      <c r="E9173" s="127">
        <v>58.83</v>
      </c>
    </row>
    <row r="9174" spans="1:5" ht="60" x14ac:dyDescent="0.25">
      <c r="A9174" s="125">
        <v>106128</v>
      </c>
      <c r="B9174" s="125" t="s">
        <v>21</v>
      </c>
      <c r="C9174" s="125" t="s">
        <v>13184</v>
      </c>
      <c r="D9174" s="126" t="s">
        <v>86</v>
      </c>
      <c r="E9174" s="127">
        <v>210.34</v>
      </c>
    </row>
    <row r="9175" spans="1:5" ht="60" x14ac:dyDescent="0.25">
      <c r="A9175" s="125">
        <v>106130</v>
      </c>
      <c r="B9175" s="125" t="s">
        <v>21</v>
      </c>
      <c r="C9175" s="125" t="s">
        <v>13185</v>
      </c>
      <c r="D9175" s="126" t="s">
        <v>86</v>
      </c>
      <c r="E9175" s="127">
        <v>167.53</v>
      </c>
    </row>
    <row r="9176" spans="1:5" ht="60" x14ac:dyDescent="0.25">
      <c r="A9176" s="125">
        <v>106129</v>
      </c>
      <c r="B9176" s="125" t="s">
        <v>21</v>
      </c>
      <c r="C9176" s="125" t="s">
        <v>13186</v>
      </c>
      <c r="D9176" s="126" t="s">
        <v>86</v>
      </c>
      <c r="E9176" s="127">
        <v>88.07</v>
      </c>
    </row>
    <row r="9177" spans="1:5" ht="60" x14ac:dyDescent="0.25">
      <c r="A9177" s="125">
        <v>106125</v>
      </c>
      <c r="B9177" s="125" t="s">
        <v>21</v>
      </c>
      <c r="C9177" s="125" t="s">
        <v>13187</v>
      </c>
      <c r="D9177" s="126" t="s">
        <v>86</v>
      </c>
      <c r="E9177" s="127">
        <v>68.08</v>
      </c>
    </row>
    <row r="9178" spans="1:5" ht="45" x14ac:dyDescent="0.25">
      <c r="A9178" s="125">
        <v>106124</v>
      </c>
      <c r="B9178" s="125" t="s">
        <v>21</v>
      </c>
      <c r="C9178" s="125" t="s">
        <v>13188</v>
      </c>
      <c r="D9178" s="126" t="s">
        <v>86</v>
      </c>
      <c r="E9178" s="127">
        <v>67.83</v>
      </c>
    </row>
    <row r="9179" spans="1:5" ht="60" x14ac:dyDescent="0.25">
      <c r="A9179" s="125">
        <v>106123</v>
      </c>
      <c r="B9179" s="125" t="s">
        <v>21</v>
      </c>
      <c r="C9179" s="125" t="s">
        <v>13189</v>
      </c>
      <c r="D9179" s="126" t="s">
        <v>86</v>
      </c>
      <c r="E9179" s="127">
        <v>210.89</v>
      </c>
    </row>
    <row r="9180" spans="1:5" ht="45" x14ac:dyDescent="0.25">
      <c r="A9180" s="125">
        <v>106445</v>
      </c>
      <c r="B9180" s="125" t="s">
        <v>21</v>
      </c>
      <c r="C9180" s="125" t="s">
        <v>13190</v>
      </c>
      <c r="D9180" s="126" t="s">
        <v>195</v>
      </c>
      <c r="E9180" s="127">
        <v>0</v>
      </c>
    </row>
    <row r="9181" spans="1:5" ht="45" x14ac:dyDescent="0.25">
      <c r="A9181" s="125">
        <v>106446</v>
      </c>
      <c r="B9181" s="125" t="s">
        <v>21</v>
      </c>
      <c r="C9181" s="125" t="s">
        <v>13191</v>
      </c>
      <c r="D9181" s="126" t="s">
        <v>195</v>
      </c>
      <c r="E9181" s="127">
        <v>0</v>
      </c>
    </row>
    <row r="9182" spans="1:5" ht="45" x14ac:dyDescent="0.25">
      <c r="A9182" s="125">
        <v>106447</v>
      </c>
      <c r="B9182" s="125" t="s">
        <v>21</v>
      </c>
      <c r="C9182" s="125" t="s">
        <v>13192</v>
      </c>
      <c r="D9182" s="126" t="s">
        <v>195</v>
      </c>
      <c r="E9182" s="127">
        <v>0</v>
      </c>
    </row>
    <row r="9183" spans="1:5" ht="45" x14ac:dyDescent="0.25">
      <c r="A9183" s="125">
        <v>106448</v>
      </c>
      <c r="B9183" s="125" t="s">
        <v>21</v>
      </c>
      <c r="C9183" s="125" t="s">
        <v>13193</v>
      </c>
      <c r="D9183" s="126" t="s">
        <v>195</v>
      </c>
      <c r="E9183" s="127">
        <v>0</v>
      </c>
    </row>
    <row r="9184" spans="1:5" ht="45" x14ac:dyDescent="0.25">
      <c r="A9184" s="125">
        <v>106449</v>
      </c>
      <c r="B9184" s="125" t="s">
        <v>21</v>
      </c>
      <c r="C9184" s="125" t="s">
        <v>13194</v>
      </c>
      <c r="D9184" s="126" t="s">
        <v>195</v>
      </c>
      <c r="E9184" s="127">
        <v>0</v>
      </c>
    </row>
    <row r="9185" spans="1:5" ht="45" x14ac:dyDescent="0.25">
      <c r="A9185" s="125">
        <v>106455</v>
      </c>
      <c r="B9185" s="125" t="s">
        <v>21</v>
      </c>
      <c r="C9185" s="125" t="s">
        <v>13195</v>
      </c>
      <c r="D9185" s="126" t="s">
        <v>23</v>
      </c>
      <c r="E9185" s="127">
        <v>1167.6600000000001</v>
      </c>
    </row>
    <row r="9186" spans="1:5" ht="45" x14ac:dyDescent="0.25">
      <c r="A9186" s="125">
        <v>106450</v>
      </c>
      <c r="B9186" s="125" t="s">
        <v>21</v>
      </c>
      <c r="C9186" s="125" t="s">
        <v>13196</v>
      </c>
      <c r="D9186" s="126" t="s">
        <v>195</v>
      </c>
      <c r="E9186" s="127">
        <v>0</v>
      </c>
    </row>
    <row r="9187" spans="1:5" ht="45" x14ac:dyDescent="0.25">
      <c r="A9187" s="125">
        <v>106451</v>
      </c>
      <c r="B9187" s="125" t="s">
        <v>21</v>
      </c>
      <c r="C9187" s="125" t="s">
        <v>13197</v>
      </c>
      <c r="D9187" s="126" t="s">
        <v>195</v>
      </c>
      <c r="E9187" s="127">
        <v>0</v>
      </c>
    </row>
    <row r="9188" spans="1:5" ht="45" x14ac:dyDescent="0.25">
      <c r="A9188" s="125">
        <v>106452</v>
      </c>
      <c r="B9188" s="125" t="s">
        <v>21</v>
      </c>
      <c r="C9188" s="125" t="s">
        <v>13198</v>
      </c>
      <c r="D9188" s="126" t="s">
        <v>195</v>
      </c>
      <c r="E9188" s="127">
        <v>0</v>
      </c>
    </row>
    <row r="9189" spans="1:5" ht="45" x14ac:dyDescent="0.25">
      <c r="A9189" s="125">
        <v>106453</v>
      </c>
      <c r="B9189" s="125" t="s">
        <v>21</v>
      </c>
      <c r="C9189" s="125" t="s">
        <v>13199</v>
      </c>
      <c r="D9189" s="126" t="s">
        <v>195</v>
      </c>
      <c r="E9189" s="127">
        <v>0</v>
      </c>
    </row>
    <row r="9190" spans="1:5" ht="45" x14ac:dyDescent="0.25">
      <c r="A9190" s="125">
        <v>106454</v>
      </c>
      <c r="B9190" s="125" t="s">
        <v>21</v>
      </c>
      <c r="C9190" s="125" t="s">
        <v>13200</v>
      </c>
      <c r="D9190" s="126" t="s">
        <v>195</v>
      </c>
      <c r="E9190" s="127">
        <v>0</v>
      </c>
    </row>
    <row r="9191" spans="1:5" ht="45" x14ac:dyDescent="0.25">
      <c r="A9191" s="125">
        <v>106456</v>
      </c>
      <c r="B9191" s="125" t="s">
        <v>21</v>
      </c>
      <c r="C9191" s="125" t="s">
        <v>13201</v>
      </c>
      <c r="D9191" s="126" t="s">
        <v>23</v>
      </c>
      <c r="E9191" s="127">
        <v>1308.8499999999999</v>
      </c>
    </row>
    <row r="9192" spans="1:5" ht="45" x14ac:dyDescent="0.25">
      <c r="A9192" s="125">
        <v>106426</v>
      </c>
      <c r="B9192" s="125" t="s">
        <v>21</v>
      </c>
      <c r="C9192" s="125" t="s">
        <v>13202</v>
      </c>
      <c r="D9192" s="126" t="s">
        <v>195</v>
      </c>
      <c r="E9192" s="127">
        <v>0</v>
      </c>
    </row>
    <row r="9193" spans="1:5" ht="45" x14ac:dyDescent="0.25">
      <c r="A9193" s="125">
        <v>106442</v>
      </c>
      <c r="B9193" s="125" t="s">
        <v>21</v>
      </c>
      <c r="C9193" s="125" t="s">
        <v>13203</v>
      </c>
      <c r="D9193" s="126" t="s">
        <v>195</v>
      </c>
      <c r="E9193" s="127">
        <v>0</v>
      </c>
    </row>
    <row r="9194" spans="1:5" ht="45" x14ac:dyDescent="0.25">
      <c r="A9194" s="125">
        <v>106427</v>
      </c>
      <c r="B9194" s="125" t="s">
        <v>21</v>
      </c>
      <c r="C9194" s="125" t="s">
        <v>13204</v>
      </c>
      <c r="D9194" s="126" t="s">
        <v>195</v>
      </c>
      <c r="E9194" s="127">
        <v>0</v>
      </c>
    </row>
    <row r="9195" spans="1:5" ht="45" x14ac:dyDescent="0.25">
      <c r="A9195" s="125">
        <v>106428</v>
      </c>
      <c r="B9195" s="125" t="s">
        <v>21</v>
      </c>
      <c r="C9195" s="125" t="s">
        <v>13205</v>
      </c>
      <c r="D9195" s="126" t="s">
        <v>195</v>
      </c>
      <c r="E9195" s="127">
        <v>0</v>
      </c>
    </row>
    <row r="9196" spans="1:5" ht="45" x14ac:dyDescent="0.25">
      <c r="A9196" s="125">
        <v>106429</v>
      </c>
      <c r="B9196" s="125" t="s">
        <v>21</v>
      </c>
      <c r="C9196" s="125" t="s">
        <v>13206</v>
      </c>
      <c r="D9196" s="126" t="s">
        <v>195</v>
      </c>
      <c r="E9196" s="127">
        <v>0</v>
      </c>
    </row>
    <row r="9197" spans="1:5" ht="45" x14ac:dyDescent="0.25">
      <c r="A9197" s="125">
        <v>106430</v>
      </c>
      <c r="B9197" s="125" t="s">
        <v>21</v>
      </c>
      <c r="C9197" s="125" t="s">
        <v>13207</v>
      </c>
      <c r="D9197" s="126" t="s">
        <v>195</v>
      </c>
      <c r="E9197" s="127">
        <v>0</v>
      </c>
    </row>
    <row r="9198" spans="1:5" ht="45" x14ac:dyDescent="0.25">
      <c r="A9198" s="125">
        <v>106425</v>
      </c>
      <c r="B9198" s="125" t="s">
        <v>21</v>
      </c>
      <c r="C9198" s="125" t="s">
        <v>13208</v>
      </c>
      <c r="D9198" s="126" t="s">
        <v>195</v>
      </c>
      <c r="E9198" s="127">
        <v>0</v>
      </c>
    </row>
    <row r="9199" spans="1:5" ht="45" x14ac:dyDescent="0.25">
      <c r="A9199" s="125">
        <v>106431</v>
      </c>
      <c r="B9199" s="125" t="s">
        <v>21</v>
      </c>
      <c r="C9199" s="125" t="s">
        <v>13209</v>
      </c>
      <c r="D9199" s="126" t="s">
        <v>195</v>
      </c>
      <c r="E9199" s="127">
        <v>0</v>
      </c>
    </row>
    <row r="9200" spans="1:5" ht="45" x14ac:dyDescent="0.25">
      <c r="A9200" s="125">
        <v>106441</v>
      </c>
      <c r="B9200" s="125" t="s">
        <v>21</v>
      </c>
      <c r="C9200" s="125" t="s">
        <v>13210</v>
      </c>
      <c r="D9200" s="126" t="s">
        <v>195</v>
      </c>
      <c r="E9200" s="127">
        <v>0</v>
      </c>
    </row>
    <row r="9201" spans="1:5" ht="45" x14ac:dyDescent="0.25">
      <c r="A9201" s="125">
        <v>106433</v>
      </c>
      <c r="B9201" s="125" t="s">
        <v>21</v>
      </c>
      <c r="C9201" s="125" t="s">
        <v>13211</v>
      </c>
      <c r="D9201" s="126" t="s">
        <v>195</v>
      </c>
      <c r="E9201" s="127">
        <v>0</v>
      </c>
    </row>
    <row r="9202" spans="1:5" ht="45" x14ac:dyDescent="0.25">
      <c r="A9202" s="125">
        <v>106444</v>
      </c>
      <c r="B9202" s="125" t="s">
        <v>21</v>
      </c>
      <c r="C9202" s="125" t="s">
        <v>13212</v>
      </c>
      <c r="D9202" s="126" t="s">
        <v>195</v>
      </c>
      <c r="E9202" s="127">
        <v>0</v>
      </c>
    </row>
    <row r="9203" spans="1:5" ht="45" x14ac:dyDescent="0.25">
      <c r="A9203" s="125">
        <v>106434</v>
      </c>
      <c r="B9203" s="125" t="s">
        <v>21</v>
      </c>
      <c r="C9203" s="125" t="s">
        <v>13213</v>
      </c>
      <c r="D9203" s="126" t="s">
        <v>195</v>
      </c>
      <c r="E9203" s="127">
        <v>0</v>
      </c>
    </row>
    <row r="9204" spans="1:5" ht="45" x14ac:dyDescent="0.25">
      <c r="A9204" s="125">
        <v>106435</v>
      </c>
      <c r="B9204" s="125" t="s">
        <v>21</v>
      </c>
      <c r="C9204" s="125" t="s">
        <v>13214</v>
      </c>
      <c r="D9204" s="126" t="s">
        <v>195</v>
      </c>
      <c r="E9204" s="127">
        <v>0</v>
      </c>
    </row>
    <row r="9205" spans="1:5" ht="45" x14ac:dyDescent="0.25">
      <c r="A9205" s="125">
        <v>106436</v>
      </c>
      <c r="B9205" s="125" t="s">
        <v>21</v>
      </c>
      <c r="C9205" s="125" t="s">
        <v>13215</v>
      </c>
      <c r="D9205" s="126" t="s">
        <v>195</v>
      </c>
      <c r="E9205" s="127">
        <v>0</v>
      </c>
    </row>
    <row r="9206" spans="1:5" ht="45" x14ac:dyDescent="0.25">
      <c r="A9206" s="125">
        <v>106437</v>
      </c>
      <c r="B9206" s="125" t="s">
        <v>21</v>
      </c>
      <c r="C9206" s="125" t="s">
        <v>13216</v>
      </c>
      <c r="D9206" s="126" t="s">
        <v>195</v>
      </c>
      <c r="E9206" s="127">
        <v>0</v>
      </c>
    </row>
    <row r="9207" spans="1:5" ht="45" x14ac:dyDescent="0.25">
      <c r="A9207" s="125">
        <v>106432</v>
      </c>
      <c r="B9207" s="125" t="s">
        <v>21</v>
      </c>
      <c r="C9207" s="125" t="s">
        <v>13217</v>
      </c>
      <c r="D9207" s="126" t="s">
        <v>195</v>
      </c>
      <c r="E9207" s="127">
        <v>0</v>
      </c>
    </row>
    <row r="9208" spans="1:5" ht="45" x14ac:dyDescent="0.25">
      <c r="A9208" s="125">
        <v>106438</v>
      </c>
      <c r="B9208" s="125" t="s">
        <v>21</v>
      </c>
      <c r="C9208" s="125" t="s">
        <v>13218</v>
      </c>
      <c r="D9208" s="126" t="s">
        <v>195</v>
      </c>
      <c r="E9208" s="127">
        <v>0</v>
      </c>
    </row>
    <row r="9209" spans="1:5" ht="45" x14ac:dyDescent="0.25">
      <c r="A9209" s="125">
        <v>106443</v>
      </c>
      <c r="B9209" s="125" t="s">
        <v>21</v>
      </c>
      <c r="C9209" s="125" t="s">
        <v>13219</v>
      </c>
      <c r="D9209" s="126" t="s">
        <v>195</v>
      </c>
      <c r="E9209" s="127">
        <v>0</v>
      </c>
    </row>
    <row r="9210" spans="1:5" ht="30" x14ac:dyDescent="0.25">
      <c r="A9210" s="125">
        <v>106419</v>
      </c>
      <c r="B9210" s="125" t="s">
        <v>21</v>
      </c>
      <c r="C9210" s="125" t="s">
        <v>13220</v>
      </c>
      <c r="D9210" s="126" t="s">
        <v>195</v>
      </c>
      <c r="E9210" s="127">
        <v>0</v>
      </c>
    </row>
    <row r="9211" spans="1:5" ht="30" x14ac:dyDescent="0.25">
      <c r="A9211" s="125">
        <v>106440</v>
      </c>
      <c r="B9211" s="125" t="s">
        <v>21</v>
      </c>
      <c r="C9211" s="125" t="s">
        <v>13221</v>
      </c>
      <c r="D9211" s="126" t="s">
        <v>195</v>
      </c>
      <c r="E9211" s="127">
        <v>0</v>
      </c>
    </row>
    <row r="9212" spans="1:5" ht="30" x14ac:dyDescent="0.25">
      <c r="A9212" s="125">
        <v>106420</v>
      </c>
      <c r="B9212" s="125" t="s">
        <v>21</v>
      </c>
      <c r="C9212" s="125" t="s">
        <v>13222</v>
      </c>
      <c r="D9212" s="126" t="s">
        <v>195</v>
      </c>
      <c r="E9212" s="127">
        <v>0</v>
      </c>
    </row>
    <row r="9213" spans="1:5" ht="30" x14ac:dyDescent="0.25">
      <c r="A9213" s="125">
        <v>106421</v>
      </c>
      <c r="B9213" s="125" t="s">
        <v>21</v>
      </c>
      <c r="C9213" s="125" t="s">
        <v>13223</v>
      </c>
      <c r="D9213" s="126" t="s">
        <v>195</v>
      </c>
      <c r="E9213" s="127">
        <v>0</v>
      </c>
    </row>
    <row r="9214" spans="1:5" ht="30" x14ac:dyDescent="0.25">
      <c r="A9214" s="125">
        <v>106422</v>
      </c>
      <c r="B9214" s="125" t="s">
        <v>21</v>
      </c>
      <c r="C9214" s="125" t="s">
        <v>13224</v>
      </c>
      <c r="D9214" s="126" t="s">
        <v>195</v>
      </c>
      <c r="E9214" s="127">
        <v>0</v>
      </c>
    </row>
    <row r="9215" spans="1:5" ht="30" x14ac:dyDescent="0.25">
      <c r="A9215" s="125">
        <v>106423</v>
      </c>
      <c r="B9215" s="125" t="s">
        <v>21</v>
      </c>
      <c r="C9215" s="125" t="s">
        <v>13225</v>
      </c>
      <c r="D9215" s="126" t="s">
        <v>195</v>
      </c>
      <c r="E9215" s="127">
        <v>0</v>
      </c>
    </row>
    <row r="9216" spans="1:5" ht="30" x14ac:dyDescent="0.25">
      <c r="A9216" s="125">
        <v>106418</v>
      </c>
      <c r="B9216" s="125" t="s">
        <v>21</v>
      </c>
      <c r="C9216" s="125" t="s">
        <v>13226</v>
      </c>
      <c r="D9216" s="126" t="s">
        <v>195</v>
      </c>
      <c r="E9216" s="127">
        <v>0</v>
      </c>
    </row>
    <row r="9217" spans="1:5" x14ac:dyDescent="0.25">
      <c r="A9217" s="122">
        <v>106424</v>
      </c>
      <c r="B9217" t="s">
        <v>21</v>
      </c>
      <c r="C9217" t="s">
        <v>13227</v>
      </c>
      <c r="D9217" t="s">
        <v>195</v>
      </c>
      <c r="E9217">
        <v>0</v>
      </c>
    </row>
    <row r="9218" spans="1:5" x14ac:dyDescent="0.25">
      <c r="A9218" s="122">
        <v>106439</v>
      </c>
      <c r="B9218" t="s">
        <v>21</v>
      </c>
      <c r="C9218" t="s">
        <v>13228</v>
      </c>
      <c r="D9218" t="s">
        <v>195</v>
      </c>
      <c r="E9218">
        <v>0</v>
      </c>
    </row>
    <row r="9219" spans="1:5" x14ac:dyDescent="0.25">
      <c r="A9219" s="122">
        <v>88789</v>
      </c>
      <c r="B9219" t="s">
        <v>21</v>
      </c>
      <c r="C9219" t="s">
        <v>5853</v>
      </c>
      <c r="D9219" t="s">
        <v>91</v>
      </c>
      <c r="E9219">
        <v>368.8</v>
      </c>
    </row>
    <row r="9220" spans="1:5" x14ac:dyDescent="0.25">
      <c r="A9220" s="122">
        <v>88788</v>
      </c>
      <c r="B9220" t="s">
        <v>21</v>
      </c>
      <c r="C9220" t="s">
        <v>5852</v>
      </c>
      <c r="D9220" t="s">
        <v>91</v>
      </c>
      <c r="E9220">
        <v>308.36</v>
      </c>
    </row>
    <row r="9221" spans="1:5" x14ac:dyDescent="0.25">
      <c r="A9221" s="122">
        <v>87245</v>
      </c>
      <c r="B9221" t="s">
        <v>21</v>
      </c>
      <c r="C9221" t="s">
        <v>5846</v>
      </c>
      <c r="D9221" t="s">
        <v>91</v>
      </c>
      <c r="E9221">
        <v>287.06</v>
      </c>
    </row>
    <row r="9222" spans="1:5" x14ac:dyDescent="0.25">
      <c r="A9222" s="122">
        <v>87244</v>
      </c>
      <c r="B9222" t="s">
        <v>21</v>
      </c>
      <c r="C9222" t="s">
        <v>5845</v>
      </c>
      <c r="D9222" t="s">
        <v>91</v>
      </c>
      <c r="E9222">
        <v>240.41</v>
      </c>
    </row>
    <row r="9223" spans="1:5" x14ac:dyDescent="0.25">
      <c r="A9223" s="122">
        <v>104589</v>
      </c>
      <c r="B9223" t="s">
        <v>21</v>
      </c>
      <c r="C9223" t="s">
        <v>13229</v>
      </c>
      <c r="D9223" t="s">
        <v>91</v>
      </c>
      <c r="E9223">
        <v>241.01</v>
      </c>
    </row>
    <row r="9224" spans="1:5" x14ac:dyDescent="0.25">
      <c r="A9224" s="122">
        <v>104588</v>
      </c>
      <c r="B9224" t="s">
        <v>21</v>
      </c>
      <c r="C9224" t="s">
        <v>13230</v>
      </c>
      <c r="D9224" t="s">
        <v>91</v>
      </c>
      <c r="E9224">
        <v>202.36</v>
      </c>
    </row>
    <row r="9225" spans="1:5" x14ac:dyDescent="0.25">
      <c r="A9225" s="122">
        <v>104591</v>
      </c>
      <c r="B9225" t="s">
        <v>21</v>
      </c>
      <c r="C9225" t="s">
        <v>13231</v>
      </c>
      <c r="D9225" t="s">
        <v>91</v>
      </c>
      <c r="E9225">
        <v>267.11</v>
      </c>
    </row>
    <row r="9226" spans="1:5" x14ac:dyDescent="0.25">
      <c r="A9226" s="122">
        <v>104590</v>
      </c>
      <c r="B9226" t="s">
        <v>21</v>
      </c>
      <c r="C9226" t="s">
        <v>13232</v>
      </c>
      <c r="D9226" t="s">
        <v>91</v>
      </c>
      <c r="E9226">
        <v>226.07</v>
      </c>
    </row>
    <row r="9227" spans="1:5" x14ac:dyDescent="0.25">
      <c r="A9227" s="122">
        <v>87267</v>
      </c>
      <c r="B9227" t="s">
        <v>21</v>
      </c>
      <c r="C9227" t="s">
        <v>5847</v>
      </c>
      <c r="D9227" t="s">
        <v>91</v>
      </c>
      <c r="E9227">
        <v>62.65</v>
      </c>
    </row>
    <row r="9228" spans="1:5" x14ac:dyDescent="0.25">
      <c r="A9228" s="122">
        <v>104614</v>
      </c>
      <c r="B9228" t="s">
        <v>21</v>
      </c>
      <c r="C9228" t="s">
        <v>5857</v>
      </c>
      <c r="D9228" t="s">
        <v>91</v>
      </c>
      <c r="E9228">
        <v>68.62</v>
      </c>
    </row>
    <row r="9229" spans="1:5" x14ac:dyDescent="0.25">
      <c r="A9229" s="122">
        <v>104613</v>
      </c>
      <c r="B9229" t="s">
        <v>21</v>
      </c>
      <c r="C9229" t="s">
        <v>5856</v>
      </c>
      <c r="D9229" t="s">
        <v>91</v>
      </c>
      <c r="E9229">
        <v>60.43</v>
      </c>
    </row>
    <row r="9230" spans="1:5" x14ac:dyDescent="0.25">
      <c r="A9230" s="122">
        <v>87265</v>
      </c>
      <c r="B9230" t="s">
        <v>21</v>
      </c>
      <c r="C9230" t="s">
        <v>13233</v>
      </c>
      <c r="D9230" t="s">
        <v>91</v>
      </c>
      <c r="E9230">
        <v>56.34</v>
      </c>
    </row>
    <row r="9231" spans="1:5" x14ac:dyDescent="0.25">
      <c r="A9231" s="122">
        <v>87271</v>
      </c>
      <c r="B9231" t="s">
        <v>21</v>
      </c>
      <c r="C9231" t="s">
        <v>5849</v>
      </c>
      <c r="D9231" t="s">
        <v>91</v>
      </c>
      <c r="E9231">
        <v>67.44</v>
      </c>
    </row>
    <row r="9232" spans="1:5" x14ac:dyDescent="0.25">
      <c r="A9232" s="122">
        <v>87269</v>
      </c>
      <c r="B9232" t="s">
        <v>21</v>
      </c>
      <c r="C9232" t="s">
        <v>5848</v>
      </c>
      <c r="D9232" t="s">
        <v>91</v>
      </c>
      <c r="E9232">
        <v>61.05</v>
      </c>
    </row>
    <row r="9233" spans="1:5" x14ac:dyDescent="0.25">
      <c r="A9233" s="122">
        <v>87275</v>
      </c>
      <c r="B9233" t="s">
        <v>21</v>
      </c>
      <c r="C9233" t="s">
        <v>5851</v>
      </c>
      <c r="D9233" t="s">
        <v>91</v>
      </c>
      <c r="E9233">
        <v>72.819999999999993</v>
      </c>
    </row>
    <row r="9234" spans="1:5" x14ac:dyDescent="0.25">
      <c r="A9234" s="122">
        <v>87273</v>
      </c>
      <c r="B9234" t="s">
        <v>21</v>
      </c>
      <c r="C9234" t="s">
        <v>5850</v>
      </c>
      <c r="D9234" t="s">
        <v>91</v>
      </c>
      <c r="E9234">
        <v>64.39</v>
      </c>
    </row>
    <row r="9235" spans="1:5" x14ac:dyDescent="0.25">
      <c r="A9235" s="122">
        <v>104612</v>
      </c>
      <c r="B9235" t="s">
        <v>21</v>
      </c>
      <c r="C9235" t="s">
        <v>5855</v>
      </c>
      <c r="D9235" t="s">
        <v>91</v>
      </c>
      <c r="E9235">
        <v>86.94</v>
      </c>
    </row>
    <row r="9236" spans="1:5" x14ac:dyDescent="0.25">
      <c r="A9236" s="122">
        <v>104611</v>
      </c>
      <c r="B9236" t="s">
        <v>21</v>
      </c>
      <c r="C9236" t="s">
        <v>5854</v>
      </c>
      <c r="D9236" t="s">
        <v>91</v>
      </c>
      <c r="E9236">
        <v>85.86</v>
      </c>
    </row>
    <row r="9237" spans="1:5" x14ac:dyDescent="0.25">
      <c r="A9237" s="122">
        <v>104618</v>
      </c>
      <c r="B9237" t="s">
        <v>21</v>
      </c>
      <c r="C9237" t="s">
        <v>5861</v>
      </c>
      <c r="D9237" t="s">
        <v>91</v>
      </c>
      <c r="E9237">
        <v>319.19</v>
      </c>
    </row>
    <row r="9238" spans="1:5" x14ac:dyDescent="0.25">
      <c r="A9238" s="122">
        <v>104616</v>
      </c>
      <c r="B9238" t="s">
        <v>21</v>
      </c>
      <c r="C9238" t="s">
        <v>5859</v>
      </c>
      <c r="D9238" t="s">
        <v>91</v>
      </c>
      <c r="E9238">
        <v>306.26</v>
      </c>
    </row>
    <row r="9239" spans="1:5" x14ac:dyDescent="0.25">
      <c r="A9239" s="122">
        <v>104617</v>
      </c>
      <c r="B9239" t="s">
        <v>21</v>
      </c>
      <c r="C9239" t="s">
        <v>5860</v>
      </c>
      <c r="D9239" t="s">
        <v>91</v>
      </c>
      <c r="E9239">
        <v>248.98</v>
      </c>
    </row>
    <row r="9240" spans="1:5" x14ac:dyDescent="0.25">
      <c r="A9240" s="122">
        <v>104615</v>
      </c>
      <c r="B9240" t="s">
        <v>21</v>
      </c>
      <c r="C9240" t="s">
        <v>5858</v>
      </c>
      <c r="D9240" t="s">
        <v>91</v>
      </c>
      <c r="E9240">
        <v>236.05</v>
      </c>
    </row>
    <row r="9241" spans="1:5" x14ac:dyDescent="0.25">
      <c r="A9241" s="122">
        <v>87247</v>
      </c>
      <c r="B9241" t="s">
        <v>21</v>
      </c>
      <c r="C9241" t="s">
        <v>5525</v>
      </c>
      <c r="D9241" t="s">
        <v>91</v>
      </c>
      <c r="E9241">
        <v>55.47</v>
      </c>
    </row>
    <row r="9242" spans="1:5" x14ac:dyDescent="0.25">
      <c r="A9242" s="122">
        <v>87248</v>
      </c>
      <c r="B9242" t="s">
        <v>21</v>
      </c>
      <c r="C9242" t="s">
        <v>5526</v>
      </c>
      <c r="D9242" t="s">
        <v>91</v>
      </c>
      <c r="E9242">
        <v>46.43</v>
      </c>
    </row>
    <row r="9243" spans="1:5" x14ac:dyDescent="0.25">
      <c r="A9243" s="122">
        <v>87246</v>
      </c>
      <c r="B9243" t="s">
        <v>21</v>
      </c>
      <c r="C9243" t="s">
        <v>5524</v>
      </c>
      <c r="D9243" t="s">
        <v>91</v>
      </c>
      <c r="E9243">
        <v>63.86</v>
      </c>
    </row>
    <row r="9244" spans="1:5" x14ac:dyDescent="0.25">
      <c r="A9244" s="122">
        <v>104601</v>
      </c>
      <c r="B9244" t="s">
        <v>21</v>
      </c>
      <c r="C9244" t="s">
        <v>5542</v>
      </c>
      <c r="D9244" t="s">
        <v>91</v>
      </c>
      <c r="E9244">
        <v>61.1</v>
      </c>
    </row>
    <row r="9245" spans="1:5" x14ac:dyDescent="0.25">
      <c r="A9245" s="122">
        <v>104603</v>
      </c>
      <c r="B9245" t="s">
        <v>21</v>
      </c>
      <c r="C9245" t="s">
        <v>5543</v>
      </c>
      <c r="D9245" t="s">
        <v>91</v>
      </c>
      <c r="E9245">
        <v>49.23</v>
      </c>
    </row>
    <row r="9246" spans="1:5" x14ac:dyDescent="0.25">
      <c r="A9246" s="122">
        <v>104599</v>
      </c>
      <c r="B9246" t="s">
        <v>21</v>
      </c>
      <c r="C9246" t="s">
        <v>5541</v>
      </c>
      <c r="D9246" t="s">
        <v>91</v>
      </c>
      <c r="E9246">
        <v>78.78</v>
      </c>
    </row>
    <row r="9247" spans="1:5" x14ac:dyDescent="0.25">
      <c r="A9247" s="122">
        <v>87250</v>
      </c>
      <c r="B9247" t="s">
        <v>21</v>
      </c>
      <c r="C9247" t="s">
        <v>5528</v>
      </c>
      <c r="D9247" t="s">
        <v>91</v>
      </c>
      <c r="E9247">
        <v>57.03</v>
      </c>
    </row>
    <row r="9248" spans="1:5" x14ac:dyDescent="0.25">
      <c r="A9248" s="122">
        <v>87251</v>
      </c>
      <c r="B9248" t="s">
        <v>21</v>
      </c>
      <c r="C9248" t="s">
        <v>5529</v>
      </c>
      <c r="D9248" t="s">
        <v>91</v>
      </c>
      <c r="E9248">
        <v>46.75</v>
      </c>
    </row>
    <row r="9249" spans="1:5" x14ac:dyDescent="0.25">
      <c r="A9249" s="122">
        <v>87249</v>
      </c>
      <c r="B9249" t="s">
        <v>21</v>
      </c>
      <c r="C9249" t="s">
        <v>5527</v>
      </c>
      <c r="D9249" t="s">
        <v>91</v>
      </c>
      <c r="E9249">
        <v>69.33</v>
      </c>
    </row>
    <row r="9250" spans="1:5" x14ac:dyDescent="0.25">
      <c r="A9250" s="122">
        <v>104606</v>
      </c>
      <c r="B9250" t="s">
        <v>21</v>
      </c>
      <c r="C9250" t="s">
        <v>5545</v>
      </c>
      <c r="D9250" t="s">
        <v>91</v>
      </c>
      <c r="E9250">
        <v>65.97</v>
      </c>
    </row>
    <row r="9251" spans="1:5" x14ac:dyDescent="0.25">
      <c r="A9251" s="122">
        <v>104607</v>
      </c>
      <c r="B9251" t="s">
        <v>21</v>
      </c>
      <c r="C9251" t="s">
        <v>5546</v>
      </c>
      <c r="D9251" t="s">
        <v>91</v>
      </c>
      <c r="E9251">
        <v>50.74</v>
      </c>
    </row>
    <row r="9252" spans="1:5" x14ac:dyDescent="0.25">
      <c r="A9252" s="122">
        <v>104605</v>
      </c>
      <c r="B9252" t="s">
        <v>21</v>
      </c>
      <c r="C9252" t="s">
        <v>5544</v>
      </c>
      <c r="D9252" t="s">
        <v>91</v>
      </c>
      <c r="E9252">
        <v>100.89</v>
      </c>
    </row>
    <row r="9253" spans="1:5" x14ac:dyDescent="0.25">
      <c r="A9253" s="122">
        <v>87256</v>
      </c>
      <c r="B9253" t="s">
        <v>21</v>
      </c>
      <c r="C9253" t="s">
        <v>5531</v>
      </c>
      <c r="D9253" t="s">
        <v>91</v>
      </c>
      <c r="E9253">
        <v>66.3</v>
      </c>
    </row>
    <row r="9254" spans="1:5" x14ac:dyDescent="0.25">
      <c r="A9254" s="122">
        <v>87257</v>
      </c>
      <c r="B9254" t="s">
        <v>21</v>
      </c>
      <c r="C9254" t="s">
        <v>5532</v>
      </c>
      <c r="D9254" t="s">
        <v>91</v>
      </c>
      <c r="E9254">
        <v>54.88</v>
      </c>
    </row>
    <row r="9255" spans="1:5" x14ac:dyDescent="0.25">
      <c r="A9255" s="122">
        <v>87255</v>
      </c>
      <c r="B9255" t="s">
        <v>21</v>
      </c>
      <c r="C9255" t="s">
        <v>5530</v>
      </c>
      <c r="D9255" t="s">
        <v>91</v>
      </c>
      <c r="E9255">
        <v>79.650000000000006</v>
      </c>
    </row>
    <row r="9256" spans="1:5" x14ac:dyDescent="0.25">
      <c r="A9256" s="122">
        <v>104594</v>
      </c>
      <c r="B9256" t="s">
        <v>21</v>
      </c>
      <c r="C9256" t="s">
        <v>5536</v>
      </c>
      <c r="D9256" t="s">
        <v>91</v>
      </c>
      <c r="E9256">
        <v>68.66</v>
      </c>
    </row>
    <row r="9257" spans="1:5" x14ac:dyDescent="0.25">
      <c r="A9257" s="122">
        <v>104595</v>
      </c>
      <c r="B9257" t="s">
        <v>21</v>
      </c>
      <c r="C9257" t="s">
        <v>5537</v>
      </c>
      <c r="D9257" t="s">
        <v>91</v>
      </c>
      <c r="E9257">
        <v>55.4</v>
      </c>
    </row>
    <row r="9258" spans="1:5" x14ac:dyDescent="0.25">
      <c r="A9258" s="122">
        <v>104593</v>
      </c>
      <c r="B9258" t="s">
        <v>21</v>
      </c>
      <c r="C9258" t="s">
        <v>5535</v>
      </c>
      <c r="D9258" t="s">
        <v>91</v>
      </c>
      <c r="E9258">
        <v>83.52</v>
      </c>
    </row>
    <row r="9259" spans="1:5" x14ac:dyDescent="0.25">
      <c r="A9259" s="122">
        <v>87262</v>
      </c>
      <c r="B9259" t="s">
        <v>21</v>
      </c>
      <c r="C9259" t="s">
        <v>5534</v>
      </c>
      <c r="D9259" t="s">
        <v>91</v>
      </c>
      <c r="E9259">
        <v>111.31</v>
      </c>
    </row>
    <row r="9260" spans="1:5" x14ac:dyDescent="0.25">
      <c r="A9260" s="122">
        <v>87263</v>
      </c>
      <c r="B9260" t="s">
        <v>21</v>
      </c>
      <c r="C9260" t="s">
        <v>264</v>
      </c>
      <c r="D9260" t="s">
        <v>91</v>
      </c>
      <c r="E9260">
        <v>99.52</v>
      </c>
    </row>
    <row r="9261" spans="1:5" x14ac:dyDescent="0.25">
      <c r="A9261" s="122">
        <v>87261</v>
      </c>
      <c r="B9261" t="s">
        <v>21</v>
      </c>
      <c r="C9261" t="s">
        <v>5533</v>
      </c>
      <c r="D9261" t="s">
        <v>91</v>
      </c>
      <c r="E9261">
        <v>125.61</v>
      </c>
    </row>
    <row r="9262" spans="1:5" x14ac:dyDescent="0.25">
      <c r="A9262" s="122">
        <v>104597</v>
      </c>
      <c r="B9262" t="s">
        <v>21</v>
      </c>
      <c r="C9262" t="s">
        <v>5539</v>
      </c>
      <c r="D9262" t="s">
        <v>91</v>
      </c>
      <c r="E9262">
        <v>113.96</v>
      </c>
    </row>
    <row r="9263" spans="1:5" x14ac:dyDescent="0.25">
      <c r="A9263" s="122">
        <v>104598</v>
      </c>
      <c r="B9263" t="s">
        <v>21</v>
      </c>
      <c r="C9263" t="s">
        <v>5540</v>
      </c>
      <c r="D9263" t="s">
        <v>91</v>
      </c>
      <c r="E9263">
        <v>100.13</v>
      </c>
    </row>
    <row r="9264" spans="1:5" x14ac:dyDescent="0.25">
      <c r="A9264" s="122">
        <v>104596</v>
      </c>
      <c r="B9264" t="s">
        <v>21</v>
      </c>
      <c r="C9264" t="s">
        <v>5538</v>
      </c>
      <c r="D9264" t="s">
        <v>91</v>
      </c>
      <c r="E9264">
        <v>129.94</v>
      </c>
    </row>
    <row r="9265" spans="1:5" x14ac:dyDescent="0.25">
      <c r="A9265" s="122">
        <v>88648</v>
      </c>
      <c r="B9265" t="s">
        <v>21</v>
      </c>
      <c r="C9265" t="s">
        <v>5574</v>
      </c>
      <c r="D9265" t="s">
        <v>23</v>
      </c>
      <c r="E9265">
        <v>7.25</v>
      </c>
    </row>
    <row r="9266" spans="1:5" x14ac:dyDescent="0.25">
      <c r="A9266" s="122">
        <v>88649</v>
      </c>
      <c r="B9266" t="s">
        <v>21</v>
      </c>
      <c r="C9266" t="s">
        <v>5575</v>
      </c>
      <c r="D9266" t="s">
        <v>23</v>
      </c>
      <c r="E9266">
        <v>8.1</v>
      </c>
    </row>
    <row r="9267" spans="1:5" x14ac:dyDescent="0.25">
      <c r="A9267" s="122">
        <v>88650</v>
      </c>
      <c r="B9267" t="s">
        <v>21</v>
      </c>
      <c r="C9267" t="s">
        <v>5576</v>
      </c>
      <c r="D9267" t="s">
        <v>23</v>
      </c>
      <c r="E9267">
        <v>10.69</v>
      </c>
    </row>
    <row r="9268" spans="1:5" x14ac:dyDescent="0.25">
      <c r="A9268" s="122">
        <v>104619</v>
      </c>
      <c r="B9268" t="s">
        <v>21</v>
      </c>
      <c r="C9268" t="s">
        <v>5862</v>
      </c>
      <c r="D9268" t="s">
        <v>23</v>
      </c>
      <c r="E9268">
        <v>12.49</v>
      </c>
    </row>
    <row r="9269" spans="1:5" x14ac:dyDescent="0.25">
      <c r="A9269" s="122">
        <v>103741</v>
      </c>
      <c r="B9269" t="s">
        <v>21</v>
      </c>
      <c r="C9269" t="s">
        <v>13234</v>
      </c>
      <c r="D9269" t="s">
        <v>195</v>
      </c>
      <c r="E9269">
        <v>0</v>
      </c>
    </row>
    <row r="9270" spans="1:5" x14ac:dyDescent="0.25">
      <c r="A9270" s="122">
        <v>103755</v>
      </c>
      <c r="B9270" t="s">
        <v>21</v>
      </c>
      <c r="C9270" t="s">
        <v>13235</v>
      </c>
      <c r="D9270" t="s">
        <v>23</v>
      </c>
      <c r="E9270">
        <v>0</v>
      </c>
    </row>
    <row r="9271" spans="1:5" x14ac:dyDescent="0.25">
      <c r="A9271" s="122">
        <v>103753</v>
      </c>
      <c r="B9271" t="s">
        <v>21</v>
      </c>
      <c r="C9271" t="s">
        <v>13236</v>
      </c>
      <c r="D9271" t="s">
        <v>23</v>
      </c>
      <c r="E9271">
        <v>0</v>
      </c>
    </row>
    <row r="9272" spans="1:5" x14ac:dyDescent="0.25">
      <c r="A9272" s="122">
        <v>103754</v>
      </c>
      <c r="B9272" t="s">
        <v>21</v>
      </c>
      <c r="C9272" t="s">
        <v>13237</v>
      </c>
      <c r="D9272" t="s">
        <v>23</v>
      </c>
      <c r="E9272">
        <v>0</v>
      </c>
    </row>
    <row r="9273" spans="1:5" x14ac:dyDescent="0.25">
      <c r="A9273" s="122">
        <v>103752</v>
      </c>
      <c r="B9273" t="s">
        <v>21</v>
      </c>
      <c r="C9273" t="s">
        <v>13238</v>
      </c>
      <c r="D9273" t="s">
        <v>23</v>
      </c>
      <c r="E9273">
        <v>0</v>
      </c>
    </row>
    <row r="9274" spans="1:5" x14ac:dyDescent="0.25">
      <c r="A9274" s="122">
        <v>103759</v>
      </c>
      <c r="B9274" t="s">
        <v>21</v>
      </c>
      <c r="C9274" t="s">
        <v>13239</v>
      </c>
      <c r="D9274" t="s">
        <v>23</v>
      </c>
      <c r="E9274">
        <v>0</v>
      </c>
    </row>
    <row r="9275" spans="1:5" x14ac:dyDescent="0.25">
      <c r="A9275" s="122">
        <v>103757</v>
      </c>
      <c r="B9275" t="s">
        <v>21</v>
      </c>
      <c r="C9275" t="s">
        <v>13240</v>
      </c>
      <c r="D9275" t="s">
        <v>23</v>
      </c>
      <c r="E9275">
        <v>0</v>
      </c>
    </row>
    <row r="9276" spans="1:5" x14ac:dyDescent="0.25">
      <c r="A9276" s="122">
        <v>103758</v>
      </c>
      <c r="B9276" t="s">
        <v>21</v>
      </c>
      <c r="C9276" t="s">
        <v>13241</v>
      </c>
      <c r="D9276" t="s">
        <v>23</v>
      </c>
      <c r="E9276">
        <v>0</v>
      </c>
    </row>
    <row r="9277" spans="1:5" x14ac:dyDescent="0.25">
      <c r="A9277" s="122">
        <v>103756</v>
      </c>
      <c r="B9277" t="s">
        <v>21</v>
      </c>
      <c r="C9277" t="s">
        <v>13242</v>
      </c>
      <c r="D9277" t="s">
        <v>23</v>
      </c>
      <c r="E9277">
        <v>0</v>
      </c>
    </row>
    <row r="9278" spans="1:5" x14ac:dyDescent="0.25">
      <c r="A9278" s="122">
        <v>103734</v>
      </c>
      <c r="B9278" t="s">
        <v>21</v>
      </c>
      <c r="C9278" t="s">
        <v>13243</v>
      </c>
      <c r="D9278" t="s">
        <v>195</v>
      </c>
      <c r="E9278">
        <v>0</v>
      </c>
    </row>
    <row r="9279" spans="1:5" x14ac:dyDescent="0.25">
      <c r="A9279" s="122">
        <v>103740</v>
      </c>
      <c r="B9279" t="s">
        <v>21</v>
      </c>
      <c r="C9279" t="s">
        <v>13244</v>
      </c>
      <c r="D9279" t="s">
        <v>195</v>
      </c>
      <c r="E9279">
        <v>0</v>
      </c>
    </row>
    <row r="9280" spans="1:5" x14ac:dyDescent="0.25">
      <c r="A9280" s="122">
        <v>103747</v>
      </c>
      <c r="B9280" t="s">
        <v>21</v>
      </c>
      <c r="C9280" t="s">
        <v>13245</v>
      </c>
      <c r="D9280" t="s">
        <v>23</v>
      </c>
      <c r="E9280">
        <v>0</v>
      </c>
    </row>
    <row r="9281" spans="1:5" x14ac:dyDescent="0.25">
      <c r="A9281" s="122">
        <v>103746</v>
      </c>
      <c r="B9281" t="s">
        <v>21</v>
      </c>
      <c r="C9281" t="s">
        <v>13246</v>
      </c>
      <c r="D9281" t="s">
        <v>23</v>
      </c>
      <c r="E9281">
        <v>0</v>
      </c>
    </row>
    <row r="9282" spans="1:5" x14ac:dyDescent="0.25">
      <c r="A9282" s="122">
        <v>103749</v>
      </c>
      <c r="B9282" t="s">
        <v>21</v>
      </c>
      <c r="C9282" t="s">
        <v>13247</v>
      </c>
      <c r="D9282" t="s">
        <v>23</v>
      </c>
      <c r="E9282">
        <v>0</v>
      </c>
    </row>
    <row r="9283" spans="1:5" x14ac:dyDescent="0.25">
      <c r="A9283" s="122">
        <v>103744</v>
      </c>
      <c r="B9283" t="s">
        <v>21</v>
      </c>
      <c r="C9283" t="s">
        <v>13248</v>
      </c>
      <c r="D9283" t="s">
        <v>23</v>
      </c>
      <c r="E9283">
        <v>0</v>
      </c>
    </row>
    <row r="9284" spans="1:5" x14ac:dyDescent="0.25">
      <c r="A9284" s="122">
        <v>103748</v>
      </c>
      <c r="B9284" t="s">
        <v>21</v>
      </c>
      <c r="C9284" t="s">
        <v>13249</v>
      </c>
      <c r="D9284" t="s">
        <v>23</v>
      </c>
      <c r="E9284">
        <v>0</v>
      </c>
    </row>
    <row r="9285" spans="1:5" x14ac:dyDescent="0.25">
      <c r="A9285" s="122">
        <v>103745</v>
      </c>
      <c r="B9285" t="s">
        <v>21</v>
      </c>
      <c r="C9285" t="s">
        <v>13250</v>
      </c>
      <c r="D9285" t="s">
        <v>23</v>
      </c>
      <c r="E9285">
        <v>0</v>
      </c>
    </row>
    <row r="9286" spans="1:5" x14ac:dyDescent="0.25">
      <c r="A9286" s="122">
        <v>103751</v>
      </c>
      <c r="B9286" t="s">
        <v>21</v>
      </c>
      <c r="C9286" t="s">
        <v>13251</v>
      </c>
      <c r="D9286" t="s">
        <v>23</v>
      </c>
      <c r="E9286">
        <v>0</v>
      </c>
    </row>
    <row r="9287" spans="1:5" x14ac:dyDescent="0.25">
      <c r="A9287" s="122">
        <v>103750</v>
      </c>
      <c r="B9287" t="s">
        <v>21</v>
      </c>
      <c r="C9287" t="s">
        <v>13252</v>
      </c>
      <c r="D9287" t="s">
        <v>23</v>
      </c>
      <c r="E9287">
        <v>0</v>
      </c>
    </row>
    <row r="9288" spans="1:5" x14ac:dyDescent="0.25">
      <c r="A9288" s="122">
        <v>103735</v>
      </c>
      <c r="B9288" t="s">
        <v>21</v>
      </c>
      <c r="C9288" t="s">
        <v>13253</v>
      </c>
      <c r="D9288" t="s">
        <v>195</v>
      </c>
      <c r="E9288">
        <v>0</v>
      </c>
    </row>
    <row r="9289" spans="1:5" x14ac:dyDescent="0.25">
      <c r="A9289" s="122">
        <v>103738</v>
      </c>
      <c r="B9289" t="s">
        <v>21</v>
      </c>
      <c r="C9289" t="s">
        <v>13254</v>
      </c>
      <c r="D9289" t="s">
        <v>195</v>
      </c>
      <c r="E9289">
        <v>0</v>
      </c>
    </row>
    <row r="9290" spans="1:5" x14ac:dyDescent="0.25">
      <c r="A9290" s="122">
        <v>103736</v>
      </c>
      <c r="B9290" t="s">
        <v>21</v>
      </c>
      <c r="C9290" t="s">
        <v>13255</v>
      </c>
      <c r="D9290" t="s">
        <v>195</v>
      </c>
      <c r="E9290">
        <v>0</v>
      </c>
    </row>
    <row r="9291" spans="1:5" x14ac:dyDescent="0.25">
      <c r="A9291" s="122">
        <v>103739</v>
      </c>
      <c r="B9291" t="s">
        <v>21</v>
      </c>
      <c r="C9291" t="s">
        <v>13256</v>
      </c>
      <c r="D9291" t="s">
        <v>195</v>
      </c>
      <c r="E9291">
        <v>0</v>
      </c>
    </row>
    <row r="9292" spans="1:5" x14ac:dyDescent="0.25">
      <c r="A9292" s="122">
        <v>103737</v>
      </c>
      <c r="B9292" t="s">
        <v>21</v>
      </c>
      <c r="C9292" t="s">
        <v>13257</v>
      </c>
      <c r="D9292" t="s">
        <v>195</v>
      </c>
      <c r="E9292">
        <v>0</v>
      </c>
    </row>
    <row r="9293" spans="1:5" x14ac:dyDescent="0.25">
      <c r="A9293" s="122">
        <v>103742</v>
      </c>
      <c r="B9293" t="s">
        <v>21</v>
      </c>
      <c r="C9293" t="s">
        <v>13258</v>
      </c>
      <c r="D9293" t="s">
        <v>195</v>
      </c>
      <c r="E9293">
        <v>0</v>
      </c>
    </row>
    <row r="9294" spans="1:5" x14ac:dyDescent="0.25">
      <c r="A9294" s="122">
        <v>103689</v>
      </c>
      <c r="B9294" t="s">
        <v>21</v>
      </c>
      <c r="C9294" t="s">
        <v>39</v>
      </c>
      <c r="D9294" t="s">
        <v>91</v>
      </c>
      <c r="E9294">
        <v>597.70000000000005</v>
      </c>
    </row>
    <row r="9295" spans="1:5" x14ac:dyDescent="0.25">
      <c r="A9295" s="122">
        <v>103702</v>
      </c>
      <c r="B9295" t="s">
        <v>21</v>
      </c>
      <c r="C9295" t="s">
        <v>13259</v>
      </c>
      <c r="D9295" t="s">
        <v>91</v>
      </c>
      <c r="E9295">
        <v>0</v>
      </c>
    </row>
    <row r="9296" spans="1:5" x14ac:dyDescent="0.25">
      <c r="A9296" s="122">
        <v>103700</v>
      </c>
      <c r="B9296" t="s">
        <v>21</v>
      </c>
      <c r="C9296" t="s">
        <v>13260</v>
      </c>
      <c r="D9296" t="s">
        <v>91</v>
      </c>
      <c r="E9296">
        <v>0</v>
      </c>
    </row>
    <row r="9297" spans="1:5" x14ac:dyDescent="0.25">
      <c r="A9297" s="122">
        <v>103698</v>
      </c>
      <c r="B9297" t="s">
        <v>21</v>
      </c>
      <c r="C9297" t="s">
        <v>13261</v>
      </c>
      <c r="D9297" t="s">
        <v>91</v>
      </c>
      <c r="E9297">
        <v>0</v>
      </c>
    </row>
    <row r="9298" spans="1:5" x14ac:dyDescent="0.25">
      <c r="A9298" s="122">
        <v>103703</v>
      </c>
      <c r="B9298" t="s">
        <v>21</v>
      </c>
      <c r="C9298" t="s">
        <v>13262</v>
      </c>
      <c r="D9298" t="s">
        <v>91</v>
      </c>
      <c r="E9298">
        <v>0</v>
      </c>
    </row>
    <row r="9299" spans="1:5" x14ac:dyDescent="0.25">
      <c r="A9299" s="122">
        <v>103701</v>
      </c>
      <c r="B9299" t="s">
        <v>21</v>
      </c>
      <c r="C9299" t="s">
        <v>13263</v>
      </c>
      <c r="D9299" t="s">
        <v>91</v>
      </c>
      <c r="E9299">
        <v>0</v>
      </c>
    </row>
    <row r="9300" spans="1:5" x14ac:dyDescent="0.25">
      <c r="A9300" s="122">
        <v>103699</v>
      </c>
      <c r="B9300" t="s">
        <v>21</v>
      </c>
      <c r="C9300" t="s">
        <v>13264</v>
      </c>
      <c r="D9300" t="s">
        <v>91</v>
      </c>
      <c r="E9300">
        <v>0</v>
      </c>
    </row>
    <row r="9301" spans="1:5" x14ac:dyDescent="0.25">
      <c r="A9301" s="122">
        <v>103704</v>
      </c>
      <c r="B9301" t="s">
        <v>21</v>
      </c>
      <c r="C9301" t="s">
        <v>13265</v>
      </c>
      <c r="D9301" t="s">
        <v>91</v>
      </c>
      <c r="E9301">
        <v>0</v>
      </c>
    </row>
    <row r="9302" spans="1:5" x14ac:dyDescent="0.25">
      <c r="A9302" s="122">
        <v>103706</v>
      </c>
      <c r="B9302" t="s">
        <v>21</v>
      </c>
      <c r="C9302" t="s">
        <v>13266</v>
      </c>
      <c r="D9302" t="s">
        <v>195</v>
      </c>
      <c r="E9302">
        <v>0</v>
      </c>
    </row>
    <row r="9303" spans="1:5" x14ac:dyDescent="0.25">
      <c r="A9303" s="122">
        <v>103707</v>
      </c>
      <c r="B9303" t="s">
        <v>21</v>
      </c>
      <c r="C9303" t="s">
        <v>13267</v>
      </c>
      <c r="D9303" t="s">
        <v>195</v>
      </c>
      <c r="E9303">
        <v>0</v>
      </c>
    </row>
    <row r="9304" spans="1:5" x14ac:dyDescent="0.25">
      <c r="A9304" s="122">
        <v>103708</v>
      </c>
      <c r="B9304" t="s">
        <v>21</v>
      </c>
      <c r="C9304" t="s">
        <v>13268</v>
      </c>
      <c r="D9304" t="s">
        <v>195</v>
      </c>
      <c r="E9304">
        <v>0</v>
      </c>
    </row>
    <row r="9305" spans="1:5" x14ac:dyDescent="0.25">
      <c r="A9305" s="122">
        <v>103709</v>
      </c>
      <c r="B9305" t="s">
        <v>21</v>
      </c>
      <c r="C9305" t="s">
        <v>13269</v>
      </c>
      <c r="D9305" t="s">
        <v>195</v>
      </c>
      <c r="E9305">
        <v>0</v>
      </c>
    </row>
    <row r="9306" spans="1:5" x14ac:dyDescent="0.25">
      <c r="A9306" s="122">
        <v>103710</v>
      </c>
      <c r="B9306" t="s">
        <v>21</v>
      </c>
      <c r="C9306" t="s">
        <v>13270</v>
      </c>
      <c r="D9306" t="s">
        <v>195</v>
      </c>
      <c r="E9306">
        <v>0</v>
      </c>
    </row>
    <row r="9307" spans="1:5" x14ac:dyDescent="0.25">
      <c r="A9307" s="122">
        <v>103711</v>
      </c>
      <c r="B9307" t="s">
        <v>21</v>
      </c>
      <c r="C9307" t="s">
        <v>13271</v>
      </c>
      <c r="D9307" t="s">
        <v>195</v>
      </c>
      <c r="E9307">
        <v>0</v>
      </c>
    </row>
    <row r="9308" spans="1:5" x14ac:dyDescent="0.25">
      <c r="A9308" s="122">
        <v>103712</v>
      </c>
      <c r="B9308" t="s">
        <v>21</v>
      </c>
      <c r="C9308" t="s">
        <v>13272</v>
      </c>
      <c r="D9308" t="s">
        <v>195</v>
      </c>
      <c r="E9308">
        <v>0</v>
      </c>
    </row>
    <row r="9309" spans="1:5" x14ac:dyDescent="0.25">
      <c r="A9309" s="122">
        <v>103713</v>
      </c>
      <c r="B9309" t="s">
        <v>21</v>
      </c>
      <c r="C9309" t="s">
        <v>13273</v>
      </c>
      <c r="D9309" t="s">
        <v>195</v>
      </c>
      <c r="E9309">
        <v>0</v>
      </c>
    </row>
    <row r="9310" spans="1:5" x14ac:dyDescent="0.25">
      <c r="A9310" s="122">
        <v>103714</v>
      </c>
      <c r="B9310" t="s">
        <v>21</v>
      </c>
      <c r="C9310" t="s">
        <v>13274</v>
      </c>
      <c r="D9310" t="s">
        <v>195</v>
      </c>
      <c r="E9310">
        <v>0</v>
      </c>
    </row>
    <row r="9311" spans="1:5" x14ac:dyDescent="0.25">
      <c r="A9311" s="122">
        <v>103715</v>
      </c>
      <c r="B9311" t="s">
        <v>21</v>
      </c>
      <c r="C9311" t="s">
        <v>13275</v>
      </c>
      <c r="D9311" t="s">
        <v>195</v>
      </c>
      <c r="E9311">
        <v>0</v>
      </c>
    </row>
    <row r="9312" spans="1:5" x14ac:dyDescent="0.25">
      <c r="A9312" s="122">
        <v>103716</v>
      </c>
      <c r="B9312" t="s">
        <v>21</v>
      </c>
      <c r="C9312" t="s">
        <v>13276</v>
      </c>
      <c r="D9312" t="s">
        <v>195</v>
      </c>
      <c r="E9312">
        <v>0</v>
      </c>
    </row>
    <row r="9313" spans="1:5" x14ac:dyDescent="0.25">
      <c r="A9313" s="122">
        <v>103717</v>
      </c>
      <c r="B9313" t="s">
        <v>21</v>
      </c>
      <c r="C9313" t="s">
        <v>13277</v>
      </c>
      <c r="D9313" t="s">
        <v>195</v>
      </c>
      <c r="E9313">
        <v>0</v>
      </c>
    </row>
    <row r="9314" spans="1:5" x14ac:dyDescent="0.25">
      <c r="A9314" s="122">
        <v>103718</v>
      </c>
      <c r="B9314" t="s">
        <v>21</v>
      </c>
      <c r="C9314" t="s">
        <v>13278</v>
      </c>
      <c r="D9314" t="s">
        <v>195</v>
      </c>
      <c r="E9314">
        <v>0</v>
      </c>
    </row>
    <row r="9315" spans="1:5" x14ac:dyDescent="0.25">
      <c r="A9315" s="122">
        <v>103719</v>
      </c>
      <c r="B9315" t="s">
        <v>21</v>
      </c>
      <c r="C9315" t="s">
        <v>13279</v>
      </c>
      <c r="D9315" t="s">
        <v>195</v>
      </c>
      <c r="E9315">
        <v>0</v>
      </c>
    </row>
    <row r="9316" spans="1:5" x14ac:dyDescent="0.25">
      <c r="A9316" s="122">
        <v>103720</v>
      </c>
      <c r="B9316" t="s">
        <v>21</v>
      </c>
      <c r="C9316" t="s">
        <v>13280</v>
      </c>
      <c r="D9316" t="s">
        <v>195</v>
      </c>
      <c r="E9316">
        <v>0</v>
      </c>
    </row>
    <row r="9317" spans="1:5" x14ac:dyDescent="0.25">
      <c r="A9317" s="122">
        <v>103721</v>
      </c>
      <c r="B9317" t="s">
        <v>21</v>
      </c>
      <c r="C9317" t="s">
        <v>13281</v>
      </c>
      <c r="D9317" t="s">
        <v>195</v>
      </c>
      <c r="E9317">
        <v>0</v>
      </c>
    </row>
    <row r="9318" spans="1:5" x14ac:dyDescent="0.25">
      <c r="A9318" s="122">
        <v>103705</v>
      </c>
      <c r="B9318" t="s">
        <v>21</v>
      </c>
      <c r="C9318" t="s">
        <v>13282</v>
      </c>
      <c r="D9318" t="s">
        <v>195</v>
      </c>
      <c r="E9318">
        <v>0</v>
      </c>
    </row>
    <row r="9319" spans="1:5" x14ac:dyDescent="0.25">
      <c r="A9319" s="122">
        <v>103722</v>
      </c>
      <c r="B9319" t="s">
        <v>21</v>
      </c>
      <c r="C9319" t="s">
        <v>13283</v>
      </c>
      <c r="D9319" t="s">
        <v>195</v>
      </c>
      <c r="E9319">
        <v>0</v>
      </c>
    </row>
    <row r="9320" spans="1:5" x14ac:dyDescent="0.25">
      <c r="A9320" s="122">
        <v>103723</v>
      </c>
      <c r="B9320" t="s">
        <v>21</v>
      </c>
      <c r="C9320" t="s">
        <v>13284</v>
      </c>
      <c r="D9320" t="s">
        <v>195</v>
      </c>
      <c r="E9320">
        <v>0</v>
      </c>
    </row>
    <row r="9321" spans="1:5" x14ac:dyDescent="0.25">
      <c r="A9321" s="122">
        <v>103724</v>
      </c>
      <c r="B9321" t="s">
        <v>21</v>
      </c>
      <c r="C9321" t="s">
        <v>13285</v>
      </c>
      <c r="D9321" t="s">
        <v>195</v>
      </c>
      <c r="E9321">
        <v>0</v>
      </c>
    </row>
    <row r="9322" spans="1:5" x14ac:dyDescent="0.25">
      <c r="A9322" s="122">
        <v>103725</v>
      </c>
      <c r="B9322" t="s">
        <v>21</v>
      </c>
      <c r="C9322" t="s">
        <v>13286</v>
      </c>
      <c r="D9322" t="s">
        <v>195</v>
      </c>
      <c r="E9322">
        <v>0</v>
      </c>
    </row>
    <row r="9323" spans="1:5" x14ac:dyDescent="0.25">
      <c r="A9323" s="122">
        <v>103726</v>
      </c>
      <c r="B9323" t="s">
        <v>21</v>
      </c>
      <c r="C9323" t="s">
        <v>13287</v>
      </c>
      <c r="D9323" t="s">
        <v>195</v>
      </c>
      <c r="E9323">
        <v>0</v>
      </c>
    </row>
    <row r="9324" spans="1:5" x14ac:dyDescent="0.25">
      <c r="A9324" s="122">
        <v>103727</v>
      </c>
      <c r="B9324" t="s">
        <v>21</v>
      </c>
      <c r="C9324" t="s">
        <v>13288</v>
      </c>
      <c r="D9324" t="s">
        <v>195</v>
      </c>
      <c r="E9324">
        <v>0</v>
      </c>
    </row>
    <row r="9325" spans="1:5" x14ac:dyDescent="0.25">
      <c r="A9325" s="122">
        <v>103728</v>
      </c>
      <c r="B9325" t="s">
        <v>21</v>
      </c>
      <c r="C9325" t="s">
        <v>13289</v>
      </c>
      <c r="D9325" t="s">
        <v>195</v>
      </c>
      <c r="E9325">
        <v>0</v>
      </c>
    </row>
    <row r="9326" spans="1:5" x14ac:dyDescent="0.25">
      <c r="A9326" s="122">
        <v>103729</v>
      </c>
      <c r="B9326" t="s">
        <v>21</v>
      </c>
      <c r="C9326" t="s">
        <v>13290</v>
      </c>
      <c r="D9326" t="s">
        <v>195</v>
      </c>
      <c r="E9326">
        <v>0</v>
      </c>
    </row>
    <row r="9327" spans="1:5" x14ac:dyDescent="0.25">
      <c r="A9327" s="122">
        <v>103730</v>
      </c>
      <c r="B9327" t="s">
        <v>21</v>
      </c>
      <c r="C9327" t="s">
        <v>13291</v>
      </c>
      <c r="D9327" t="s">
        <v>195</v>
      </c>
      <c r="E9327">
        <v>0</v>
      </c>
    </row>
    <row r="9328" spans="1:5" x14ac:dyDescent="0.25">
      <c r="A9328" s="122">
        <v>103731</v>
      </c>
      <c r="B9328" t="s">
        <v>21</v>
      </c>
      <c r="C9328" t="s">
        <v>13292</v>
      </c>
      <c r="D9328" t="s">
        <v>195</v>
      </c>
      <c r="E9328">
        <v>0</v>
      </c>
    </row>
    <row r="9329" spans="1:5" x14ac:dyDescent="0.25">
      <c r="A9329" s="122">
        <v>103732</v>
      </c>
      <c r="B9329" t="s">
        <v>21</v>
      </c>
      <c r="C9329" t="s">
        <v>13293</v>
      </c>
      <c r="D9329" t="s">
        <v>195</v>
      </c>
      <c r="E9329">
        <v>0</v>
      </c>
    </row>
    <row r="9330" spans="1:5" x14ac:dyDescent="0.25">
      <c r="A9330" s="122">
        <v>103733</v>
      </c>
      <c r="B9330" t="s">
        <v>21</v>
      </c>
      <c r="C9330" t="s">
        <v>13294</v>
      </c>
      <c r="D9330" t="s">
        <v>195</v>
      </c>
      <c r="E9330">
        <v>0</v>
      </c>
    </row>
    <row r="9331" spans="1:5" x14ac:dyDescent="0.25">
      <c r="A9331" s="122">
        <v>103696</v>
      </c>
      <c r="B9331" t="s">
        <v>21</v>
      </c>
      <c r="C9331" t="s">
        <v>5393</v>
      </c>
      <c r="D9331" t="s">
        <v>195</v>
      </c>
      <c r="E9331">
        <v>164.54</v>
      </c>
    </row>
    <row r="9332" spans="1:5" x14ac:dyDescent="0.25">
      <c r="A9332" s="122">
        <v>103697</v>
      </c>
      <c r="B9332" t="s">
        <v>21</v>
      </c>
      <c r="C9332" t="s">
        <v>5394</v>
      </c>
      <c r="D9332" t="s">
        <v>195</v>
      </c>
      <c r="E9332">
        <v>151.81</v>
      </c>
    </row>
    <row r="9333" spans="1:5" x14ac:dyDescent="0.25">
      <c r="A9333" s="122">
        <v>103695</v>
      </c>
      <c r="B9333" t="s">
        <v>21</v>
      </c>
      <c r="C9333" t="s">
        <v>5392</v>
      </c>
      <c r="D9333" t="s">
        <v>195</v>
      </c>
      <c r="E9333">
        <v>114.19</v>
      </c>
    </row>
    <row r="9334" spans="1:5" x14ac:dyDescent="0.25">
      <c r="A9334" s="122">
        <v>103694</v>
      </c>
      <c r="B9334" t="s">
        <v>21</v>
      </c>
      <c r="C9334" t="s">
        <v>13295</v>
      </c>
      <c r="D9334" t="s">
        <v>195</v>
      </c>
      <c r="E9334">
        <v>126.92</v>
      </c>
    </row>
    <row r="9335" spans="1:5" x14ac:dyDescent="0.25">
      <c r="A9335" s="122">
        <v>103690</v>
      </c>
      <c r="B9335" t="s">
        <v>21</v>
      </c>
      <c r="C9335" t="s">
        <v>13296</v>
      </c>
      <c r="D9335" t="s">
        <v>195</v>
      </c>
      <c r="E9335">
        <v>0</v>
      </c>
    </row>
    <row r="9336" spans="1:5" x14ac:dyDescent="0.25">
      <c r="A9336" s="122">
        <v>103693</v>
      </c>
      <c r="B9336" t="s">
        <v>21</v>
      </c>
      <c r="C9336" t="s">
        <v>13297</v>
      </c>
      <c r="D9336" t="s">
        <v>195</v>
      </c>
      <c r="E9336">
        <v>0</v>
      </c>
    </row>
    <row r="9337" spans="1:5" x14ac:dyDescent="0.25">
      <c r="A9337" s="122">
        <v>103692</v>
      </c>
      <c r="B9337" t="s">
        <v>21</v>
      </c>
      <c r="C9337" t="s">
        <v>13298</v>
      </c>
      <c r="D9337" t="s">
        <v>195</v>
      </c>
      <c r="E9337">
        <v>0</v>
      </c>
    </row>
    <row r="9338" spans="1:5" x14ac:dyDescent="0.25">
      <c r="A9338" s="122">
        <v>103691</v>
      </c>
      <c r="B9338" t="s">
        <v>21</v>
      </c>
      <c r="C9338" t="s">
        <v>13299</v>
      </c>
      <c r="D9338" t="s">
        <v>195</v>
      </c>
      <c r="E9338">
        <v>0</v>
      </c>
    </row>
    <row r="9339" spans="1:5" x14ac:dyDescent="0.25">
      <c r="A9339" s="122">
        <v>96987</v>
      </c>
      <c r="B9339" t="s">
        <v>21</v>
      </c>
      <c r="C9339" t="s">
        <v>13300</v>
      </c>
      <c r="D9339" t="s">
        <v>195</v>
      </c>
      <c r="E9339">
        <v>151.22</v>
      </c>
    </row>
    <row r="9340" spans="1:5" x14ac:dyDescent="0.25">
      <c r="A9340" s="122">
        <v>96989</v>
      </c>
      <c r="B9340" t="s">
        <v>21</v>
      </c>
      <c r="C9340" t="s">
        <v>3402</v>
      </c>
      <c r="D9340" t="s">
        <v>195</v>
      </c>
      <c r="E9340">
        <v>142.69999999999999</v>
      </c>
    </row>
    <row r="9341" spans="1:5" x14ac:dyDescent="0.25">
      <c r="A9341" s="122">
        <v>104749</v>
      </c>
      <c r="B9341" t="s">
        <v>21</v>
      </c>
      <c r="C9341" t="s">
        <v>3405</v>
      </c>
      <c r="D9341" t="s">
        <v>195</v>
      </c>
      <c r="E9341">
        <v>24.07</v>
      </c>
    </row>
    <row r="9342" spans="1:5" x14ac:dyDescent="0.25">
      <c r="A9342" s="122">
        <v>104750</v>
      </c>
      <c r="B9342" t="s">
        <v>21</v>
      </c>
      <c r="C9342" t="s">
        <v>3406</v>
      </c>
      <c r="D9342" t="s">
        <v>195</v>
      </c>
      <c r="E9342">
        <v>20.29</v>
      </c>
    </row>
    <row r="9343" spans="1:5" x14ac:dyDescent="0.25">
      <c r="A9343" s="122">
        <v>104751</v>
      </c>
      <c r="B9343" t="s">
        <v>21</v>
      </c>
      <c r="C9343" t="s">
        <v>3407</v>
      </c>
      <c r="D9343" t="s">
        <v>195</v>
      </c>
      <c r="E9343">
        <v>26.78</v>
      </c>
    </row>
    <row r="9344" spans="1:5" x14ac:dyDescent="0.25">
      <c r="A9344" s="122">
        <v>104752</v>
      </c>
      <c r="B9344" t="s">
        <v>21</v>
      </c>
      <c r="C9344" t="s">
        <v>3408</v>
      </c>
      <c r="D9344" t="s">
        <v>195</v>
      </c>
      <c r="E9344">
        <v>25.75</v>
      </c>
    </row>
    <row r="9345" spans="1:5" x14ac:dyDescent="0.25">
      <c r="A9345" s="122">
        <v>104753</v>
      </c>
      <c r="B9345" t="s">
        <v>21</v>
      </c>
      <c r="C9345" t="s">
        <v>3409</v>
      </c>
      <c r="D9345" t="s">
        <v>195</v>
      </c>
      <c r="E9345">
        <v>30.43</v>
      </c>
    </row>
    <row r="9346" spans="1:5" x14ac:dyDescent="0.25">
      <c r="A9346" s="122">
        <v>104754</v>
      </c>
      <c r="B9346" t="s">
        <v>21</v>
      </c>
      <c r="C9346" t="s">
        <v>3410</v>
      </c>
      <c r="D9346" t="s">
        <v>195</v>
      </c>
      <c r="E9346">
        <v>38.46</v>
      </c>
    </row>
    <row r="9347" spans="1:5" x14ac:dyDescent="0.25">
      <c r="A9347" s="122">
        <v>104755</v>
      </c>
      <c r="B9347" t="s">
        <v>21</v>
      </c>
      <c r="C9347" t="s">
        <v>3411</v>
      </c>
      <c r="D9347" t="s">
        <v>195</v>
      </c>
      <c r="E9347">
        <v>50.91</v>
      </c>
    </row>
    <row r="9348" spans="1:5" x14ac:dyDescent="0.25">
      <c r="A9348" s="122">
        <v>96982</v>
      </c>
      <c r="B9348" t="s">
        <v>21</v>
      </c>
      <c r="C9348" t="s">
        <v>13301</v>
      </c>
      <c r="D9348" t="s">
        <v>195</v>
      </c>
      <c r="E9348">
        <v>0</v>
      </c>
    </row>
    <row r="9349" spans="1:5" x14ac:dyDescent="0.25">
      <c r="A9349" s="122">
        <v>96993</v>
      </c>
      <c r="B9349" t="s">
        <v>21</v>
      </c>
      <c r="C9349" t="s">
        <v>13302</v>
      </c>
      <c r="D9349" t="s">
        <v>195</v>
      </c>
      <c r="E9349">
        <v>0</v>
      </c>
    </row>
    <row r="9350" spans="1:5" x14ac:dyDescent="0.25">
      <c r="A9350" s="122">
        <v>96990</v>
      </c>
      <c r="B9350" t="s">
        <v>21</v>
      </c>
      <c r="C9350" t="s">
        <v>13303</v>
      </c>
      <c r="D9350" t="s">
        <v>195</v>
      </c>
      <c r="E9350">
        <v>0</v>
      </c>
    </row>
    <row r="9351" spans="1:5" x14ac:dyDescent="0.25">
      <c r="A9351" s="122">
        <v>96991</v>
      </c>
      <c r="B9351" t="s">
        <v>21</v>
      </c>
      <c r="C9351" t="s">
        <v>13304</v>
      </c>
      <c r="D9351" t="s">
        <v>195</v>
      </c>
      <c r="E9351">
        <v>0</v>
      </c>
    </row>
    <row r="9352" spans="1:5" x14ac:dyDescent="0.25">
      <c r="A9352" s="122">
        <v>96992</v>
      </c>
      <c r="B9352" t="s">
        <v>21</v>
      </c>
      <c r="C9352" t="s">
        <v>13305</v>
      </c>
      <c r="D9352" t="s">
        <v>195</v>
      </c>
      <c r="E9352">
        <v>0</v>
      </c>
    </row>
    <row r="9353" spans="1:5" x14ac:dyDescent="0.25">
      <c r="A9353" s="122">
        <v>96994</v>
      </c>
      <c r="B9353" t="s">
        <v>21</v>
      </c>
      <c r="C9353" t="s">
        <v>13306</v>
      </c>
      <c r="D9353" t="s">
        <v>195</v>
      </c>
      <c r="E9353">
        <v>0</v>
      </c>
    </row>
    <row r="9354" spans="1:5" x14ac:dyDescent="0.25">
      <c r="A9354" s="122">
        <v>96973</v>
      </c>
      <c r="B9354" t="s">
        <v>21</v>
      </c>
      <c r="C9354" t="s">
        <v>3391</v>
      </c>
      <c r="D9354" t="s">
        <v>23</v>
      </c>
      <c r="E9354">
        <v>86.07</v>
      </c>
    </row>
    <row r="9355" spans="1:5" x14ac:dyDescent="0.25">
      <c r="A9355" s="122">
        <v>104743</v>
      </c>
      <c r="B9355" t="s">
        <v>21</v>
      </c>
      <c r="C9355" t="s">
        <v>13307</v>
      </c>
      <c r="D9355" t="s">
        <v>23</v>
      </c>
      <c r="E9355">
        <v>0</v>
      </c>
    </row>
    <row r="9356" spans="1:5" x14ac:dyDescent="0.25">
      <c r="A9356" s="122">
        <v>96977</v>
      </c>
      <c r="B9356" t="s">
        <v>21</v>
      </c>
      <c r="C9356" t="s">
        <v>3395</v>
      </c>
      <c r="D9356" t="s">
        <v>23</v>
      </c>
      <c r="E9356">
        <v>66.66</v>
      </c>
    </row>
    <row r="9357" spans="1:5" x14ac:dyDescent="0.25">
      <c r="A9357" s="122">
        <v>96974</v>
      </c>
      <c r="B9357" t="s">
        <v>21</v>
      </c>
      <c r="C9357" t="s">
        <v>3392</v>
      </c>
      <c r="D9357" t="s">
        <v>23</v>
      </c>
      <c r="E9357">
        <v>110.54</v>
      </c>
    </row>
    <row r="9358" spans="1:5" x14ac:dyDescent="0.25">
      <c r="A9358" s="122">
        <v>104744</v>
      </c>
      <c r="B9358" t="s">
        <v>21</v>
      </c>
      <c r="C9358" t="s">
        <v>13308</v>
      </c>
      <c r="D9358" t="s">
        <v>23</v>
      </c>
      <c r="E9358">
        <v>0</v>
      </c>
    </row>
    <row r="9359" spans="1:5" x14ac:dyDescent="0.25">
      <c r="A9359" s="122">
        <v>96978</v>
      </c>
      <c r="B9359" t="s">
        <v>21</v>
      </c>
      <c r="C9359" t="s">
        <v>3396</v>
      </c>
      <c r="D9359" t="s">
        <v>23</v>
      </c>
      <c r="E9359">
        <v>87.77</v>
      </c>
    </row>
    <row r="9360" spans="1:5" x14ac:dyDescent="0.25">
      <c r="A9360" s="122">
        <v>96975</v>
      </c>
      <c r="B9360" t="s">
        <v>21</v>
      </c>
      <c r="C9360" t="s">
        <v>3393</v>
      </c>
      <c r="D9360" t="s">
        <v>23</v>
      </c>
      <c r="E9360">
        <v>136.18</v>
      </c>
    </row>
    <row r="9361" spans="1:5" x14ac:dyDescent="0.25">
      <c r="A9361" s="122">
        <v>104745</v>
      </c>
      <c r="B9361" t="s">
        <v>21</v>
      </c>
      <c r="C9361" t="s">
        <v>13309</v>
      </c>
      <c r="D9361" t="s">
        <v>23</v>
      </c>
      <c r="E9361">
        <v>0</v>
      </c>
    </row>
    <row r="9362" spans="1:5" x14ac:dyDescent="0.25">
      <c r="A9362" s="122">
        <v>96979</v>
      </c>
      <c r="B9362" t="s">
        <v>21</v>
      </c>
      <c r="C9362" t="s">
        <v>3397</v>
      </c>
      <c r="D9362" t="s">
        <v>23</v>
      </c>
      <c r="E9362">
        <v>125.4</v>
      </c>
    </row>
    <row r="9363" spans="1:5" x14ac:dyDescent="0.25">
      <c r="A9363" s="122">
        <v>96976</v>
      </c>
      <c r="B9363" t="s">
        <v>21</v>
      </c>
      <c r="C9363" t="s">
        <v>3394</v>
      </c>
      <c r="D9363" t="s">
        <v>23</v>
      </c>
      <c r="E9363">
        <v>177.9</v>
      </c>
    </row>
    <row r="9364" spans="1:5" x14ac:dyDescent="0.25">
      <c r="A9364" s="122">
        <v>96984</v>
      </c>
      <c r="B9364" t="s">
        <v>21</v>
      </c>
      <c r="C9364" t="s">
        <v>3398</v>
      </c>
      <c r="D9364" t="s">
        <v>195</v>
      </c>
      <c r="E9364">
        <v>72.709999999999994</v>
      </c>
    </row>
    <row r="9365" spans="1:5" x14ac:dyDescent="0.25">
      <c r="A9365" s="122">
        <v>96980</v>
      </c>
      <c r="B9365" t="s">
        <v>21</v>
      </c>
      <c r="C9365" t="s">
        <v>13310</v>
      </c>
      <c r="D9365" t="s">
        <v>23</v>
      </c>
      <c r="E9365">
        <v>0</v>
      </c>
    </row>
    <row r="9366" spans="1:5" x14ac:dyDescent="0.25">
      <c r="A9366" s="122">
        <v>96986</v>
      </c>
      <c r="B9366" t="s">
        <v>21</v>
      </c>
      <c r="C9366" t="s">
        <v>3400</v>
      </c>
      <c r="D9366" t="s">
        <v>195</v>
      </c>
      <c r="E9366">
        <v>125.61</v>
      </c>
    </row>
    <row r="9367" spans="1:5" x14ac:dyDescent="0.25">
      <c r="A9367" s="122">
        <v>96985</v>
      </c>
      <c r="B9367" t="s">
        <v>21</v>
      </c>
      <c r="C9367" t="s">
        <v>3399</v>
      </c>
      <c r="D9367" t="s">
        <v>195</v>
      </c>
      <c r="E9367">
        <v>83.82</v>
      </c>
    </row>
    <row r="9368" spans="1:5" x14ac:dyDescent="0.25">
      <c r="A9368" s="122">
        <v>96988</v>
      </c>
      <c r="B9368" t="s">
        <v>21</v>
      </c>
      <c r="C9368" t="s">
        <v>3401</v>
      </c>
      <c r="D9368" t="s">
        <v>195</v>
      </c>
      <c r="E9368">
        <v>170.61</v>
      </c>
    </row>
    <row r="9369" spans="1:5" x14ac:dyDescent="0.25">
      <c r="A9369" s="122">
        <v>104746</v>
      </c>
      <c r="B9369" t="s">
        <v>21</v>
      </c>
      <c r="C9369" t="s">
        <v>3404</v>
      </c>
      <c r="D9369" t="s">
        <v>195</v>
      </c>
      <c r="E9369">
        <v>31.63</v>
      </c>
    </row>
    <row r="9370" spans="1:5" x14ac:dyDescent="0.25">
      <c r="A9370" s="122">
        <v>104747</v>
      </c>
      <c r="B9370" t="s">
        <v>21</v>
      </c>
      <c r="C9370" t="s">
        <v>13311</v>
      </c>
      <c r="D9370" t="s">
        <v>195</v>
      </c>
      <c r="E9370">
        <v>0</v>
      </c>
    </row>
    <row r="9371" spans="1:5" x14ac:dyDescent="0.25">
      <c r="A9371" s="122">
        <v>96983</v>
      </c>
      <c r="B9371" t="s">
        <v>21</v>
      </c>
      <c r="C9371" t="s">
        <v>13312</v>
      </c>
      <c r="D9371" t="s">
        <v>195</v>
      </c>
      <c r="E9371">
        <v>0</v>
      </c>
    </row>
    <row r="9372" spans="1:5" x14ac:dyDescent="0.25">
      <c r="A9372" s="122">
        <v>104748</v>
      </c>
      <c r="B9372" t="s">
        <v>21</v>
      </c>
      <c r="C9372" t="s">
        <v>13313</v>
      </c>
      <c r="D9372" t="s">
        <v>195</v>
      </c>
      <c r="E9372">
        <v>0</v>
      </c>
    </row>
    <row r="9373" spans="1:5" x14ac:dyDescent="0.25">
      <c r="A9373" s="122">
        <v>98463</v>
      </c>
      <c r="B9373" t="s">
        <v>21</v>
      </c>
      <c r="C9373" t="s">
        <v>3403</v>
      </c>
      <c r="D9373" t="s">
        <v>195</v>
      </c>
      <c r="E9373">
        <v>33.31</v>
      </c>
    </row>
    <row r="9374" spans="1:5" x14ac:dyDescent="0.25">
      <c r="A9374" s="122">
        <v>104827</v>
      </c>
      <c r="B9374" t="s">
        <v>21</v>
      </c>
      <c r="C9374" t="s">
        <v>13314</v>
      </c>
      <c r="D9374" t="s">
        <v>195</v>
      </c>
      <c r="E9374">
        <v>0</v>
      </c>
    </row>
    <row r="9375" spans="1:5" x14ac:dyDescent="0.25">
      <c r="A9375" s="122">
        <v>104828</v>
      </c>
      <c r="B9375" t="s">
        <v>21</v>
      </c>
      <c r="C9375" t="s">
        <v>13315</v>
      </c>
      <c r="D9375" t="s">
        <v>195</v>
      </c>
      <c r="E9375">
        <v>0</v>
      </c>
    </row>
    <row r="9376" spans="1:5" x14ac:dyDescent="0.25">
      <c r="A9376" s="122">
        <v>104824</v>
      </c>
      <c r="B9376" t="s">
        <v>21</v>
      </c>
      <c r="C9376" t="s">
        <v>13316</v>
      </c>
      <c r="D9376" t="s">
        <v>195</v>
      </c>
      <c r="E9376">
        <v>0</v>
      </c>
    </row>
    <row r="9377" spans="1:5" x14ac:dyDescent="0.25">
      <c r="A9377" s="122">
        <v>104826</v>
      </c>
      <c r="B9377" t="s">
        <v>21</v>
      </c>
      <c r="C9377" t="s">
        <v>13317</v>
      </c>
      <c r="D9377" t="s">
        <v>195</v>
      </c>
      <c r="E9377">
        <v>0</v>
      </c>
    </row>
    <row r="9378" spans="1:5" x14ac:dyDescent="0.25">
      <c r="A9378" s="122">
        <v>104825</v>
      </c>
      <c r="B9378" t="s">
        <v>21</v>
      </c>
      <c r="C9378" t="s">
        <v>13318</v>
      </c>
      <c r="D9378" t="s">
        <v>195</v>
      </c>
      <c r="E9378">
        <v>0</v>
      </c>
    </row>
    <row r="9379" spans="1:5" x14ac:dyDescent="0.25">
      <c r="A9379" s="122">
        <v>104993</v>
      </c>
      <c r="B9379" t="s">
        <v>21</v>
      </c>
      <c r="C9379" t="s">
        <v>13319</v>
      </c>
      <c r="D9379" t="s">
        <v>195</v>
      </c>
      <c r="E9379">
        <v>0</v>
      </c>
    </row>
    <row r="9380" spans="1:5" x14ac:dyDescent="0.25">
      <c r="A9380" s="122">
        <v>104994</v>
      </c>
      <c r="B9380" t="s">
        <v>21</v>
      </c>
      <c r="C9380" t="s">
        <v>13320</v>
      </c>
      <c r="D9380" t="s">
        <v>195</v>
      </c>
      <c r="E9380">
        <v>0</v>
      </c>
    </row>
    <row r="9381" spans="1:5" x14ac:dyDescent="0.25">
      <c r="A9381" s="122">
        <v>104995</v>
      </c>
      <c r="B9381" t="s">
        <v>21</v>
      </c>
      <c r="C9381" t="s">
        <v>13321</v>
      </c>
      <c r="D9381" t="s">
        <v>195</v>
      </c>
      <c r="E9381">
        <v>0</v>
      </c>
    </row>
    <row r="9382" spans="1:5" x14ac:dyDescent="0.25">
      <c r="A9382" s="122">
        <v>104996</v>
      </c>
      <c r="B9382" t="s">
        <v>21</v>
      </c>
      <c r="C9382" t="s">
        <v>13322</v>
      </c>
      <c r="D9382" t="s">
        <v>195</v>
      </c>
      <c r="E9382">
        <v>0</v>
      </c>
    </row>
    <row r="9383" spans="1:5" x14ac:dyDescent="0.25">
      <c r="A9383" s="122">
        <v>95676</v>
      </c>
      <c r="B9383" t="s">
        <v>21</v>
      </c>
      <c r="C9383" t="s">
        <v>4771</v>
      </c>
      <c r="D9383" t="s">
        <v>195</v>
      </c>
      <c r="E9383">
        <v>145</v>
      </c>
    </row>
    <row r="9384" spans="1:5" x14ac:dyDescent="0.25">
      <c r="A9384" s="122">
        <v>95677</v>
      </c>
      <c r="B9384" t="s">
        <v>21</v>
      </c>
      <c r="C9384" t="s">
        <v>13323</v>
      </c>
      <c r="D9384" t="s">
        <v>195</v>
      </c>
      <c r="E9384">
        <v>0</v>
      </c>
    </row>
    <row r="9385" spans="1:5" x14ac:dyDescent="0.25">
      <c r="A9385" s="122">
        <v>105135</v>
      </c>
      <c r="B9385" t="s">
        <v>21</v>
      </c>
      <c r="C9385" t="s">
        <v>4775</v>
      </c>
      <c r="D9385" t="s">
        <v>195</v>
      </c>
      <c r="E9385">
        <v>1306.52</v>
      </c>
    </row>
    <row r="9386" spans="1:5" x14ac:dyDescent="0.25">
      <c r="A9386" s="122">
        <v>104998</v>
      </c>
      <c r="B9386" t="s">
        <v>21</v>
      </c>
      <c r="C9386" t="s">
        <v>4774</v>
      </c>
      <c r="D9386" t="s">
        <v>195</v>
      </c>
      <c r="E9386">
        <v>798.79</v>
      </c>
    </row>
    <row r="9387" spans="1:5" x14ac:dyDescent="0.25">
      <c r="A9387" s="122">
        <v>104997</v>
      </c>
      <c r="B9387" t="s">
        <v>21</v>
      </c>
      <c r="C9387" t="s">
        <v>4773</v>
      </c>
      <c r="D9387" t="s">
        <v>195</v>
      </c>
      <c r="E9387">
        <v>596.22</v>
      </c>
    </row>
    <row r="9388" spans="1:5" x14ac:dyDescent="0.25">
      <c r="A9388" s="122">
        <v>95673</v>
      </c>
      <c r="B9388" t="s">
        <v>21</v>
      </c>
      <c r="C9388" t="s">
        <v>4768</v>
      </c>
      <c r="D9388" t="s">
        <v>195</v>
      </c>
      <c r="E9388">
        <v>172.83</v>
      </c>
    </row>
    <row r="9389" spans="1:5" x14ac:dyDescent="0.25">
      <c r="A9389" s="122">
        <v>95674</v>
      </c>
      <c r="B9389" t="s">
        <v>21</v>
      </c>
      <c r="C9389" t="s">
        <v>4769</v>
      </c>
      <c r="D9389" t="s">
        <v>195</v>
      </c>
      <c r="E9389">
        <v>183.49</v>
      </c>
    </row>
    <row r="9390" spans="1:5" x14ac:dyDescent="0.25">
      <c r="A9390" s="122">
        <v>104992</v>
      </c>
      <c r="B9390" t="s">
        <v>21</v>
      </c>
      <c r="C9390" t="s">
        <v>13324</v>
      </c>
      <c r="D9390" t="s">
        <v>195</v>
      </c>
      <c r="E9390">
        <v>1824.97</v>
      </c>
    </row>
    <row r="9391" spans="1:5" x14ac:dyDescent="0.25">
      <c r="A9391" s="122">
        <v>95675</v>
      </c>
      <c r="B9391" t="s">
        <v>21</v>
      </c>
      <c r="C9391" t="s">
        <v>4770</v>
      </c>
      <c r="D9391" t="s">
        <v>195</v>
      </c>
      <c r="E9391">
        <v>226.37</v>
      </c>
    </row>
    <row r="9392" spans="1:5" x14ac:dyDescent="0.25">
      <c r="A9392" s="122">
        <v>95648</v>
      </c>
      <c r="B9392" t="s">
        <v>21</v>
      </c>
      <c r="C9392" t="s">
        <v>4744</v>
      </c>
      <c r="D9392" t="s">
        <v>195</v>
      </c>
      <c r="E9392">
        <v>762.7</v>
      </c>
    </row>
    <row r="9393" spans="1:5" x14ac:dyDescent="0.25">
      <c r="A9393" s="122">
        <v>95649</v>
      </c>
      <c r="B9393" t="s">
        <v>21</v>
      </c>
      <c r="C9393" t="s">
        <v>4745</v>
      </c>
      <c r="D9393" t="s">
        <v>195</v>
      </c>
      <c r="E9393">
        <v>1316.8</v>
      </c>
    </row>
    <row r="9394" spans="1:5" x14ac:dyDescent="0.25">
      <c r="A9394" s="122">
        <v>95650</v>
      </c>
      <c r="B9394" t="s">
        <v>21</v>
      </c>
      <c r="C9394" t="s">
        <v>4746</v>
      </c>
      <c r="D9394" t="s">
        <v>195</v>
      </c>
      <c r="E9394">
        <v>1923.71</v>
      </c>
    </row>
    <row r="9395" spans="1:5" x14ac:dyDescent="0.25">
      <c r="A9395" s="122">
        <v>95651</v>
      </c>
      <c r="B9395" t="s">
        <v>21</v>
      </c>
      <c r="C9395" t="s">
        <v>4747</v>
      </c>
      <c r="D9395" t="s">
        <v>195</v>
      </c>
      <c r="E9395">
        <v>2499.25</v>
      </c>
    </row>
    <row r="9396" spans="1:5" x14ac:dyDescent="0.25">
      <c r="A9396" s="122">
        <v>95652</v>
      </c>
      <c r="B9396" t="s">
        <v>21</v>
      </c>
      <c r="C9396" t="s">
        <v>4748</v>
      </c>
      <c r="D9396" t="s">
        <v>195</v>
      </c>
      <c r="E9396">
        <v>944.4</v>
      </c>
    </row>
    <row r="9397" spans="1:5" x14ac:dyDescent="0.25">
      <c r="A9397" s="122">
        <v>95653</v>
      </c>
      <c r="B9397" t="s">
        <v>21</v>
      </c>
      <c r="C9397" t="s">
        <v>4749</v>
      </c>
      <c r="D9397" t="s">
        <v>195</v>
      </c>
      <c r="E9397">
        <v>1677.81</v>
      </c>
    </row>
    <row r="9398" spans="1:5" x14ac:dyDescent="0.25">
      <c r="A9398" s="122">
        <v>95654</v>
      </c>
      <c r="B9398" t="s">
        <v>21</v>
      </c>
      <c r="C9398" t="s">
        <v>4750</v>
      </c>
      <c r="D9398" t="s">
        <v>195</v>
      </c>
      <c r="E9398">
        <v>2471.2600000000002</v>
      </c>
    </row>
    <row r="9399" spans="1:5" x14ac:dyDescent="0.25">
      <c r="A9399" s="122">
        <v>95655</v>
      </c>
      <c r="B9399" t="s">
        <v>21</v>
      </c>
      <c r="C9399" t="s">
        <v>4751</v>
      </c>
      <c r="D9399" t="s">
        <v>195</v>
      </c>
      <c r="E9399">
        <v>3224.49</v>
      </c>
    </row>
    <row r="9400" spans="1:5" x14ac:dyDescent="0.25">
      <c r="A9400" s="122">
        <v>95657</v>
      </c>
      <c r="B9400" t="s">
        <v>21</v>
      </c>
      <c r="C9400" t="s">
        <v>4752</v>
      </c>
      <c r="D9400" t="s">
        <v>195</v>
      </c>
      <c r="E9400">
        <v>372.54</v>
      </c>
    </row>
    <row r="9401" spans="1:5" x14ac:dyDescent="0.25">
      <c r="A9401" s="122">
        <v>95658</v>
      </c>
      <c r="B9401" t="s">
        <v>21</v>
      </c>
      <c r="C9401" t="s">
        <v>4753</v>
      </c>
      <c r="D9401" t="s">
        <v>195</v>
      </c>
      <c r="E9401">
        <v>678.42</v>
      </c>
    </row>
    <row r="9402" spans="1:5" x14ac:dyDescent="0.25">
      <c r="A9402" s="122">
        <v>95659</v>
      </c>
      <c r="B9402" t="s">
        <v>21</v>
      </c>
      <c r="C9402" t="s">
        <v>4754</v>
      </c>
      <c r="D9402" t="s">
        <v>195</v>
      </c>
      <c r="E9402">
        <v>1009.49</v>
      </c>
    </row>
    <row r="9403" spans="1:5" x14ac:dyDescent="0.25">
      <c r="A9403" s="122">
        <v>95660</v>
      </c>
      <c r="B9403" t="s">
        <v>21</v>
      </c>
      <c r="C9403" t="s">
        <v>4755</v>
      </c>
      <c r="D9403" t="s">
        <v>195</v>
      </c>
      <c r="E9403">
        <v>1323.29</v>
      </c>
    </row>
    <row r="9404" spans="1:5" x14ac:dyDescent="0.25">
      <c r="A9404" s="122">
        <v>95661</v>
      </c>
      <c r="B9404" t="s">
        <v>21</v>
      </c>
      <c r="C9404" t="s">
        <v>4756</v>
      </c>
      <c r="D9404" t="s">
        <v>195</v>
      </c>
      <c r="E9404">
        <v>462.33</v>
      </c>
    </row>
    <row r="9405" spans="1:5" x14ac:dyDescent="0.25">
      <c r="A9405" s="122">
        <v>95662</v>
      </c>
      <c r="B9405" t="s">
        <v>21</v>
      </c>
      <c r="C9405" t="s">
        <v>4757</v>
      </c>
      <c r="D9405" t="s">
        <v>195</v>
      </c>
      <c r="E9405">
        <v>856.34</v>
      </c>
    </row>
    <row r="9406" spans="1:5" x14ac:dyDescent="0.25">
      <c r="A9406" s="122">
        <v>95663</v>
      </c>
      <c r="B9406" t="s">
        <v>21</v>
      </c>
      <c r="C9406" t="s">
        <v>4758</v>
      </c>
      <c r="D9406" t="s">
        <v>195</v>
      </c>
      <c r="E9406">
        <v>1280.5</v>
      </c>
    </row>
    <row r="9407" spans="1:5" x14ac:dyDescent="0.25">
      <c r="A9407" s="122">
        <v>95664</v>
      </c>
      <c r="B9407" t="s">
        <v>21</v>
      </c>
      <c r="C9407" t="s">
        <v>4759</v>
      </c>
      <c r="D9407" t="s">
        <v>195</v>
      </c>
      <c r="E9407">
        <v>1681.33</v>
      </c>
    </row>
    <row r="9408" spans="1:5" x14ac:dyDescent="0.25">
      <c r="A9408" s="122">
        <v>95665</v>
      </c>
      <c r="B9408" t="s">
        <v>21</v>
      </c>
      <c r="C9408" t="s">
        <v>4760</v>
      </c>
      <c r="D9408" t="s">
        <v>195</v>
      </c>
      <c r="E9408">
        <v>411.31</v>
      </c>
    </row>
    <row r="9409" spans="1:5" x14ac:dyDescent="0.25">
      <c r="A9409" s="122">
        <v>95666</v>
      </c>
      <c r="B9409" t="s">
        <v>21</v>
      </c>
      <c r="C9409" t="s">
        <v>4761</v>
      </c>
      <c r="D9409" t="s">
        <v>195</v>
      </c>
      <c r="E9409">
        <v>729.01</v>
      </c>
    </row>
    <row r="9410" spans="1:5" x14ac:dyDescent="0.25">
      <c r="A9410" s="122">
        <v>95667</v>
      </c>
      <c r="B9410" t="s">
        <v>21</v>
      </c>
      <c r="C9410" t="s">
        <v>4762</v>
      </c>
      <c r="D9410" t="s">
        <v>195</v>
      </c>
      <c r="E9410">
        <v>1079.71</v>
      </c>
    </row>
    <row r="9411" spans="1:5" x14ac:dyDescent="0.25">
      <c r="A9411" s="122">
        <v>95668</v>
      </c>
      <c r="B9411" t="s">
        <v>21</v>
      </c>
      <c r="C9411" t="s">
        <v>4763</v>
      </c>
      <c r="D9411" t="s">
        <v>195</v>
      </c>
      <c r="E9411">
        <v>1410.7</v>
      </c>
    </row>
    <row r="9412" spans="1:5" x14ac:dyDescent="0.25">
      <c r="A9412" s="122">
        <v>95669</v>
      </c>
      <c r="B9412" t="s">
        <v>21</v>
      </c>
      <c r="C9412" t="s">
        <v>4764</v>
      </c>
      <c r="D9412" t="s">
        <v>195</v>
      </c>
      <c r="E9412">
        <v>496.79</v>
      </c>
    </row>
    <row r="9413" spans="1:5" x14ac:dyDescent="0.25">
      <c r="A9413" s="122">
        <v>95670</v>
      </c>
      <c r="B9413" t="s">
        <v>21</v>
      </c>
      <c r="C9413" t="s">
        <v>4765</v>
      </c>
      <c r="D9413" t="s">
        <v>195</v>
      </c>
      <c r="E9413">
        <v>898.55</v>
      </c>
    </row>
    <row r="9414" spans="1:5" x14ac:dyDescent="0.25">
      <c r="A9414" s="122">
        <v>95671</v>
      </c>
      <c r="B9414" t="s">
        <v>21</v>
      </c>
      <c r="C9414" t="s">
        <v>4766</v>
      </c>
      <c r="D9414" t="s">
        <v>195</v>
      </c>
      <c r="E9414">
        <v>1337.55</v>
      </c>
    </row>
    <row r="9415" spans="1:5" x14ac:dyDescent="0.25">
      <c r="A9415" s="122">
        <v>95672</v>
      </c>
      <c r="B9415" t="s">
        <v>21</v>
      </c>
      <c r="C9415" t="s">
        <v>4767</v>
      </c>
      <c r="D9415" t="s">
        <v>195</v>
      </c>
      <c r="E9415">
        <v>1751.7</v>
      </c>
    </row>
    <row r="9416" spans="1:5" x14ac:dyDescent="0.25">
      <c r="A9416" s="122">
        <v>97741</v>
      </c>
      <c r="B9416" t="s">
        <v>21</v>
      </c>
      <c r="C9416" t="s">
        <v>4772</v>
      </c>
      <c r="D9416" t="s">
        <v>195</v>
      </c>
      <c r="E9416">
        <v>219.37</v>
      </c>
    </row>
    <row r="9417" spans="1:5" x14ac:dyDescent="0.25">
      <c r="A9417" s="122">
        <v>95641</v>
      </c>
      <c r="B9417" t="s">
        <v>21</v>
      </c>
      <c r="C9417" t="s">
        <v>4737</v>
      </c>
      <c r="D9417" t="s">
        <v>195</v>
      </c>
      <c r="E9417">
        <v>390.61</v>
      </c>
    </row>
    <row r="9418" spans="1:5" x14ac:dyDescent="0.25">
      <c r="A9418" s="122">
        <v>95642</v>
      </c>
      <c r="B9418" t="s">
        <v>21</v>
      </c>
      <c r="C9418" t="s">
        <v>4738</v>
      </c>
      <c r="D9418" t="s">
        <v>195</v>
      </c>
      <c r="E9418">
        <v>577.84</v>
      </c>
    </row>
    <row r="9419" spans="1:5" x14ac:dyDescent="0.25">
      <c r="A9419" s="122">
        <v>95643</v>
      </c>
      <c r="B9419" t="s">
        <v>21</v>
      </c>
      <c r="C9419" t="s">
        <v>4739</v>
      </c>
      <c r="D9419" t="s">
        <v>195</v>
      </c>
      <c r="E9419">
        <v>755.67</v>
      </c>
    </row>
    <row r="9420" spans="1:5" x14ac:dyDescent="0.25">
      <c r="A9420" s="122">
        <v>95644</v>
      </c>
      <c r="B9420" t="s">
        <v>21</v>
      </c>
      <c r="C9420" t="s">
        <v>4740</v>
      </c>
      <c r="D9420" t="s">
        <v>195</v>
      </c>
      <c r="E9420">
        <v>288.54000000000002</v>
      </c>
    </row>
    <row r="9421" spans="1:5" x14ac:dyDescent="0.25">
      <c r="A9421" s="122">
        <v>95645</v>
      </c>
      <c r="B9421" t="s">
        <v>21</v>
      </c>
      <c r="C9421" t="s">
        <v>4741</v>
      </c>
      <c r="D9421" t="s">
        <v>195</v>
      </c>
      <c r="E9421">
        <v>527.58000000000004</v>
      </c>
    </row>
    <row r="9422" spans="1:5" x14ac:dyDescent="0.25">
      <c r="A9422" s="122">
        <v>95646</v>
      </c>
      <c r="B9422" t="s">
        <v>21</v>
      </c>
      <c r="C9422" t="s">
        <v>4742</v>
      </c>
      <c r="D9422" t="s">
        <v>195</v>
      </c>
      <c r="E9422">
        <v>786.78</v>
      </c>
    </row>
    <row r="9423" spans="1:5" x14ac:dyDescent="0.25">
      <c r="A9423" s="122">
        <v>95647</v>
      </c>
      <c r="B9423" t="s">
        <v>21</v>
      </c>
      <c r="C9423" t="s">
        <v>4743</v>
      </c>
      <c r="D9423" t="s">
        <v>195</v>
      </c>
      <c r="E9423">
        <v>1031.5</v>
      </c>
    </row>
    <row r="9424" spans="1:5" x14ac:dyDescent="0.25">
      <c r="A9424" s="122">
        <v>95636</v>
      </c>
      <c r="B9424" t="s">
        <v>21</v>
      </c>
      <c r="C9424" t="s">
        <v>4733</v>
      </c>
      <c r="D9424" t="s">
        <v>195</v>
      </c>
      <c r="E9424">
        <v>485.13</v>
      </c>
    </row>
    <row r="9425" spans="1:5" x14ac:dyDescent="0.25">
      <c r="A9425" s="122">
        <v>95637</v>
      </c>
      <c r="B9425" t="s">
        <v>21</v>
      </c>
      <c r="C9425" t="s">
        <v>4734</v>
      </c>
      <c r="D9425" t="s">
        <v>195</v>
      </c>
      <c r="E9425">
        <v>639.65</v>
      </c>
    </row>
    <row r="9426" spans="1:5" x14ac:dyDescent="0.25">
      <c r="A9426" s="122">
        <v>95638</v>
      </c>
      <c r="B9426" t="s">
        <v>21</v>
      </c>
      <c r="C9426" t="s">
        <v>4735</v>
      </c>
      <c r="D9426" t="s">
        <v>195</v>
      </c>
      <c r="E9426">
        <v>788.09</v>
      </c>
    </row>
    <row r="9427" spans="1:5" x14ac:dyDescent="0.25">
      <c r="A9427" s="122">
        <v>95639</v>
      </c>
      <c r="B9427" t="s">
        <v>21</v>
      </c>
      <c r="C9427" t="s">
        <v>4736</v>
      </c>
      <c r="D9427" t="s">
        <v>195</v>
      </c>
      <c r="E9427">
        <v>1076.49</v>
      </c>
    </row>
    <row r="9428" spans="1:5" x14ac:dyDescent="0.25">
      <c r="A9428" s="122">
        <v>95634</v>
      </c>
      <c r="B9428" t="s">
        <v>21</v>
      </c>
      <c r="C9428" t="s">
        <v>4731</v>
      </c>
      <c r="D9428" t="s">
        <v>195</v>
      </c>
      <c r="E9428">
        <v>279.87</v>
      </c>
    </row>
    <row r="9429" spans="1:5" x14ac:dyDescent="0.25">
      <c r="A9429" s="122">
        <v>95635</v>
      </c>
      <c r="B9429" t="s">
        <v>21</v>
      </c>
      <c r="C9429" t="s">
        <v>4732</v>
      </c>
      <c r="D9429" t="s">
        <v>195</v>
      </c>
      <c r="E9429">
        <v>293.41000000000003</v>
      </c>
    </row>
    <row r="9430" spans="1:5" x14ac:dyDescent="0.25">
      <c r="A9430" s="122">
        <v>98751</v>
      </c>
      <c r="B9430" t="s">
        <v>21</v>
      </c>
      <c r="C9430" t="s">
        <v>3093</v>
      </c>
      <c r="D9430" t="s">
        <v>23</v>
      </c>
      <c r="E9430">
        <v>133.78</v>
      </c>
    </row>
    <row r="9431" spans="1:5" x14ac:dyDescent="0.25">
      <c r="A9431" s="122">
        <v>98746</v>
      </c>
      <c r="B9431" t="s">
        <v>21</v>
      </c>
      <c r="C9431" t="s">
        <v>3090</v>
      </c>
      <c r="D9431" t="s">
        <v>23</v>
      </c>
      <c r="E9431">
        <v>79.05</v>
      </c>
    </row>
    <row r="9432" spans="1:5" x14ac:dyDescent="0.25">
      <c r="A9432" s="122">
        <v>98753</v>
      </c>
      <c r="B9432" t="s">
        <v>21</v>
      </c>
      <c r="C9432" t="s">
        <v>3095</v>
      </c>
      <c r="D9432" t="s">
        <v>23</v>
      </c>
      <c r="E9432">
        <v>217.85</v>
      </c>
    </row>
    <row r="9433" spans="1:5" x14ac:dyDescent="0.25">
      <c r="A9433" s="122">
        <v>98750</v>
      </c>
      <c r="B9433" t="s">
        <v>21</v>
      </c>
      <c r="C9433" t="s">
        <v>3092</v>
      </c>
      <c r="D9433" t="s">
        <v>23</v>
      </c>
      <c r="E9433">
        <v>101.89</v>
      </c>
    </row>
    <row r="9434" spans="1:5" x14ac:dyDescent="0.25">
      <c r="A9434" s="122">
        <v>98749</v>
      </c>
      <c r="B9434" t="s">
        <v>21</v>
      </c>
      <c r="C9434" t="s">
        <v>3091</v>
      </c>
      <c r="D9434" t="s">
        <v>23</v>
      </c>
      <c r="E9434">
        <v>89.58</v>
      </c>
    </row>
    <row r="9435" spans="1:5" x14ac:dyDescent="0.25">
      <c r="A9435" s="122">
        <v>98752</v>
      </c>
      <c r="B9435" t="s">
        <v>21</v>
      </c>
      <c r="C9435" t="s">
        <v>3094</v>
      </c>
      <c r="D9435" t="s">
        <v>23</v>
      </c>
      <c r="E9435">
        <v>171.49</v>
      </c>
    </row>
    <row r="9436" spans="1:5" x14ac:dyDescent="0.25">
      <c r="A9436" s="122">
        <v>98529</v>
      </c>
      <c r="B9436" t="s">
        <v>21</v>
      </c>
      <c r="C9436" t="s">
        <v>6376</v>
      </c>
      <c r="D9436" t="s">
        <v>195</v>
      </c>
      <c r="E9436">
        <v>98.52</v>
      </c>
    </row>
    <row r="9437" spans="1:5" x14ac:dyDescent="0.25">
      <c r="A9437" s="122">
        <v>98530</v>
      </c>
      <c r="B9437" t="s">
        <v>21</v>
      </c>
      <c r="C9437" t="s">
        <v>6377</v>
      </c>
      <c r="D9437" t="s">
        <v>195</v>
      </c>
      <c r="E9437">
        <v>193.36</v>
      </c>
    </row>
    <row r="9438" spans="1:5" x14ac:dyDescent="0.25">
      <c r="A9438" s="122">
        <v>98531</v>
      </c>
      <c r="B9438" t="s">
        <v>21</v>
      </c>
      <c r="C9438" t="s">
        <v>6378</v>
      </c>
      <c r="D9438" t="s">
        <v>195</v>
      </c>
      <c r="E9438">
        <v>484.66</v>
      </c>
    </row>
    <row r="9439" spans="1:5" x14ac:dyDescent="0.25">
      <c r="A9439" s="122">
        <v>98524</v>
      </c>
      <c r="B9439" t="s">
        <v>21</v>
      </c>
      <c r="C9439" t="s">
        <v>6340</v>
      </c>
      <c r="D9439" t="s">
        <v>91</v>
      </c>
      <c r="E9439">
        <v>6.17</v>
      </c>
    </row>
    <row r="9440" spans="1:5" x14ac:dyDescent="0.25">
      <c r="A9440" s="122">
        <v>98525</v>
      </c>
      <c r="B9440" t="s">
        <v>21</v>
      </c>
      <c r="C9440" t="s">
        <v>6372</v>
      </c>
      <c r="D9440" t="s">
        <v>91</v>
      </c>
      <c r="E9440">
        <v>0.78</v>
      </c>
    </row>
    <row r="9441" spans="1:5" x14ac:dyDescent="0.25">
      <c r="A9441" s="122">
        <v>98533</v>
      </c>
      <c r="B9441" t="s">
        <v>21</v>
      </c>
      <c r="C9441" t="s">
        <v>6380</v>
      </c>
      <c r="D9441" t="s">
        <v>195</v>
      </c>
      <c r="E9441">
        <v>138.33000000000001</v>
      </c>
    </row>
    <row r="9442" spans="1:5" x14ac:dyDescent="0.25">
      <c r="A9442" s="122">
        <v>98534</v>
      </c>
      <c r="B9442" t="s">
        <v>21</v>
      </c>
      <c r="C9442" t="s">
        <v>6381</v>
      </c>
      <c r="D9442" t="s">
        <v>195</v>
      </c>
      <c r="E9442">
        <v>381.66</v>
      </c>
    </row>
    <row r="9443" spans="1:5" x14ac:dyDescent="0.25">
      <c r="A9443" s="122">
        <v>98535</v>
      </c>
      <c r="B9443" t="s">
        <v>21</v>
      </c>
      <c r="C9443" t="s">
        <v>6382</v>
      </c>
      <c r="D9443" t="s">
        <v>195</v>
      </c>
      <c r="E9443">
        <v>809.44</v>
      </c>
    </row>
    <row r="9444" spans="1:5" x14ac:dyDescent="0.25">
      <c r="A9444" s="122">
        <v>98532</v>
      </c>
      <c r="B9444" t="s">
        <v>21</v>
      </c>
      <c r="C9444" t="s">
        <v>6379</v>
      </c>
      <c r="D9444" t="s">
        <v>195</v>
      </c>
      <c r="E9444">
        <v>35.67</v>
      </c>
    </row>
    <row r="9445" spans="1:5" x14ac:dyDescent="0.25">
      <c r="A9445" s="122">
        <v>98526</v>
      </c>
      <c r="B9445" t="s">
        <v>21</v>
      </c>
      <c r="C9445" t="s">
        <v>6373</v>
      </c>
      <c r="D9445" t="s">
        <v>195</v>
      </c>
      <c r="E9445">
        <v>156.02000000000001</v>
      </c>
    </row>
    <row r="9446" spans="1:5" x14ac:dyDescent="0.25">
      <c r="A9446" s="122">
        <v>98527</v>
      </c>
      <c r="B9446" t="s">
        <v>21</v>
      </c>
      <c r="C9446" t="s">
        <v>6374</v>
      </c>
      <c r="D9446" t="s">
        <v>195</v>
      </c>
      <c r="E9446">
        <v>258.92</v>
      </c>
    </row>
    <row r="9447" spans="1:5" x14ac:dyDescent="0.25">
      <c r="A9447" s="122">
        <v>98528</v>
      </c>
      <c r="B9447" t="s">
        <v>21</v>
      </c>
      <c r="C9447" t="s">
        <v>6375</v>
      </c>
      <c r="D9447" t="s">
        <v>195</v>
      </c>
      <c r="E9447">
        <v>341.24</v>
      </c>
    </row>
    <row r="9448" spans="1:5" x14ac:dyDescent="0.25">
      <c r="A9448" s="122">
        <v>94232</v>
      </c>
      <c r="B9448" t="s">
        <v>21</v>
      </c>
      <c r="C9448" t="s">
        <v>2318</v>
      </c>
      <c r="D9448" t="s">
        <v>195</v>
      </c>
      <c r="E9448">
        <v>4</v>
      </c>
    </row>
    <row r="9449" spans="1:5" x14ac:dyDescent="0.25">
      <c r="A9449" s="122">
        <v>100434</v>
      </c>
      <c r="B9449" t="s">
        <v>21</v>
      </c>
      <c r="C9449" t="s">
        <v>2339</v>
      </c>
      <c r="D9449" t="s">
        <v>23</v>
      </c>
      <c r="E9449">
        <v>239.24</v>
      </c>
    </row>
    <row r="9450" spans="1:5" x14ac:dyDescent="0.25">
      <c r="A9450" s="122">
        <v>94229</v>
      </c>
      <c r="B9450" t="s">
        <v>21</v>
      </c>
      <c r="C9450" t="s">
        <v>207</v>
      </c>
      <c r="D9450" t="s">
        <v>23</v>
      </c>
      <c r="E9450">
        <v>148.91</v>
      </c>
    </row>
    <row r="9451" spans="1:5" x14ac:dyDescent="0.25">
      <c r="A9451" s="122">
        <v>94227</v>
      </c>
      <c r="B9451" t="s">
        <v>21</v>
      </c>
      <c r="C9451" t="s">
        <v>2341</v>
      </c>
      <c r="D9451" t="s">
        <v>23</v>
      </c>
      <c r="E9451">
        <v>57.36</v>
      </c>
    </row>
    <row r="9452" spans="1:5" x14ac:dyDescent="0.25">
      <c r="A9452" s="122">
        <v>94228</v>
      </c>
      <c r="B9452" t="s">
        <v>21</v>
      </c>
      <c r="C9452" t="s">
        <v>2342</v>
      </c>
      <c r="D9452" t="s">
        <v>23</v>
      </c>
      <c r="E9452">
        <v>77.790000000000006</v>
      </c>
    </row>
    <row r="9453" spans="1:5" x14ac:dyDescent="0.25">
      <c r="A9453" s="122">
        <v>94219</v>
      </c>
      <c r="B9453" t="s">
        <v>21</v>
      </c>
      <c r="C9453" t="s">
        <v>2331</v>
      </c>
      <c r="D9453" t="s">
        <v>23</v>
      </c>
      <c r="E9453">
        <v>37.14</v>
      </c>
    </row>
    <row r="9454" spans="1:5" x14ac:dyDescent="0.25">
      <c r="A9454" s="122">
        <v>94220</v>
      </c>
      <c r="B9454" t="s">
        <v>21</v>
      </c>
      <c r="C9454" t="s">
        <v>2332</v>
      </c>
      <c r="D9454" t="s">
        <v>23</v>
      </c>
      <c r="E9454">
        <v>65.31</v>
      </c>
    </row>
    <row r="9455" spans="1:5" x14ac:dyDescent="0.25">
      <c r="A9455" s="122">
        <v>100326</v>
      </c>
      <c r="B9455" t="s">
        <v>21</v>
      </c>
      <c r="C9455" t="s">
        <v>13325</v>
      </c>
      <c r="D9455" t="s">
        <v>23</v>
      </c>
      <c r="E9455">
        <v>0</v>
      </c>
    </row>
    <row r="9456" spans="1:5" x14ac:dyDescent="0.25">
      <c r="A9456" s="122">
        <v>94221</v>
      </c>
      <c r="B9456" t="s">
        <v>21</v>
      </c>
      <c r="C9456" t="s">
        <v>2333</v>
      </c>
      <c r="D9456" t="s">
        <v>23</v>
      </c>
      <c r="E9456">
        <v>27.77</v>
      </c>
    </row>
    <row r="9457" spans="1:5" x14ac:dyDescent="0.25">
      <c r="A9457" s="122">
        <v>94222</v>
      </c>
      <c r="B9457" t="s">
        <v>21</v>
      </c>
      <c r="C9457" t="s">
        <v>2334</v>
      </c>
      <c r="D9457" t="s">
        <v>23</v>
      </c>
      <c r="E9457">
        <v>55.94</v>
      </c>
    </row>
    <row r="9458" spans="1:5" x14ac:dyDescent="0.25">
      <c r="A9458" s="122">
        <v>94451</v>
      </c>
      <c r="B9458" t="s">
        <v>21</v>
      </c>
      <c r="C9458" t="s">
        <v>2336</v>
      </c>
      <c r="D9458" t="s">
        <v>23</v>
      </c>
      <c r="E9458">
        <v>91.08</v>
      </c>
    </row>
    <row r="9459" spans="1:5" x14ac:dyDescent="0.25">
      <c r="A9459" s="122">
        <v>94223</v>
      </c>
      <c r="B9459" t="s">
        <v>21</v>
      </c>
      <c r="C9459" t="s">
        <v>2335</v>
      </c>
      <c r="D9459" t="s">
        <v>23</v>
      </c>
      <c r="E9459">
        <v>82.15</v>
      </c>
    </row>
    <row r="9460" spans="1:5" x14ac:dyDescent="0.25">
      <c r="A9460" s="122">
        <v>100325</v>
      </c>
      <c r="B9460" t="s">
        <v>21</v>
      </c>
      <c r="C9460" t="s">
        <v>2337</v>
      </c>
      <c r="D9460" t="s">
        <v>23</v>
      </c>
      <c r="E9460">
        <v>88.2</v>
      </c>
    </row>
    <row r="9461" spans="1:5" x14ac:dyDescent="0.25">
      <c r="A9461" s="122">
        <v>94224</v>
      </c>
      <c r="B9461" t="s">
        <v>21</v>
      </c>
      <c r="C9461" t="s">
        <v>2316</v>
      </c>
      <c r="D9461" t="s">
        <v>23</v>
      </c>
      <c r="E9461">
        <v>34.72</v>
      </c>
    </row>
    <row r="9462" spans="1:5" x14ac:dyDescent="0.25">
      <c r="A9462" s="122">
        <v>102653</v>
      </c>
      <c r="B9462" t="s">
        <v>21</v>
      </c>
      <c r="C9462" t="s">
        <v>13326</v>
      </c>
      <c r="D9462" t="s">
        <v>91</v>
      </c>
      <c r="E9462">
        <v>0</v>
      </c>
    </row>
    <row r="9463" spans="1:5" x14ac:dyDescent="0.25">
      <c r="A9463" s="122">
        <v>100330</v>
      </c>
      <c r="B9463" t="s">
        <v>21</v>
      </c>
      <c r="C9463" t="s">
        <v>13327</v>
      </c>
      <c r="D9463" t="s">
        <v>91</v>
      </c>
      <c r="E9463">
        <v>21.23</v>
      </c>
    </row>
    <row r="9464" spans="1:5" x14ac:dyDescent="0.25">
      <c r="A9464" s="122">
        <v>100331</v>
      </c>
      <c r="B9464" t="s">
        <v>21</v>
      </c>
      <c r="C9464" t="s">
        <v>13328</v>
      </c>
      <c r="D9464" t="s">
        <v>91</v>
      </c>
      <c r="E9464">
        <v>29.35</v>
      </c>
    </row>
    <row r="9465" spans="1:5" x14ac:dyDescent="0.25">
      <c r="A9465" s="122">
        <v>100328</v>
      </c>
      <c r="B9465" t="s">
        <v>21</v>
      </c>
      <c r="C9465" t="s">
        <v>13329</v>
      </c>
      <c r="D9465" t="s">
        <v>91</v>
      </c>
      <c r="E9465">
        <v>15.67</v>
      </c>
    </row>
    <row r="9466" spans="1:5" x14ac:dyDescent="0.25">
      <c r="A9466" s="122">
        <v>100329</v>
      </c>
      <c r="B9466" t="s">
        <v>21</v>
      </c>
      <c r="C9466" t="s">
        <v>13330</v>
      </c>
      <c r="D9466" t="s">
        <v>91</v>
      </c>
      <c r="E9466">
        <v>20.43</v>
      </c>
    </row>
    <row r="9467" spans="1:5" x14ac:dyDescent="0.25">
      <c r="A9467" s="122">
        <v>94231</v>
      </c>
      <c r="B9467" t="s">
        <v>21</v>
      </c>
      <c r="C9467" t="s">
        <v>209</v>
      </c>
      <c r="D9467" t="s">
        <v>23</v>
      </c>
      <c r="E9467">
        <v>46.02</v>
      </c>
    </row>
    <row r="9468" spans="1:5" x14ac:dyDescent="0.25">
      <c r="A9468" s="122">
        <v>100435</v>
      </c>
      <c r="B9468" t="s">
        <v>21</v>
      </c>
      <c r="C9468" t="s">
        <v>2340</v>
      </c>
      <c r="D9468" t="s">
        <v>23</v>
      </c>
      <c r="E9468">
        <v>61.87</v>
      </c>
    </row>
    <row r="9469" spans="1:5" x14ac:dyDescent="0.25">
      <c r="A9469" s="122">
        <v>100327</v>
      </c>
      <c r="B9469" t="s">
        <v>21</v>
      </c>
      <c r="C9469" t="s">
        <v>2338</v>
      </c>
      <c r="D9469" t="s">
        <v>23</v>
      </c>
      <c r="E9469">
        <v>52.08</v>
      </c>
    </row>
    <row r="9470" spans="1:5" x14ac:dyDescent="0.25">
      <c r="A9470" s="122">
        <v>94226</v>
      </c>
      <c r="B9470" t="s">
        <v>21</v>
      </c>
      <c r="C9470" t="s">
        <v>2317</v>
      </c>
      <c r="D9470" t="s">
        <v>91</v>
      </c>
      <c r="E9470">
        <v>20.46</v>
      </c>
    </row>
    <row r="9471" spans="1:5" x14ac:dyDescent="0.25">
      <c r="A9471" s="122">
        <v>94201</v>
      </c>
      <c r="B9471" t="s">
        <v>21</v>
      </c>
      <c r="C9471" t="s">
        <v>2314</v>
      </c>
      <c r="D9471" t="s">
        <v>91</v>
      </c>
      <c r="E9471">
        <v>47.17</v>
      </c>
    </row>
    <row r="9472" spans="1:5" x14ac:dyDescent="0.25">
      <c r="A9472" s="122">
        <v>94204</v>
      </c>
      <c r="B9472" t="s">
        <v>21</v>
      </c>
      <c r="C9472" t="s">
        <v>2315</v>
      </c>
      <c r="D9472" t="s">
        <v>91</v>
      </c>
      <c r="E9472">
        <v>55.25</v>
      </c>
    </row>
    <row r="9473" spans="1:5" x14ac:dyDescent="0.25">
      <c r="A9473" s="122">
        <v>94447</v>
      </c>
      <c r="B9473" t="s">
        <v>21</v>
      </c>
      <c r="C9473" t="s">
        <v>2325</v>
      </c>
      <c r="D9473" t="s">
        <v>91</v>
      </c>
      <c r="E9473">
        <v>47.17</v>
      </c>
    </row>
    <row r="9474" spans="1:5" x14ac:dyDescent="0.25">
      <c r="A9474" s="122">
        <v>94448</v>
      </c>
      <c r="B9474" t="s">
        <v>21</v>
      </c>
      <c r="C9474" t="s">
        <v>2326</v>
      </c>
      <c r="D9474" t="s">
        <v>91</v>
      </c>
      <c r="E9474">
        <v>55.25</v>
      </c>
    </row>
    <row r="9475" spans="1:5" x14ac:dyDescent="0.25">
      <c r="A9475" s="122">
        <v>94445</v>
      </c>
      <c r="B9475" t="s">
        <v>21</v>
      </c>
      <c r="C9475" t="s">
        <v>2323</v>
      </c>
      <c r="D9475" t="s">
        <v>91</v>
      </c>
      <c r="E9475">
        <v>47.17</v>
      </c>
    </row>
    <row r="9476" spans="1:5" x14ac:dyDescent="0.25">
      <c r="A9476" s="122">
        <v>94446</v>
      </c>
      <c r="B9476" t="s">
        <v>21</v>
      </c>
      <c r="C9476" t="s">
        <v>2324</v>
      </c>
      <c r="D9476" t="s">
        <v>91</v>
      </c>
      <c r="E9476">
        <v>55.25</v>
      </c>
    </row>
    <row r="9477" spans="1:5" x14ac:dyDescent="0.25">
      <c r="A9477" s="122">
        <v>94440</v>
      </c>
      <c r="B9477" t="s">
        <v>21</v>
      </c>
      <c r="C9477" t="s">
        <v>2319</v>
      </c>
      <c r="D9477" t="s">
        <v>91</v>
      </c>
      <c r="E9477">
        <v>32.31</v>
      </c>
    </row>
    <row r="9478" spans="1:5" x14ac:dyDescent="0.25">
      <c r="A9478" s="122">
        <v>94441</v>
      </c>
      <c r="B9478" t="s">
        <v>21</v>
      </c>
      <c r="C9478" t="s">
        <v>2320</v>
      </c>
      <c r="D9478" t="s">
        <v>91</v>
      </c>
      <c r="E9478">
        <v>37.07</v>
      </c>
    </row>
    <row r="9479" spans="1:5" x14ac:dyDescent="0.25">
      <c r="A9479" s="122">
        <v>94195</v>
      </c>
      <c r="B9479" t="s">
        <v>21</v>
      </c>
      <c r="C9479" t="s">
        <v>2312</v>
      </c>
      <c r="D9479" t="s">
        <v>91</v>
      </c>
      <c r="E9479">
        <v>32.31</v>
      </c>
    </row>
    <row r="9480" spans="1:5" x14ac:dyDescent="0.25">
      <c r="A9480" s="122">
        <v>94198</v>
      </c>
      <c r="B9480" t="s">
        <v>21</v>
      </c>
      <c r="C9480" t="s">
        <v>2313</v>
      </c>
      <c r="D9480" t="s">
        <v>91</v>
      </c>
      <c r="E9480">
        <v>37.07</v>
      </c>
    </row>
    <row r="9481" spans="1:5" x14ac:dyDescent="0.25">
      <c r="A9481" s="122">
        <v>94442</v>
      </c>
      <c r="B9481" t="s">
        <v>21</v>
      </c>
      <c r="C9481" t="s">
        <v>2321</v>
      </c>
      <c r="D9481" t="s">
        <v>91</v>
      </c>
      <c r="E9481">
        <v>32.31</v>
      </c>
    </row>
    <row r="9482" spans="1:5" x14ac:dyDescent="0.25">
      <c r="A9482" s="122">
        <v>94443</v>
      </c>
      <c r="B9482" t="s">
        <v>21</v>
      </c>
      <c r="C9482" t="s">
        <v>2322</v>
      </c>
      <c r="D9482" t="s">
        <v>91</v>
      </c>
      <c r="E9482">
        <v>37.07</v>
      </c>
    </row>
    <row r="9483" spans="1:5" x14ac:dyDescent="0.25">
      <c r="A9483" s="122">
        <v>94213</v>
      </c>
      <c r="B9483" t="s">
        <v>21</v>
      </c>
      <c r="C9483" t="s">
        <v>202</v>
      </c>
      <c r="D9483" t="s">
        <v>91</v>
      </c>
      <c r="E9483">
        <v>70.91</v>
      </c>
    </row>
    <row r="9484" spans="1:5" x14ac:dyDescent="0.25">
      <c r="A9484" s="122">
        <v>94189</v>
      </c>
      <c r="B9484" t="s">
        <v>21</v>
      </c>
      <c r="C9484" t="s">
        <v>2310</v>
      </c>
      <c r="D9484" t="s">
        <v>91</v>
      </c>
      <c r="E9484">
        <v>45.33</v>
      </c>
    </row>
    <row r="9485" spans="1:5" x14ac:dyDescent="0.25">
      <c r="A9485" s="122">
        <v>94192</v>
      </c>
      <c r="B9485" t="s">
        <v>21</v>
      </c>
      <c r="C9485" t="s">
        <v>2311</v>
      </c>
      <c r="D9485" t="s">
        <v>91</v>
      </c>
      <c r="E9485">
        <v>48.92</v>
      </c>
    </row>
    <row r="9486" spans="1:5" x14ac:dyDescent="0.25">
      <c r="A9486" s="122">
        <v>94444</v>
      </c>
      <c r="B9486" t="s">
        <v>21</v>
      </c>
      <c r="C9486" t="s">
        <v>2344</v>
      </c>
      <c r="D9486" t="s">
        <v>91</v>
      </c>
      <c r="E9486">
        <v>843.09</v>
      </c>
    </row>
    <row r="9487" spans="1:5" x14ac:dyDescent="0.25">
      <c r="A9487" s="122">
        <v>94218</v>
      </c>
      <c r="B9487" t="s">
        <v>21</v>
      </c>
      <c r="C9487" t="s">
        <v>2329</v>
      </c>
      <c r="D9487" t="s">
        <v>91</v>
      </c>
      <c r="E9487">
        <v>119.36</v>
      </c>
    </row>
    <row r="9488" spans="1:5" x14ac:dyDescent="0.25">
      <c r="A9488" s="122">
        <v>94216</v>
      </c>
      <c r="B9488" t="s">
        <v>21</v>
      </c>
      <c r="C9488" t="s">
        <v>2330</v>
      </c>
      <c r="D9488" t="s">
        <v>91</v>
      </c>
      <c r="E9488">
        <v>194.94</v>
      </c>
    </row>
    <row r="9489" spans="1:5" x14ac:dyDescent="0.25">
      <c r="A9489" s="122">
        <v>94449</v>
      </c>
      <c r="B9489" t="s">
        <v>21</v>
      </c>
      <c r="C9489" t="s">
        <v>2343</v>
      </c>
      <c r="D9489" t="s">
        <v>91</v>
      </c>
      <c r="E9489">
        <v>62.19</v>
      </c>
    </row>
    <row r="9490" spans="1:5" x14ac:dyDescent="0.25">
      <c r="A9490" s="122">
        <v>94210</v>
      </c>
      <c r="B9490" t="s">
        <v>21</v>
      </c>
      <c r="C9490" t="s">
        <v>2328</v>
      </c>
      <c r="D9490" t="s">
        <v>91</v>
      </c>
      <c r="E9490">
        <v>51.82</v>
      </c>
    </row>
    <row r="9491" spans="1:5" x14ac:dyDescent="0.25">
      <c r="A9491" s="122">
        <v>94207</v>
      </c>
      <c r="B9491" t="s">
        <v>21</v>
      </c>
      <c r="C9491" t="s">
        <v>2327</v>
      </c>
      <c r="D9491" t="s">
        <v>91</v>
      </c>
      <c r="E9491">
        <v>48.75</v>
      </c>
    </row>
    <row r="9492" spans="1:5" x14ac:dyDescent="0.25">
      <c r="A9492" s="122">
        <v>102109</v>
      </c>
      <c r="B9492" t="s">
        <v>21</v>
      </c>
      <c r="C9492" t="s">
        <v>3386</v>
      </c>
      <c r="D9492" t="s">
        <v>195</v>
      </c>
      <c r="E9492">
        <v>80.09</v>
      </c>
    </row>
    <row r="9493" spans="1:5" x14ac:dyDescent="0.25">
      <c r="A9493" s="122">
        <v>102110</v>
      </c>
      <c r="B9493" t="s">
        <v>21</v>
      </c>
      <c r="C9493" t="s">
        <v>3387</v>
      </c>
      <c r="D9493" t="s">
        <v>195</v>
      </c>
      <c r="E9493">
        <v>236.17</v>
      </c>
    </row>
    <row r="9494" spans="1:5" x14ac:dyDescent="0.25">
      <c r="A9494" s="122">
        <v>103656</v>
      </c>
      <c r="B9494" t="s">
        <v>21</v>
      </c>
      <c r="C9494" t="s">
        <v>3390</v>
      </c>
      <c r="D9494" t="s">
        <v>195</v>
      </c>
      <c r="E9494">
        <v>126190.51</v>
      </c>
    </row>
    <row r="9495" spans="1:5" x14ac:dyDescent="0.25">
      <c r="A9495" s="122">
        <v>102105</v>
      </c>
      <c r="B9495" t="s">
        <v>21</v>
      </c>
      <c r="C9495" t="s">
        <v>3382</v>
      </c>
      <c r="D9495" t="s">
        <v>195</v>
      </c>
      <c r="E9495">
        <v>20112.34</v>
      </c>
    </row>
    <row r="9496" spans="1:5" x14ac:dyDescent="0.25">
      <c r="A9496" s="122">
        <v>102106</v>
      </c>
      <c r="B9496" t="s">
        <v>21</v>
      </c>
      <c r="C9496" t="s">
        <v>3383</v>
      </c>
      <c r="D9496" t="s">
        <v>195</v>
      </c>
      <c r="E9496">
        <v>25179.39</v>
      </c>
    </row>
    <row r="9497" spans="1:5" x14ac:dyDescent="0.25">
      <c r="A9497" s="122">
        <v>102107</v>
      </c>
      <c r="B9497" t="s">
        <v>21</v>
      </c>
      <c r="C9497" t="s">
        <v>3384</v>
      </c>
      <c r="D9497" t="s">
        <v>195</v>
      </c>
      <c r="E9497">
        <v>35064.559999999998</v>
      </c>
    </row>
    <row r="9498" spans="1:5" x14ac:dyDescent="0.25">
      <c r="A9498" s="122">
        <v>102102</v>
      </c>
      <c r="B9498" t="s">
        <v>21</v>
      </c>
      <c r="C9498" t="s">
        <v>3379</v>
      </c>
      <c r="D9498" t="s">
        <v>195</v>
      </c>
      <c r="E9498">
        <v>11536.98</v>
      </c>
    </row>
    <row r="9499" spans="1:5" x14ac:dyDescent="0.25">
      <c r="A9499" s="122">
        <v>102108</v>
      </c>
      <c r="B9499" t="s">
        <v>21</v>
      </c>
      <c r="C9499" t="s">
        <v>3385</v>
      </c>
      <c r="D9499" t="s">
        <v>195</v>
      </c>
      <c r="E9499">
        <v>40803.94</v>
      </c>
    </row>
    <row r="9500" spans="1:5" x14ac:dyDescent="0.25">
      <c r="A9500" s="122">
        <v>102103</v>
      </c>
      <c r="B9500" t="s">
        <v>21</v>
      </c>
      <c r="C9500" t="s">
        <v>3380</v>
      </c>
      <c r="D9500" t="s">
        <v>195</v>
      </c>
      <c r="E9500">
        <v>12820.74</v>
      </c>
    </row>
    <row r="9501" spans="1:5" x14ac:dyDescent="0.25">
      <c r="A9501" s="122">
        <v>103654</v>
      </c>
      <c r="B9501" t="s">
        <v>21</v>
      </c>
      <c r="C9501" t="s">
        <v>3388</v>
      </c>
      <c r="D9501" t="s">
        <v>195</v>
      </c>
      <c r="E9501">
        <v>65957.759999999995</v>
      </c>
    </row>
    <row r="9502" spans="1:5" x14ac:dyDescent="0.25">
      <c r="A9502" s="122">
        <v>102104</v>
      </c>
      <c r="B9502" t="s">
        <v>21</v>
      </c>
      <c r="C9502" t="s">
        <v>3381</v>
      </c>
      <c r="D9502" t="s">
        <v>195</v>
      </c>
      <c r="E9502">
        <v>16396.849999999999</v>
      </c>
    </row>
    <row r="9503" spans="1:5" x14ac:dyDescent="0.25">
      <c r="A9503" s="122">
        <v>103655</v>
      </c>
      <c r="B9503" t="s">
        <v>21</v>
      </c>
      <c r="C9503" t="s">
        <v>3389</v>
      </c>
      <c r="D9503" t="s">
        <v>195</v>
      </c>
      <c r="E9503">
        <v>90306.240000000005</v>
      </c>
    </row>
    <row r="9504" spans="1:5" x14ac:dyDescent="0.25">
      <c r="A9504" s="122">
        <v>105473</v>
      </c>
      <c r="B9504" t="s">
        <v>21</v>
      </c>
      <c r="C9504" t="s">
        <v>13331</v>
      </c>
      <c r="D9504" t="s">
        <v>6273</v>
      </c>
      <c r="E9504">
        <v>0</v>
      </c>
    </row>
    <row r="9505" spans="1:5" x14ac:dyDescent="0.25">
      <c r="A9505" s="122">
        <v>105414</v>
      </c>
      <c r="B9505" t="s">
        <v>21</v>
      </c>
      <c r="C9505" t="s">
        <v>13332</v>
      </c>
      <c r="D9505" t="s">
        <v>6273</v>
      </c>
      <c r="E9505">
        <v>0</v>
      </c>
    </row>
    <row r="9506" spans="1:5" x14ac:dyDescent="0.25">
      <c r="A9506" s="122">
        <v>105424</v>
      </c>
      <c r="B9506" t="s">
        <v>21</v>
      </c>
      <c r="C9506" t="s">
        <v>13333</v>
      </c>
      <c r="D9506" t="s">
        <v>6273</v>
      </c>
      <c r="E9506">
        <v>0</v>
      </c>
    </row>
    <row r="9507" spans="1:5" x14ac:dyDescent="0.25">
      <c r="A9507" s="122">
        <v>105448</v>
      </c>
      <c r="B9507" t="s">
        <v>21</v>
      </c>
      <c r="C9507" t="s">
        <v>13334</v>
      </c>
      <c r="D9507" t="s">
        <v>6273</v>
      </c>
      <c r="E9507">
        <v>0</v>
      </c>
    </row>
    <row r="9508" spans="1:5" x14ac:dyDescent="0.25">
      <c r="A9508" s="122">
        <v>105409</v>
      </c>
      <c r="B9508" t="s">
        <v>21</v>
      </c>
      <c r="C9508" t="s">
        <v>13335</v>
      </c>
      <c r="D9508" t="s">
        <v>6273</v>
      </c>
      <c r="E9508">
        <v>0</v>
      </c>
    </row>
    <row r="9509" spans="1:5" x14ac:dyDescent="0.25">
      <c r="A9509" s="122">
        <v>105415</v>
      </c>
      <c r="B9509" t="s">
        <v>21</v>
      </c>
      <c r="C9509" t="s">
        <v>13336</v>
      </c>
      <c r="D9509" t="s">
        <v>6273</v>
      </c>
      <c r="E9509">
        <v>0</v>
      </c>
    </row>
    <row r="9510" spans="1:5" x14ac:dyDescent="0.25">
      <c r="A9510" s="122">
        <v>105487</v>
      </c>
      <c r="B9510" t="s">
        <v>21</v>
      </c>
      <c r="C9510" t="s">
        <v>13337</v>
      </c>
      <c r="D9510" t="s">
        <v>6273</v>
      </c>
      <c r="E9510">
        <v>0</v>
      </c>
    </row>
    <row r="9511" spans="1:5" x14ac:dyDescent="0.25">
      <c r="A9511" s="122">
        <v>105451</v>
      </c>
      <c r="B9511" t="s">
        <v>21</v>
      </c>
      <c r="C9511" t="s">
        <v>13338</v>
      </c>
      <c r="D9511" t="s">
        <v>6273</v>
      </c>
      <c r="E9511">
        <v>0</v>
      </c>
    </row>
    <row r="9512" spans="1:5" x14ac:dyDescent="0.25">
      <c r="A9512" s="122">
        <v>105454</v>
      </c>
      <c r="B9512" t="s">
        <v>21</v>
      </c>
      <c r="C9512" t="s">
        <v>13339</v>
      </c>
      <c r="D9512" t="s">
        <v>6273</v>
      </c>
      <c r="E9512">
        <v>0</v>
      </c>
    </row>
    <row r="9513" spans="1:5" x14ac:dyDescent="0.25">
      <c r="A9513" s="122">
        <v>105411</v>
      </c>
      <c r="B9513" t="s">
        <v>21</v>
      </c>
      <c r="C9513" t="s">
        <v>13340</v>
      </c>
      <c r="D9513" t="s">
        <v>6273</v>
      </c>
      <c r="E9513">
        <v>0</v>
      </c>
    </row>
    <row r="9514" spans="1:5" x14ac:dyDescent="0.25">
      <c r="A9514" s="122">
        <v>105419</v>
      </c>
      <c r="B9514" t="s">
        <v>21</v>
      </c>
      <c r="C9514" t="s">
        <v>13341</v>
      </c>
      <c r="D9514" t="s">
        <v>6273</v>
      </c>
      <c r="E9514">
        <v>0</v>
      </c>
    </row>
    <row r="9515" spans="1:5" x14ac:dyDescent="0.25">
      <c r="A9515" s="122">
        <v>105443</v>
      </c>
      <c r="B9515" t="s">
        <v>21</v>
      </c>
      <c r="C9515" t="s">
        <v>13342</v>
      </c>
      <c r="D9515" t="s">
        <v>6273</v>
      </c>
      <c r="E9515">
        <v>0</v>
      </c>
    </row>
    <row r="9516" spans="1:5" x14ac:dyDescent="0.25">
      <c r="A9516" s="122">
        <v>105455</v>
      </c>
      <c r="B9516" t="s">
        <v>21</v>
      </c>
      <c r="C9516" t="s">
        <v>13343</v>
      </c>
      <c r="D9516" t="s">
        <v>6273</v>
      </c>
      <c r="E9516">
        <v>0</v>
      </c>
    </row>
    <row r="9517" spans="1:5" x14ac:dyDescent="0.25">
      <c r="A9517" s="122">
        <v>105412</v>
      </c>
      <c r="B9517" t="s">
        <v>21</v>
      </c>
      <c r="C9517" t="s">
        <v>13344</v>
      </c>
      <c r="D9517" t="s">
        <v>6273</v>
      </c>
      <c r="E9517">
        <v>0</v>
      </c>
    </row>
    <row r="9518" spans="1:5" x14ac:dyDescent="0.25">
      <c r="A9518" s="122">
        <v>105420</v>
      </c>
      <c r="B9518" t="s">
        <v>21</v>
      </c>
      <c r="C9518" t="s">
        <v>13345</v>
      </c>
      <c r="D9518" t="s">
        <v>6273</v>
      </c>
      <c r="E9518">
        <v>0</v>
      </c>
    </row>
    <row r="9519" spans="1:5" x14ac:dyDescent="0.25">
      <c r="A9519" s="122">
        <v>105444</v>
      </c>
      <c r="B9519" t="s">
        <v>21</v>
      </c>
      <c r="C9519" t="s">
        <v>13346</v>
      </c>
      <c r="D9519" t="s">
        <v>6273</v>
      </c>
      <c r="E9519">
        <v>0</v>
      </c>
    </row>
    <row r="9520" spans="1:5" x14ac:dyDescent="0.25">
      <c r="A9520" s="122">
        <v>105456</v>
      </c>
      <c r="B9520" t="s">
        <v>21</v>
      </c>
      <c r="C9520" t="s">
        <v>13347</v>
      </c>
      <c r="D9520" t="s">
        <v>6273</v>
      </c>
      <c r="E9520">
        <v>0</v>
      </c>
    </row>
    <row r="9521" spans="1:5" x14ac:dyDescent="0.25">
      <c r="A9521" s="122">
        <v>105478</v>
      </c>
      <c r="B9521" t="s">
        <v>21</v>
      </c>
      <c r="C9521" t="s">
        <v>13348</v>
      </c>
      <c r="D9521" t="s">
        <v>6273</v>
      </c>
      <c r="E9521">
        <v>0</v>
      </c>
    </row>
    <row r="9522" spans="1:5" x14ac:dyDescent="0.25">
      <c r="A9522" s="122">
        <v>105421</v>
      </c>
      <c r="B9522" t="s">
        <v>21</v>
      </c>
      <c r="C9522" t="s">
        <v>13349</v>
      </c>
      <c r="D9522" t="s">
        <v>6273</v>
      </c>
      <c r="E9522">
        <v>0</v>
      </c>
    </row>
    <row r="9523" spans="1:5" x14ac:dyDescent="0.25">
      <c r="A9523" s="122">
        <v>105445</v>
      </c>
      <c r="B9523" t="s">
        <v>21</v>
      </c>
      <c r="C9523" t="s">
        <v>13350</v>
      </c>
      <c r="D9523" t="s">
        <v>6273</v>
      </c>
      <c r="E9523">
        <v>0</v>
      </c>
    </row>
    <row r="9524" spans="1:5" x14ac:dyDescent="0.25">
      <c r="A9524" s="122">
        <v>105453</v>
      </c>
      <c r="B9524" t="s">
        <v>21</v>
      </c>
      <c r="C9524" t="s">
        <v>13351</v>
      </c>
      <c r="D9524" t="s">
        <v>6273</v>
      </c>
      <c r="E9524">
        <v>0</v>
      </c>
    </row>
    <row r="9525" spans="1:5" x14ac:dyDescent="0.25">
      <c r="A9525" s="122">
        <v>105497</v>
      </c>
      <c r="B9525" t="s">
        <v>21</v>
      </c>
      <c r="C9525" t="s">
        <v>13352</v>
      </c>
      <c r="D9525" t="s">
        <v>6273</v>
      </c>
      <c r="E9525">
        <v>0</v>
      </c>
    </row>
    <row r="9526" spans="1:5" x14ac:dyDescent="0.25">
      <c r="A9526" s="122">
        <v>105418</v>
      </c>
      <c r="B9526" t="s">
        <v>21</v>
      </c>
      <c r="C9526" t="s">
        <v>13353</v>
      </c>
      <c r="D9526" t="s">
        <v>6273</v>
      </c>
      <c r="E9526">
        <v>0</v>
      </c>
    </row>
    <row r="9527" spans="1:5" x14ac:dyDescent="0.25">
      <c r="A9527" s="122">
        <v>105442</v>
      </c>
      <c r="B9527" t="s">
        <v>21</v>
      </c>
      <c r="C9527" t="s">
        <v>13354</v>
      </c>
      <c r="D9527" t="s">
        <v>6273</v>
      </c>
      <c r="E9527">
        <v>0</v>
      </c>
    </row>
    <row r="9528" spans="1:5" x14ac:dyDescent="0.25">
      <c r="A9528" s="122">
        <v>105410</v>
      </c>
      <c r="B9528" t="s">
        <v>21</v>
      </c>
      <c r="C9528" t="s">
        <v>13355</v>
      </c>
      <c r="D9528" t="s">
        <v>6273</v>
      </c>
      <c r="E9528">
        <v>0</v>
      </c>
    </row>
    <row r="9529" spans="1:5" x14ac:dyDescent="0.25">
      <c r="A9529" s="122">
        <v>105416</v>
      </c>
      <c r="B9529" t="s">
        <v>21</v>
      </c>
      <c r="C9529" t="s">
        <v>13356</v>
      </c>
      <c r="D9529" t="s">
        <v>6273</v>
      </c>
      <c r="E9529">
        <v>0</v>
      </c>
    </row>
    <row r="9530" spans="1:5" x14ac:dyDescent="0.25">
      <c r="A9530" s="122">
        <v>105488</v>
      </c>
      <c r="B9530" t="s">
        <v>21</v>
      </c>
      <c r="C9530" t="s">
        <v>13357</v>
      </c>
      <c r="D9530" t="s">
        <v>6273</v>
      </c>
      <c r="E9530">
        <v>0</v>
      </c>
    </row>
    <row r="9531" spans="1:5" x14ac:dyDescent="0.25">
      <c r="A9531" s="122">
        <v>105452</v>
      </c>
      <c r="B9531" t="s">
        <v>21</v>
      </c>
      <c r="C9531" t="s">
        <v>13358</v>
      </c>
      <c r="D9531" t="s">
        <v>6273</v>
      </c>
      <c r="E9531">
        <v>0</v>
      </c>
    </row>
    <row r="9532" spans="1:5" x14ac:dyDescent="0.25">
      <c r="A9532" s="122">
        <v>105475</v>
      </c>
      <c r="B9532" t="s">
        <v>21</v>
      </c>
      <c r="C9532" t="s">
        <v>13359</v>
      </c>
      <c r="D9532" t="s">
        <v>6273</v>
      </c>
      <c r="E9532">
        <v>0</v>
      </c>
    </row>
    <row r="9533" spans="1:5" x14ac:dyDescent="0.25">
      <c r="A9533" s="122">
        <v>105498</v>
      </c>
      <c r="B9533" t="s">
        <v>21</v>
      </c>
      <c r="C9533" t="s">
        <v>13360</v>
      </c>
      <c r="D9533" t="s">
        <v>6273</v>
      </c>
      <c r="E9533">
        <v>0</v>
      </c>
    </row>
    <row r="9534" spans="1:5" x14ac:dyDescent="0.25">
      <c r="A9534" s="122">
        <v>105486</v>
      </c>
      <c r="B9534" t="s">
        <v>21</v>
      </c>
      <c r="C9534" t="s">
        <v>13361</v>
      </c>
      <c r="D9534" t="s">
        <v>6273</v>
      </c>
      <c r="E9534">
        <v>0</v>
      </c>
    </row>
    <row r="9535" spans="1:5" x14ac:dyDescent="0.25">
      <c r="A9535" s="122">
        <v>105450</v>
      </c>
      <c r="B9535" t="s">
        <v>21</v>
      </c>
      <c r="C9535" t="s">
        <v>13362</v>
      </c>
      <c r="D9535" t="s">
        <v>6273</v>
      </c>
      <c r="E9535">
        <v>0</v>
      </c>
    </row>
    <row r="9536" spans="1:5" x14ac:dyDescent="0.25">
      <c r="A9536" s="122">
        <v>105438</v>
      </c>
      <c r="B9536" t="s">
        <v>21</v>
      </c>
      <c r="C9536" t="s">
        <v>13363</v>
      </c>
      <c r="D9536" t="s">
        <v>6273</v>
      </c>
      <c r="E9536">
        <v>0</v>
      </c>
    </row>
    <row r="9537" spans="1:5" x14ac:dyDescent="0.25">
      <c r="A9537" s="122">
        <v>105463</v>
      </c>
      <c r="B9537" t="s">
        <v>21</v>
      </c>
      <c r="C9537" t="s">
        <v>13364</v>
      </c>
      <c r="D9537" t="s">
        <v>6273</v>
      </c>
      <c r="E9537">
        <v>0</v>
      </c>
    </row>
    <row r="9538" spans="1:5" x14ac:dyDescent="0.25">
      <c r="A9538" s="122">
        <v>105485</v>
      </c>
      <c r="B9538" t="s">
        <v>21</v>
      </c>
      <c r="C9538" t="s">
        <v>13365</v>
      </c>
      <c r="D9538" t="s">
        <v>6273</v>
      </c>
      <c r="E9538">
        <v>0</v>
      </c>
    </row>
    <row r="9539" spans="1:5" x14ac:dyDescent="0.25">
      <c r="A9539" s="122">
        <v>105428</v>
      </c>
      <c r="B9539" t="s">
        <v>21</v>
      </c>
      <c r="C9539" t="s">
        <v>13366</v>
      </c>
      <c r="D9539" t="s">
        <v>6273</v>
      </c>
      <c r="E9539">
        <v>0</v>
      </c>
    </row>
    <row r="9540" spans="1:5" x14ac:dyDescent="0.25">
      <c r="A9540" s="122">
        <v>105426</v>
      </c>
      <c r="B9540" t="s">
        <v>21</v>
      </c>
      <c r="C9540" t="s">
        <v>13367</v>
      </c>
      <c r="D9540" t="s">
        <v>6273</v>
      </c>
      <c r="E9540">
        <v>0</v>
      </c>
    </row>
    <row r="9541" spans="1:5" x14ac:dyDescent="0.25">
      <c r="A9541" s="122">
        <v>105491</v>
      </c>
      <c r="B9541" t="s">
        <v>21</v>
      </c>
      <c r="C9541" t="s">
        <v>13368</v>
      </c>
      <c r="D9541" t="s">
        <v>6273</v>
      </c>
      <c r="E9541">
        <v>0</v>
      </c>
    </row>
    <row r="9542" spans="1:5" x14ac:dyDescent="0.25">
      <c r="A9542" s="122">
        <v>105495</v>
      </c>
      <c r="B9542" t="s">
        <v>21</v>
      </c>
      <c r="C9542" t="s">
        <v>13369</v>
      </c>
      <c r="D9542" t="s">
        <v>6273</v>
      </c>
      <c r="E9542">
        <v>0</v>
      </c>
    </row>
    <row r="9543" spans="1:5" x14ac:dyDescent="0.25">
      <c r="A9543" s="122">
        <v>105407</v>
      </c>
      <c r="B9543" t="s">
        <v>21</v>
      </c>
      <c r="C9543" t="s">
        <v>13370</v>
      </c>
      <c r="D9543" t="s">
        <v>6273</v>
      </c>
      <c r="E9543">
        <v>0</v>
      </c>
    </row>
    <row r="9544" spans="1:5" x14ac:dyDescent="0.25">
      <c r="A9544" s="122">
        <v>105427</v>
      </c>
      <c r="B9544" t="s">
        <v>21</v>
      </c>
      <c r="C9544" t="s">
        <v>13371</v>
      </c>
      <c r="D9544" t="s">
        <v>6273</v>
      </c>
      <c r="E9544">
        <v>0</v>
      </c>
    </row>
    <row r="9545" spans="1:5" x14ac:dyDescent="0.25">
      <c r="A9545" s="122">
        <v>105492</v>
      </c>
      <c r="B9545" t="s">
        <v>21</v>
      </c>
      <c r="C9545" t="s">
        <v>13372</v>
      </c>
      <c r="D9545" t="s">
        <v>6273</v>
      </c>
      <c r="E9545">
        <v>0</v>
      </c>
    </row>
    <row r="9546" spans="1:5" x14ac:dyDescent="0.25">
      <c r="A9546" s="122">
        <v>105496</v>
      </c>
      <c r="B9546" t="s">
        <v>21</v>
      </c>
      <c r="C9546" t="s">
        <v>13373</v>
      </c>
      <c r="D9546" t="s">
        <v>6273</v>
      </c>
      <c r="E9546">
        <v>0</v>
      </c>
    </row>
    <row r="9547" spans="1:5" x14ac:dyDescent="0.25">
      <c r="A9547" s="122">
        <v>105425</v>
      </c>
      <c r="B9547" t="s">
        <v>21</v>
      </c>
      <c r="C9547" t="s">
        <v>13374</v>
      </c>
      <c r="D9547" t="s">
        <v>6273</v>
      </c>
      <c r="E9547">
        <v>0</v>
      </c>
    </row>
    <row r="9548" spans="1:5" x14ac:dyDescent="0.25">
      <c r="A9548" s="122">
        <v>105477</v>
      </c>
      <c r="B9548" t="s">
        <v>21</v>
      </c>
      <c r="C9548" t="s">
        <v>13375</v>
      </c>
      <c r="D9548" t="s">
        <v>6273</v>
      </c>
      <c r="E9548">
        <v>0</v>
      </c>
    </row>
    <row r="9549" spans="1:5" x14ac:dyDescent="0.25">
      <c r="A9549" s="122">
        <v>105490</v>
      </c>
      <c r="B9549" t="s">
        <v>21</v>
      </c>
      <c r="C9549" t="s">
        <v>13376</v>
      </c>
      <c r="D9549" t="s">
        <v>6273</v>
      </c>
      <c r="E9549">
        <v>0</v>
      </c>
    </row>
    <row r="9550" spans="1:5" x14ac:dyDescent="0.25">
      <c r="A9550" s="122">
        <v>105494</v>
      </c>
      <c r="B9550" t="s">
        <v>21</v>
      </c>
      <c r="C9550" t="s">
        <v>13377</v>
      </c>
      <c r="D9550" t="s">
        <v>6273</v>
      </c>
      <c r="E9550">
        <v>0</v>
      </c>
    </row>
    <row r="9551" spans="1:5" x14ac:dyDescent="0.25">
      <c r="A9551" s="122">
        <v>105417</v>
      </c>
      <c r="B9551" t="s">
        <v>21</v>
      </c>
      <c r="C9551" t="s">
        <v>13378</v>
      </c>
      <c r="D9551" t="s">
        <v>6273</v>
      </c>
      <c r="E9551">
        <v>0</v>
      </c>
    </row>
    <row r="9552" spans="1:5" x14ac:dyDescent="0.25">
      <c r="A9552" s="122">
        <v>105461</v>
      </c>
      <c r="B9552" t="s">
        <v>21</v>
      </c>
      <c r="C9552" t="s">
        <v>13379</v>
      </c>
      <c r="D9552" t="s">
        <v>6273</v>
      </c>
      <c r="E9552">
        <v>0</v>
      </c>
    </row>
    <row r="9553" spans="1:5" x14ac:dyDescent="0.25">
      <c r="A9553" s="122">
        <v>105436</v>
      </c>
      <c r="B9553" t="s">
        <v>21</v>
      </c>
      <c r="C9553" t="s">
        <v>13380</v>
      </c>
      <c r="D9553" t="s">
        <v>6273</v>
      </c>
      <c r="E9553">
        <v>0</v>
      </c>
    </row>
    <row r="9554" spans="1:5" x14ac:dyDescent="0.25">
      <c r="A9554" s="122">
        <v>105483</v>
      </c>
      <c r="B9554" t="s">
        <v>21</v>
      </c>
      <c r="C9554" t="s">
        <v>13381</v>
      </c>
      <c r="D9554" t="s">
        <v>6273</v>
      </c>
      <c r="E9554">
        <v>0</v>
      </c>
    </row>
    <row r="9555" spans="1:5" x14ac:dyDescent="0.25">
      <c r="A9555" s="122">
        <v>105505</v>
      </c>
      <c r="B9555" t="s">
        <v>21</v>
      </c>
      <c r="C9555" t="s">
        <v>13382</v>
      </c>
      <c r="D9555" t="s">
        <v>6273</v>
      </c>
      <c r="E9555">
        <v>0</v>
      </c>
    </row>
    <row r="9556" spans="1:5" x14ac:dyDescent="0.25">
      <c r="A9556" s="122">
        <v>105435</v>
      </c>
      <c r="B9556" t="s">
        <v>21</v>
      </c>
      <c r="C9556" t="s">
        <v>13383</v>
      </c>
      <c r="D9556" t="s">
        <v>6273</v>
      </c>
      <c r="E9556">
        <v>0</v>
      </c>
    </row>
    <row r="9557" spans="1:5" x14ac:dyDescent="0.25">
      <c r="A9557" s="122">
        <v>105460</v>
      </c>
      <c r="B9557" t="s">
        <v>21</v>
      </c>
      <c r="C9557" t="s">
        <v>13384</v>
      </c>
      <c r="D9557" t="s">
        <v>6273</v>
      </c>
      <c r="E9557">
        <v>0</v>
      </c>
    </row>
    <row r="9558" spans="1:5" x14ac:dyDescent="0.25">
      <c r="A9558" s="122">
        <v>105470</v>
      </c>
      <c r="B9558" t="s">
        <v>21</v>
      </c>
      <c r="C9558" t="s">
        <v>13385</v>
      </c>
      <c r="D9558" t="s">
        <v>6273</v>
      </c>
      <c r="E9558">
        <v>0</v>
      </c>
    </row>
    <row r="9559" spans="1:5" x14ac:dyDescent="0.25">
      <c r="A9559" s="122">
        <v>105504</v>
      </c>
      <c r="B9559" t="s">
        <v>21</v>
      </c>
      <c r="C9559" t="s">
        <v>13386</v>
      </c>
      <c r="D9559" t="s">
        <v>6273</v>
      </c>
      <c r="E9559">
        <v>0</v>
      </c>
    </row>
    <row r="9560" spans="1:5" x14ac:dyDescent="0.25">
      <c r="A9560" s="122">
        <v>105476</v>
      </c>
      <c r="B9560" t="s">
        <v>21</v>
      </c>
      <c r="C9560" t="s">
        <v>13387</v>
      </c>
      <c r="D9560" t="s">
        <v>6273</v>
      </c>
      <c r="E9560">
        <v>0</v>
      </c>
    </row>
    <row r="9561" spans="1:5" x14ac:dyDescent="0.25">
      <c r="A9561" s="122">
        <v>105471</v>
      </c>
      <c r="B9561" t="s">
        <v>21</v>
      </c>
      <c r="C9561" t="s">
        <v>13388</v>
      </c>
      <c r="D9561" t="s">
        <v>6273</v>
      </c>
      <c r="E9561">
        <v>0</v>
      </c>
    </row>
    <row r="9562" spans="1:5" x14ac:dyDescent="0.25">
      <c r="A9562" s="122">
        <v>105493</v>
      </c>
      <c r="B9562" t="s">
        <v>21</v>
      </c>
      <c r="C9562" t="s">
        <v>13389</v>
      </c>
      <c r="D9562" t="s">
        <v>6273</v>
      </c>
      <c r="E9562">
        <v>0</v>
      </c>
    </row>
    <row r="9563" spans="1:5" x14ac:dyDescent="0.25">
      <c r="A9563" s="122">
        <v>105482</v>
      </c>
      <c r="B9563" t="s">
        <v>21</v>
      </c>
      <c r="C9563" t="s">
        <v>13390</v>
      </c>
      <c r="D9563" t="s">
        <v>6273</v>
      </c>
      <c r="E9563">
        <v>0</v>
      </c>
    </row>
    <row r="9564" spans="1:5" x14ac:dyDescent="0.25">
      <c r="A9564" s="122">
        <v>105430</v>
      </c>
      <c r="B9564" t="s">
        <v>21</v>
      </c>
      <c r="C9564" t="s">
        <v>13391</v>
      </c>
      <c r="D9564" t="s">
        <v>6273</v>
      </c>
      <c r="E9564">
        <v>0</v>
      </c>
    </row>
    <row r="9565" spans="1:5" x14ac:dyDescent="0.25">
      <c r="A9565" s="122">
        <v>105440</v>
      </c>
      <c r="B9565" t="s">
        <v>21</v>
      </c>
      <c r="C9565" t="s">
        <v>13392</v>
      </c>
      <c r="D9565" t="s">
        <v>6273</v>
      </c>
      <c r="E9565">
        <v>0</v>
      </c>
    </row>
    <row r="9566" spans="1:5" x14ac:dyDescent="0.25">
      <c r="A9566" s="122">
        <v>105465</v>
      </c>
      <c r="B9566" t="s">
        <v>21</v>
      </c>
      <c r="C9566" t="s">
        <v>13393</v>
      </c>
      <c r="D9566" t="s">
        <v>6273</v>
      </c>
      <c r="E9566">
        <v>0</v>
      </c>
    </row>
    <row r="9567" spans="1:5" x14ac:dyDescent="0.25">
      <c r="A9567" s="122">
        <v>105499</v>
      </c>
      <c r="B9567" t="s">
        <v>21</v>
      </c>
      <c r="C9567" t="s">
        <v>13394</v>
      </c>
      <c r="D9567" t="s">
        <v>6273</v>
      </c>
      <c r="E9567">
        <v>0</v>
      </c>
    </row>
    <row r="9568" spans="1:5" x14ac:dyDescent="0.25">
      <c r="A9568" s="122">
        <v>105431</v>
      </c>
      <c r="B9568" t="s">
        <v>21</v>
      </c>
      <c r="C9568" t="s">
        <v>13395</v>
      </c>
      <c r="D9568" t="s">
        <v>6273</v>
      </c>
      <c r="E9568">
        <v>0</v>
      </c>
    </row>
    <row r="9569" spans="1:5" x14ac:dyDescent="0.25">
      <c r="A9569" s="122">
        <v>105441</v>
      </c>
      <c r="B9569" t="s">
        <v>21</v>
      </c>
      <c r="C9569" t="s">
        <v>13396</v>
      </c>
      <c r="D9569" t="s">
        <v>6273</v>
      </c>
      <c r="E9569">
        <v>0</v>
      </c>
    </row>
    <row r="9570" spans="1:5" x14ac:dyDescent="0.25">
      <c r="A9570" s="122">
        <v>105466</v>
      </c>
      <c r="B9570" t="s">
        <v>21</v>
      </c>
      <c r="C9570" t="s">
        <v>13397</v>
      </c>
      <c r="D9570" t="s">
        <v>6273</v>
      </c>
      <c r="E9570">
        <v>0</v>
      </c>
    </row>
    <row r="9571" spans="1:5" x14ac:dyDescent="0.25">
      <c r="A9571" s="122">
        <v>105500</v>
      </c>
      <c r="B9571" t="s">
        <v>21</v>
      </c>
      <c r="C9571" t="s">
        <v>13398</v>
      </c>
      <c r="D9571" t="s">
        <v>6273</v>
      </c>
      <c r="E9571">
        <v>0</v>
      </c>
    </row>
    <row r="9572" spans="1:5" x14ac:dyDescent="0.25">
      <c r="A9572" s="122">
        <v>105429</v>
      </c>
      <c r="B9572" t="s">
        <v>21</v>
      </c>
      <c r="C9572" t="s">
        <v>13399</v>
      </c>
      <c r="D9572" t="s">
        <v>6273</v>
      </c>
      <c r="E9572">
        <v>0</v>
      </c>
    </row>
    <row r="9573" spans="1:5" x14ac:dyDescent="0.25">
      <c r="A9573" s="122">
        <v>105439</v>
      </c>
      <c r="B9573" t="s">
        <v>21</v>
      </c>
      <c r="C9573" t="s">
        <v>13400</v>
      </c>
      <c r="D9573" t="s">
        <v>6273</v>
      </c>
      <c r="E9573">
        <v>0</v>
      </c>
    </row>
    <row r="9574" spans="1:5" x14ac:dyDescent="0.25">
      <c r="A9574" s="122">
        <v>105464</v>
      </c>
      <c r="B9574" t="s">
        <v>21</v>
      </c>
      <c r="C9574" t="s">
        <v>13401</v>
      </c>
      <c r="D9574" t="s">
        <v>6273</v>
      </c>
      <c r="E9574">
        <v>0</v>
      </c>
    </row>
    <row r="9575" spans="1:5" x14ac:dyDescent="0.25">
      <c r="A9575" s="122">
        <v>105489</v>
      </c>
      <c r="B9575" t="s">
        <v>21</v>
      </c>
      <c r="C9575" t="s">
        <v>13402</v>
      </c>
      <c r="D9575" t="s">
        <v>6273</v>
      </c>
      <c r="E9575">
        <v>0</v>
      </c>
    </row>
    <row r="9576" spans="1:5" x14ac:dyDescent="0.25">
      <c r="A9576" s="122">
        <v>105437</v>
      </c>
      <c r="B9576" t="s">
        <v>21</v>
      </c>
      <c r="C9576" t="s">
        <v>13403</v>
      </c>
      <c r="D9576" t="s">
        <v>6273</v>
      </c>
      <c r="E9576">
        <v>0</v>
      </c>
    </row>
    <row r="9577" spans="1:5" x14ac:dyDescent="0.25">
      <c r="A9577" s="122">
        <v>105462</v>
      </c>
      <c r="B9577" t="s">
        <v>21</v>
      </c>
      <c r="C9577" t="s">
        <v>13404</v>
      </c>
      <c r="D9577" t="s">
        <v>6273</v>
      </c>
      <c r="E9577">
        <v>0</v>
      </c>
    </row>
    <row r="9578" spans="1:5" x14ac:dyDescent="0.25">
      <c r="A9578" s="122">
        <v>105484</v>
      </c>
      <c r="B9578" t="s">
        <v>21</v>
      </c>
      <c r="C9578" t="s">
        <v>13405</v>
      </c>
      <c r="D9578" t="s">
        <v>6273</v>
      </c>
      <c r="E9578">
        <v>0</v>
      </c>
    </row>
    <row r="9579" spans="1:5" x14ac:dyDescent="0.25">
      <c r="A9579" s="122">
        <v>105506</v>
      </c>
      <c r="B9579" t="s">
        <v>21</v>
      </c>
      <c r="C9579" t="s">
        <v>13406</v>
      </c>
      <c r="D9579" t="s">
        <v>6273</v>
      </c>
      <c r="E9579">
        <v>0</v>
      </c>
    </row>
    <row r="9580" spans="1:5" x14ac:dyDescent="0.25">
      <c r="A9580" s="122">
        <v>105432</v>
      </c>
      <c r="B9580" t="s">
        <v>21</v>
      </c>
      <c r="C9580" t="s">
        <v>13407</v>
      </c>
      <c r="D9580" t="s">
        <v>6273</v>
      </c>
      <c r="E9580">
        <v>0</v>
      </c>
    </row>
    <row r="9581" spans="1:5" x14ac:dyDescent="0.25">
      <c r="A9581" s="122">
        <v>105457</v>
      </c>
      <c r="B9581" t="s">
        <v>21</v>
      </c>
      <c r="C9581" t="s">
        <v>13408</v>
      </c>
      <c r="D9581" t="s">
        <v>6273</v>
      </c>
      <c r="E9581">
        <v>0</v>
      </c>
    </row>
    <row r="9582" spans="1:5" x14ac:dyDescent="0.25">
      <c r="A9582" s="122">
        <v>105467</v>
      </c>
      <c r="B9582" t="s">
        <v>21</v>
      </c>
      <c r="C9582" t="s">
        <v>13409</v>
      </c>
      <c r="D9582" t="s">
        <v>6273</v>
      </c>
      <c r="E9582">
        <v>0</v>
      </c>
    </row>
    <row r="9583" spans="1:5" x14ac:dyDescent="0.25">
      <c r="A9583" s="122">
        <v>105501</v>
      </c>
      <c r="B9583" t="s">
        <v>21</v>
      </c>
      <c r="C9583" t="s">
        <v>13410</v>
      </c>
      <c r="D9583" t="s">
        <v>6273</v>
      </c>
      <c r="E9583">
        <v>0</v>
      </c>
    </row>
    <row r="9584" spans="1:5" x14ac:dyDescent="0.25">
      <c r="A9584" s="122">
        <v>105433</v>
      </c>
      <c r="B9584" t="s">
        <v>21</v>
      </c>
      <c r="C9584" t="s">
        <v>13411</v>
      </c>
      <c r="D9584" t="s">
        <v>6273</v>
      </c>
      <c r="E9584">
        <v>0</v>
      </c>
    </row>
    <row r="9585" spans="1:5" x14ac:dyDescent="0.25">
      <c r="A9585" s="122">
        <v>105458</v>
      </c>
      <c r="B9585" t="s">
        <v>21</v>
      </c>
      <c r="C9585" t="s">
        <v>13412</v>
      </c>
      <c r="D9585" t="s">
        <v>6273</v>
      </c>
      <c r="E9585">
        <v>0</v>
      </c>
    </row>
    <row r="9586" spans="1:5" x14ac:dyDescent="0.25">
      <c r="A9586" s="122">
        <v>105468</v>
      </c>
      <c r="B9586" t="s">
        <v>21</v>
      </c>
      <c r="C9586" t="s">
        <v>13413</v>
      </c>
      <c r="D9586" t="s">
        <v>6273</v>
      </c>
      <c r="E9586">
        <v>0</v>
      </c>
    </row>
    <row r="9587" spans="1:5" x14ac:dyDescent="0.25">
      <c r="A9587" s="122">
        <v>105502</v>
      </c>
      <c r="B9587" t="s">
        <v>21</v>
      </c>
      <c r="C9587" t="s">
        <v>13414</v>
      </c>
      <c r="D9587" t="s">
        <v>6273</v>
      </c>
      <c r="E9587">
        <v>0</v>
      </c>
    </row>
    <row r="9588" spans="1:5" x14ac:dyDescent="0.25">
      <c r="A9588" s="122">
        <v>105434</v>
      </c>
      <c r="B9588" t="s">
        <v>21</v>
      </c>
      <c r="C9588" t="s">
        <v>13415</v>
      </c>
      <c r="D9588" t="s">
        <v>6273</v>
      </c>
      <c r="E9588">
        <v>0</v>
      </c>
    </row>
    <row r="9589" spans="1:5" x14ac:dyDescent="0.25">
      <c r="A9589" s="122">
        <v>105459</v>
      </c>
      <c r="B9589" t="s">
        <v>21</v>
      </c>
      <c r="C9589" t="s">
        <v>13416</v>
      </c>
      <c r="D9589" t="s">
        <v>6273</v>
      </c>
      <c r="E9589">
        <v>0</v>
      </c>
    </row>
    <row r="9590" spans="1:5" x14ac:dyDescent="0.25">
      <c r="A9590" s="122">
        <v>105469</v>
      </c>
      <c r="B9590" t="s">
        <v>21</v>
      </c>
      <c r="C9590" t="s">
        <v>13417</v>
      </c>
      <c r="D9590" t="s">
        <v>6273</v>
      </c>
      <c r="E9590">
        <v>0</v>
      </c>
    </row>
    <row r="9591" spans="1:5" x14ac:dyDescent="0.25">
      <c r="A9591" s="122">
        <v>105503</v>
      </c>
      <c r="B9591" t="s">
        <v>21</v>
      </c>
      <c r="C9591" t="s">
        <v>13418</v>
      </c>
      <c r="D9591" t="s">
        <v>6273</v>
      </c>
      <c r="E9591">
        <v>0</v>
      </c>
    </row>
    <row r="9592" spans="1:5" x14ac:dyDescent="0.25">
      <c r="A9592" s="122">
        <v>105472</v>
      </c>
      <c r="B9592" t="s">
        <v>21</v>
      </c>
      <c r="C9592" t="s">
        <v>13419</v>
      </c>
      <c r="D9592" t="s">
        <v>6273</v>
      </c>
      <c r="E9592">
        <v>0</v>
      </c>
    </row>
    <row r="9593" spans="1:5" x14ac:dyDescent="0.25">
      <c r="A9593" s="122">
        <v>105413</v>
      </c>
      <c r="B9593" t="s">
        <v>21</v>
      </c>
      <c r="C9593" t="s">
        <v>13420</v>
      </c>
      <c r="D9593" t="s">
        <v>6273</v>
      </c>
      <c r="E9593">
        <v>0</v>
      </c>
    </row>
    <row r="9594" spans="1:5" x14ac:dyDescent="0.25">
      <c r="A9594" s="122">
        <v>105423</v>
      </c>
      <c r="B9594" t="s">
        <v>21</v>
      </c>
      <c r="C9594" t="s">
        <v>13421</v>
      </c>
      <c r="D9594" t="s">
        <v>6273</v>
      </c>
      <c r="E9594">
        <v>0</v>
      </c>
    </row>
    <row r="9595" spans="1:5" x14ac:dyDescent="0.25">
      <c r="A9595" s="122">
        <v>105447</v>
      </c>
      <c r="B9595" t="s">
        <v>21</v>
      </c>
      <c r="C9595" t="s">
        <v>13422</v>
      </c>
      <c r="D9595" t="s">
        <v>6273</v>
      </c>
      <c r="E9595">
        <v>0</v>
      </c>
    </row>
    <row r="9596" spans="1:5" x14ac:dyDescent="0.25">
      <c r="A9596" s="122">
        <v>105408</v>
      </c>
      <c r="B9596" t="s">
        <v>21</v>
      </c>
      <c r="C9596" t="s">
        <v>13423</v>
      </c>
      <c r="D9596" t="s">
        <v>6273</v>
      </c>
      <c r="E9596">
        <v>0</v>
      </c>
    </row>
    <row r="9597" spans="1:5" x14ac:dyDescent="0.25">
      <c r="A9597" s="122">
        <v>105479</v>
      </c>
      <c r="B9597" t="s">
        <v>21</v>
      </c>
      <c r="C9597" t="s">
        <v>13424</v>
      </c>
      <c r="D9597" t="s">
        <v>6273</v>
      </c>
      <c r="E9597">
        <v>0</v>
      </c>
    </row>
    <row r="9598" spans="1:5" x14ac:dyDescent="0.25">
      <c r="A9598" s="122">
        <v>105422</v>
      </c>
      <c r="B9598" t="s">
        <v>21</v>
      </c>
      <c r="C9598" t="s">
        <v>13425</v>
      </c>
      <c r="D9598" t="s">
        <v>6273</v>
      </c>
      <c r="E9598">
        <v>0</v>
      </c>
    </row>
    <row r="9599" spans="1:5" x14ac:dyDescent="0.25">
      <c r="A9599" s="122">
        <v>105446</v>
      </c>
      <c r="B9599" t="s">
        <v>21</v>
      </c>
      <c r="C9599" t="s">
        <v>13426</v>
      </c>
      <c r="D9599" t="s">
        <v>6273</v>
      </c>
      <c r="E9599">
        <v>0</v>
      </c>
    </row>
    <row r="9600" spans="1:5" x14ac:dyDescent="0.25">
      <c r="A9600" s="122">
        <v>105474</v>
      </c>
      <c r="B9600" t="s">
        <v>21</v>
      </c>
      <c r="C9600" t="s">
        <v>13427</v>
      </c>
      <c r="D9600" t="s">
        <v>6273</v>
      </c>
      <c r="E9600">
        <v>0</v>
      </c>
    </row>
    <row r="9601" spans="1:5" x14ac:dyDescent="0.25">
      <c r="A9601" s="122">
        <v>105480</v>
      </c>
      <c r="B9601" t="s">
        <v>21</v>
      </c>
      <c r="C9601" t="s">
        <v>13428</v>
      </c>
      <c r="D9601" t="s">
        <v>6273</v>
      </c>
      <c r="E9601">
        <v>0</v>
      </c>
    </row>
    <row r="9602" spans="1:5" x14ac:dyDescent="0.25">
      <c r="A9602" s="122">
        <v>105481</v>
      </c>
      <c r="B9602" t="s">
        <v>21</v>
      </c>
      <c r="C9602" t="s">
        <v>13429</v>
      </c>
      <c r="D9602" t="s">
        <v>6273</v>
      </c>
      <c r="E9602">
        <v>0</v>
      </c>
    </row>
    <row r="9603" spans="1:5" x14ac:dyDescent="0.25">
      <c r="A9603" s="122">
        <v>105449</v>
      </c>
      <c r="B9603" t="s">
        <v>21</v>
      </c>
      <c r="C9603" t="s">
        <v>13430</v>
      </c>
      <c r="D9603" t="s">
        <v>6273</v>
      </c>
      <c r="E9603">
        <v>0</v>
      </c>
    </row>
    <row r="9604" spans="1:5" x14ac:dyDescent="0.25">
      <c r="A9604" s="122">
        <v>105511</v>
      </c>
      <c r="B9604" t="s">
        <v>21</v>
      </c>
      <c r="C9604" t="s">
        <v>13431</v>
      </c>
      <c r="D9604" t="s">
        <v>5086</v>
      </c>
      <c r="E9604">
        <v>0</v>
      </c>
    </row>
    <row r="9605" spans="1:5" x14ac:dyDescent="0.25">
      <c r="A9605" s="122">
        <v>105507</v>
      </c>
      <c r="B9605" t="s">
        <v>21</v>
      </c>
      <c r="C9605" t="s">
        <v>13432</v>
      </c>
      <c r="D9605" t="s">
        <v>5086</v>
      </c>
      <c r="E9605">
        <v>0</v>
      </c>
    </row>
    <row r="9606" spans="1:5" x14ac:dyDescent="0.25">
      <c r="A9606" s="122">
        <v>105512</v>
      </c>
      <c r="B9606" t="s">
        <v>21</v>
      </c>
      <c r="C9606" t="s">
        <v>13433</v>
      </c>
      <c r="D9606" t="s">
        <v>5086</v>
      </c>
      <c r="E9606">
        <v>0</v>
      </c>
    </row>
    <row r="9607" spans="1:5" x14ac:dyDescent="0.25">
      <c r="A9607" s="122">
        <v>105508</v>
      </c>
      <c r="B9607" t="s">
        <v>21</v>
      </c>
      <c r="C9607" t="s">
        <v>13434</v>
      </c>
      <c r="D9607" t="s">
        <v>5086</v>
      </c>
      <c r="E9607">
        <v>0</v>
      </c>
    </row>
    <row r="9608" spans="1:5" x14ac:dyDescent="0.25">
      <c r="A9608" s="122">
        <v>105513</v>
      </c>
      <c r="B9608" t="s">
        <v>21</v>
      </c>
      <c r="C9608" t="s">
        <v>13435</v>
      </c>
      <c r="D9608" t="s">
        <v>5086</v>
      </c>
      <c r="E9608">
        <v>0</v>
      </c>
    </row>
    <row r="9609" spans="1:5" x14ac:dyDescent="0.25">
      <c r="A9609" s="122">
        <v>105509</v>
      </c>
      <c r="B9609" t="s">
        <v>21</v>
      </c>
      <c r="C9609" t="s">
        <v>13436</v>
      </c>
      <c r="D9609" t="s">
        <v>5086</v>
      </c>
      <c r="E9609">
        <v>0</v>
      </c>
    </row>
    <row r="9610" spans="1:5" x14ac:dyDescent="0.25">
      <c r="A9610" s="122">
        <v>105514</v>
      </c>
      <c r="B9610" t="s">
        <v>21</v>
      </c>
      <c r="C9610" t="s">
        <v>13437</v>
      </c>
      <c r="D9610" t="s">
        <v>5086</v>
      </c>
      <c r="E9610">
        <v>0</v>
      </c>
    </row>
    <row r="9611" spans="1:5" x14ac:dyDescent="0.25">
      <c r="A9611" s="122">
        <v>105510</v>
      </c>
      <c r="B9611" t="s">
        <v>21</v>
      </c>
      <c r="C9611" t="s">
        <v>13438</v>
      </c>
      <c r="D9611" t="s">
        <v>5086</v>
      </c>
      <c r="E9611">
        <v>0</v>
      </c>
    </row>
    <row r="9612" spans="1:5" x14ac:dyDescent="0.25">
      <c r="A9612" s="122">
        <v>100207</v>
      </c>
      <c r="B9612" t="s">
        <v>21</v>
      </c>
      <c r="C9612" t="s">
        <v>6032</v>
      </c>
      <c r="D9612" t="s">
        <v>75</v>
      </c>
      <c r="E9612">
        <v>564.24</v>
      </c>
    </row>
    <row r="9613" spans="1:5" x14ac:dyDescent="0.25">
      <c r="A9613" s="122">
        <v>100211</v>
      </c>
      <c r="B9613" t="s">
        <v>21</v>
      </c>
      <c r="C9613" t="s">
        <v>6037</v>
      </c>
      <c r="D9613" t="s">
        <v>6034</v>
      </c>
      <c r="E9613">
        <v>9.3000000000000007</v>
      </c>
    </row>
    <row r="9614" spans="1:5" x14ac:dyDescent="0.25">
      <c r="A9614" s="122">
        <v>100210</v>
      </c>
      <c r="B9614" t="s">
        <v>21</v>
      </c>
      <c r="C9614" t="s">
        <v>6036</v>
      </c>
      <c r="D9614" t="s">
        <v>6034</v>
      </c>
      <c r="E9614">
        <v>24.12</v>
      </c>
    </row>
    <row r="9615" spans="1:5" x14ac:dyDescent="0.25">
      <c r="A9615" s="122">
        <v>100221</v>
      </c>
      <c r="B9615" t="s">
        <v>21</v>
      </c>
      <c r="C9615" t="s">
        <v>6048</v>
      </c>
      <c r="D9615" t="s">
        <v>6047</v>
      </c>
      <c r="E9615">
        <v>42.63</v>
      </c>
    </row>
    <row r="9616" spans="1:5" x14ac:dyDescent="0.25">
      <c r="A9616" s="122">
        <v>100203</v>
      </c>
      <c r="B9616" t="s">
        <v>21</v>
      </c>
      <c r="C9616" t="s">
        <v>6028</v>
      </c>
      <c r="D9616" t="s">
        <v>6020</v>
      </c>
      <c r="E9616">
        <v>1.49</v>
      </c>
    </row>
    <row r="9617" spans="1:5" x14ac:dyDescent="0.25">
      <c r="A9617" s="122">
        <v>100202</v>
      </c>
      <c r="B9617" t="s">
        <v>21</v>
      </c>
      <c r="C9617" t="s">
        <v>6027</v>
      </c>
      <c r="D9617" t="s">
        <v>6020</v>
      </c>
      <c r="E9617">
        <v>1.26</v>
      </c>
    </row>
    <row r="9618" spans="1:5" x14ac:dyDescent="0.25">
      <c r="A9618" s="122">
        <v>100201</v>
      </c>
      <c r="B9618" t="s">
        <v>21</v>
      </c>
      <c r="C9618" t="s">
        <v>6026</v>
      </c>
      <c r="D9618" t="s">
        <v>6020</v>
      </c>
      <c r="E9618">
        <v>1.08</v>
      </c>
    </row>
    <row r="9619" spans="1:5" x14ac:dyDescent="0.25">
      <c r="A9619" s="122">
        <v>100216</v>
      </c>
      <c r="B9619" t="s">
        <v>21</v>
      </c>
      <c r="C9619" t="s">
        <v>6042</v>
      </c>
      <c r="D9619" t="s">
        <v>6034</v>
      </c>
      <c r="E9619">
        <v>1.3</v>
      </c>
    </row>
    <row r="9620" spans="1:5" x14ac:dyDescent="0.25">
      <c r="A9620" s="122">
        <v>100215</v>
      </c>
      <c r="B9620" t="s">
        <v>21</v>
      </c>
      <c r="C9620" t="s">
        <v>6041</v>
      </c>
      <c r="D9620" t="s">
        <v>6034</v>
      </c>
      <c r="E9620">
        <v>4.8499999999999996</v>
      </c>
    </row>
    <row r="9621" spans="1:5" x14ac:dyDescent="0.25">
      <c r="A9621" s="122">
        <v>100214</v>
      </c>
      <c r="B9621" t="s">
        <v>21</v>
      </c>
      <c r="C9621" t="s">
        <v>6040</v>
      </c>
      <c r="D9621" t="s">
        <v>6034</v>
      </c>
      <c r="E9621">
        <v>5.66</v>
      </c>
    </row>
    <row r="9622" spans="1:5" x14ac:dyDescent="0.25">
      <c r="A9622" s="122">
        <v>100223</v>
      </c>
      <c r="B9622" t="s">
        <v>21</v>
      </c>
      <c r="C9622" t="s">
        <v>6050</v>
      </c>
      <c r="D9622" t="s">
        <v>6047</v>
      </c>
      <c r="E9622">
        <v>7.55</v>
      </c>
    </row>
    <row r="9623" spans="1:5" x14ac:dyDescent="0.25">
      <c r="A9623" s="122">
        <v>100280</v>
      </c>
      <c r="B9623" t="s">
        <v>21</v>
      </c>
      <c r="C9623" t="s">
        <v>6109</v>
      </c>
      <c r="D9623" t="s">
        <v>6034</v>
      </c>
      <c r="E9623">
        <v>24.78</v>
      </c>
    </row>
    <row r="9624" spans="1:5" x14ac:dyDescent="0.25">
      <c r="A9624" s="122">
        <v>100270</v>
      </c>
      <c r="B9624" t="s">
        <v>21</v>
      </c>
      <c r="C9624" t="s">
        <v>6099</v>
      </c>
      <c r="D9624" t="s">
        <v>6034</v>
      </c>
      <c r="E9624">
        <v>84.57</v>
      </c>
    </row>
    <row r="9625" spans="1:5" x14ac:dyDescent="0.25">
      <c r="A9625" s="122">
        <v>100286</v>
      </c>
      <c r="B9625" t="s">
        <v>21</v>
      </c>
      <c r="C9625" t="s">
        <v>6115</v>
      </c>
      <c r="D9625" t="s">
        <v>6065</v>
      </c>
      <c r="E9625">
        <v>18.5</v>
      </c>
    </row>
    <row r="9626" spans="1:5" x14ac:dyDescent="0.25">
      <c r="A9626" s="122">
        <v>100213</v>
      </c>
      <c r="B9626" t="s">
        <v>21</v>
      </c>
      <c r="C9626" t="s">
        <v>6039</v>
      </c>
      <c r="D9626" t="s">
        <v>6034</v>
      </c>
      <c r="E9626">
        <v>3.69</v>
      </c>
    </row>
    <row r="9627" spans="1:5" x14ac:dyDescent="0.25">
      <c r="A9627" s="122">
        <v>100212</v>
      </c>
      <c r="B9627" t="s">
        <v>21</v>
      </c>
      <c r="C9627" t="s">
        <v>6038</v>
      </c>
      <c r="D9627" t="s">
        <v>6034</v>
      </c>
      <c r="E9627">
        <v>10.27</v>
      </c>
    </row>
    <row r="9628" spans="1:5" x14ac:dyDescent="0.25">
      <c r="A9628" s="122">
        <v>100222</v>
      </c>
      <c r="B9628" t="s">
        <v>21</v>
      </c>
      <c r="C9628" t="s">
        <v>6049</v>
      </c>
      <c r="D9628" t="s">
        <v>6047</v>
      </c>
      <c r="E9628">
        <v>16.149999999999999</v>
      </c>
    </row>
    <row r="9629" spans="1:5" x14ac:dyDescent="0.25">
      <c r="A9629" s="122">
        <v>100226</v>
      </c>
      <c r="B9629" t="s">
        <v>21</v>
      </c>
      <c r="C9629" t="s">
        <v>6054</v>
      </c>
      <c r="D9629" t="s">
        <v>6053</v>
      </c>
      <c r="E9629">
        <v>0.92</v>
      </c>
    </row>
    <row r="9630" spans="1:5" x14ac:dyDescent="0.25">
      <c r="A9630" s="122">
        <v>100200</v>
      </c>
      <c r="B9630" t="s">
        <v>21</v>
      </c>
      <c r="C9630" t="s">
        <v>6025</v>
      </c>
      <c r="D9630" t="s">
        <v>6020</v>
      </c>
      <c r="E9630">
        <v>0.54</v>
      </c>
    </row>
    <row r="9631" spans="1:5" x14ac:dyDescent="0.25">
      <c r="A9631" s="122">
        <v>100199</v>
      </c>
      <c r="B9631" t="s">
        <v>21</v>
      </c>
      <c r="C9631" t="s">
        <v>6024</v>
      </c>
      <c r="D9631" t="s">
        <v>6020</v>
      </c>
      <c r="E9631">
        <v>0.44</v>
      </c>
    </row>
    <row r="9632" spans="1:5" x14ac:dyDescent="0.25">
      <c r="A9632" s="122">
        <v>100198</v>
      </c>
      <c r="B9632" t="s">
        <v>21</v>
      </c>
      <c r="C9632" t="s">
        <v>6023</v>
      </c>
      <c r="D9632" t="s">
        <v>6020</v>
      </c>
      <c r="E9632">
        <v>0.37</v>
      </c>
    </row>
    <row r="9633" spans="1:5" x14ac:dyDescent="0.25">
      <c r="A9633" s="122">
        <v>100283</v>
      </c>
      <c r="B9633" t="s">
        <v>21</v>
      </c>
      <c r="C9633" t="s">
        <v>6112</v>
      </c>
      <c r="D9633" t="s">
        <v>6047</v>
      </c>
      <c r="E9633">
        <v>34.14</v>
      </c>
    </row>
    <row r="9634" spans="1:5" x14ac:dyDescent="0.25">
      <c r="A9634" s="122">
        <v>100227</v>
      </c>
      <c r="B9634" t="s">
        <v>21</v>
      </c>
      <c r="C9634" t="s">
        <v>6055</v>
      </c>
      <c r="D9634" t="s">
        <v>6053</v>
      </c>
      <c r="E9634">
        <v>1.37</v>
      </c>
    </row>
    <row r="9635" spans="1:5" x14ac:dyDescent="0.25">
      <c r="A9635" s="122">
        <v>100205</v>
      </c>
      <c r="B9635" t="s">
        <v>21</v>
      </c>
      <c r="C9635" t="s">
        <v>6030</v>
      </c>
      <c r="D9635" t="s">
        <v>75</v>
      </c>
      <c r="E9635">
        <v>1978.83</v>
      </c>
    </row>
    <row r="9636" spans="1:5" x14ac:dyDescent="0.25">
      <c r="A9636" s="122">
        <v>100206</v>
      </c>
      <c r="B9636" t="s">
        <v>21</v>
      </c>
      <c r="C9636" t="s">
        <v>6031</v>
      </c>
      <c r="D9636" t="s">
        <v>75</v>
      </c>
      <c r="E9636">
        <v>1430.36</v>
      </c>
    </row>
    <row r="9637" spans="1:5" x14ac:dyDescent="0.25">
      <c r="A9637" s="122">
        <v>100281</v>
      </c>
      <c r="B9637" t="s">
        <v>21</v>
      </c>
      <c r="C9637" t="s">
        <v>6110</v>
      </c>
      <c r="D9637" t="s">
        <v>6034</v>
      </c>
      <c r="E9637">
        <v>4.7</v>
      </c>
    </row>
    <row r="9638" spans="1:5" x14ac:dyDescent="0.25">
      <c r="A9638" s="122">
        <v>100219</v>
      </c>
      <c r="B9638" t="s">
        <v>21</v>
      </c>
      <c r="C9638" t="s">
        <v>6045</v>
      </c>
      <c r="D9638" t="s">
        <v>6034</v>
      </c>
      <c r="E9638">
        <v>0.59</v>
      </c>
    </row>
    <row r="9639" spans="1:5" x14ac:dyDescent="0.25">
      <c r="A9639" s="122">
        <v>100218</v>
      </c>
      <c r="B9639" t="s">
        <v>21</v>
      </c>
      <c r="C9639" t="s">
        <v>6044</v>
      </c>
      <c r="D9639" t="s">
        <v>6034</v>
      </c>
      <c r="E9639">
        <v>2.63</v>
      </c>
    </row>
    <row r="9640" spans="1:5" x14ac:dyDescent="0.25">
      <c r="A9640" s="122">
        <v>100217</v>
      </c>
      <c r="B9640" t="s">
        <v>21</v>
      </c>
      <c r="C9640" t="s">
        <v>6043</v>
      </c>
      <c r="D9640" t="s">
        <v>6034</v>
      </c>
      <c r="E9640">
        <v>3.84</v>
      </c>
    </row>
    <row r="9641" spans="1:5" x14ac:dyDescent="0.25">
      <c r="A9641" s="122">
        <v>100224</v>
      </c>
      <c r="B9641" t="s">
        <v>21</v>
      </c>
      <c r="C9641" t="s">
        <v>6051</v>
      </c>
      <c r="D9641" t="s">
        <v>6047</v>
      </c>
      <c r="E9641">
        <v>3.84</v>
      </c>
    </row>
    <row r="9642" spans="1:5" x14ac:dyDescent="0.25">
      <c r="A9642" s="122">
        <v>100228</v>
      </c>
      <c r="B9642" t="s">
        <v>21</v>
      </c>
      <c r="C9642" t="s">
        <v>6056</v>
      </c>
      <c r="D9642" t="s">
        <v>6053</v>
      </c>
      <c r="E9642">
        <v>0.37</v>
      </c>
    </row>
    <row r="9643" spans="1:5" x14ac:dyDescent="0.25">
      <c r="A9643" s="122">
        <v>100204</v>
      </c>
      <c r="B9643" t="s">
        <v>21</v>
      </c>
      <c r="C9643" t="s">
        <v>6029</v>
      </c>
      <c r="D9643" t="s">
        <v>6020</v>
      </c>
      <c r="E9643">
        <v>0.15</v>
      </c>
    </row>
    <row r="9644" spans="1:5" x14ac:dyDescent="0.25">
      <c r="A9644" s="122">
        <v>100284</v>
      </c>
      <c r="B9644" t="s">
        <v>21</v>
      </c>
      <c r="C9644" t="s">
        <v>6113</v>
      </c>
      <c r="D9644" t="s">
        <v>6047</v>
      </c>
      <c r="E9644">
        <v>13.75</v>
      </c>
    </row>
    <row r="9645" spans="1:5" x14ac:dyDescent="0.25">
      <c r="A9645" s="122">
        <v>100277</v>
      </c>
      <c r="B9645" t="s">
        <v>21</v>
      </c>
      <c r="C9645" t="s">
        <v>6106</v>
      </c>
      <c r="D9645" t="s">
        <v>6047</v>
      </c>
      <c r="E9645">
        <v>2.4500000000000002</v>
      </c>
    </row>
    <row r="9646" spans="1:5" x14ac:dyDescent="0.25">
      <c r="A9646" s="122">
        <v>100278</v>
      </c>
      <c r="B9646" t="s">
        <v>21</v>
      </c>
      <c r="C9646" t="s">
        <v>6107</v>
      </c>
      <c r="D9646" t="s">
        <v>6034</v>
      </c>
      <c r="E9646">
        <v>53.98</v>
      </c>
    </row>
    <row r="9647" spans="1:5" x14ac:dyDescent="0.25">
      <c r="A9647" s="122">
        <v>100268</v>
      </c>
      <c r="B9647" t="s">
        <v>21</v>
      </c>
      <c r="C9647" t="s">
        <v>6097</v>
      </c>
      <c r="D9647" t="s">
        <v>6034</v>
      </c>
      <c r="E9647">
        <v>112.82</v>
      </c>
    </row>
    <row r="9648" spans="1:5" x14ac:dyDescent="0.25">
      <c r="A9648" s="122">
        <v>100285</v>
      </c>
      <c r="B9648" t="s">
        <v>21</v>
      </c>
      <c r="C9648" t="s">
        <v>6114</v>
      </c>
      <c r="D9648" t="s">
        <v>6065</v>
      </c>
      <c r="E9648">
        <v>56.79</v>
      </c>
    </row>
    <row r="9649" spans="1:5" x14ac:dyDescent="0.25">
      <c r="A9649" s="122">
        <v>100209</v>
      </c>
      <c r="B9649" t="s">
        <v>21</v>
      </c>
      <c r="C9649" t="s">
        <v>6035</v>
      </c>
      <c r="D9649" t="s">
        <v>6034</v>
      </c>
      <c r="E9649">
        <v>13.09</v>
      </c>
    </row>
    <row r="9650" spans="1:5" x14ac:dyDescent="0.25">
      <c r="A9650" s="122">
        <v>100208</v>
      </c>
      <c r="B9650" t="s">
        <v>21</v>
      </c>
      <c r="C9650" t="s">
        <v>6033</v>
      </c>
      <c r="D9650" t="s">
        <v>6034</v>
      </c>
      <c r="E9650">
        <v>26.18</v>
      </c>
    </row>
    <row r="9651" spans="1:5" x14ac:dyDescent="0.25">
      <c r="A9651" s="122">
        <v>100256</v>
      </c>
      <c r="B9651" t="s">
        <v>21</v>
      </c>
      <c r="C9651" t="s">
        <v>6085</v>
      </c>
      <c r="D9651" t="s">
        <v>6065</v>
      </c>
      <c r="E9651">
        <v>11.99</v>
      </c>
    </row>
    <row r="9652" spans="1:5" x14ac:dyDescent="0.25">
      <c r="A9652" s="122">
        <v>100220</v>
      </c>
      <c r="B9652" t="s">
        <v>21</v>
      </c>
      <c r="C9652" t="s">
        <v>6046</v>
      </c>
      <c r="D9652" t="s">
        <v>6047</v>
      </c>
      <c r="E9652">
        <v>37.6</v>
      </c>
    </row>
    <row r="9653" spans="1:5" x14ac:dyDescent="0.25">
      <c r="A9653" s="122">
        <v>100287</v>
      </c>
      <c r="B9653" t="s">
        <v>21</v>
      </c>
      <c r="C9653" t="s">
        <v>6116</v>
      </c>
      <c r="D9653" t="s">
        <v>6065</v>
      </c>
      <c r="E9653">
        <v>17.72</v>
      </c>
    </row>
    <row r="9654" spans="1:5" x14ac:dyDescent="0.25">
      <c r="A9654" s="122">
        <v>100274</v>
      </c>
      <c r="B9654" t="s">
        <v>21</v>
      </c>
      <c r="C9654" t="s">
        <v>6103</v>
      </c>
      <c r="D9654" t="s">
        <v>6047</v>
      </c>
      <c r="E9654">
        <v>37.619999999999997</v>
      </c>
    </row>
    <row r="9655" spans="1:5" x14ac:dyDescent="0.25">
      <c r="A9655" s="122">
        <v>100264</v>
      </c>
      <c r="B9655" t="s">
        <v>21</v>
      </c>
      <c r="C9655" t="s">
        <v>6093</v>
      </c>
      <c r="D9655" t="s">
        <v>6047</v>
      </c>
      <c r="E9655">
        <v>53.09</v>
      </c>
    </row>
    <row r="9656" spans="1:5" x14ac:dyDescent="0.25">
      <c r="A9656" s="122">
        <v>100225</v>
      </c>
      <c r="B9656" t="s">
        <v>21</v>
      </c>
      <c r="C9656" t="s">
        <v>6052</v>
      </c>
      <c r="D9656" t="s">
        <v>6053</v>
      </c>
      <c r="E9656">
        <v>2.95</v>
      </c>
    </row>
    <row r="9657" spans="1:5" x14ac:dyDescent="0.25">
      <c r="A9657" s="122">
        <v>100266</v>
      </c>
      <c r="B9657" t="s">
        <v>21</v>
      </c>
      <c r="C9657" t="s">
        <v>6095</v>
      </c>
      <c r="D9657" t="s">
        <v>6034</v>
      </c>
      <c r="E9657">
        <v>112.82</v>
      </c>
    </row>
    <row r="9658" spans="1:5" x14ac:dyDescent="0.25">
      <c r="A9658" s="122">
        <v>100257</v>
      </c>
      <c r="B9658" t="s">
        <v>21</v>
      </c>
      <c r="C9658" t="s">
        <v>6086</v>
      </c>
      <c r="D9658" t="s">
        <v>6065</v>
      </c>
      <c r="E9658">
        <v>7.19</v>
      </c>
    </row>
    <row r="9659" spans="1:5" x14ac:dyDescent="0.25">
      <c r="A9659" s="122">
        <v>100197</v>
      </c>
      <c r="B9659" t="s">
        <v>21</v>
      </c>
      <c r="C9659" t="s">
        <v>6022</v>
      </c>
      <c r="D9659" t="s">
        <v>6020</v>
      </c>
      <c r="E9659">
        <v>2.65</v>
      </c>
    </row>
    <row r="9660" spans="1:5" x14ac:dyDescent="0.25">
      <c r="A9660" s="122">
        <v>100196</v>
      </c>
      <c r="B9660" t="s">
        <v>21</v>
      </c>
      <c r="C9660" t="s">
        <v>6021</v>
      </c>
      <c r="D9660" t="s">
        <v>6020</v>
      </c>
      <c r="E9660">
        <v>1.77</v>
      </c>
    </row>
    <row r="9661" spans="1:5" x14ac:dyDescent="0.25">
      <c r="A9661" s="122">
        <v>100195</v>
      </c>
      <c r="B9661" t="s">
        <v>21</v>
      </c>
      <c r="C9661" t="s">
        <v>6019</v>
      </c>
      <c r="D9661" t="s">
        <v>6020</v>
      </c>
      <c r="E9661">
        <v>1.06</v>
      </c>
    </row>
    <row r="9662" spans="1:5" x14ac:dyDescent="0.25">
      <c r="A9662" s="122">
        <v>100273</v>
      </c>
      <c r="B9662" t="s">
        <v>21</v>
      </c>
      <c r="C9662" t="s">
        <v>6102</v>
      </c>
      <c r="D9662" t="s">
        <v>6020</v>
      </c>
      <c r="E9662">
        <v>4.41</v>
      </c>
    </row>
    <row r="9663" spans="1:5" x14ac:dyDescent="0.25">
      <c r="A9663" s="122">
        <v>100282</v>
      </c>
      <c r="B9663" t="s">
        <v>21</v>
      </c>
      <c r="C9663" t="s">
        <v>6111</v>
      </c>
      <c r="D9663" t="s">
        <v>6047</v>
      </c>
      <c r="E9663">
        <v>211.38</v>
      </c>
    </row>
    <row r="9664" spans="1:5" x14ac:dyDescent="0.25">
      <c r="A9664" s="122">
        <v>100276</v>
      </c>
      <c r="B9664" t="s">
        <v>21</v>
      </c>
      <c r="C9664" t="s">
        <v>6105</v>
      </c>
      <c r="D9664" t="s">
        <v>6047</v>
      </c>
      <c r="E9664">
        <v>44.39</v>
      </c>
    </row>
    <row r="9665" spans="1:5" x14ac:dyDescent="0.25">
      <c r="A9665" s="122">
        <v>100275</v>
      </c>
      <c r="B9665" t="s">
        <v>21</v>
      </c>
      <c r="C9665" t="s">
        <v>6104</v>
      </c>
      <c r="D9665" t="s">
        <v>6047</v>
      </c>
      <c r="E9665">
        <v>24.32</v>
      </c>
    </row>
    <row r="9666" spans="1:5" x14ac:dyDescent="0.25">
      <c r="A9666" s="122">
        <v>100254</v>
      </c>
      <c r="B9666" t="s">
        <v>21</v>
      </c>
      <c r="C9666" t="s">
        <v>6083</v>
      </c>
      <c r="D9666" t="s">
        <v>6065</v>
      </c>
      <c r="E9666">
        <v>53.17</v>
      </c>
    </row>
    <row r="9667" spans="1:5" x14ac:dyDescent="0.25">
      <c r="A9667" s="122">
        <v>100250</v>
      </c>
      <c r="B9667" t="s">
        <v>21</v>
      </c>
      <c r="C9667" t="s">
        <v>6079</v>
      </c>
      <c r="D9667" t="s">
        <v>6065</v>
      </c>
      <c r="E9667">
        <v>5.99</v>
      </c>
    </row>
    <row r="9668" spans="1:5" x14ac:dyDescent="0.25">
      <c r="A9668" s="122">
        <v>100251</v>
      </c>
      <c r="B9668" t="s">
        <v>21</v>
      </c>
      <c r="C9668" t="s">
        <v>6080</v>
      </c>
      <c r="D9668" t="s">
        <v>6065</v>
      </c>
      <c r="E9668">
        <v>17.72</v>
      </c>
    </row>
    <row r="9669" spans="1:5" x14ac:dyDescent="0.25">
      <c r="A9669" s="122">
        <v>100252</v>
      </c>
      <c r="B9669" t="s">
        <v>21</v>
      </c>
      <c r="C9669" t="s">
        <v>6081</v>
      </c>
      <c r="D9669" t="s">
        <v>6065</v>
      </c>
      <c r="E9669">
        <v>26.58</v>
      </c>
    </row>
    <row r="9670" spans="1:5" x14ac:dyDescent="0.25">
      <c r="A9670" s="122">
        <v>100253</v>
      </c>
      <c r="B9670" t="s">
        <v>21</v>
      </c>
      <c r="C9670" t="s">
        <v>6082</v>
      </c>
      <c r="D9670" t="s">
        <v>6065</v>
      </c>
      <c r="E9670">
        <v>35.44</v>
      </c>
    </row>
    <row r="9671" spans="1:5" x14ac:dyDescent="0.25">
      <c r="A9671" s="122">
        <v>100249</v>
      </c>
      <c r="B9671" t="s">
        <v>21</v>
      </c>
      <c r="C9671" t="s">
        <v>6078</v>
      </c>
      <c r="D9671" t="s">
        <v>6065</v>
      </c>
      <c r="E9671">
        <v>3.59</v>
      </c>
    </row>
    <row r="9672" spans="1:5" x14ac:dyDescent="0.25">
      <c r="A9672" s="122">
        <v>100244</v>
      </c>
      <c r="B9672" t="s">
        <v>21</v>
      </c>
      <c r="C9672" t="s">
        <v>6073</v>
      </c>
      <c r="D9672" t="s">
        <v>6065</v>
      </c>
      <c r="E9672">
        <v>5.39</v>
      </c>
    </row>
    <row r="9673" spans="1:5" x14ac:dyDescent="0.25">
      <c r="A9673" s="122">
        <v>100245</v>
      </c>
      <c r="B9673" t="s">
        <v>21</v>
      </c>
      <c r="C9673" t="s">
        <v>6074</v>
      </c>
      <c r="D9673" t="s">
        <v>6065</v>
      </c>
      <c r="E9673">
        <v>10.79</v>
      </c>
    </row>
    <row r="9674" spans="1:5" x14ac:dyDescent="0.25">
      <c r="A9674" s="122">
        <v>100243</v>
      </c>
      <c r="B9674" t="s">
        <v>21</v>
      </c>
      <c r="C9674" t="s">
        <v>6072</v>
      </c>
      <c r="D9674" t="s">
        <v>6065</v>
      </c>
      <c r="E9674">
        <v>4.3099999999999996</v>
      </c>
    </row>
    <row r="9675" spans="1:5" x14ac:dyDescent="0.25">
      <c r="A9675" s="122">
        <v>100239</v>
      </c>
      <c r="B9675" t="s">
        <v>21</v>
      </c>
      <c r="C9675" t="s">
        <v>6068</v>
      </c>
      <c r="D9675" t="s">
        <v>6065</v>
      </c>
      <c r="E9675">
        <v>8.99</v>
      </c>
    </row>
    <row r="9676" spans="1:5" x14ac:dyDescent="0.25">
      <c r="A9676" s="122">
        <v>100238</v>
      </c>
      <c r="B9676" t="s">
        <v>21</v>
      </c>
      <c r="C9676" t="s">
        <v>6067</v>
      </c>
      <c r="D9676" t="s">
        <v>6065</v>
      </c>
      <c r="E9676">
        <v>7.19</v>
      </c>
    </row>
    <row r="9677" spans="1:5" x14ac:dyDescent="0.25">
      <c r="A9677" s="122">
        <v>100241</v>
      </c>
      <c r="B9677" t="s">
        <v>21</v>
      </c>
      <c r="C9677" t="s">
        <v>6070</v>
      </c>
      <c r="D9677" t="s">
        <v>6065</v>
      </c>
      <c r="E9677">
        <v>8.99</v>
      </c>
    </row>
    <row r="9678" spans="1:5" x14ac:dyDescent="0.25">
      <c r="A9678" s="122">
        <v>100242</v>
      </c>
      <c r="B9678" t="s">
        <v>21</v>
      </c>
      <c r="C9678" t="s">
        <v>6071</v>
      </c>
      <c r="D9678" t="s">
        <v>6065</v>
      </c>
      <c r="E9678">
        <v>26.58</v>
      </c>
    </row>
    <row r="9679" spans="1:5" x14ac:dyDescent="0.25">
      <c r="A9679" s="122">
        <v>100240</v>
      </c>
      <c r="B9679" t="s">
        <v>21</v>
      </c>
      <c r="C9679" t="s">
        <v>6069</v>
      </c>
      <c r="D9679" t="s">
        <v>6065</v>
      </c>
      <c r="E9679">
        <v>5.39</v>
      </c>
    </row>
    <row r="9680" spans="1:5" x14ac:dyDescent="0.25">
      <c r="A9680" s="122">
        <v>100237</v>
      </c>
      <c r="B9680" t="s">
        <v>21</v>
      </c>
      <c r="C9680" t="s">
        <v>6066</v>
      </c>
      <c r="D9680" t="s">
        <v>6065</v>
      </c>
      <c r="E9680">
        <v>4.49</v>
      </c>
    </row>
    <row r="9681" spans="1:5" x14ac:dyDescent="0.25">
      <c r="A9681" s="122">
        <v>100236</v>
      </c>
      <c r="B9681" t="s">
        <v>21</v>
      </c>
      <c r="C9681" t="s">
        <v>6064</v>
      </c>
      <c r="D9681" t="s">
        <v>6065</v>
      </c>
      <c r="E9681">
        <v>3.75</v>
      </c>
    </row>
    <row r="9682" spans="1:5" x14ac:dyDescent="0.25">
      <c r="A9682" s="122">
        <v>100248</v>
      </c>
      <c r="B9682" t="s">
        <v>21</v>
      </c>
      <c r="C9682" t="s">
        <v>6077</v>
      </c>
      <c r="D9682" t="s">
        <v>6065</v>
      </c>
      <c r="E9682">
        <v>17.72</v>
      </c>
    </row>
    <row r="9683" spans="1:5" x14ac:dyDescent="0.25">
      <c r="A9683" s="122">
        <v>100247</v>
      </c>
      <c r="B9683" t="s">
        <v>21</v>
      </c>
      <c r="C9683" t="s">
        <v>6076</v>
      </c>
      <c r="D9683" t="s">
        <v>6065</v>
      </c>
      <c r="E9683">
        <v>4.49</v>
      </c>
    </row>
    <row r="9684" spans="1:5" x14ac:dyDescent="0.25">
      <c r="A9684" s="122">
        <v>100246</v>
      </c>
      <c r="B9684" t="s">
        <v>21</v>
      </c>
      <c r="C9684" t="s">
        <v>6075</v>
      </c>
      <c r="D9684" t="s">
        <v>6065</v>
      </c>
      <c r="E9684">
        <v>3.59</v>
      </c>
    </row>
    <row r="9685" spans="1:5" x14ac:dyDescent="0.25">
      <c r="A9685" s="122">
        <v>100255</v>
      </c>
      <c r="B9685" t="s">
        <v>21</v>
      </c>
      <c r="C9685" t="s">
        <v>6084</v>
      </c>
      <c r="D9685" t="s">
        <v>6065</v>
      </c>
      <c r="E9685">
        <v>17.989999999999998</v>
      </c>
    </row>
    <row r="9686" spans="1:5" x14ac:dyDescent="0.25">
      <c r="A9686" s="122">
        <v>100263</v>
      </c>
      <c r="B9686" t="s">
        <v>21</v>
      </c>
      <c r="C9686" t="s">
        <v>6092</v>
      </c>
      <c r="D9686" t="s">
        <v>6020</v>
      </c>
      <c r="E9686">
        <v>2.91</v>
      </c>
    </row>
    <row r="9687" spans="1:5" x14ac:dyDescent="0.25">
      <c r="A9687" s="122">
        <v>100260</v>
      </c>
      <c r="B9687" t="s">
        <v>21</v>
      </c>
      <c r="C9687" t="s">
        <v>6089</v>
      </c>
      <c r="D9687" t="s">
        <v>6020</v>
      </c>
      <c r="E9687">
        <v>11.68</v>
      </c>
    </row>
    <row r="9688" spans="1:5" x14ac:dyDescent="0.25">
      <c r="A9688" s="122">
        <v>100261</v>
      </c>
      <c r="B9688" t="s">
        <v>21</v>
      </c>
      <c r="C9688" t="s">
        <v>6090</v>
      </c>
      <c r="D9688" t="s">
        <v>6020</v>
      </c>
      <c r="E9688">
        <v>7.34</v>
      </c>
    </row>
    <row r="9689" spans="1:5" x14ac:dyDescent="0.25">
      <c r="A9689" s="122">
        <v>100262</v>
      </c>
      <c r="B9689" t="s">
        <v>21</v>
      </c>
      <c r="C9689" t="s">
        <v>6091</v>
      </c>
      <c r="D9689" t="s">
        <v>6020</v>
      </c>
      <c r="E9689">
        <v>4.55</v>
      </c>
    </row>
    <row r="9690" spans="1:5" x14ac:dyDescent="0.25">
      <c r="A9690" s="122">
        <v>100271</v>
      </c>
      <c r="B9690" t="s">
        <v>21</v>
      </c>
      <c r="C9690" t="s">
        <v>6100</v>
      </c>
      <c r="D9690" t="s">
        <v>6047</v>
      </c>
      <c r="E9690">
        <v>84.62</v>
      </c>
    </row>
    <row r="9691" spans="1:5" x14ac:dyDescent="0.25">
      <c r="A9691" s="122">
        <v>100258</v>
      </c>
      <c r="B9691" t="s">
        <v>21</v>
      </c>
      <c r="C9691" t="s">
        <v>6087</v>
      </c>
      <c r="D9691" t="s">
        <v>6065</v>
      </c>
      <c r="E9691">
        <v>17.989999999999998</v>
      </c>
    </row>
    <row r="9692" spans="1:5" x14ac:dyDescent="0.25">
      <c r="A9692" s="122">
        <v>100259</v>
      </c>
      <c r="B9692" t="s">
        <v>21</v>
      </c>
      <c r="C9692" t="s">
        <v>6088</v>
      </c>
      <c r="D9692" t="s">
        <v>6065</v>
      </c>
      <c r="E9692">
        <v>35.44</v>
      </c>
    </row>
    <row r="9693" spans="1:5" x14ac:dyDescent="0.25">
      <c r="A9693" s="122">
        <v>100279</v>
      </c>
      <c r="B9693" t="s">
        <v>21</v>
      </c>
      <c r="C9693" t="s">
        <v>6108</v>
      </c>
      <c r="D9693" t="s">
        <v>195</v>
      </c>
      <c r="E9693">
        <v>1.04</v>
      </c>
    </row>
    <row r="9694" spans="1:5" x14ac:dyDescent="0.25">
      <c r="A9694" s="122">
        <v>100233</v>
      </c>
      <c r="B9694" t="s">
        <v>21</v>
      </c>
      <c r="C9694" t="s">
        <v>6061</v>
      </c>
      <c r="D9694" t="s">
        <v>195</v>
      </c>
      <c r="E9694">
        <v>0.24</v>
      </c>
    </row>
    <row r="9695" spans="1:5" x14ac:dyDescent="0.25">
      <c r="A9695" s="122">
        <v>100232</v>
      </c>
      <c r="B9695" t="s">
        <v>21</v>
      </c>
      <c r="C9695" t="s">
        <v>6060</v>
      </c>
      <c r="D9695" t="s">
        <v>195</v>
      </c>
      <c r="E9695">
        <v>0.49</v>
      </c>
    </row>
    <row r="9696" spans="1:5" x14ac:dyDescent="0.25">
      <c r="A9696" s="122">
        <v>100234</v>
      </c>
      <c r="B9696" t="s">
        <v>21</v>
      </c>
      <c r="C9696" t="s">
        <v>6062</v>
      </c>
      <c r="D9696" t="s">
        <v>91</v>
      </c>
      <c r="E9696">
        <v>0.74</v>
      </c>
    </row>
    <row r="9697" spans="1:5" x14ac:dyDescent="0.25">
      <c r="A9697" s="122">
        <v>100265</v>
      </c>
      <c r="B9697" t="s">
        <v>21</v>
      </c>
      <c r="C9697" t="s">
        <v>6094</v>
      </c>
      <c r="D9697" t="s">
        <v>91</v>
      </c>
      <c r="E9697">
        <v>1.1100000000000001</v>
      </c>
    </row>
    <row r="9698" spans="1:5" x14ac:dyDescent="0.25">
      <c r="A9698" s="122">
        <v>100235</v>
      </c>
      <c r="B9698" t="s">
        <v>21</v>
      </c>
      <c r="C9698" t="s">
        <v>6063</v>
      </c>
      <c r="D9698" t="s">
        <v>739</v>
      </c>
      <c r="E9698">
        <v>0.05</v>
      </c>
    </row>
    <row r="9699" spans="1:5" x14ac:dyDescent="0.25">
      <c r="A9699" s="122">
        <v>100267</v>
      </c>
      <c r="B9699" t="s">
        <v>21</v>
      </c>
      <c r="C9699" t="s">
        <v>6096</v>
      </c>
      <c r="D9699" t="s">
        <v>195</v>
      </c>
      <c r="E9699">
        <v>2.23</v>
      </c>
    </row>
    <row r="9700" spans="1:5" x14ac:dyDescent="0.25">
      <c r="A9700" s="122">
        <v>100231</v>
      </c>
      <c r="B9700" t="s">
        <v>21</v>
      </c>
      <c r="C9700" t="s">
        <v>6059</v>
      </c>
      <c r="D9700" t="s">
        <v>94</v>
      </c>
      <c r="E9700">
        <v>0.05</v>
      </c>
    </row>
    <row r="9701" spans="1:5" x14ac:dyDescent="0.25">
      <c r="A9701" s="122">
        <v>100230</v>
      </c>
      <c r="B9701" t="s">
        <v>21</v>
      </c>
      <c r="C9701" t="s">
        <v>6058</v>
      </c>
      <c r="D9701" t="s">
        <v>94</v>
      </c>
      <c r="E9701">
        <v>0.03</v>
      </c>
    </row>
    <row r="9702" spans="1:5" x14ac:dyDescent="0.25">
      <c r="A9702" s="122">
        <v>100229</v>
      </c>
      <c r="B9702" t="s">
        <v>21</v>
      </c>
      <c r="C9702" t="s">
        <v>6057</v>
      </c>
      <c r="D9702" t="s">
        <v>94</v>
      </c>
      <c r="E9702">
        <v>0.02</v>
      </c>
    </row>
    <row r="9703" spans="1:5" x14ac:dyDescent="0.25">
      <c r="A9703" s="122">
        <v>100272</v>
      </c>
      <c r="B9703" t="s">
        <v>21</v>
      </c>
      <c r="C9703" t="s">
        <v>6101</v>
      </c>
      <c r="D9703" t="s">
        <v>91</v>
      </c>
      <c r="E9703">
        <v>1.67</v>
      </c>
    </row>
    <row r="9704" spans="1:5" x14ac:dyDescent="0.25">
      <c r="A9704" s="122">
        <v>100269</v>
      </c>
      <c r="B9704" t="s">
        <v>21</v>
      </c>
      <c r="C9704" t="s">
        <v>6098</v>
      </c>
      <c r="D9704" t="s">
        <v>195</v>
      </c>
      <c r="E9704">
        <v>2.23</v>
      </c>
    </row>
    <row r="9705" spans="1:5" x14ac:dyDescent="0.25">
      <c r="A9705" s="122">
        <v>100986</v>
      </c>
      <c r="B9705" t="s">
        <v>21</v>
      </c>
      <c r="C9705" t="s">
        <v>6282</v>
      </c>
      <c r="D9705" t="s">
        <v>86</v>
      </c>
      <c r="E9705">
        <v>9.6</v>
      </c>
    </row>
    <row r="9706" spans="1:5" x14ac:dyDescent="0.25">
      <c r="A9706" s="122">
        <v>101002</v>
      </c>
      <c r="B9706" t="s">
        <v>21</v>
      </c>
      <c r="C9706" t="s">
        <v>6294</v>
      </c>
      <c r="D9706" t="s">
        <v>6273</v>
      </c>
      <c r="E9706">
        <v>6.38</v>
      </c>
    </row>
    <row r="9707" spans="1:5" x14ac:dyDescent="0.25">
      <c r="A9707" s="122">
        <v>100987</v>
      </c>
      <c r="B9707" t="s">
        <v>21</v>
      </c>
      <c r="C9707" t="s">
        <v>6283</v>
      </c>
      <c r="D9707" t="s">
        <v>86</v>
      </c>
      <c r="E9707">
        <v>10.85</v>
      </c>
    </row>
    <row r="9708" spans="1:5" x14ac:dyDescent="0.25">
      <c r="A9708" s="122">
        <v>101003</v>
      </c>
      <c r="B9708" t="s">
        <v>21</v>
      </c>
      <c r="C9708" t="s">
        <v>6295</v>
      </c>
      <c r="D9708" t="s">
        <v>6273</v>
      </c>
      <c r="E9708">
        <v>7.22</v>
      </c>
    </row>
    <row r="9709" spans="1:5" x14ac:dyDescent="0.25">
      <c r="A9709" s="122">
        <v>100988</v>
      </c>
      <c r="B9709" t="s">
        <v>21</v>
      </c>
      <c r="C9709" t="s">
        <v>6284</v>
      </c>
      <c r="D9709" t="s">
        <v>86</v>
      </c>
      <c r="E9709">
        <v>11.44</v>
      </c>
    </row>
    <row r="9710" spans="1:5" x14ac:dyDescent="0.25">
      <c r="A9710" s="122">
        <v>101004</v>
      </c>
      <c r="B9710" t="s">
        <v>21</v>
      </c>
      <c r="C9710" t="s">
        <v>6296</v>
      </c>
      <c r="D9710" t="s">
        <v>6273</v>
      </c>
      <c r="E9710">
        <v>7.62</v>
      </c>
    </row>
    <row r="9711" spans="1:5" x14ac:dyDescent="0.25">
      <c r="A9711" s="122">
        <v>100985</v>
      </c>
      <c r="B9711" t="s">
        <v>21</v>
      </c>
      <c r="C9711" t="s">
        <v>6281</v>
      </c>
      <c r="D9711" t="s">
        <v>86</v>
      </c>
      <c r="E9711">
        <v>8.1199999999999992</v>
      </c>
    </row>
    <row r="9712" spans="1:5" x14ac:dyDescent="0.25">
      <c r="A9712" s="122">
        <v>101001</v>
      </c>
      <c r="B9712" t="s">
        <v>21</v>
      </c>
      <c r="C9712" t="s">
        <v>6293</v>
      </c>
      <c r="D9712" t="s">
        <v>6273</v>
      </c>
      <c r="E9712">
        <v>5.42</v>
      </c>
    </row>
    <row r="9713" spans="1:5" x14ac:dyDescent="0.25">
      <c r="A9713" s="122">
        <v>101008</v>
      </c>
      <c r="B9713" t="s">
        <v>21</v>
      </c>
      <c r="C9713" t="s">
        <v>6300</v>
      </c>
      <c r="D9713" t="s">
        <v>86</v>
      </c>
      <c r="E9713">
        <v>5.77</v>
      </c>
    </row>
    <row r="9714" spans="1:5" x14ac:dyDescent="0.25">
      <c r="A9714" s="122">
        <v>101007</v>
      </c>
      <c r="B9714" t="s">
        <v>21</v>
      </c>
      <c r="C9714" t="s">
        <v>6299</v>
      </c>
      <c r="D9714" t="s">
        <v>86</v>
      </c>
      <c r="E9714">
        <v>5.73</v>
      </c>
    </row>
    <row r="9715" spans="1:5" x14ac:dyDescent="0.25">
      <c r="A9715" s="122">
        <v>100982</v>
      </c>
      <c r="B9715" t="s">
        <v>21</v>
      </c>
      <c r="C9715" t="s">
        <v>13439</v>
      </c>
      <c r="D9715" t="s">
        <v>86</v>
      </c>
      <c r="E9715">
        <v>9.61</v>
      </c>
    </row>
    <row r="9716" spans="1:5" x14ac:dyDescent="0.25">
      <c r="A9716" s="122">
        <v>100998</v>
      </c>
      <c r="B9716" t="s">
        <v>21</v>
      </c>
      <c r="C9716" t="s">
        <v>13440</v>
      </c>
      <c r="D9716" t="s">
        <v>6273</v>
      </c>
      <c r="E9716">
        <v>6.42</v>
      </c>
    </row>
    <row r="9717" spans="1:5" x14ac:dyDescent="0.25">
      <c r="A9717" s="122">
        <v>100983</v>
      </c>
      <c r="B9717" t="s">
        <v>21</v>
      </c>
      <c r="C9717" t="s">
        <v>13441</v>
      </c>
      <c r="D9717" t="s">
        <v>86</v>
      </c>
      <c r="E9717">
        <v>9.51</v>
      </c>
    </row>
    <row r="9718" spans="1:5" x14ac:dyDescent="0.25">
      <c r="A9718" s="122">
        <v>100999</v>
      </c>
      <c r="B9718" t="s">
        <v>21</v>
      </c>
      <c r="C9718" t="s">
        <v>13442</v>
      </c>
      <c r="D9718" t="s">
        <v>6273</v>
      </c>
      <c r="E9718">
        <v>6.38</v>
      </c>
    </row>
    <row r="9719" spans="1:5" x14ac:dyDescent="0.25">
      <c r="A9719" s="122">
        <v>100984</v>
      </c>
      <c r="B9719" t="s">
        <v>21</v>
      </c>
      <c r="C9719" t="s">
        <v>13443</v>
      </c>
      <c r="D9719" t="s">
        <v>86</v>
      </c>
      <c r="E9719">
        <v>9.2799999999999994</v>
      </c>
    </row>
    <row r="9720" spans="1:5" x14ac:dyDescent="0.25">
      <c r="A9720" s="122">
        <v>101000</v>
      </c>
      <c r="B9720" t="s">
        <v>21</v>
      </c>
      <c r="C9720" t="s">
        <v>13444</v>
      </c>
      <c r="D9720" t="s">
        <v>6273</v>
      </c>
      <c r="E9720">
        <v>6.18</v>
      </c>
    </row>
    <row r="9721" spans="1:5" x14ac:dyDescent="0.25">
      <c r="A9721" s="122">
        <v>100981</v>
      </c>
      <c r="B9721" t="s">
        <v>21</v>
      </c>
      <c r="C9721" t="s">
        <v>13445</v>
      </c>
      <c r="D9721" t="s">
        <v>86</v>
      </c>
      <c r="E9721">
        <v>10.17</v>
      </c>
    </row>
    <row r="9722" spans="1:5" x14ac:dyDescent="0.25">
      <c r="A9722" s="122">
        <v>100997</v>
      </c>
      <c r="B9722" t="s">
        <v>21</v>
      </c>
      <c r="C9722" t="s">
        <v>13446</v>
      </c>
      <c r="D9722" t="s">
        <v>6273</v>
      </c>
      <c r="E9722">
        <v>6.79</v>
      </c>
    </row>
    <row r="9723" spans="1:5" x14ac:dyDescent="0.25">
      <c r="A9723" s="122">
        <v>101010</v>
      </c>
      <c r="B9723" t="s">
        <v>21</v>
      </c>
      <c r="C9723" t="s">
        <v>6302</v>
      </c>
      <c r="D9723" t="s">
        <v>6273</v>
      </c>
      <c r="E9723">
        <v>28.56</v>
      </c>
    </row>
    <row r="9724" spans="1:5" x14ac:dyDescent="0.25">
      <c r="A9724" s="122">
        <v>101009</v>
      </c>
      <c r="B9724" t="s">
        <v>21</v>
      </c>
      <c r="C9724" t="s">
        <v>6301</v>
      </c>
      <c r="D9724" t="s">
        <v>6273</v>
      </c>
      <c r="E9724">
        <v>45.36</v>
      </c>
    </row>
    <row r="9725" spans="1:5" x14ac:dyDescent="0.25">
      <c r="A9725" s="122">
        <v>100978</v>
      </c>
      <c r="B9725" t="s">
        <v>21</v>
      </c>
      <c r="C9725" t="s">
        <v>6278</v>
      </c>
      <c r="D9725" t="s">
        <v>86</v>
      </c>
      <c r="E9725">
        <v>7.45</v>
      </c>
    </row>
    <row r="9726" spans="1:5" x14ac:dyDescent="0.25">
      <c r="A9726" s="122">
        <v>100994</v>
      </c>
      <c r="B9726" t="s">
        <v>21</v>
      </c>
      <c r="C9726" t="s">
        <v>6290</v>
      </c>
      <c r="D9726" t="s">
        <v>6273</v>
      </c>
      <c r="E9726">
        <v>4.95</v>
      </c>
    </row>
    <row r="9727" spans="1:5" x14ac:dyDescent="0.25">
      <c r="A9727" s="122">
        <v>100974</v>
      </c>
      <c r="B9727" t="s">
        <v>21</v>
      </c>
      <c r="C9727" t="s">
        <v>6265</v>
      </c>
      <c r="D9727" t="s">
        <v>86</v>
      </c>
      <c r="E9727">
        <v>9.16</v>
      </c>
    </row>
    <row r="9728" spans="1:5" x14ac:dyDescent="0.25">
      <c r="A9728" s="122">
        <v>100990</v>
      </c>
      <c r="B9728" t="s">
        <v>21</v>
      </c>
      <c r="C9728" t="s">
        <v>6286</v>
      </c>
      <c r="D9728" t="s">
        <v>6273</v>
      </c>
      <c r="E9728">
        <v>6.12</v>
      </c>
    </row>
    <row r="9729" spans="1:5" x14ac:dyDescent="0.25">
      <c r="A9729" s="122">
        <v>100979</v>
      </c>
      <c r="B9729" t="s">
        <v>21</v>
      </c>
      <c r="C9729" t="s">
        <v>6279</v>
      </c>
      <c r="D9729" t="s">
        <v>86</v>
      </c>
      <c r="E9729">
        <v>7.04</v>
      </c>
    </row>
    <row r="9730" spans="1:5" x14ac:dyDescent="0.25">
      <c r="A9730" s="122">
        <v>100995</v>
      </c>
      <c r="B9730" t="s">
        <v>21</v>
      </c>
      <c r="C9730" t="s">
        <v>6291</v>
      </c>
      <c r="D9730" t="s">
        <v>6273</v>
      </c>
      <c r="E9730">
        <v>4.71</v>
      </c>
    </row>
    <row r="9731" spans="1:5" x14ac:dyDescent="0.25">
      <c r="A9731" s="122">
        <v>100975</v>
      </c>
      <c r="B9731" t="s">
        <v>21</v>
      </c>
      <c r="C9731" t="s">
        <v>6266</v>
      </c>
      <c r="D9731" t="s">
        <v>86</v>
      </c>
      <c r="E9731">
        <v>9.08</v>
      </c>
    </row>
    <row r="9732" spans="1:5" x14ac:dyDescent="0.25">
      <c r="A9732" s="122">
        <v>100991</v>
      </c>
      <c r="B9732" t="s">
        <v>21</v>
      </c>
      <c r="C9732" t="s">
        <v>6287</v>
      </c>
      <c r="D9732" t="s">
        <v>6273</v>
      </c>
      <c r="E9732">
        <v>6.09</v>
      </c>
    </row>
    <row r="9733" spans="1:5" x14ac:dyDescent="0.25">
      <c r="A9733" s="122">
        <v>100980</v>
      </c>
      <c r="B9733" t="s">
        <v>21</v>
      </c>
      <c r="C9733" t="s">
        <v>6280</v>
      </c>
      <c r="D9733" t="s">
        <v>86</v>
      </c>
      <c r="E9733">
        <v>6.64</v>
      </c>
    </row>
    <row r="9734" spans="1:5" x14ac:dyDescent="0.25">
      <c r="A9734" s="122">
        <v>100996</v>
      </c>
      <c r="B9734" t="s">
        <v>21</v>
      </c>
      <c r="C9734" t="s">
        <v>6292</v>
      </c>
      <c r="D9734" t="s">
        <v>6273</v>
      </c>
      <c r="E9734">
        <v>4.41</v>
      </c>
    </row>
    <row r="9735" spans="1:5" x14ac:dyDescent="0.25">
      <c r="A9735" s="122">
        <v>100976</v>
      </c>
      <c r="B9735" t="s">
        <v>21</v>
      </c>
      <c r="C9735" t="s">
        <v>6276</v>
      </c>
      <c r="D9735" t="s">
        <v>86</v>
      </c>
      <c r="E9735">
        <v>8.86</v>
      </c>
    </row>
    <row r="9736" spans="1:5" x14ac:dyDescent="0.25">
      <c r="A9736" s="122">
        <v>100992</v>
      </c>
      <c r="B9736" t="s">
        <v>21</v>
      </c>
      <c r="C9736" t="s">
        <v>6288</v>
      </c>
      <c r="D9736" t="s">
        <v>6273</v>
      </c>
      <c r="E9736">
        <v>5.91</v>
      </c>
    </row>
    <row r="9737" spans="1:5" x14ac:dyDescent="0.25">
      <c r="A9737" s="122">
        <v>100977</v>
      </c>
      <c r="B9737" t="s">
        <v>21</v>
      </c>
      <c r="C9737" t="s">
        <v>6277</v>
      </c>
      <c r="D9737" t="s">
        <v>86</v>
      </c>
      <c r="E9737">
        <v>8.3800000000000008</v>
      </c>
    </row>
    <row r="9738" spans="1:5" x14ac:dyDescent="0.25">
      <c r="A9738" s="122">
        <v>100993</v>
      </c>
      <c r="B9738" t="s">
        <v>21</v>
      </c>
      <c r="C9738" t="s">
        <v>6289</v>
      </c>
      <c r="D9738" t="s">
        <v>6273</v>
      </c>
      <c r="E9738">
        <v>5.58</v>
      </c>
    </row>
    <row r="9739" spans="1:5" x14ac:dyDescent="0.25">
      <c r="A9739" s="122">
        <v>100973</v>
      </c>
      <c r="B9739" t="s">
        <v>21</v>
      </c>
      <c r="C9739" t="s">
        <v>6264</v>
      </c>
      <c r="D9739" t="s">
        <v>86</v>
      </c>
      <c r="E9739">
        <v>9.67</v>
      </c>
    </row>
    <row r="9740" spans="1:5" x14ac:dyDescent="0.25">
      <c r="A9740" s="122">
        <v>100989</v>
      </c>
      <c r="B9740" t="s">
        <v>21</v>
      </c>
      <c r="C9740" t="s">
        <v>6285</v>
      </c>
      <c r="D9740" t="s">
        <v>6273</v>
      </c>
      <c r="E9740">
        <v>6.46</v>
      </c>
    </row>
    <row r="9741" spans="1:5" x14ac:dyDescent="0.25">
      <c r="A9741" s="122">
        <v>101467</v>
      </c>
      <c r="B9741" t="s">
        <v>21</v>
      </c>
      <c r="C9741" t="s">
        <v>6313</v>
      </c>
      <c r="D9741" t="s">
        <v>6273</v>
      </c>
      <c r="E9741">
        <v>19.96</v>
      </c>
    </row>
    <row r="9742" spans="1:5" x14ac:dyDescent="0.25">
      <c r="A9742" s="122">
        <v>101468</v>
      </c>
      <c r="B9742" t="s">
        <v>21</v>
      </c>
      <c r="C9742" t="s">
        <v>6314</v>
      </c>
      <c r="D9742" t="s">
        <v>6273</v>
      </c>
      <c r="E9742">
        <v>18.260000000000002</v>
      </c>
    </row>
    <row r="9743" spans="1:5" x14ac:dyDescent="0.25">
      <c r="A9743" s="122">
        <v>101014</v>
      </c>
      <c r="B9743" t="s">
        <v>21</v>
      </c>
      <c r="C9743" t="s">
        <v>6304</v>
      </c>
      <c r="D9743" t="s">
        <v>6273</v>
      </c>
      <c r="E9743">
        <v>45.62</v>
      </c>
    </row>
    <row r="9744" spans="1:5" x14ac:dyDescent="0.25">
      <c r="A9744" s="122">
        <v>101015</v>
      </c>
      <c r="B9744" t="s">
        <v>21</v>
      </c>
      <c r="C9744" t="s">
        <v>6305</v>
      </c>
      <c r="D9744" t="s">
        <v>6273</v>
      </c>
      <c r="E9744">
        <v>37.47</v>
      </c>
    </row>
    <row r="9745" spans="1:5" x14ac:dyDescent="0.25">
      <c r="A9745" s="122">
        <v>101463</v>
      </c>
      <c r="B9745" t="s">
        <v>21</v>
      </c>
      <c r="C9745" t="s">
        <v>6309</v>
      </c>
      <c r="D9745" t="s">
        <v>6273</v>
      </c>
      <c r="E9745">
        <v>49.94</v>
      </c>
    </row>
    <row r="9746" spans="1:5" x14ac:dyDescent="0.25">
      <c r="A9746" s="122">
        <v>101464</v>
      </c>
      <c r="B9746" t="s">
        <v>21</v>
      </c>
      <c r="C9746" t="s">
        <v>6310</v>
      </c>
      <c r="D9746" t="s">
        <v>6273</v>
      </c>
      <c r="E9746">
        <v>38.35</v>
      </c>
    </row>
    <row r="9747" spans="1:5" x14ac:dyDescent="0.25">
      <c r="A9747" s="122">
        <v>101465</v>
      </c>
      <c r="B9747" t="s">
        <v>21</v>
      </c>
      <c r="C9747" t="s">
        <v>6311</v>
      </c>
      <c r="D9747" t="s">
        <v>6273</v>
      </c>
      <c r="E9747">
        <v>29.32</v>
      </c>
    </row>
    <row r="9748" spans="1:5" x14ac:dyDescent="0.25">
      <c r="A9748" s="122">
        <v>101466</v>
      </c>
      <c r="B9748" t="s">
        <v>21</v>
      </c>
      <c r="C9748" t="s">
        <v>6312</v>
      </c>
      <c r="D9748" t="s">
        <v>6273</v>
      </c>
      <c r="E9748">
        <v>23.86</v>
      </c>
    </row>
    <row r="9749" spans="1:5" x14ac:dyDescent="0.25">
      <c r="A9749" s="122">
        <v>101013</v>
      </c>
      <c r="B9749" t="s">
        <v>21</v>
      </c>
      <c r="C9749" t="s">
        <v>6303</v>
      </c>
      <c r="D9749" t="s">
        <v>6273</v>
      </c>
      <c r="E9749">
        <v>49.79</v>
      </c>
    </row>
    <row r="9750" spans="1:5" x14ac:dyDescent="0.25">
      <c r="A9750" s="122">
        <v>101477</v>
      </c>
      <c r="B9750" t="s">
        <v>21</v>
      </c>
      <c r="C9750" t="s">
        <v>6323</v>
      </c>
      <c r="D9750" t="s">
        <v>6273</v>
      </c>
      <c r="E9750">
        <v>14.45</v>
      </c>
    </row>
    <row r="9751" spans="1:5" x14ac:dyDescent="0.25">
      <c r="A9751" s="122">
        <v>101478</v>
      </c>
      <c r="B9751" t="s">
        <v>21</v>
      </c>
      <c r="C9751" t="s">
        <v>6324</v>
      </c>
      <c r="D9751" t="s">
        <v>6273</v>
      </c>
      <c r="E9751">
        <v>12.3</v>
      </c>
    </row>
    <row r="9752" spans="1:5" x14ac:dyDescent="0.25">
      <c r="A9752" s="122">
        <v>101017</v>
      </c>
      <c r="B9752" t="s">
        <v>21</v>
      </c>
      <c r="C9752" t="s">
        <v>6307</v>
      </c>
      <c r="D9752" t="s">
        <v>6273</v>
      </c>
      <c r="E9752">
        <v>32.89</v>
      </c>
    </row>
    <row r="9753" spans="1:5" x14ac:dyDescent="0.25">
      <c r="A9753" s="122">
        <v>101018</v>
      </c>
      <c r="B9753" t="s">
        <v>21</v>
      </c>
      <c r="C9753" t="s">
        <v>6308</v>
      </c>
      <c r="D9753" t="s">
        <v>6273</v>
      </c>
      <c r="E9753">
        <v>27.01</v>
      </c>
    </row>
    <row r="9754" spans="1:5" x14ac:dyDescent="0.25">
      <c r="A9754" s="122">
        <v>101469</v>
      </c>
      <c r="B9754" t="s">
        <v>21</v>
      </c>
      <c r="C9754" t="s">
        <v>6315</v>
      </c>
      <c r="D9754" t="s">
        <v>6273</v>
      </c>
      <c r="E9754">
        <v>40.86</v>
      </c>
    </row>
    <row r="9755" spans="1:5" x14ac:dyDescent="0.25">
      <c r="A9755" s="122">
        <v>101470</v>
      </c>
      <c r="B9755" t="s">
        <v>21</v>
      </c>
      <c r="C9755" t="s">
        <v>6316</v>
      </c>
      <c r="D9755" t="s">
        <v>6273</v>
      </c>
      <c r="E9755">
        <v>32.44</v>
      </c>
    </row>
    <row r="9756" spans="1:5" x14ac:dyDescent="0.25">
      <c r="A9756" s="122">
        <v>101471</v>
      </c>
      <c r="B9756" t="s">
        <v>21</v>
      </c>
      <c r="C9756" t="s">
        <v>6317</v>
      </c>
      <c r="D9756" t="s">
        <v>6273</v>
      </c>
      <c r="E9756">
        <v>27.83</v>
      </c>
    </row>
    <row r="9757" spans="1:5" x14ac:dyDescent="0.25">
      <c r="A9757" s="122">
        <v>101472</v>
      </c>
      <c r="B9757" t="s">
        <v>21</v>
      </c>
      <c r="C9757" t="s">
        <v>6318</v>
      </c>
      <c r="D9757" t="s">
        <v>6273</v>
      </c>
      <c r="E9757">
        <v>21.66</v>
      </c>
    </row>
    <row r="9758" spans="1:5" x14ac:dyDescent="0.25">
      <c r="A9758" s="122">
        <v>101473</v>
      </c>
      <c r="B9758" t="s">
        <v>21</v>
      </c>
      <c r="C9758" t="s">
        <v>6319</v>
      </c>
      <c r="D9758" t="s">
        <v>6273</v>
      </c>
      <c r="E9758">
        <v>31.18</v>
      </c>
    </row>
    <row r="9759" spans="1:5" x14ac:dyDescent="0.25">
      <c r="A9759" s="122">
        <v>101474</v>
      </c>
      <c r="B9759" t="s">
        <v>21</v>
      </c>
      <c r="C9759" t="s">
        <v>6320</v>
      </c>
      <c r="D9759" t="s">
        <v>6273</v>
      </c>
      <c r="E9759">
        <v>22.32</v>
      </c>
    </row>
    <row r="9760" spans="1:5" x14ac:dyDescent="0.25">
      <c r="A9760" s="122">
        <v>101475</v>
      </c>
      <c r="B9760" t="s">
        <v>21</v>
      </c>
      <c r="C9760" t="s">
        <v>6321</v>
      </c>
      <c r="D9760" t="s">
        <v>6273</v>
      </c>
      <c r="E9760">
        <v>19.79</v>
      </c>
    </row>
    <row r="9761" spans="1:5" x14ac:dyDescent="0.25">
      <c r="A9761" s="122">
        <v>101476</v>
      </c>
      <c r="B9761" t="s">
        <v>21</v>
      </c>
      <c r="C9761" t="s">
        <v>6322</v>
      </c>
      <c r="D9761" t="s">
        <v>6273</v>
      </c>
      <c r="E9761">
        <v>17.649999999999999</v>
      </c>
    </row>
    <row r="9762" spans="1:5" x14ac:dyDescent="0.25">
      <c r="A9762" s="122">
        <v>101016</v>
      </c>
      <c r="B9762" t="s">
        <v>21</v>
      </c>
      <c r="C9762" t="s">
        <v>6306</v>
      </c>
      <c r="D9762" t="s">
        <v>6273</v>
      </c>
      <c r="E9762">
        <v>43.38</v>
      </c>
    </row>
    <row r="9763" spans="1:5" x14ac:dyDescent="0.25">
      <c r="A9763" s="122">
        <v>101487</v>
      </c>
      <c r="B9763" t="s">
        <v>21</v>
      </c>
      <c r="C9763" t="s">
        <v>6332</v>
      </c>
      <c r="D9763" t="s">
        <v>6273</v>
      </c>
      <c r="E9763">
        <v>107.44</v>
      </c>
    </row>
    <row r="9764" spans="1:5" x14ac:dyDescent="0.25">
      <c r="A9764" s="122">
        <v>101488</v>
      </c>
      <c r="B9764" t="s">
        <v>21</v>
      </c>
      <c r="C9764" t="s">
        <v>6333</v>
      </c>
      <c r="D9764" t="s">
        <v>6273</v>
      </c>
      <c r="E9764">
        <v>92.97</v>
      </c>
    </row>
    <row r="9765" spans="1:5" x14ac:dyDescent="0.25">
      <c r="A9765" s="122">
        <v>101480</v>
      </c>
      <c r="B9765" t="s">
        <v>21</v>
      </c>
      <c r="C9765" t="s">
        <v>6325</v>
      </c>
      <c r="D9765" t="s">
        <v>6273</v>
      </c>
      <c r="E9765">
        <v>73.08</v>
      </c>
    </row>
    <row r="9766" spans="1:5" x14ac:dyDescent="0.25">
      <c r="A9766" s="122">
        <v>101481</v>
      </c>
      <c r="B9766" t="s">
        <v>21</v>
      </c>
      <c r="C9766" t="s">
        <v>6326</v>
      </c>
      <c r="D9766" t="s">
        <v>6273</v>
      </c>
      <c r="E9766">
        <v>52.79</v>
      </c>
    </row>
    <row r="9767" spans="1:5" x14ac:dyDescent="0.25">
      <c r="A9767" s="122">
        <v>101482</v>
      </c>
      <c r="B9767" t="s">
        <v>21</v>
      </c>
      <c r="C9767" t="s">
        <v>6327</v>
      </c>
      <c r="D9767" t="s">
        <v>6273</v>
      </c>
      <c r="E9767">
        <v>39.46</v>
      </c>
    </row>
    <row r="9768" spans="1:5" x14ac:dyDescent="0.25">
      <c r="A9768" s="122">
        <v>101483</v>
      </c>
      <c r="B9768" t="s">
        <v>21</v>
      </c>
      <c r="C9768" t="s">
        <v>6328</v>
      </c>
      <c r="D9768" t="s">
        <v>6273</v>
      </c>
      <c r="E9768">
        <v>40.94</v>
      </c>
    </row>
    <row r="9769" spans="1:5" x14ac:dyDescent="0.25">
      <c r="A9769" s="122">
        <v>101484</v>
      </c>
      <c r="B9769" t="s">
        <v>21</v>
      </c>
      <c r="C9769" t="s">
        <v>6329</v>
      </c>
      <c r="D9769" t="s">
        <v>6273</v>
      </c>
      <c r="E9769">
        <v>212.22</v>
      </c>
    </row>
    <row r="9770" spans="1:5" x14ac:dyDescent="0.25">
      <c r="A9770" s="122">
        <v>101485</v>
      </c>
      <c r="B9770" t="s">
        <v>21</v>
      </c>
      <c r="C9770" t="s">
        <v>6330</v>
      </c>
      <c r="D9770" t="s">
        <v>6273</v>
      </c>
      <c r="E9770">
        <v>162.9</v>
      </c>
    </row>
    <row r="9771" spans="1:5" x14ac:dyDescent="0.25">
      <c r="A9771" s="122">
        <v>101486</v>
      </c>
      <c r="B9771" t="s">
        <v>21</v>
      </c>
      <c r="C9771" t="s">
        <v>6331</v>
      </c>
      <c r="D9771" t="s">
        <v>6273</v>
      </c>
      <c r="E9771">
        <v>146.74</v>
      </c>
    </row>
    <row r="9772" spans="1:5" x14ac:dyDescent="0.25">
      <c r="A9772" s="122">
        <v>101006</v>
      </c>
      <c r="B9772" t="s">
        <v>21</v>
      </c>
      <c r="C9772" t="s">
        <v>6298</v>
      </c>
      <c r="D9772" t="s">
        <v>86</v>
      </c>
      <c r="E9772">
        <v>21.82</v>
      </c>
    </row>
    <row r="9773" spans="1:5" x14ac:dyDescent="0.25">
      <c r="A9773" s="122">
        <v>101005</v>
      </c>
      <c r="B9773" t="s">
        <v>21</v>
      </c>
      <c r="C9773" t="s">
        <v>6297</v>
      </c>
      <c r="D9773" t="s">
        <v>86</v>
      </c>
      <c r="E9773">
        <v>19.73</v>
      </c>
    </row>
    <row r="9774" spans="1:5" x14ac:dyDescent="0.25">
      <c r="A9774" s="122">
        <v>102568</v>
      </c>
      <c r="B9774" t="s">
        <v>21</v>
      </c>
      <c r="C9774" t="s">
        <v>6275</v>
      </c>
      <c r="D9774" t="s">
        <v>6273</v>
      </c>
      <c r="E9774">
        <v>324.92</v>
      </c>
    </row>
    <row r="9775" spans="1:5" x14ac:dyDescent="0.25">
      <c r="A9775" s="122">
        <v>101479</v>
      </c>
      <c r="B9775" t="s">
        <v>21</v>
      </c>
      <c r="C9775" t="s">
        <v>6274</v>
      </c>
      <c r="D9775" t="s">
        <v>6273</v>
      </c>
      <c r="E9775">
        <v>190.72</v>
      </c>
    </row>
    <row r="9776" spans="1:5" x14ac:dyDescent="0.25">
      <c r="A9776" s="122">
        <v>101019</v>
      </c>
      <c r="B9776" t="s">
        <v>21</v>
      </c>
      <c r="C9776" t="s">
        <v>6272</v>
      </c>
      <c r="D9776" t="s">
        <v>6273</v>
      </c>
      <c r="E9776">
        <v>654.63</v>
      </c>
    </row>
    <row r="9777" spans="1:5" x14ac:dyDescent="0.25">
      <c r="A9777" s="122">
        <v>100938</v>
      </c>
      <c r="B9777" t="s">
        <v>21</v>
      </c>
      <c r="C9777" t="s">
        <v>74</v>
      </c>
      <c r="D9777" t="s">
        <v>75</v>
      </c>
      <c r="E9777">
        <v>7.89</v>
      </c>
    </row>
    <row r="9778" spans="1:5" x14ac:dyDescent="0.25">
      <c r="A9778" s="122">
        <v>100942</v>
      </c>
      <c r="B9778" t="s">
        <v>21</v>
      </c>
      <c r="C9778" t="s">
        <v>6246</v>
      </c>
      <c r="D9778" t="s">
        <v>5086</v>
      </c>
      <c r="E9778">
        <v>5.26</v>
      </c>
    </row>
    <row r="9779" spans="1:5" x14ac:dyDescent="0.25">
      <c r="A9779" s="122">
        <v>93588</v>
      </c>
      <c r="B9779" t="s">
        <v>21</v>
      </c>
      <c r="C9779" t="s">
        <v>6215</v>
      </c>
      <c r="D9779" t="s">
        <v>75</v>
      </c>
      <c r="E9779">
        <v>3.31</v>
      </c>
    </row>
    <row r="9780" spans="1:5" x14ac:dyDescent="0.25">
      <c r="A9780" s="122">
        <v>93594</v>
      </c>
      <c r="B9780" t="s">
        <v>21</v>
      </c>
      <c r="C9780" t="s">
        <v>6221</v>
      </c>
      <c r="D9780" t="s">
        <v>5086</v>
      </c>
      <c r="E9780">
        <v>2.21</v>
      </c>
    </row>
    <row r="9781" spans="1:5" x14ac:dyDescent="0.25">
      <c r="A9781" s="122">
        <v>93589</v>
      </c>
      <c r="B9781" t="s">
        <v>21</v>
      </c>
      <c r="C9781" t="s">
        <v>6216</v>
      </c>
      <c r="D9781" t="s">
        <v>75</v>
      </c>
      <c r="E9781">
        <v>2.84</v>
      </c>
    </row>
    <row r="9782" spans="1:5" x14ac:dyDescent="0.25">
      <c r="A9782" s="122">
        <v>93595</v>
      </c>
      <c r="B9782" t="s">
        <v>21</v>
      </c>
      <c r="C9782" t="s">
        <v>6222</v>
      </c>
      <c r="D9782" t="s">
        <v>5086</v>
      </c>
      <c r="E9782">
        <v>1.91</v>
      </c>
    </row>
    <row r="9783" spans="1:5" x14ac:dyDescent="0.25">
      <c r="A9783" s="122">
        <v>93590</v>
      </c>
      <c r="B9783" t="s">
        <v>21</v>
      </c>
      <c r="C9783" t="s">
        <v>6217</v>
      </c>
      <c r="D9783" t="s">
        <v>75</v>
      </c>
      <c r="E9783">
        <v>1.03</v>
      </c>
    </row>
    <row r="9784" spans="1:5" x14ac:dyDescent="0.25">
      <c r="A9784" s="122">
        <v>93596</v>
      </c>
      <c r="B9784" t="s">
        <v>21</v>
      </c>
      <c r="C9784" t="s">
        <v>6223</v>
      </c>
      <c r="D9784" t="s">
        <v>5086</v>
      </c>
      <c r="E9784">
        <v>0.69</v>
      </c>
    </row>
    <row r="9785" spans="1:5" x14ac:dyDescent="0.25">
      <c r="A9785" s="122">
        <v>95875</v>
      </c>
      <c r="B9785" t="s">
        <v>21</v>
      </c>
      <c r="C9785" t="s">
        <v>77</v>
      </c>
      <c r="D9785" t="s">
        <v>75</v>
      </c>
      <c r="E9785">
        <v>2.62</v>
      </c>
    </row>
    <row r="9786" spans="1:5" x14ac:dyDescent="0.25">
      <c r="A9786" s="122">
        <v>95878</v>
      </c>
      <c r="B9786" t="s">
        <v>21</v>
      </c>
      <c r="C9786" t="s">
        <v>6235</v>
      </c>
      <c r="D9786" t="s">
        <v>5086</v>
      </c>
      <c r="E9786">
        <v>1.76</v>
      </c>
    </row>
    <row r="9787" spans="1:5" x14ac:dyDescent="0.25">
      <c r="A9787" s="122">
        <v>100943</v>
      </c>
      <c r="B9787" t="s">
        <v>21</v>
      </c>
      <c r="C9787" t="s">
        <v>6247</v>
      </c>
      <c r="D9787" t="s">
        <v>5086</v>
      </c>
      <c r="E9787">
        <v>4.53</v>
      </c>
    </row>
    <row r="9788" spans="1:5" x14ac:dyDescent="0.25">
      <c r="A9788" s="122">
        <v>100939</v>
      </c>
      <c r="B9788" t="s">
        <v>21</v>
      </c>
      <c r="C9788" t="s">
        <v>6243</v>
      </c>
      <c r="D9788" t="s">
        <v>75</v>
      </c>
      <c r="E9788">
        <v>6.82</v>
      </c>
    </row>
    <row r="9789" spans="1:5" x14ac:dyDescent="0.25">
      <c r="A9789" s="122">
        <v>93591</v>
      </c>
      <c r="B9789" t="s">
        <v>21</v>
      </c>
      <c r="C9789" t="s">
        <v>6218</v>
      </c>
      <c r="D9789" t="s">
        <v>75</v>
      </c>
      <c r="E9789">
        <v>2.85</v>
      </c>
    </row>
    <row r="9790" spans="1:5" x14ac:dyDescent="0.25">
      <c r="A9790" s="122">
        <v>93597</v>
      </c>
      <c r="B9790" t="s">
        <v>21</v>
      </c>
      <c r="C9790" t="s">
        <v>6224</v>
      </c>
      <c r="D9790" t="s">
        <v>5086</v>
      </c>
      <c r="E9790">
        <v>1.9</v>
      </c>
    </row>
    <row r="9791" spans="1:5" x14ac:dyDescent="0.25">
      <c r="A9791" s="122">
        <v>93592</v>
      </c>
      <c r="B9791" t="s">
        <v>21</v>
      </c>
      <c r="C9791" t="s">
        <v>6219</v>
      </c>
      <c r="D9791" t="s">
        <v>75</v>
      </c>
      <c r="E9791">
        <v>2.4700000000000002</v>
      </c>
    </row>
    <row r="9792" spans="1:5" x14ac:dyDescent="0.25">
      <c r="A9792" s="122">
        <v>93598</v>
      </c>
      <c r="B9792" t="s">
        <v>21</v>
      </c>
      <c r="C9792" t="s">
        <v>6225</v>
      </c>
      <c r="D9792" t="s">
        <v>5086</v>
      </c>
      <c r="E9792">
        <v>1.64</v>
      </c>
    </row>
    <row r="9793" spans="1:5" x14ac:dyDescent="0.25">
      <c r="A9793" s="122">
        <v>93593</v>
      </c>
      <c r="B9793" t="s">
        <v>21</v>
      </c>
      <c r="C9793" t="s">
        <v>6220</v>
      </c>
      <c r="D9793" t="s">
        <v>75</v>
      </c>
      <c r="E9793">
        <v>0.9</v>
      </c>
    </row>
    <row r="9794" spans="1:5" x14ac:dyDescent="0.25">
      <c r="A9794" s="122">
        <v>93599</v>
      </c>
      <c r="B9794" t="s">
        <v>21</v>
      </c>
      <c r="C9794" t="s">
        <v>6226</v>
      </c>
      <c r="D9794" t="s">
        <v>5086</v>
      </c>
      <c r="E9794">
        <v>0.6</v>
      </c>
    </row>
    <row r="9795" spans="1:5" x14ac:dyDescent="0.25">
      <c r="A9795" s="122">
        <v>95876</v>
      </c>
      <c r="B9795" t="s">
        <v>21</v>
      </c>
      <c r="C9795" t="s">
        <v>6233</v>
      </c>
      <c r="D9795" t="s">
        <v>75</v>
      </c>
      <c r="E9795">
        <v>2.2400000000000002</v>
      </c>
    </row>
    <row r="9796" spans="1:5" x14ac:dyDescent="0.25">
      <c r="A9796" s="122">
        <v>95879</v>
      </c>
      <c r="B9796" t="s">
        <v>21</v>
      </c>
      <c r="C9796" t="s">
        <v>6236</v>
      </c>
      <c r="D9796" t="s">
        <v>5086</v>
      </c>
      <c r="E9796">
        <v>1.52</v>
      </c>
    </row>
    <row r="9797" spans="1:5" x14ac:dyDescent="0.25">
      <c r="A9797" s="122">
        <v>100940</v>
      </c>
      <c r="B9797" t="s">
        <v>21</v>
      </c>
      <c r="C9797" t="s">
        <v>6244</v>
      </c>
      <c r="D9797" t="s">
        <v>75</v>
      </c>
      <c r="E9797">
        <v>5.8</v>
      </c>
    </row>
    <row r="9798" spans="1:5" x14ac:dyDescent="0.25">
      <c r="A9798" s="122">
        <v>100944</v>
      </c>
      <c r="B9798" t="s">
        <v>21</v>
      </c>
      <c r="C9798" t="s">
        <v>6248</v>
      </c>
      <c r="D9798" t="s">
        <v>5086</v>
      </c>
      <c r="E9798">
        <v>3.87</v>
      </c>
    </row>
    <row r="9799" spans="1:5" x14ac:dyDescent="0.25">
      <c r="A9799" s="122">
        <v>95425</v>
      </c>
      <c r="B9799" t="s">
        <v>21</v>
      </c>
      <c r="C9799" t="s">
        <v>6227</v>
      </c>
      <c r="D9799" t="s">
        <v>75</v>
      </c>
      <c r="E9799">
        <v>2.41</v>
      </c>
    </row>
    <row r="9800" spans="1:5" x14ac:dyDescent="0.25">
      <c r="A9800" s="122">
        <v>95428</v>
      </c>
      <c r="B9800" t="s">
        <v>21</v>
      </c>
      <c r="C9800" t="s">
        <v>6230</v>
      </c>
      <c r="D9800" t="s">
        <v>5086</v>
      </c>
      <c r="E9800">
        <v>1.62</v>
      </c>
    </row>
    <row r="9801" spans="1:5" x14ac:dyDescent="0.25">
      <c r="A9801" s="122">
        <v>95426</v>
      </c>
      <c r="B9801" t="s">
        <v>21</v>
      </c>
      <c r="C9801" t="s">
        <v>6228</v>
      </c>
      <c r="D9801" t="s">
        <v>75</v>
      </c>
      <c r="E9801">
        <v>2.08</v>
      </c>
    </row>
    <row r="9802" spans="1:5" x14ac:dyDescent="0.25">
      <c r="A9802" s="122">
        <v>95429</v>
      </c>
      <c r="B9802" t="s">
        <v>21</v>
      </c>
      <c r="C9802" t="s">
        <v>6231</v>
      </c>
      <c r="D9802" t="s">
        <v>5086</v>
      </c>
      <c r="E9802">
        <v>1.4</v>
      </c>
    </row>
    <row r="9803" spans="1:5" x14ac:dyDescent="0.25">
      <c r="A9803" s="122">
        <v>95427</v>
      </c>
      <c r="B9803" t="s">
        <v>21</v>
      </c>
      <c r="C9803" t="s">
        <v>6229</v>
      </c>
      <c r="D9803" t="s">
        <v>75</v>
      </c>
      <c r="E9803">
        <v>0.78</v>
      </c>
    </row>
    <row r="9804" spans="1:5" x14ac:dyDescent="0.25">
      <c r="A9804" s="122">
        <v>95430</v>
      </c>
      <c r="B9804" t="s">
        <v>21</v>
      </c>
      <c r="C9804" t="s">
        <v>6232</v>
      </c>
      <c r="D9804" t="s">
        <v>5086</v>
      </c>
      <c r="E9804">
        <v>0.49</v>
      </c>
    </row>
    <row r="9805" spans="1:5" x14ac:dyDescent="0.25">
      <c r="A9805" s="122">
        <v>95877</v>
      </c>
      <c r="B9805" t="s">
        <v>21</v>
      </c>
      <c r="C9805" t="s">
        <v>6234</v>
      </c>
      <c r="D9805" t="s">
        <v>75</v>
      </c>
      <c r="E9805">
        <v>1.91</v>
      </c>
    </row>
    <row r="9806" spans="1:5" x14ac:dyDescent="0.25">
      <c r="A9806" s="122">
        <v>95880</v>
      </c>
      <c r="B9806" t="s">
        <v>21</v>
      </c>
      <c r="C9806" t="s">
        <v>6237</v>
      </c>
      <c r="D9806" t="s">
        <v>5086</v>
      </c>
      <c r="E9806">
        <v>1.28</v>
      </c>
    </row>
    <row r="9807" spans="1:5" x14ac:dyDescent="0.25">
      <c r="A9807" s="122">
        <v>100937</v>
      </c>
      <c r="B9807" t="s">
        <v>21</v>
      </c>
      <c r="C9807" t="s">
        <v>6242</v>
      </c>
      <c r="D9807" t="s">
        <v>75</v>
      </c>
      <c r="E9807">
        <v>9.59</v>
      </c>
    </row>
    <row r="9808" spans="1:5" x14ac:dyDescent="0.25">
      <c r="A9808" s="122">
        <v>100941</v>
      </c>
      <c r="B9808" t="s">
        <v>21</v>
      </c>
      <c r="C9808" t="s">
        <v>6245</v>
      </c>
      <c r="D9808" t="s">
        <v>5086</v>
      </c>
      <c r="E9808">
        <v>6.38</v>
      </c>
    </row>
    <row r="9809" spans="1:5" x14ac:dyDescent="0.25">
      <c r="A9809" s="122">
        <v>97912</v>
      </c>
      <c r="B9809" t="s">
        <v>21</v>
      </c>
      <c r="C9809" t="s">
        <v>6238</v>
      </c>
      <c r="D9809" t="s">
        <v>75</v>
      </c>
      <c r="E9809">
        <v>4.0199999999999996</v>
      </c>
    </row>
    <row r="9810" spans="1:5" x14ac:dyDescent="0.25">
      <c r="A9810" s="122">
        <v>97916</v>
      </c>
      <c r="B9810" t="s">
        <v>21</v>
      </c>
      <c r="C9810" t="s">
        <v>5085</v>
      </c>
      <c r="D9810" t="s">
        <v>5086</v>
      </c>
      <c r="E9810">
        <v>2.68</v>
      </c>
    </row>
    <row r="9811" spans="1:5" x14ac:dyDescent="0.25">
      <c r="A9811" s="122">
        <v>97913</v>
      </c>
      <c r="B9811" t="s">
        <v>21</v>
      </c>
      <c r="C9811" t="s">
        <v>6239</v>
      </c>
      <c r="D9811" t="s">
        <v>75</v>
      </c>
      <c r="E9811">
        <v>3.49</v>
      </c>
    </row>
    <row r="9812" spans="1:5" x14ac:dyDescent="0.25">
      <c r="A9812" s="122">
        <v>97917</v>
      </c>
      <c r="B9812" t="s">
        <v>21</v>
      </c>
      <c r="C9812" t="s">
        <v>5087</v>
      </c>
      <c r="D9812" t="s">
        <v>5086</v>
      </c>
      <c r="E9812">
        <v>2.31</v>
      </c>
    </row>
    <row r="9813" spans="1:5" x14ac:dyDescent="0.25">
      <c r="A9813" s="122">
        <v>97915</v>
      </c>
      <c r="B9813" t="s">
        <v>21</v>
      </c>
      <c r="C9813" t="s">
        <v>6241</v>
      </c>
      <c r="D9813" t="s">
        <v>75</v>
      </c>
      <c r="E9813">
        <v>1.28</v>
      </c>
    </row>
    <row r="9814" spans="1:5" x14ac:dyDescent="0.25">
      <c r="A9814" s="122">
        <v>97919</v>
      </c>
      <c r="B9814" t="s">
        <v>21</v>
      </c>
      <c r="C9814" t="s">
        <v>5089</v>
      </c>
      <c r="D9814" t="s">
        <v>5086</v>
      </c>
      <c r="E9814">
        <v>0.84</v>
      </c>
    </row>
    <row r="9815" spans="1:5" x14ac:dyDescent="0.25">
      <c r="A9815" s="122">
        <v>97914</v>
      </c>
      <c r="B9815" t="s">
        <v>21</v>
      </c>
      <c r="C9815" t="s">
        <v>6240</v>
      </c>
      <c r="D9815" t="s">
        <v>75</v>
      </c>
      <c r="E9815">
        <v>3.19</v>
      </c>
    </row>
    <row r="9816" spans="1:5" x14ac:dyDescent="0.25">
      <c r="A9816" s="122">
        <v>97918</v>
      </c>
      <c r="B9816" t="s">
        <v>21</v>
      </c>
      <c r="C9816" t="s">
        <v>5088</v>
      </c>
      <c r="D9816" t="s">
        <v>5086</v>
      </c>
      <c r="E9816">
        <v>2.13</v>
      </c>
    </row>
    <row r="9817" spans="1:5" x14ac:dyDescent="0.25">
      <c r="A9817" s="122">
        <v>100949</v>
      </c>
      <c r="B9817" t="s">
        <v>21</v>
      </c>
      <c r="C9817" t="s">
        <v>6253</v>
      </c>
      <c r="D9817" t="s">
        <v>5086</v>
      </c>
      <c r="E9817">
        <v>7.14</v>
      </c>
    </row>
    <row r="9818" spans="1:5" x14ac:dyDescent="0.25">
      <c r="A9818" s="122">
        <v>100945</v>
      </c>
      <c r="B9818" t="s">
        <v>21</v>
      </c>
      <c r="C9818" t="s">
        <v>6249</v>
      </c>
      <c r="D9818" t="s">
        <v>5086</v>
      </c>
      <c r="E9818">
        <v>3</v>
      </c>
    </row>
    <row r="9819" spans="1:5" x14ac:dyDescent="0.25">
      <c r="A9819" s="122">
        <v>100946</v>
      </c>
      <c r="B9819" t="s">
        <v>21</v>
      </c>
      <c r="C9819" t="s">
        <v>6250</v>
      </c>
      <c r="D9819" t="s">
        <v>5086</v>
      </c>
      <c r="E9819">
        <v>2.59</v>
      </c>
    </row>
    <row r="9820" spans="1:5" x14ac:dyDescent="0.25">
      <c r="A9820" s="122">
        <v>100948</v>
      </c>
      <c r="B9820" t="s">
        <v>21</v>
      </c>
      <c r="C9820" t="s">
        <v>6252</v>
      </c>
      <c r="D9820" t="s">
        <v>5086</v>
      </c>
      <c r="E9820">
        <v>0.95</v>
      </c>
    </row>
    <row r="9821" spans="1:5" x14ac:dyDescent="0.25">
      <c r="A9821" s="122">
        <v>100947</v>
      </c>
      <c r="B9821" t="s">
        <v>21</v>
      </c>
      <c r="C9821" t="s">
        <v>6251</v>
      </c>
      <c r="D9821" t="s">
        <v>5086</v>
      </c>
      <c r="E9821">
        <v>2.39</v>
      </c>
    </row>
    <row r="9822" spans="1:5" x14ac:dyDescent="0.25">
      <c r="A9822" s="122">
        <v>100954</v>
      </c>
      <c r="B9822" t="s">
        <v>21</v>
      </c>
      <c r="C9822" t="s">
        <v>13447</v>
      </c>
      <c r="D9822" t="s">
        <v>5086</v>
      </c>
      <c r="E9822">
        <v>8.9499999999999993</v>
      </c>
    </row>
    <row r="9823" spans="1:5" x14ac:dyDescent="0.25">
      <c r="A9823" s="122">
        <v>100950</v>
      </c>
      <c r="B9823" t="s">
        <v>21</v>
      </c>
      <c r="C9823" t="s">
        <v>13448</v>
      </c>
      <c r="D9823" t="s">
        <v>5086</v>
      </c>
      <c r="E9823">
        <v>3.76</v>
      </c>
    </row>
    <row r="9824" spans="1:5" x14ac:dyDescent="0.25">
      <c r="A9824" s="122">
        <v>100951</v>
      </c>
      <c r="B9824" t="s">
        <v>21</v>
      </c>
      <c r="C9824" t="s">
        <v>13449</v>
      </c>
      <c r="D9824" t="s">
        <v>5086</v>
      </c>
      <c r="E9824">
        <v>3.25</v>
      </c>
    </row>
    <row r="9825" spans="1:5" x14ac:dyDescent="0.25">
      <c r="A9825" s="122">
        <v>100953</v>
      </c>
      <c r="B9825" t="s">
        <v>21</v>
      </c>
      <c r="C9825" t="s">
        <v>13450</v>
      </c>
      <c r="D9825" t="s">
        <v>5086</v>
      </c>
      <c r="E9825">
        <v>1.19</v>
      </c>
    </row>
    <row r="9826" spans="1:5" x14ac:dyDescent="0.25">
      <c r="A9826" s="122">
        <v>100952</v>
      </c>
      <c r="B9826" t="s">
        <v>21</v>
      </c>
      <c r="C9826" t="s">
        <v>13451</v>
      </c>
      <c r="D9826" t="s">
        <v>5086</v>
      </c>
      <c r="E9826">
        <v>2.99</v>
      </c>
    </row>
    <row r="9827" spans="1:5" x14ac:dyDescent="0.25">
      <c r="A9827" s="122">
        <v>100964</v>
      </c>
      <c r="B9827" t="s">
        <v>21</v>
      </c>
      <c r="C9827" t="s">
        <v>6263</v>
      </c>
      <c r="D9827" t="s">
        <v>75</v>
      </c>
      <c r="E9827">
        <v>9.1999999999999993</v>
      </c>
    </row>
    <row r="9828" spans="1:5" x14ac:dyDescent="0.25">
      <c r="A9828" s="122">
        <v>100960</v>
      </c>
      <c r="B9828" t="s">
        <v>21</v>
      </c>
      <c r="C9828" t="s">
        <v>6259</v>
      </c>
      <c r="D9828" t="s">
        <v>75</v>
      </c>
      <c r="E9828">
        <v>3.83</v>
      </c>
    </row>
    <row r="9829" spans="1:5" x14ac:dyDescent="0.25">
      <c r="A9829" s="122">
        <v>100961</v>
      </c>
      <c r="B9829" t="s">
        <v>21</v>
      </c>
      <c r="C9829" t="s">
        <v>6260</v>
      </c>
      <c r="D9829" t="s">
        <v>75</v>
      </c>
      <c r="E9829">
        <v>3.32</v>
      </c>
    </row>
    <row r="9830" spans="1:5" x14ac:dyDescent="0.25">
      <c r="A9830" s="122">
        <v>100963</v>
      </c>
      <c r="B9830" t="s">
        <v>21</v>
      </c>
      <c r="C9830" t="s">
        <v>6262</v>
      </c>
      <c r="D9830" t="s">
        <v>75</v>
      </c>
      <c r="E9830">
        <v>1.19</v>
      </c>
    </row>
    <row r="9831" spans="1:5" x14ac:dyDescent="0.25">
      <c r="A9831" s="122">
        <v>100962</v>
      </c>
      <c r="B9831" t="s">
        <v>21</v>
      </c>
      <c r="C9831" t="s">
        <v>6261</v>
      </c>
      <c r="D9831" t="s">
        <v>75</v>
      </c>
      <c r="E9831">
        <v>3.02</v>
      </c>
    </row>
    <row r="9832" spans="1:5" x14ac:dyDescent="0.25">
      <c r="A9832" s="122">
        <v>100959</v>
      </c>
      <c r="B9832" t="s">
        <v>21</v>
      </c>
      <c r="C9832" t="s">
        <v>6258</v>
      </c>
      <c r="D9832" t="s">
        <v>75</v>
      </c>
      <c r="E9832">
        <v>12.37</v>
      </c>
    </row>
    <row r="9833" spans="1:5" x14ac:dyDescent="0.25">
      <c r="A9833" s="122">
        <v>100955</v>
      </c>
      <c r="B9833" t="s">
        <v>21</v>
      </c>
      <c r="C9833" t="s">
        <v>6254</v>
      </c>
      <c r="D9833" t="s">
        <v>75</v>
      </c>
      <c r="E9833">
        <v>5.18</v>
      </c>
    </row>
    <row r="9834" spans="1:5" x14ac:dyDescent="0.25">
      <c r="A9834" s="122">
        <v>100956</v>
      </c>
      <c r="B9834" t="s">
        <v>21</v>
      </c>
      <c r="C9834" t="s">
        <v>6255</v>
      </c>
      <c r="D9834" t="s">
        <v>75</v>
      </c>
      <c r="E9834">
        <v>4.5</v>
      </c>
    </row>
    <row r="9835" spans="1:5" x14ac:dyDescent="0.25">
      <c r="A9835" s="122">
        <v>100958</v>
      </c>
      <c r="B9835" t="s">
        <v>21</v>
      </c>
      <c r="C9835" t="s">
        <v>6257</v>
      </c>
      <c r="D9835" t="s">
        <v>75</v>
      </c>
      <c r="E9835">
        <v>1.65</v>
      </c>
    </row>
    <row r="9836" spans="1:5" x14ac:dyDescent="0.25">
      <c r="A9836" s="122">
        <v>100957</v>
      </c>
      <c r="B9836" t="s">
        <v>21</v>
      </c>
      <c r="C9836" t="s">
        <v>6256</v>
      </c>
      <c r="D9836" t="s">
        <v>75</v>
      </c>
      <c r="E9836">
        <v>4.12</v>
      </c>
    </row>
    <row r="9837" spans="1:5" x14ac:dyDescent="0.25">
      <c r="A9837" s="122">
        <v>100969</v>
      </c>
      <c r="B9837" t="s">
        <v>21</v>
      </c>
      <c r="C9837" t="s">
        <v>6267</v>
      </c>
      <c r="D9837" t="s">
        <v>5086</v>
      </c>
      <c r="E9837">
        <v>2.41</v>
      </c>
    </row>
    <row r="9838" spans="1:5" x14ac:dyDescent="0.25">
      <c r="A9838" s="122">
        <v>100970</v>
      </c>
      <c r="B9838" t="s">
        <v>21</v>
      </c>
      <c r="C9838" t="s">
        <v>13452</v>
      </c>
      <c r="D9838" t="s">
        <v>5086</v>
      </c>
      <c r="E9838">
        <v>2.04</v>
      </c>
    </row>
    <row r="9839" spans="1:5" x14ac:dyDescent="0.25">
      <c r="A9839" s="122">
        <v>102333</v>
      </c>
      <c r="B9839" t="s">
        <v>21</v>
      </c>
      <c r="C9839" t="s">
        <v>6271</v>
      </c>
      <c r="D9839" t="s">
        <v>5086</v>
      </c>
      <c r="E9839">
        <v>0.77</v>
      </c>
    </row>
    <row r="9840" spans="1:5" x14ac:dyDescent="0.25">
      <c r="A9840" s="122">
        <v>102332</v>
      </c>
      <c r="B9840" t="s">
        <v>21</v>
      </c>
      <c r="C9840" t="s">
        <v>6270</v>
      </c>
      <c r="D9840" t="s">
        <v>5086</v>
      </c>
      <c r="E9840">
        <v>1.91</v>
      </c>
    </row>
    <row r="9841" spans="1:5" x14ac:dyDescent="0.25">
      <c r="A9841" s="122">
        <v>100965</v>
      </c>
      <c r="B9841" t="s">
        <v>21</v>
      </c>
      <c r="C9841" t="s">
        <v>13453</v>
      </c>
      <c r="D9841" t="s">
        <v>5086</v>
      </c>
      <c r="E9841">
        <v>1.83</v>
      </c>
    </row>
    <row r="9842" spans="1:5" x14ac:dyDescent="0.25">
      <c r="A9842" s="122">
        <v>100966</v>
      </c>
      <c r="B9842" t="s">
        <v>21</v>
      </c>
      <c r="C9842" t="s">
        <v>13454</v>
      </c>
      <c r="D9842" t="s">
        <v>5086</v>
      </c>
      <c r="E9842">
        <v>1.57</v>
      </c>
    </row>
    <row r="9843" spans="1:5" x14ac:dyDescent="0.25">
      <c r="A9843" s="122">
        <v>102331</v>
      </c>
      <c r="B9843" t="s">
        <v>21</v>
      </c>
      <c r="C9843" t="s">
        <v>6269</v>
      </c>
      <c r="D9843" t="s">
        <v>5086</v>
      </c>
      <c r="E9843">
        <v>0.56999999999999995</v>
      </c>
    </row>
    <row r="9844" spans="1:5" x14ac:dyDescent="0.25">
      <c r="A9844" s="122">
        <v>102330</v>
      </c>
      <c r="B9844" t="s">
        <v>21</v>
      </c>
      <c r="C9844" t="s">
        <v>6268</v>
      </c>
      <c r="D9844" t="s">
        <v>5086</v>
      </c>
      <c r="E9844">
        <v>1.46</v>
      </c>
    </row>
    <row r="9845" spans="1:5" x14ac:dyDescent="0.25">
      <c r="A9845" s="122">
        <v>97804</v>
      </c>
      <c r="B9845" t="s">
        <v>21</v>
      </c>
      <c r="C9845" t="s">
        <v>13455</v>
      </c>
      <c r="D9845" t="s">
        <v>91</v>
      </c>
      <c r="E9845">
        <v>0</v>
      </c>
    </row>
    <row r="9846" spans="1:5" x14ac:dyDescent="0.25">
      <c r="A9846" s="122">
        <v>106306</v>
      </c>
      <c r="B9846" t="s">
        <v>21</v>
      </c>
      <c r="C9846" t="s">
        <v>13456</v>
      </c>
      <c r="D9846" t="s">
        <v>91</v>
      </c>
      <c r="E9846">
        <v>0</v>
      </c>
    </row>
    <row r="9847" spans="1:5" x14ac:dyDescent="0.25">
      <c r="A9847" s="122">
        <v>104389</v>
      </c>
      <c r="B9847" t="s">
        <v>21</v>
      </c>
      <c r="C9847" t="s">
        <v>13457</v>
      </c>
      <c r="D9847" t="s">
        <v>91</v>
      </c>
      <c r="E9847">
        <v>0</v>
      </c>
    </row>
    <row r="9848" spans="1:5" x14ac:dyDescent="0.25">
      <c r="A9848" s="122">
        <v>106307</v>
      </c>
      <c r="B9848" t="s">
        <v>21</v>
      </c>
      <c r="C9848" t="s">
        <v>13458</v>
      </c>
      <c r="D9848" t="s">
        <v>91</v>
      </c>
      <c r="E9848">
        <v>0</v>
      </c>
    </row>
    <row r="9849" spans="1:5" x14ac:dyDescent="0.25">
      <c r="A9849" s="122">
        <v>104378</v>
      </c>
      <c r="B9849" t="s">
        <v>21</v>
      </c>
      <c r="C9849" t="s">
        <v>13459</v>
      </c>
      <c r="D9849" t="s">
        <v>91</v>
      </c>
      <c r="E9849">
        <v>0</v>
      </c>
    </row>
    <row r="9850" spans="1:5" x14ac:dyDescent="0.25">
      <c r="A9850" s="122">
        <v>106308</v>
      </c>
      <c r="B9850" t="s">
        <v>21</v>
      </c>
      <c r="C9850" t="s">
        <v>13460</v>
      </c>
      <c r="D9850" t="s">
        <v>91</v>
      </c>
      <c r="E9850">
        <v>0</v>
      </c>
    </row>
    <row r="9851" spans="1:5" x14ac:dyDescent="0.25">
      <c r="A9851" s="122">
        <v>104379</v>
      </c>
      <c r="B9851" t="s">
        <v>21</v>
      </c>
      <c r="C9851" t="s">
        <v>13461</v>
      </c>
      <c r="D9851" t="s">
        <v>91</v>
      </c>
      <c r="E9851">
        <v>0</v>
      </c>
    </row>
    <row r="9852" spans="1:5" x14ac:dyDescent="0.25">
      <c r="A9852" s="122">
        <v>106309</v>
      </c>
      <c r="B9852" t="s">
        <v>21</v>
      </c>
      <c r="C9852" t="s">
        <v>13462</v>
      </c>
      <c r="D9852" t="s">
        <v>91</v>
      </c>
      <c r="E9852">
        <v>0</v>
      </c>
    </row>
    <row r="9853" spans="1:5" x14ac:dyDescent="0.25">
      <c r="A9853" s="122">
        <v>97801</v>
      </c>
      <c r="B9853" t="s">
        <v>21</v>
      </c>
      <c r="C9853" t="s">
        <v>13463</v>
      </c>
      <c r="D9853" t="s">
        <v>91</v>
      </c>
      <c r="E9853">
        <v>0</v>
      </c>
    </row>
    <row r="9854" spans="1:5" x14ac:dyDescent="0.25">
      <c r="A9854" s="122">
        <v>106303</v>
      </c>
      <c r="B9854" t="s">
        <v>21</v>
      </c>
      <c r="C9854" t="s">
        <v>13464</v>
      </c>
      <c r="D9854" t="s">
        <v>91</v>
      </c>
      <c r="E9854">
        <v>0</v>
      </c>
    </row>
    <row r="9855" spans="1:5" x14ac:dyDescent="0.25">
      <c r="A9855" s="122">
        <v>104376</v>
      </c>
      <c r="B9855" t="s">
        <v>21</v>
      </c>
      <c r="C9855" t="s">
        <v>13465</v>
      </c>
      <c r="D9855" t="s">
        <v>91</v>
      </c>
      <c r="E9855">
        <v>0</v>
      </c>
    </row>
    <row r="9856" spans="1:5" x14ac:dyDescent="0.25">
      <c r="A9856" s="122">
        <v>106304</v>
      </c>
      <c r="B9856" t="s">
        <v>21</v>
      </c>
      <c r="C9856" t="s">
        <v>13466</v>
      </c>
      <c r="D9856" t="s">
        <v>91</v>
      </c>
      <c r="E9856">
        <v>0</v>
      </c>
    </row>
    <row r="9857" spans="1:5" x14ac:dyDescent="0.25">
      <c r="A9857" s="122">
        <v>104377</v>
      </c>
      <c r="B9857" t="s">
        <v>21</v>
      </c>
      <c r="C9857" t="s">
        <v>13467</v>
      </c>
      <c r="D9857" t="s">
        <v>91</v>
      </c>
      <c r="E9857">
        <v>0</v>
      </c>
    </row>
    <row r="9858" spans="1:5" x14ac:dyDescent="0.25">
      <c r="A9858" s="122">
        <v>106305</v>
      </c>
      <c r="B9858" t="s">
        <v>21</v>
      </c>
      <c r="C9858" t="s">
        <v>13468</v>
      </c>
      <c r="D9858" t="s">
        <v>91</v>
      </c>
      <c r="E9858">
        <v>0</v>
      </c>
    </row>
    <row r="9859" spans="1:5" x14ac:dyDescent="0.25">
      <c r="A9859" s="122">
        <v>97808</v>
      </c>
      <c r="B9859" t="s">
        <v>21</v>
      </c>
      <c r="C9859" t="s">
        <v>13469</v>
      </c>
      <c r="D9859" t="s">
        <v>91</v>
      </c>
      <c r="E9859">
        <v>0</v>
      </c>
    </row>
    <row r="9860" spans="1:5" x14ac:dyDescent="0.25">
      <c r="A9860" s="122">
        <v>106310</v>
      </c>
      <c r="B9860" t="s">
        <v>21</v>
      </c>
      <c r="C9860" t="s">
        <v>13470</v>
      </c>
      <c r="D9860" t="s">
        <v>91</v>
      </c>
      <c r="E9860">
        <v>0</v>
      </c>
    </row>
    <row r="9861" spans="1:5" x14ac:dyDescent="0.25">
      <c r="A9861" s="122">
        <v>104380</v>
      </c>
      <c r="B9861" t="s">
        <v>21</v>
      </c>
      <c r="C9861" t="s">
        <v>13471</v>
      </c>
      <c r="D9861" t="s">
        <v>91</v>
      </c>
      <c r="E9861">
        <v>0</v>
      </c>
    </row>
    <row r="9862" spans="1:5" x14ac:dyDescent="0.25">
      <c r="A9862" s="122">
        <v>106311</v>
      </c>
      <c r="B9862" t="s">
        <v>21</v>
      </c>
      <c r="C9862" t="s">
        <v>13472</v>
      </c>
      <c r="D9862" t="s">
        <v>91</v>
      </c>
      <c r="E9862">
        <v>0</v>
      </c>
    </row>
    <row r="9863" spans="1:5" x14ac:dyDescent="0.25">
      <c r="A9863" s="122">
        <v>104381</v>
      </c>
      <c r="B9863" t="s">
        <v>21</v>
      </c>
      <c r="C9863" t="s">
        <v>13473</v>
      </c>
      <c r="D9863" t="s">
        <v>91</v>
      </c>
      <c r="E9863">
        <v>0</v>
      </c>
    </row>
    <row r="9864" spans="1:5" x14ac:dyDescent="0.25">
      <c r="A9864" s="122">
        <v>106312</v>
      </c>
      <c r="B9864" t="s">
        <v>21</v>
      </c>
      <c r="C9864" t="s">
        <v>13474</v>
      </c>
      <c r="D9864" t="s">
        <v>91</v>
      </c>
      <c r="E9864">
        <v>0</v>
      </c>
    </row>
    <row r="9865" spans="1:5" x14ac:dyDescent="0.25">
      <c r="A9865" s="122">
        <v>104382</v>
      </c>
      <c r="B9865" t="s">
        <v>21</v>
      </c>
      <c r="C9865" t="s">
        <v>13475</v>
      </c>
      <c r="D9865" t="s">
        <v>91</v>
      </c>
      <c r="E9865">
        <v>0</v>
      </c>
    </row>
    <row r="9866" spans="1:5" x14ac:dyDescent="0.25">
      <c r="A9866" s="122">
        <v>106313</v>
      </c>
      <c r="B9866" t="s">
        <v>21</v>
      </c>
      <c r="C9866" t="s">
        <v>13476</v>
      </c>
      <c r="D9866" t="s">
        <v>91</v>
      </c>
      <c r="E9866">
        <v>0</v>
      </c>
    </row>
    <row r="9867" spans="1:5" x14ac:dyDescent="0.25">
      <c r="A9867" s="122">
        <v>103138</v>
      </c>
      <c r="B9867" t="s">
        <v>21</v>
      </c>
      <c r="C9867" t="s">
        <v>13477</v>
      </c>
      <c r="D9867" t="s">
        <v>195</v>
      </c>
      <c r="E9867">
        <v>42.24</v>
      </c>
    </row>
    <row r="9868" spans="1:5" x14ac:dyDescent="0.25">
      <c r="A9868" s="122">
        <v>103151</v>
      </c>
      <c r="B9868" t="s">
        <v>21</v>
      </c>
      <c r="C9868" t="s">
        <v>13478</v>
      </c>
      <c r="D9868" t="s">
        <v>195</v>
      </c>
      <c r="E9868">
        <v>409.99</v>
      </c>
    </row>
    <row r="9869" spans="1:5" x14ac:dyDescent="0.25">
      <c r="A9869" s="122">
        <v>103152</v>
      </c>
      <c r="B9869" t="s">
        <v>21</v>
      </c>
      <c r="C9869" t="s">
        <v>13479</v>
      </c>
      <c r="D9869" t="s">
        <v>195</v>
      </c>
      <c r="E9869">
        <v>488.91</v>
      </c>
    </row>
    <row r="9870" spans="1:5" x14ac:dyDescent="0.25">
      <c r="A9870" s="122">
        <v>103139</v>
      </c>
      <c r="B9870" t="s">
        <v>21</v>
      </c>
      <c r="C9870" t="s">
        <v>13480</v>
      </c>
      <c r="D9870" t="s">
        <v>195</v>
      </c>
      <c r="E9870">
        <v>55.67</v>
      </c>
    </row>
    <row r="9871" spans="1:5" x14ac:dyDescent="0.25">
      <c r="A9871" s="122">
        <v>103140</v>
      </c>
      <c r="B9871" t="s">
        <v>21</v>
      </c>
      <c r="C9871" t="s">
        <v>13481</v>
      </c>
      <c r="D9871" t="s">
        <v>195</v>
      </c>
      <c r="E9871">
        <v>69.069999999999993</v>
      </c>
    </row>
    <row r="9872" spans="1:5" x14ac:dyDescent="0.25">
      <c r="A9872" s="122">
        <v>103141</v>
      </c>
      <c r="B9872" t="s">
        <v>21</v>
      </c>
      <c r="C9872" t="s">
        <v>13482</v>
      </c>
      <c r="D9872" t="s">
        <v>195</v>
      </c>
      <c r="E9872">
        <v>107.74</v>
      </c>
    </row>
    <row r="9873" spans="1:5" x14ac:dyDescent="0.25">
      <c r="A9873" s="122">
        <v>103142</v>
      </c>
      <c r="B9873" t="s">
        <v>21</v>
      </c>
      <c r="C9873" t="s">
        <v>13483</v>
      </c>
      <c r="D9873" t="s">
        <v>195</v>
      </c>
      <c r="E9873">
        <v>121.15</v>
      </c>
    </row>
    <row r="9874" spans="1:5" x14ac:dyDescent="0.25">
      <c r="A9874" s="122">
        <v>103143</v>
      </c>
      <c r="B9874" t="s">
        <v>21</v>
      </c>
      <c r="C9874" t="s">
        <v>13484</v>
      </c>
      <c r="D9874" t="s">
        <v>195</v>
      </c>
      <c r="E9874">
        <v>159.82</v>
      </c>
    </row>
    <row r="9875" spans="1:5" x14ac:dyDescent="0.25">
      <c r="A9875" s="122">
        <v>103144</v>
      </c>
      <c r="B9875" t="s">
        <v>21</v>
      </c>
      <c r="C9875" t="s">
        <v>13485</v>
      </c>
      <c r="D9875" t="s">
        <v>195</v>
      </c>
      <c r="E9875">
        <v>173.22</v>
      </c>
    </row>
    <row r="9876" spans="1:5" x14ac:dyDescent="0.25">
      <c r="A9876" s="122">
        <v>103145</v>
      </c>
      <c r="B9876" t="s">
        <v>21</v>
      </c>
      <c r="C9876" t="s">
        <v>13486</v>
      </c>
      <c r="D9876" t="s">
        <v>195</v>
      </c>
      <c r="E9876">
        <v>211.89</v>
      </c>
    </row>
    <row r="9877" spans="1:5" x14ac:dyDescent="0.25">
      <c r="A9877" s="122">
        <v>103146</v>
      </c>
      <c r="B9877" t="s">
        <v>21</v>
      </c>
      <c r="C9877" t="s">
        <v>13487</v>
      </c>
      <c r="D9877" t="s">
        <v>195</v>
      </c>
      <c r="E9877">
        <v>225.28</v>
      </c>
    </row>
    <row r="9878" spans="1:5" x14ac:dyDescent="0.25">
      <c r="A9878" s="122">
        <v>103147</v>
      </c>
      <c r="B9878" t="s">
        <v>21</v>
      </c>
      <c r="C9878" t="s">
        <v>13488</v>
      </c>
      <c r="D9878" t="s">
        <v>195</v>
      </c>
      <c r="E9878">
        <v>252.15</v>
      </c>
    </row>
    <row r="9879" spans="1:5" x14ac:dyDescent="0.25">
      <c r="A9879" s="122">
        <v>103148</v>
      </c>
      <c r="B9879" t="s">
        <v>21</v>
      </c>
      <c r="C9879" t="s">
        <v>13489</v>
      </c>
      <c r="D9879" t="s">
        <v>195</v>
      </c>
      <c r="E9879">
        <v>304.20999999999998</v>
      </c>
    </row>
    <row r="9880" spans="1:5" x14ac:dyDescent="0.25">
      <c r="A9880" s="122">
        <v>103137</v>
      </c>
      <c r="B9880" t="s">
        <v>21</v>
      </c>
      <c r="C9880" t="s">
        <v>13490</v>
      </c>
      <c r="D9880" t="s">
        <v>195</v>
      </c>
      <c r="E9880">
        <v>36.869999999999997</v>
      </c>
    </row>
    <row r="9881" spans="1:5" x14ac:dyDescent="0.25">
      <c r="A9881" s="122">
        <v>103149</v>
      </c>
      <c r="B9881" t="s">
        <v>21</v>
      </c>
      <c r="C9881" t="s">
        <v>13491</v>
      </c>
      <c r="D9881" t="s">
        <v>195</v>
      </c>
      <c r="E9881">
        <v>331.06</v>
      </c>
    </row>
    <row r="9882" spans="1:5" x14ac:dyDescent="0.25">
      <c r="A9882" s="122">
        <v>103150</v>
      </c>
      <c r="B9882" t="s">
        <v>21</v>
      </c>
      <c r="C9882" t="s">
        <v>13492</v>
      </c>
      <c r="D9882" t="s">
        <v>195</v>
      </c>
      <c r="E9882">
        <v>383.08</v>
      </c>
    </row>
    <row r="9883" spans="1:5" x14ac:dyDescent="0.25">
      <c r="A9883" s="122">
        <v>103106</v>
      </c>
      <c r="B9883" t="s">
        <v>21</v>
      </c>
      <c r="C9883" t="s">
        <v>13493</v>
      </c>
      <c r="D9883" t="s">
        <v>195</v>
      </c>
      <c r="E9883">
        <v>64.989999999999995</v>
      </c>
    </row>
    <row r="9884" spans="1:5" x14ac:dyDescent="0.25">
      <c r="A9884" s="122">
        <v>103119</v>
      </c>
      <c r="B9884" t="s">
        <v>21</v>
      </c>
      <c r="C9884" t="s">
        <v>13494</v>
      </c>
      <c r="D9884" t="s">
        <v>195</v>
      </c>
      <c r="E9884">
        <v>800.49</v>
      </c>
    </row>
    <row r="9885" spans="1:5" x14ac:dyDescent="0.25">
      <c r="A9885" s="122">
        <v>103120</v>
      </c>
      <c r="B9885" t="s">
        <v>21</v>
      </c>
      <c r="C9885" t="s">
        <v>13495</v>
      </c>
      <c r="D9885" t="s">
        <v>195</v>
      </c>
      <c r="E9885">
        <v>958.33</v>
      </c>
    </row>
    <row r="9886" spans="1:5" x14ac:dyDescent="0.25">
      <c r="A9886" s="122">
        <v>103107</v>
      </c>
      <c r="B9886" t="s">
        <v>21</v>
      </c>
      <c r="C9886" t="s">
        <v>13496</v>
      </c>
      <c r="D9886" t="s">
        <v>195</v>
      </c>
      <c r="E9886">
        <v>91.84</v>
      </c>
    </row>
    <row r="9887" spans="1:5" x14ac:dyDescent="0.25">
      <c r="A9887" s="122">
        <v>103108</v>
      </c>
      <c r="B9887" t="s">
        <v>21</v>
      </c>
      <c r="C9887" t="s">
        <v>13497</v>
      </c>
      <c r="D9887" t="s">
        <v>195</v>
      </c>
      <c r="E9887">
        <v>118.67</v>
      </c>
    </row>
    <row r="9888" spans="1:5" x14ac:dyDescent="0.25">
      <c r="A9888" s="122">
        <v>103109</v>
      </c>
      <c r="B9888" t="s">
        <v>21</v>
      </c>
      <c r="C9888" t="s">
        <v>13498</v>
      </c>
      <c r="D9888" t="s">
        <v>195</v>
      </c>
      <c r="E9888">
        <v>195.96</v>
      </c>
    </row>
    <row r="9889" spans="1:5" x14ac:dyDescent="0.25">
      <c r="A9889" s="122">
        <v>103110</v>
      </c>
      <c r="B9889" t="s">
        <v>21</v>
      </c>
      <c r="C9889" t="s">
        <v>13499</v>
      </c>
      <c r="D9889" t="s">
        <v>195</v>
      </c>
      <c r="E9889">
        <v>222.81</v>
      </c>
    </row>
    <row r="9890" spans="1:5" x14ac:dyDescent="0.25">
      <c r="A9890" s="122">
        <v>103111</v>
      </c>
      <c r="B9890" t="s">
        <v>21</v>
      </c>
      <c r="C9890" t="s">
        <v>13500</v>
      </c>
      <c r="D9890" t="s">
        <v>195</v>
      </c>
      <c r="E9890">
        <v>300.11</v>
      </c>
    </row>
    <row r="9891" spans="1:5" x14ac:dyDescent="0.25">
      <c r="A9891" s="122">
        <v>103112</v>
      </c>
      <c r="B9891" t="s">
        <v>21</v>
      </c>
      <c r="C9891" t="s">
        <v>13501</v>
      </c>
      <c r="D9891" t="s">
        <v>195</v>
      </c>
      <c r="E9891">
        <v>326.97000000000003</v>
      </c>
    </row>
    <row r="9892" spans="1:5" x14ac:dyDescent="0.25">
      <c r="A9892" s="122">
        <v>103113</v>
      </c>
      <c r="B9892" t="s">
        <v>21</v>
      </c>
      <c r="C9892" t="s">
        <v>13502</v>
      </c>
      <c r="D9892" t="s">
        <v>195</v>
      </c>
      <c r="E9892">
        <v>404.26</v>
      </c>
    </row>
    <row r="9893" spans="1:5" x14ac:dyDescent="0.25">
      <c r="A9893" s="122">
        <v>103114</v>
      </c>
      <c r="B9893" t="s">
        <v>21</v>
      </c>
      <c r="C9893" t="s">
        <v>13503</v>
      </c>
      <c r="D9893" t="s">
        <v>195</v>
      </c>
      <c r="E9893">
        <v>431.09</v>
      </c>
    </row>
    <row r="9894" spans="1:5" x14ac:dyDescent="0.25">
      <c r="A9894" s="122">
        <v>103115</v>
      </c>
      <c r="B9894" t="s">
        <v>21</v>
      </c>
      <c r="C9894" t="s">
        <v>13504</v>
      </c>
      <c r="D9894" t="s">
        <v>195</v>
      </c>
      <c r="E9894">
        <v>484.8</v>
      </c>
    </row>
    <row r="9895" spans="1:5" x14ac:dyDescent="0.25">
      <c r="A9895" s="122">
        <v>103116</v>
      </c>
      <c r="B9895" t="s">
        <v>21</v>
      </c>
      <c r="C9895" t="s">
        <v>13505</v>
      </c>
      <c r="D9895" t="s">
        <v>195</v>
      </c>
      <c r="E9895">
        <v>588.94000000000005</v>
      </c>
    </row>
    <row r="9896" spans="1:5" x14ac:dyDescent="0.25">
      <c r="A9896" s="122">
        <v>103105</v>
      </c>
      <c r="B9896" t="s">
        <v>21</v>
      </c>
      <c r="C9896" t="s">
        <v>13506</v>
      </c>
      <c r="D9896" t="s">
        <v>195</v>
      </c>
      <c r="E9896">
        <v>54.23</v>
      </c>
    </row>
    <row r="9897" spans="1:5" x14ac:dyDescent="0.25">
      <c r="A9897" s="122">
        <v>103117</v>
      </c>
      <c r="B9897" t="s">
        <v>21</v>
      </c>
      <c r="C9897" t="s">
        <v>13507</v>
      </c>
      <c r="D9897" t="s">
        <v>195</v>
      </c>
      <c r="E9897">
        <v>642.64</v>
      </c>
    </row>
    <row r="9898" spans="1:5" x14ac:dyDescent="0.25">
      <c r="A9898" s="122">
        <v>103118</v>
      </c>
      <c r="B9898" t="s">
        <v>21</v>
      </c>
      <c r="C9898" t="s">
        <v>13508</v>
      </c>
      <c r="D9898" t="s">
        <v>195</v>
      </c>
      <c r="E9898">
        <v>746.77</v>
      </c>
    </row>
    <row r="9899" spans="1:5" x14ac:dyDescent="0.25">
      <c r="A9899" s="122">
        <v>103122</v>
      </c>
      <c r="B9899" t="s">
        <v>21</v>
      </c>
      <c r="C9899" t="s">
        <v>13509</v>
      </c>
      <c r="D9899" t="s">
        <v>195</v>
      </c>
      <c r="E9899">
        <v>87.72</v>
      </c>
    </row>
    <row r="9900" spans="1:5" x14ac:dyDescent="0.25">
      <c r="A9900" s="122">
        <v>103135</v>
      </c>
      <c r="B9900" t="s">
        <v>21</v>
      </c>
      <c r="C9900" t="s">
        <v>13510</v>
      </c>
      <c r="D9900" t="s">
        <v>195</v>
      </c>
      <c r="E9900">
        <v>1190.98</v>
      </c>
    </row>
    <row r="9901" spans="1:5" x14ac:dyDescent="0.25">
      <c r="A9901" s="122">
        <v>103136</v>
      </c>
      <c r="B9901" t="s">
        <v>21</v>
      </c>
      <c r="C9901" t="s">
        <v>13511</v>
      </c>
      <c r="D9901" t="s">
        <v>195</v>
      </c>
      <c r="E9901">
        <v>1427.74</v>
      </c>
    </row>
    <row r="9902" spans="1:5" x14ac:dyDescent="0.25">
      <c r="A9902" s="122">
        <v>103123</v>
      </c>
      <c r="B9902" t="s">
        <v>21</v>
      </c>
      <c r="C9902" t="s">
        <v>13512</v>
      </c>
      <c r="D9902" t="s">
        <v>195</v>
      </c>
      <c r="E9902">
        <v>128.01</v>
      </c>
    </row>
    <row r="9903" spans="1:5" x14ac:dyDescent="0.25">
      <c r="A9903" s="122">
        <v>103124</v>
      </c>
      <c r="B9903" t="s">
        <v>21</v>
      </c>
      <c r="C9903" t="s">
        <v>13513</v>
      </c>
      <c r="D9903" t="s">
        <v>195</v>
      </c>
      <c r="E9903">
        <v>168.27</v>
      </c>
    </row>
    <row r="9904" spans="1:5" x14ac:dyDescent="0.25">
      <c r="A9904" s="122">
        <v>103125</v>
      </c>
      <c r="B9904" t="s">
        <v>21</v>
      </c>
      <c r="C9904" t="s">
        <v>13514</v>
      </c>
      <c r="D9904" t="s">
        <v>195</v>
      </c>
      <c r="E9904">
        <v>284.23</v>
      </c>
    </row>
    <row r="9905" spans="1:5" x14ac:dyDescent="0.25">
      <c r="A9905" s="122">
        <v>103126</v>
      </c>
      <c r="B9905" t="s">
        <v>21</v>
      </c>
      <c r="C9905" t="s">
        <v>13515</v>
      </c>
      <c r="D9905" t="s">
        <v>195</v>
      </c>
      <c r="E9905">
        <v>324.49</v>
      </c>
    </row>
    <row r="9906" spans="1:5" x14ac:dyDescent="0.25">
      <c r="A9906" s="122">
        <v>103127</v>
      </c>
      <c r="B9906" t="s">
        <v>21</v>
      </c>
      <c r="C9906" t="s">
        <v>13516</v>
      </c>
      <c r="D9906" t="s">
        <v>195</v>
      </c>
      <c r="E9906">
        <v>440.43</v>
      </c>
    </row>
    <row r="9907" spans="1:5" x14ac:dyDescent="0.25">
      <c r="A9907" s="122">
        <v>103128</v>
      </c>
      <c r="B9907" t="s">
        <v>21</v>
      </c>
      <c r="C9907" t="s">
        <v>13517</v>
      </c>
      <c r="D9907" t="s">
        <v>195</v>
      </c>
      <c r="E9907">
        <v>480.7</v>
      </c>
    </row>
    <row r="9908" spans="1:5" x14ac:dyDescent="0.25">
      <c r="A9908" s="122">
        <v>103129</v>
      </c>
      <c r="B9908" t="s">
        <v>21</v>
      </c>
      <c r="C9908" t="s">
        <v>13518</v>
      </c>
      <c r="D9908" t="s">
        <v>195</v>
      </c>
      <c r="E9908">
        <v>596.66999999999996</v>
      </c>
    </row>
    <row r="9909" spans="1:5" x14ac:dyDescent="0.25">
      <c r="A9909" s="122">
        <v>103130</v>
      </c>
      <c r="B9909" t="s">
        <v>21</v>
      </c>
      <c r="C9909" t="s">
        <v>13519</v>
      </c>
      <c r="D9909" t="s">
        <v>195</v>
      </c>
      <c r="E9909">
        <v>636.91999999999996</v>
      </c>
    </row>
    <row r="9910" spans="1:5" x14ac:dyDescent="0.25">
      <c r="A9910" s="122">
        <v>103131</v>
      </c>
      <c r="B9910" t="s">
        <v>21</v>
      </c>
      <c r="C9910" t="s">
        <v>13520</v>
      </c>
      <c r="D9910" t="s">
        <v>195</v>
      </c>
      <c r="E9910">
        <v>717.46</v>
      </c>
    </row>
    <row r="9911" spans="1:5" x14ac:dyDescent="0.25">
      <c r="A9911" s="122">
        <v>103132</v>
      </c>
      <c r="B9911" t="s">
        <v>21</v>
      </c>
      <c r="C9911" t="s">
        <v>13521</v>
      </c>
      <c r="D9911" t="s">
        <v>195</v>
      </c>
      <c r="E9911">
        <v>873.67</v>
      </c>
    </row>
    <row r="9912" spans="1:5" x14ac:dyDescent="0.25">
      <c r="A9912" s="122">
        <v>103121</v>
      </c>
      <c r="B9912" t="s">
        <v>21</v>
      </c>
      <c r="C9912" t="s">
        <v>13522</v>
      </c>
      <c r="D9912" t="s">
        <v>195</v>
      </c>
      <c r="E9912">
        <v>71.63</v>
      </c>
    </row>
    <row r="9913" spans="1:5" x14ac:dyDescent="0.25">
      <c r="A9913" s="122">
        <v>103133</v>
      </c>
      <c r="B9913" t="s">
        <v>21</v>
      </c>
      <c r="C9913" t="s">
        <v>13523</v>
      </c>
      <c r="D9913" t="s">
        <v>195</v>
      </c>
      <c r="E9913">
        <v>954.21</v>
      </c>
    </row>
    <row r="9914" spans="1:5" x14ac:dyDescent="0.25">
      <c r="A9914" s="122">
        <v>103134</v>
      </c>
      <c r="B9914" t="s">
        <v>21</v>
      </c>
      <c r="C9914" t="s">
        <v>13524</v>
      </c>
      <c r="D9914" t="s">
        <v>195</v>
      </c>
      <c r="E9914">
        <v>1110.44</v>
      </c>
    </row>
    <row r="9915" spans="1:5" x14ac:dyDescent="0.25">
      <c r="A9915" s="122">
        <v>103090</v>
      </c>
      <c r="B9915" t="s">
        <v>21</v>
      </c>
      <c r="C9915" t="s">
        <v>1344</v>
      </c>
      <c r="D9915" t="s">
        <v>23</v>
      </c>
      <c r="E9915">
        <v>15.74</v>
      </c>
    </row>
    <row r="9916" spans="1:5" x14ac:dyDescent="0.25">
      <c r="A9916" s="122">
        <v>103103</v>
      </c>
      <c r="B9916" t="s">
        <v>21</v>
      </c>
      <c r="C9916" t="s">
        <v>1357</v>
      </c>
      <c r="D9916" t="s">
        <v>23</v>
      </c>
      <c r="E9916">
        <v>155.75</v>
      </c>
    </row>
    <row r="9917" spans="1:5" x14ac:dyDescent="0.25">
      <c r="A9917" s="122">
        <v>103104</v>
      </c>
      <c r="B9917" t="s">
        <v>21</v>
      </c>
      <c r="C9917" t="s">
        <v>1358</v>
      </c>
      <c r="D9917" t="s">
        <v>23</v>
      </c>
      <c r="E9917">
        <v>186.3</v>
      </c>
    </row>
    <row r="9918" spans="1:5" x14ac:dyDescent="0.25">
      <c r="A9918" s="122">
        <v>103091</v>
      </c>
      <c r="B9918" t="s">
        <v>21</v>
      </c>
      <c r="C9918" t="s">
        <v>1345</v>
      </c>
      <c r="D9918" t="s">
        <v>23</v>
      </c>
      <c r="E9918">
        <v>22.19</v>
      </c>
    </row>
    <row r="9919" spans="1:5" x14ac:dyDescent="0.25">
      <c r="A9919" s="122">
        <v>103092</v>
      </c>
      <c r="B9919" t="s">
        <v>21</v>
      </c>
      <c r="C9919" t="s">
        <v>1346</v>
      </c>
      <c r="D9919" t="s">
        <v>23</v>
      </c>
      <c r="E9919">
        <v>28.65</v>
      </c>
    </row>
    <row r="9920" spans="1:5" x14ac:dyDescent="0.25">
      <c r="A9920" s="122">
        <v>103093</v>
      </c>
      <c r="B9920" t="s">
        <v>21</v>
      </c>
      <c r="C9920" t="s">
        <v>1347</v>
      </c>
      <c r="D9920" t="s">
        <v>23</v>
      </c>
      <c r="E9920">
        <v>43.82</v>
      </c>
    </row>
    <row r="9921" spans="1:5" x14ac:dyDescent="0.25">
      <c r="A9921" s="122">
        <v>103094</v>
      </c>
      <c r="B9921" t="s">
        <v>21</v>
      </c>
      <c r="C9921" t="s">
        <v>1348</v>
      </c>
      <c r="D9921" t="s">
        <v>23</v>
      </c>
      <c r="E9921">
        <v>50.3</v>
      </c>
    </row>
    <row r="9922" spans="1:5" x14ac:dyDescent="0.25">
      <c r="A9922" s="122">
        <v>103095</v>
      </c>
      <c r="B9922" t="s">
        <v>21</v>
      </c>
      <c r="C9922" t="s">
        <v>1349</v>
      </c>
      <c r="D9922" t="s">
        <v>23</v>
      </c>
      <c r="E9922">
        <v>65.42</v>
      </c>
    </row>
    <row r="9923" spans="1:5" x14ac:dyDescent="0.25">
      <c r="A9923" s="122">
        <v>103096</v>
      </c>
      <c r="B9923" t="s">
        <v>21</v>
      </c>
      <c r="C9923" t="s">
        <v>1350</v>
      </c>
      <c r="D9923" t="s">
        <v>23</v>
      </c>
      <c r="E9923">
        <v>71.91</v>
      </c>
    </row>
    <row r="9924" spans="1:5" x14ac:dyDescent="0.25">
      <c r="A9924" s="122">
        <v>103097</v>
      </c>
      <c r="B9924" t="s">
        <v>21</v>
      </c>
      <c r="C9924" t="s">
        <v>1351</v>
      </c>
      <c r="D9924" t="s">
        <v>23</v>
      </c>
      <c r="E9924">
        <v>87.05</v>
      </c>
    </row>
    <row r="9925" spans="1:5" x14ac:dyDescent="0.25">
      <c r="A9925" s="122">
        <v>103098</v>
      </c>
      <c r="B9925" t="s">
        <v>21</v>
      </c>
      <c r="C9925" t="s">
        <v>1352</v>
      </c>
      <c r="D9925" t="s">
        <v>23</v>
      </c>
      <c r="E9925">
        <v>93.54</v>
      </c>
    </row>
    <row r="9926" spans="1:5" x14ac:dyDescent="0.25">
      <c r="A9926" s="122">
        <v>103099</v>
      </c>
      <c r="B9926" t="s">
        <v>21</v>
      </c>
      <c r="C9926" t="s">
        <v>1353</v>
      </c>
      <c r="D9926" t="s">
        <v>23</v>
      </c>
      <c r="E9926">
        <v>106.44</v>
      </c>
    </row>
    <row r="9927" spans="1:5" x14ac:dyDescent="0.25">
      <c r="A9927" s="122">
        <v>103100</v>
      </c>
      <c r="B9927" t="s">
        <v>21</v>
      </c>
      <c r="C9927" t="s">
        <v>1354</v>
      </c>
      <c r="D9927" t="s">
        <v>23</v>
      </c>
      <c r="E9927">
        <v>113.64</v>
      </c>
    </row>
    <row r="9928" spans="1:5" x14ac:dyDescent="0.25">
      <c r="A9928" s="122">
        <v>103089</v>
      </c>
      <c r="B9928" t="s">
        <v>21</v>
      </c>
      <c r="C9928" t="s">
        <v>1343</v>
      </c>
      <c r="D9928" t="s">
        <v>23</v>
      </c>
      <c r="E9928">
        <v>13.15</v>
      </c>
    </row>
    <row r="9929" spans="1:5" x14ac:dyDescent="0.25">
      <c r="A9929" s="122">
        <v>103101</v>
      </c>
      <c r="B9929" t="s">
        <v>21</v>
      </c>
      <c r="C9929" t="s">
        <v>1355</v>
      </c>
      <c r="D9929" t="s">
        <v>23</v>
      </c>
      <c r="E9929">
        <v>125.21</v>
      </c>
    </row>
    <row r="9930" spans="1:5" x14ac:dyDescent="0.25">
      <c r="A9930" s="122">
        <v>103102</v>
      </c>
      <c r="B9930" t="s">
        <v>21</v>
      </c>
      <c r="C9930" t="s">
        <v>1356</v>
      </c>
      <c r="D9930" t="s">
        <v>23</v>
      </c>
      <c r="E9930">
        <v>144.19</v>
      </c>
    </row>
    <row r="9931" spans="1:5" x14ac:dyDescent="0.25">
      <c r="A9931" s="122">
        <v>101112</v>
      </c>
      <c r="B9931" t="s">
        <v>21</v>
      </c>
      <c r="C9931" t="s">
        <v>2627</v>
      </c>
      <c r="D9931" t="s">
        <v>86</v>
      </c>
      <c r="E9931">
        <v>1045.18</v>
      </c>
    </row>
    <row r="9932" spans="1:5" x14ac:dyDescent="0.25">
      <c r="A9932" s="122">
        <v>101113</v>
      </c>
      <c r="B9932" t="s">
        <v>21</v>
      </c>
      <c r="C9932" t="s">
        <v>2628</v>
      </c>
      <c r="D9932" t="s">
        <v>86</v>
      </c>
      <c r="E9932">
        <v>1164.6099999999999</v>
      </c>
    </row>
    <row r="9933" spans="1:5" x14ac:dyDescent="0.25">
      <c r="A9933" s="122">
        <v>101098</v>
      </c>
      <c r="B9933" t="s">
        <v>21</v>
      </c>
      <c r="C9933" t="s">
        <v>13525</v>
      </c>
      <c r="D9933" t="s">
        <v>86</v>
      </c>
      <c r="E9933">
        <v>1301.02</v>
      </c>
    </row>
    <row r="9934" spans="1:5" x14ac:dyDescent="0.25">
      <c r="A9934" s="122">
        <v>101106</v>
      </c>
      <c r="B9934" t="s">
        <v>21</v>
      </c>
      <c r="C9934" t="s">
        <v>13526</v>
      </c>
      <c r="D9934" t="s">
        <v>86</v>
      </c>
      <c r="E9934">
        <v>1409.41</v>
      </c>
    </row>
    <row r="9935" spans="1:5" x14ac:dyDescent="0.25">
      <c r="A9935" s="122">
        <v>101102</v>
      </c>
      <c r="B9935" t="s">
        <v>21</v>
      </c>
      <c r="C9935" t="s">
        <v>13527</v>
      </c>
      <c r="D9935" t="s">
        <v>86</v>
      </c>
      <c r="E9935">
        <v>953.09</v>
      </c>
    </row>
    <row r="9936" spans="1:5" x14ac:dyDescent="0.25">
      <c r="A9936" s="122">
        <v>101110</v>
      </c>
      <c r="B9936" t="s">
        <v>21</v>
      </c>
      <c r="C9936" t="s">
        <v>13528</v>
      </c>
      <c r="D9936" t="s">
        <v>86</v>
      </c>
      <c r="E9936">
        <v>1054.74</v>
      </c>
    </row>
    <row r="9937" spans="1:5" x14ac:dyDescent="0.25">
      <c r="A9937" s="122">
        <v>101099</v>
      </c>
      <c r="B9937" t="s">
        <v>21</v>
      </c>
      <c r="C9937" t="s">
        <v>13529</v>
      </c>
      <c r="D9937" t="s">
        <v>86</v>
      </c>
      <c r="E9937">
        <v>1182.5899999999999</v>
      </c>
    </row>
    <row r="9938" spans="1:5" x14ac:dyDescent="0.25">
      <c r="A9938" s="122">
        <v>101107</v>
      </c>
      <c r="B9938" t="s">
        <v>21</v>
      </c>
      <c r="C9938" t="s">
        <v>13530</v>
      </c>
      <c r="D9938" t="s">
        <v>86</v>
      </c>
      <c r="E9938">
        <v>1287.8599999999999</v>
      </c>
    </row>
    <row r="9939" spans="1:5" x14ac:dyDescent="0.25">
      <c r="A9939" s="122">
        <v>101103</v>
      </c>
      <c r="B9939" t="s">
        <v>21</v>
      </c>
      <c r="C9939" t="s">
        <v>13531</v>
      </c>
      <c r="D9939" t="s">
        <v>86</v>
      </c>
      <c r="E9939">
        <v>896.23</v>
      </c>
    </row>
    <row r="9940" spans="1:5" x14ac:dyDescent="0.25">
      <c r="A9940" s="122">
        <v>101111</v>
      </c>
      <c r="B9940" t="s">
        <v>21</v>
      </c>
      <c r="C9940" t="s">
        <v>13532</v>
      </c>
      <c r="D9940" t="s">
        <v>86</v>
      </c>
      <c r="E9940">
        <v>995.66</v>
      </c>
    </row>
    <row r="9941" spans="1:5" x14ac:dyDescent="0.25">
      <c r="A9941" s="122">
        <v>101096</v>
      </c>
      <c r="B9941" t="s">
        <v>21</v>
      </c>
      <c r="C9941" t="s">
        <v>13533</v>
      </c>
      <c r="D9941" t="s">
        <v>86</v>
      </c>
      <c r="E9941">
        <v>1517.17</v>
      </c>
    </row>
    <row r="9942" spans="1:5" x14ac:dyDescent="0.25">
      <c r="A9942" s="122">
        <v>101104</v>
      </c>
      <c r="B9942" t="s">
        <v>21</v>
      </c>
      <c r="C9942" t="s">
        <v>13534</v>
      </c>
      <c r="D9942" t="s">
        <v>86</v>
      </c>
      <c r="E9942">
        <v>1628.8</v>
      </c>
    </row>
    <row r="9943" spans="1:5" x14ac:dyDescent="0.25">
      <c r="A9943" s="122">
        <v>101100</v>
      </c>
      <c r="B9943" t="s">
        <v>21</v>
      </c>
      <c r="C9943" t="s">
        <v>13535</v>
      </c>
      <c r="D9943" t="s">
        <v>86</v>
      </c>
      <c r="E9943">
        <v>1005.5</v>
      </c>
    </row>
    <row r="9944" spans="1:5" x14ac:dyDescent="0.25">
      <c r="A9944" s="122">
        <v>101108</v>
      </c>
      <c r="B9944" t="s">
        <v>21</v>
      </c>
      <c r="C9944" t="s">
        <v>13536</v>
      </c>
      <c r="D9944" t="s">
        <v>86</v>
      </c>
      <c r="E9944">
        <v>1109.03</v>
      </c>
    </row>
    <row r="9945" spans="1:5" x14ac:dyDescent="0.25">
      <c r="A9945" s="122">
        <v>101097</v>
      </c>
      <c r="B9945" t="s">
        <v>21</v>
      </c>
      <c r="C9945" t="s">
        <v>13537</v>
      </c>
      <c r="D9945" t="s">
        <v>86</v>
      </c>
      <c r="E9945">
        <v>1423.1</v>
      </c>
    </row>
    <row r="9946" spans="1:5" x14ac:dyDescent="0.25">
      <c r="A9946" s="122">
        <v>101105</v>
      </c>
      <c r="B9946" t="s">
        <v>21</v>
      </c>
      <c r="C9946" t="s">
        <v>13538</v>
      </c>
      <c r="D9946" t="s">
        <v>86</v>
      </c>
      <c r="E9946">
        <v>1533.2</v>
      </c>
    </row>
    <row r="9947" spans="1:5" x14ac:dyDescent="0.25">
      <c r="A9947" s="122">
        <v>101101</v>
      </c>
      <c r="B9947" t="s">
        <v>21</v>
      </c>
      <c r="C9947" t="s">
        <v>13539</v>
      </c>
      <c r="D9947" t="s">
        <v>86</v>
      </c>
      <c r="E9947">
        <v>980.37</v>
      </c>
    </row>
    <row r="9948" spans="1:5" x14ac:dyDescent="0.25">
      <c r="A9948" s="122">
        <v>101109</v>
      </c>
      <c r="B9948" t="s">
        <v>21</v>
      </c>
      <c r="C9948" t="s">
        <v>13540</v>
      </c>
      <c r="D9948" t="s">
        <v>86</v>
      </c>
      <c r="E9948">
        <v>1082.8</v>
      </c>
    </row>
    <row r="9949" spans="1:5" x14ac:dyDescent="0.25">
      <c r="A9949" s="122">
        <v>106209</v>
      </c>
      <c r="B9949" t="s">
        <v>21</v>
      </c>
      <c r="C9949" t="s">
        <v>13541</v>
      </c>
      <c r="D9949" t="s">
        <v>195</v>
      </c>
      <c r="E9949">
        <v>0</v>
      </c>
    </row>
    <row r="9950" spans="1:5" x14ac:dyDescent="0.25">
      <c r="A9950" s="122">
        <v>106172</v>
      </c>
      <c r="B9950" t="s">
        <v>21</v>
      </c>
      <c r="C9950" t="s">
        <v>13542</v>
      </c>
      <c r="D9950" t="s">
        <v>23</v>
      </c>
      <c r="E9950">
        <v>0</v>
      </c>
    </row>
    <row r="9951" spans="1:5" x14ac:dyDescent="0.25">
      <c r="A9951" s="122">
        <v>106173</v>
      </c>
      <c r="B9951" t="s">
        <v>21</v>
      </c>
      <c r="C9951" t="s">
        <v>13543</v>
      </c>
      <c r="D9951" t="s">
        <v>23</v>
      </c>
      <c r="E9951">
        <v>0</v>
      </c>
    </row>
    <row r="9952" spans="1:5" x14ac:dyDescent="0.25">
      <c r="A9952" s="122">
        <v>106174</v>
      </c>
      <c r="B9952" t="s">
        <v>21</v>
      </c>
      <c r="C9952" t="s">
        <v>13544</v>
      </c>
      <c r="D9952" t="s">
        <v>23</v>
      </c>
      <c r="E9952">
        <v>0</v>
      </c>
    </row>
    <row r="9953" spans="1:5" x14ac:dyDescent="0.25">
      <c r="A9953" s="122">
        <v>106175</v>
      </c>
      <c r="B9953" t="s">
        <v>21</v>
      </c>
      <c r="C9953" t="s">
        <v>13545</v>
      </c>
      <c r="D9953" t="s">
        <v>23</v>
      </c>
      <c r="E9953">
        <v>0</v>
      </c>
    </row>
    <row r="9954" spans="1:5" x14ac:dyDescent="0.25">
      <c r="A9954" s="122">
        <v>106176</v>
      </c>
      <c r="B9954" t="s">
        <v>21</v>
      </c>
      <c r="C9954" t="s">
        <v>13546</v>
      </c>
      <c r="D9954" t="s">
        <v>23</v>
      </c>
      <c r="E9954">
        <v>0</v>
      </c>
    </row>
    <row r="9955" spans="1:5" x14ac:dyDescent="0.25">
      <c r="A9955" s="122">
        <v>106177</v>
      </c>
      <c r="B9955" t="s">
        <v>21</v>
      </c>
      <c r="C9955" t="s">
        <v>13547</v>
      </c>
      <c r="D9955" t="s">
        <v>23</v>
      </c>
      <c r="E9955">
        <v>0</v>
      </c>
    </row>
    <row r="9956" spans="1:5" x14ac:dyDescent="0.25">
      <c r="A9956" s="122">
        <v>106178</v>
      </c>
      <c r="B9956" t="s">
        <v>21</v>
      </c>
      <c r="C9956" t="s">
        <v>13548</v>
      </c>
      <c r="D9956" t="s">
        <v>23</v>
      </c>
      <c r="E9956">
        <v>0</v>
      </c>
    </row>
    <row r="9957" spans="1:5" x14ac:dyDescent="0.25">
      <c r="A9957" s="122">
        <v>106179</v>
      </c>
      <c r="B9957" t="s">
        <v>21</v>
      </c>
      <c r="C9957" t="s">
        <v>13549</v>
      </c>
      <c r="D9957" t="s">
        <v>23</v>
      </c>
      <c r="E9957">
        <v>0</v>
      </c>
    </row>
    <row r="9958" spans="1:5" x14ac:dyDescent="0.25">
      <c r="A9958" s="122">
        <v>106180</v>
      </c>
      <c r="B9958" t="s">
        <v>21</v>
      </c>
      <c r="C9958" t="s">
        <v>13550</v>
      </c>
      <c r="D9958" t="s">
        <v>23</v>
      </c>
      <c r="E9958">
        <v>0</v>
      </c>
    </row>
    <row r="9959" spans="1:5" x14ac:dyDescent="0.25">
      <c r="A9959" s="122">
        <v>106181</v>
      </c>
      <c r="B9959" t="s">
        <v>21</v>
      </c>
      <c r="C9959" t="s">
        <v>13551</v>
      </c>
      <c r="D9959" t="s">
        <v>23</v>
      </c>
      <c r="E9959">
        <v>0</v>
      </c>
    </row>
    <row r="9960" spans="1:5" x14ac:dyDescent="0.25">
      <c r="A9960" s="122">
        <v>106182</v>
      </c>
      <c r="B9960" t="s">
        <v>21</v>
      </c>
      <c r="C9960" t="s">
        <v>13552</v>
      </c>
      <c r="D9960" t="s">
        <v>23</v>
      </c>
      <c r="E9960">
        <v>0</v>
      </c>
    </row>
    <row r="9961" spans="1:5" x14ac:dyDescent="0.25">
      <c r="A9961" s="122">
        <v>106183</v>
      </c>
      <c r="B9961" t="s">
        <v>21</v>
      </c>
      <c r="C9961" t="s">
        <v>13553</v>
      </c>
      <c r="D9961" t="s">
        <v>23</v>
      </c>
      <c r="E9961">
        <v>0</v>
      </c>
    </row>
    <row r="9962" spans="1:5" x14ac:dyDescent="0.25">
      <c r="A9962" s="122">
        <v>106184</v>
      </c>
      <c r="B9962" t="s">
        <v>21</v>
      </c>
      <c r="C9962" t="s">
        <v>13554</v>
      </c>
      <c r="D9962" t="s">
        <v>23</v>
      </c>
      <c r="E9962">
        <v>0</v>
      </c>
    </row>
    <row r="9963" spans="1:5" x14ac:dyDescent="0.25">
      <c r="A9963" s="122">
        <v>106185</v>
      </c>
      <c r="B9963" t="s">
        <v>21</v>
      </c>
      <c r="C9963" t="s">
        <v>13555</v>
      </c>
      <c r="D9963" t="s">
        <v>23</v>
      </c>
      <c r="E9963">
        <v>0</v>
      </c>
    </row>
    <row r="9964" spans="1:5" x14ac:dyDescent="0.25">
      <c r="A9964" s="122">
        <v>106186</v>
      </c>
      <c r="B9964" t="s">
        <v>21</v>
      </c>
      <c r="C9964" t="s">
        <v>13556</v>
      </c>
      <c r="D9964" t="s">
        <v>23</v>
      </c>
      <c r="E9964">
        <v>0</v>
      </c>
    </row>
    <row r="9965" spans="1:5" x14ac:dyDescent="0.25">
      <c r="A9965" s="122">
        <v>106187</v>
      </c>
      <c r="B9965" t="s">
        <v>21</v>
      </c>
      <c r="C9965" t="s">
        <v>13557</v>
      </c>
      <c r="D9965" t="s">
        <v>23</v>
      </c>
      <c r="E9965">
        <v>0</v>
      </c>
    </row>
    <row r="9966" spans="1:5" x14ac:dyDescent="0.25">
      <c r="A9966" s="122">
        <v>106188</v>
      </c>
      <c r="B9966" t="s">
        <v>21</v>
      </c>
      <c r="C9966" t="s">
        <v>13558</v>
      </c>
      <c r="D9966" t="s">
        <v>23</v>
      </c>
      <c r="E9966">
        <v>0</v>
      </c>
    </row>
    <row r="9967" spans="1:5" x14ac:dyDescent="0.25">
      <c r="A9967" s="122">
        <v>106189</v>
      </c>
      <c r="B9967" t="s">
        <v>21</v>
      </c>
      <c r="C9967" t="s">
        <v>13559</v>
      </c>
      <c r="D9967" t="s">
        <v>23</v>
      </c>
      <c r="E9967">
        <v>0</v>
      </c>
    </row>
    <row r="9968" spans="1:5" x14ac:dyDescent="0.25">
      <c r="A9968" s="122">
        <v>106190</v>
      </c>
      <c r="B9968" t="s">
        <v>21</v>
      </c>
      <c r="C9968" t="s">
        <v>13560</v>
      </c>
      <c r="D9968" t="s">
        <v>23</v>
      </c>
      <c r="E9968">
        <v>0</v>
      </c>
    </row>
    <row r="9969" spans="1:5" x14ac:dyDescent="0.25">
      <c r="A9969" s="122">
        <v>106191</v>
      </c>
      <c r="B9969" t="s">
        <v>21</v>
      </c>
      <c r="C9969" t="s">
        <v>13561</v>
      </c>
      <c r="D9969" t="s">
        <v>23</v>
      </c>
      <c r="E9969">
        <v>0</v>
      </c>
    </row>
    <row r="9970" spans="1:5" x14ac:dyDescent="0.25">
      <c r="A9970" s="122">
        <v>106192</v>
      </c>
      <c r="B9970" t="s">
        <v>21</v>
      </c>
      <c r="C9970" t="s">
        <v>13562</v>
      </c>
      <c r="D9970" t="s">
        <v>23</v>
      </c>
      <c r="E9970">
        <v>0</v>
      </c>
    </row>
    <row r="9971" spans="1:5" x14ac:dyDescent="0.25">
      <c r="A9971" s="122">
        <v>106193</v>
      </c>
      <c r="B9971" t="s">
        <v>21</v>
      </c>
      <c r="C9971" t="s">
        <v>13563</v>
      </c>
      <c r="D9971" t="s">
        <v>23</v>
      </c>
      <c r="E9971">
        <v>0</v>
      </c>
    </row>
    <row r="9972" spans="1:5" x14ac:dyDescent="0.25">
      <c r="A9972" s="122">
        <v>106194</v>
      </c>
      <c r="B9972" t="s">
        <v>21</v>
      </c>
      <c r="C9972" t="s">
        <v>13564</v>
      </c>
      <c r="D9972" t="s">
        <v>23</v>
      </c>
      <c r="E9972">
        <v>0</v>
      </c>
    </row>
    <row r="9973" spans="1:5" x14ac:dyDescent="0.25">
      <c r="A9973" s="122">
        <v>106195</v>
      </c>
      <c r="B9973" t="s">
        <v>21</v>
      </c>
      <c r="C9973" t="s">
        <v>13565</v>
      </c>
      <c r="D9973" t="s">
        <v>23</v>
      </c>
      <c r="E9973">
        <v>0</v>
      </c>
    </row>
    <row r="9974" spans="1:5" x14ac:dyDescent="0.25">
      <c r="A9974" s="122">
        <v>106196</v>
      </c>
      <c r="B9974" t="s">
        <v>21</v>
      </c>
      <c r="C9974" t="s">
        <v>13566</v>
      </c>
      <c r="D9974" t="s">
        <v>23</v>
      </c>
      <c r="E9974">
        <v>0</v>
      </c>
    </row>
    <row r="9975" spans="1:5" x14ac:dyDescent="0.25">
      <c r="A9975" s="122">
        <v>106197</v>
      </c>
      <c r="B9975" t="s">
        <v>21</v>
      </c>
      <c r="C9975" t="s">
        <v>13567</v>
      </c>
      <c r="D9975" t="s">
        <v>23</v>
      </c>
      <c r="E9975">
        <v>0</v>
      </c>
    </row>
    <row r="9976" spans="1:5" x14ac:dyDescent="0.25">
      <c r="A9976" s="122">
        <v>106200</v>
      </c>
      <c r="B9976" t="s">
        <v>21</v>
      </c>
      <c r="C9976" t="s">
        <v>13568</v>
      </c>
      <c r="D9976" t="s">
        <v>23</v>
      </c>
      <c r="E9976">
        <v>0</v>
      </c>
    </row>
    <row r="9977" spans="1:5" x14ac:dyDescent="0.25">
      <c r="A9977" s="122">
        <v>106198</v>
      </c>
      <c r="B9977" t="s">
        <v>21</v>
      </c>
      <c r="C9977" t="s">
        <v>13569</v>
      </c>
      <c r="D9977" t="s">
        <v>23</v>
      </c>
      <c r="E9977">
        <v>0</v>
      </c>
    </row>
    <row r="9978" spans="1:5" x14ac:dyDescent="0.25">
      <c r="A9978" s="122">
        <v>106199</v>
      </c>
      <c r="B9978" t="s">
        <v>21</v>
      </c>
      <c r="C9978" t="s">
        <v>13570</v>
      </c>
      <c r="D9978" t="s">
        <v>23</v>
      </c>
      <c r="E9978">
        <v>0</v>
      </c>
    </row>
    <row r="9979" spans="1:5" x14ac:dyDescent="0.25">
      <c r="A9979" s="122">
        <v>106201</v>
      </c>
      <c r="B9979" t="s">
        <v>21</v>
      </c>
      <c r="C9979" t="s">
        <v>13571</v>
      </c>
      <c r="D9979" t="s">
        <v>23</v>
      </c>
      <c r="E9979">
        <v>0</v>
      </c>
    </row>
    <row r="9980" spans="1:5" x14ac:dyDescent="0.25">
      <c r="A9980" s="122">
        <v>106202</v>
      </c>
      <c r="B9980" t="s">
        <v>21</v>
      </c>
      <c r="C9980" t="s">
        <v>13572</v>
      </c>
      <c r="D9980" t="s">
        <v>23</v>
      </c>
      <c r="E9980">
        <v>0</v>
      </c>
    </row>
    <row r="9981" spans="1:5" x14ac:dyDescent="0.25">
      <c r="A9981" s="122">
        <v>106203</v>
      </c>
      <c r="B9981" t="s">
        <v>21</v>
      </c>
      <c r="C9981" t="s">
        <v>13573</v>
      </c>
      <c r="D9981" t="s">
        <v>23</v>
      </c>
      <c r="E9981">
        <v>0</v>
      </c>
    </row>
    <row r="9982" spans="1:5" x14ac:dyDescent="0.25">
      <c r="A9982" s="122">
        <v>106204</v>
      </c>
      <c r="B9982" t="s">
        <v>21</v>
      </c>
      <c r="C9982" t="s">
        <v>13574</v>
      </c>
      <c r="D9982" t="s">
        <v>23</v>
      </c>
      <c r="E9982">
        <v>0</v>
      </c>
    </row>
    <row r="9983" spans="1:5" x14ac:dyDescent="0.25">
      <c r="A9983" s="122">
        <v>106205</v>
      </c>
      <c r="B9983" t="s">
        <v>21</v>
      </c>
      <c r="C9983" t="s">
        <v>13575</v>
      </c>
      <c r="D9983" t="s">
        <v>86</v>
      </c>
      <c r="E9983">
        <v>144.05000000000001</v>
      </c>
    </row>
    <row r="9984" spans="1:5" x14ac:dyDescent="0.25">
      <c r="A9984" s="122">
        <v>106206</v>
      </c>
      <c r="B9984" t="s">
        <v>21</v>
      </c>
      <c r="C9984" t="s">
        <v>13576</v>
      </c>
      <c r="D9984" t="s">
        <v>86</v>
      </c>
      <c r="E9984">
        <v>164.72</v>
      </c>
    </row>
    <row r="9985" spans="1:5" x14ac:dyDescent="0.25">
      <c r="A9985" s="122">
        <v>106207</v>
      </c>
      <c r="B9985" t="s">
        <v>21</v>
      </c>
      <c r="C9985" t="s">
        <v>13577</v>
      </c>
      <c r="D9985" t="s">
        <v>86</v>
      </c>
      <c r="E9985">
        <v>0</v>
      </c>
    </row>
    <row r="9986" spans="1:5" x14ac:dyDescent="0.25">
      <c r="A9986" s="122">
        <v>106208</v>
      </c>
      <c r="B9986" t="s">
        <v>21</v>
      </c>
      <c r="C9986" t="s">
        <v>13578</v>
      </c>
      <c r="D9986" t="s">
        <v>23</v>
      </c>
      <c r="E9986">
        <v>0</v>
      </c>
    </row>
    <row r="9987" spans="1:5" x14ac:dyDescent="0.25">
      <c r="A9987" s="122">
        <v>96393</v>
      </c>
      <c r="B9987" t="s">
        <v>21</v>
      </c>
      <c r="C9987" t="s">
        <v>13579</v>
      </c>
      <c r="D9987" t="s">
        <v>86</v>
      </c>
      <c r="E9987">
        <v>224.91</v>
      </c>
    </row>
    <row r="9988" spans="1:5" x14ac:dyDescent="0.25">
      <c r="A9988" s="122">
        <v>96394</v>
      </c>
      <c r="B9988" t="s">
        <v>21</v>
      </c>
      <c r="C9988" t="s">
        <v>13580</v>
      </c>
      <c r="D9988" t="s">
        <v>86</v>
      </c>
      <c r="E9988">
        <v>280.19</v>
      </c>
    </row>
    <row r="9989" spans="1:5" x14ac:dyDescent="0.25">
      <c r="A9989" s="122">
        <v>104363</v>
      </c>
      <c r="B9989" t="s">
        <v>21</v>
      </c>
      <c r="C9989" t="s">
        <v>13581</v>
      </c>
      <c r="D9989" t="s">
        <v>6273</v>
      </c>
      <c r="E9989">
        <v>0</v>
      </c>
    </row>
    <row r="9990" spans="1:5" x14ac:dyDescent="0.25">
      <c r="A9990" s="122">
        <v>104360</v>
      </c>
      <c r="B9990" t="s">
        <v>21</v>
      </c>
      <c r="C9990" t="s">
        <v>13582</v>
      </c>
      <c r="D9990" t="s">
        <v>6273</v>
      </c>
      <c r="E9990">
        <v>0</v>
      </c>
    </row>
    <row r="9991" spans="1:5" x14ac:dyDescent="0.25">
      <c r="A9991" s="122">
        <v>104358</v>
      </c>
      <c r="B9991" t="s">
        <v>21</v>
      </c>
      <c r="C9991" t="s">
        <v>13583</v>
      </c>
      <c r="D9991" t="s">
        <v>6273</v>
      </c>
      <c r="E9991">
        <v>0</v>
      </c>
    </row>
    <row r="9992" spans="1:5" x14ac:dyDescent="0.25">
      <c r="A9992" s="122">
        <v>104362</v>
      </c>
      <c r="B9992" t="s">
        <v>21</v>
      </c>
      <c r="C9992" t="s">
        <v>13584</v>
      </c>
      <c r="D9992" t="s">
        <v>6273</v>
      </c>
      <c r="E9992">
        <v>0</v>
      </c>
    </row>
    <row r="9993" spans="1:5" x14ac:dyDescent="0.25">
      <c r="A9993" s="122">
        <v>104361</v>
      </c>
      <c r="B9993" t="s">
        <v>21</v>
      </c>
      <c r="C9993" t="s">
        <v>13585</v>
      </c>
      <c r="D9993" t="s">
        <v>6273</v>
      </c>
      <c r="E9993">
        <v>0</v>
      </c>
    </row>
    <row r="9994" spans="1:5" x14ac:dyDescent="0.25">
      <c r="A9994" s="122">
        <v>104359</v>
      </c>
      <c r="B9994" t="s">
        <v>21</v>
      </c>
      <c r="C9994" t="s">
        <v>13586</v>
      </c>
      <c r="D9994" t="s">
        <v>6273</v>
      </c>
      <c r="E9994">
        <v>0</v>
      </c>
    </row>
    <row r="9995" spans="1:5" x14ac:dyDescent="0.25">
      <c r="A9995" s="122">
        <v>96395</v>
      </c>
      <c r="B9995" t="s">
        <v>21</v>
      </c>
      <c r="C9995" t="s">
        <v>13587</v>
      </c>
      <c r="D9995" t="s">
        <v>86</v>
      </c>
      <c r="E9995">
        <v>360.32</v>
      </c>
    </row>
    <row r="9996" spans="1:5" x14ac:dyDescent="0.25">
      <c r="A9996" s="122">
        <v>106102</v>
      </c>
      <c r="B9996" t="s">
        <v>21</v>
      </c>
      <c r="C9996" t="s">
        <v>13588</v>
      </c>
      <c r="D9996" t="s">
        <v>6273</v>
      </c>
      <c r="E9996">
        <v>0</v>
      </c>
    </row>
    <row r="9997" spans="1:5" x14ac:dyDescent="0.25">
      <c r="A9997" s="122">
        <v>106103</v>
      </c>
      <c r="B9997" t="s">
        <v>21</v>
      </c>
      <c r="C9997" t="s">
        <v>13589</v>
      </c>
      <c r="D9997" t="s">
        <v>6273</v>
      </c>
      <c r="E9997">
        <v>0</v>
      </c>
    </row>
    <row r="9998" spans="1:5" x14ac:dyDescent="0.25">
      <c r="A9998" s="122">
        <v>104373</v>
      </c>
      <c r="B9998" t="s">
        <v>21</v>
      </c>
      <c r="C9998" t="s">
        <v>13590</v>
      </c>
      <c r="D9998" t="s">
        <v>6273</v>
      </c>
      <c r="E9998">
        <v>0</v>
      </c>
    </row>
    <row r="9999" spans="1:5" x14ac:dyDescent="0.25">
      <c r="A9999" s="122">
        <v>104374</v>
      </c>
      <c r="B9999" t="s">
        <v>21</v>
      </c>
      <c r="C9999" t="s">
        <v>13591</v>
      </c>
      <c r="D9999" t="s">
        <v>6273</v>
      </c>
      <c r="E9999">
        <v>0</v>
      </c>
    </row>
    <row r="10000" spans="1:5" x14ac:dyDescent="0.25">
      <c r="A10000" s="122">
        <v>105529</v>
      </c>
      <c r="B10000" t="s">
        <v>21</v>
      </c>
      <c r="C10000" t="s">
        <v>13592</v>
      </c>
      <c r="D10000" t="s">
        <v>86</v>
      </c>
      <c r="E10000">
        <v>237.28</v>
      </c>
    </row>
    <row r="10001" spans="1:5" x14ac:dyDescent="0.25">
      <c r="A10001" s="122">
        <v>105530</v>
      </c>
      <c r="B10001" t="s">
        <v>21</v>
      </c>
      <c r="C10001" t="s">
        <v>13593</v>
      </c>
      <c r="D10001" t="s">
        <v>86</v>
      </c>
      <c r="E10001">
        <v>262.27</v>
      </c>
    </row>
    <row r="10002" spans="1:5" x14ac:dyDescent="0.25">
      <c r="A10002" s="122">
        <v>105531</v>
      </c>
      <c r="B10002" t="s">
        <v>21</v>
      </c>
      <c r="C10002" t="s">
        <v>13594</v>
      </c>
      <c r="D10002" t="s">
        <v>86</v>
      </c>
      <c r="E10002">
        <v>287.27</v>
      </c>
    </row>
    <row r="10003" spans="1:5" x14ac:dyDescent="0.25">
      <c r="A10003" s="122">
        <v>105527</v>
      </c>
      <c r="B10003" t="s">
        <v>21</v>
      </c>
      <c r="C10003" t="s">
        <v>13595</v>
      </c>
      <c r="D10003" t="s">
        <v>86</v>
      </c>
      <c r="E10003">
        <v>187.29</v>
      </c>
    </row>
    <row r="10004" spans="1:5" x14ac:dyDescent="0.25">
      <c r="A10004" s="122">
        <v>105532</v>
      </c>
      <c r="B10004" t="s">
        <v>21</v>
      </c>
      <c r="C10004" t="s">
        <v>13596</v>
      </c>
      <c r="D10004" t="s">
        <v>86</v>
      </c>
      <c r="E10004">
        <v>208.92</v>
      </c>
    </row>
    <row r="10005" spans="1:5" x14ac:dyDescent="0.25">
      <c r="A10005" s="122">
        <v>105533</v>
      </c>
      <c r="B10005" t="s">
        <v>21</v>
      </c>
      <c r="C10005" t="s">
        <v>13597</v>
      </c>
      <c r="D10005" t="s">
        <v>86</v>
      </c>
      <c r="E10005">
        <v>234.51</v>
      </c>
    </row>
    <row r="10006" spans="1:5" x14ac:dyDescent="0.25">
      <c r="A10006" s="122">
        <v>105534</v>
      </c>
      <c r="B10006" t="s">
        <v>21</v>
      </c>
      <c r="C10006" t="s">
        <v>13598</v>
      </c>
      <c r="D10006" t="s">
        <v>86</v>
      </c>
      <c r="E10006">
        <v>260.08999999999997</v>
      </c>
    </row>
    <row r="10007" spans="1:5" x14ac:dyDescent="0.25">
      <c r="A10007" s="122">
        <v>105528</v>
      </c>
      <c r="B10007" t="s">
        <v>21</v>
      </c>
      <c r="C10007" t="s">
        <v>13599</v>
      </c>
      <c r="D10007" t="s">
        <v>86</v>
      </c>
      <c r="E10007">
        <v>157.75</v>
      </c>
    </row>
    <row r="10008" spans="1:5" x14ac:dyDescent="0.25">
      <c r="A10008" s="122">
        <v>105523</v>
      </c>
      <c r="B10008" t="s">
        <v>21</v>
      </c>
      <c r="C10008" t="s">
        <v>13600</v>
      </c>
      <c r="D10008" t="s">
        <v>86</v>
      </c>
      <c r="E10008">
        <v>38.590000000000003</v>
      </c>
    </row>
    <row r="10009" spans="1:5" x14ac:dyDescent="0.25">
      <c r="A10009" s="122">
        <v>105759</v>
      </c>
      <c r="B10009" t="s">
        <v>21</v>
      </c>
      <c r="C10009" t="s">
        <v>13601</v>
      </c>
      <c r="D10009" t="s">
        <v>86</v>
      </c>
      <c r="E10009">
        <v>52.86</v>
      </c>
    </row>
    <row r="10010" spans="1:5" x14ac:dyDescent="0.25">
      <c r="A10010" s="122">
        <v>105524</v>
      </c>
      <c r="B10010" t="s">
        <v>21</v>
      </c>
      <c r="C10010" t="s">
        <v>13602</v>
      </c>
      <c r="D10010" t="s">
        <v>86</v>
      </c>
      <c r="E10010">
        <v>67.13</v>
      </c>
    </row>
    <row r="10011" spans="1:5" x14ac:dyDescent="0.25">
      <c r="A10011" s="122">
        <v>105525</v>
      </c>
      <c r="B10011" t="s">
        <v>21</v>
      </c>
      <c r="C10011" t="s">
        <v>13603</v>
      </c>
      <c r="D10011" t="s">
        <v>86</v>
      </c>
      <c r="E10011">
        <v>95.66</v>
      </c>
    </row>
    <row r="10012" spans="1:5" x14ac:dyDescent="0.25">
      <c r="A10012" s="122">
        <v>105526</v>
      </c>
      <c r="B10012" t="s">
        <v>21</v>
      </c>
      <c r="C10012" t="s">
        <v>13604</v>
      </c>
      <c r="D10012" t="s">
        <v>86</v>
      </c>
      <c r="E10012">
        <v>124.2</v>
      </c>
    </row>
    <row r="10013" spans="1:5" x14ac:dyDescent="0.25">
      <c r="A10013" s="122">
        <v>105034</v>
      </c>
      <c r="B10013" t="s">
        <v>21</v>
      </c>
      <c r="C10013" t="s">
        <v>3075</v>
      </c>
      <c r="D10013" t="s">
        <v>23</v>
      </c>
      <c r="E10013">
        <v>45.87</v>
      </c>
    </row>
    <row r="10014" spans="1:5" x14ac:dyDescent="0.25">
      <c r="A10014" s="122">
        <v>105033</v>
      </c>
      <c r="B10014" t="s">
        <v>21</v>
      </c>
      <c r="C10014" t="s">
        <v>3074</v>
      </c>
      <c r="D10014" t="s">
        <v>23</v>
      </c>
      <c r="E10014">
        <v>63.45</v>
      </c>
    </row>
    <row r="10015" spans="1:5" x14ac:dyDescent="0.25">
      <c r="A10015" s="122">
        <v>93205</v>
      </c>
      <c r="B10015" t="s">
        <v>21</v>
      </c>
      <c r="C10015" t="s">
        <v>3061</v>
      </c>
      <c r="D10015" t="s">
        <v>23</v>
      </c>
      <c r="E10015">
        <v>76.25</v>
      </c>
    </row>
    <row r="10016" spans="1:5" x14ac:dyDescent="0.25">
      <c r="A10016" s="122">
        <v>105032</v>
      </c>
      <c r="B10016" t="s">
        <v>21</v>
      </c>
      <c r="C10016" t="s">
        <v>3073</v>
      </c>
      <c r="D10016" t="s">
        <v>23</v>
      </c>
      <c r="E10016">
        <v>35.369999999999997</v>
      </c>
    </row>
    <row r="10017" spans="1:5" x14ac:dyDescent="0.25">
      <c r="A10017" s="122">
        <v>105031</v>
      </c>
      <c r="B10017" t="s">
        <v>21</v>
      </c>
      <c r="C10017" t="s">
        <v>3072</v>
      </c>
      <c r="D10017" t="s">
        <v>23</v>
      </c>
      <c r="E10017">
        <v>51.52</v>
      </c>
    </row>
    <row r="10018" spans="1:5" x14ac:dyDescent="0.25">
      <c r="A10018" s="122">
        <v>93199</v>
      </c>
      <c r="B10018" t="s">
        <v>21</v>
      </c>
      <c r="C10018" t="s">
        <v>3057</v>
      </c>
      <c r="D10018" t="s">
        <v>23</v>
      </c>
      <c r="E10018">
        <v>54.66</v>
      </c>
    </row>
    <row r="10019" spans="1:5" x14ac:dyDescent="0.25">
      <c r="A10019" s="122">
        <v>105030</v>
      </c>
      <c r="B10019" t="s">
        <v>21</v>
      </c>
      <c r="C10019" t="s">
        <v>3071</v>
      </c>
      <c r="D10019" t="s">
        <v>23</v>
      </c>
      <c r="E10019">
        <v>46.16</v>
      </c>
    </row>
    <row r="10020" spans="1:5" x14ac:dyDescent="0.25">
      <c r="A10020" s="122">
        <v>105029</v>
      </c>
      <c r="B10020" t="s">
        <v>21</v>
      </c>
      <c r="C10020" t="s">
        <v>3070</v>
      </c>
      <c r="D10020" t="s">
        <v>23</v>
      </c>
      <c r="E10020">
        <v>54.65</v>
      </c>
    </row>
    <row r="10021" spans="1:5" x14ac:dyDescent="0.25">
      <c r="A10021" s="122">
        <v>93197</v>
      </c>
      <c r="B10021" t="s">
        <v>21</v>
      </c>
      <c r="C10021" t="s">
        <v>3056</v>
      </c>
      <c r="D10021" t="s">
        <v>23</v>
      </c>
      <c r="E10021">
        <v>63.15</v>
      </c>
    </row>
    <row r="10022" spans="1:5" x14ac:dyDescent="0.25">
      <c r="A10022" s="122">
        <v>105040</v>
      </c>
      <c r="B10022" t="s">
        <v>21</v>
      </c>
      <c r="C10022" t="s">
        <v>3081</v>
      </c>
      <c r="D10022" t="s">
        <v>23</v>
      </c>
      <c r="E10022">
        <v>38.28</v>
      </c>
    </row>
    <row r="10023" spans="1:5" x14ac:dyDescent="0.25">
      <c r="A10023" s="122">
        <v>105039</v>
      </c>
      <c r="B10023" t="s">
        <v>21</v>
      </c>
      <c r="C10023" t="s">
        <v>3080</v>
      </c>
      <c r="D10023" t="s">
        <v>23</v>
      </c>
      <c r="E10023">
        <v>56.55</v>
      </c>
    </row>
    <row r="10024" spans="1:5" x14ac:dyDescent="0.25">
      <c r="A10024" s="122">
        <v>105038</v>
      </c>
      <c r="B10024" t="s">
        <v>21</v>
      </c>
      <c r="C10024" t="s">
        <v>3079</v>
      </c>
      <c r="D10024" t="s">
        <v>23</v>
      </c>
      <c r="E10024">
        <v>78.569999999999993</v>
      </c>
    </row>
    <row r="10025" spans="1:5" x14ac:dyDescent="0.25">
      <c r="A10025" s="122">
        <v>105028</v>
      </c>
      <c r="B10025" t="s">
        <v>21</v>
      </c>
      <c r="C10025" t="s">
        <v>3069</v>
      </c>
      <c r="D10025" t="s">
        <v>23</v>
      </c>
      <c r="E10025">
        <v>23.65</v>
      </c>
    </row>
    <row r="10026" spans="1:5" x14ac:dyDescent="0.25">
      <c r="A10026" s="122">
        <v>105027</v>
      </c>
      <c r="B10026" t="s">
        <v>21</v>
      </c>
      <c r="C10026" t="s">
        <v>3068</v>
      </c>
      <c r="D10026" t="s">
        <v>23</v>
      </c>
      <c r="E10026">
        <v>26.83</v>
      </c>
    </row>
    <row r="10027" spans="1:5" x14ac:dyDescent="0.25">
      <c r="A10027" s="122">
        <v>93194</v>
      </c>
      <c r="B10027" t="s">
        <v>21</v>
      </c>
      <c r="C10027" t="s">
        <v>3055</v>
      </c>
      <c r="D10027" t="s">
        <v>23</v>
      </c>
      <c r="E10027">
        <v>30.43</v>
      </c>
    </row>
    <row r="10028" spans="1:5" x14ac:dyDescent="0.25">
      <c r="A10028" s="122">
        <v>93200</v>
      </c>
      <c r="B10028" t="s">
        <v>21</v>
      </c>
      <c r="C10028" t="s">
        <v>3058</v>
      </c>
      <c r="D10028" t="s">
        <v>23</v>
      </c>
      <c r="E10028">
        <v>14.07</v>
      </c>
    </row>
    <row r="10029" spans="1:5" x14ac:dyDescent="0.25">
      <c r="A10029" s="122">
        <v>93203</v>
      </c>
      <c r="B10029" t="s">
        <v>21</v>
      </c>
      <c r="C10029" t="s">
        <v>3060</v>
      </c>
      <c r="D10029" t="s">
        <v>23</v>
      </c>
      <c r="E10029">
        <v>13.29</v>
      </c>
    </row>
    <row r="10030" spans="1:5" x14ac:dyDescent="0.25">
      <c r="A10030" s="122">
        <v>93202</v>
      </c>
      <c r="B10030" t="s">
        <v>21</v>
      </c>
      <c r="C10030" t="s">
        <v>3059</v>
      </c>
      <c r="D10030" t="s">
        <v>23</v>
      </c>
      <c r="E10030">
        <v>32.299999999999997</v>
      </c>
    </row>
    <row r="10031" spans="1:5" x14ac:dyDescent="0.25">
      <c r="A10031" s="122">
        <v>105026</v>
      </c>
      <c r="B10031" t="s">
        <v>21</v>
      </c>
      <c r="C10031" t="s">
        <v>3067</v>
      </c>
      <c r="D10031" t="s">
        <v>23</v>
      </c>
      <c r="E10031">
        <v>45.52</v>
      </c>
    </row>
    <row r="10032" spans="1:5" x14ac:dyDescent="0.25">
      <c r="A10032" s="122">
        <v>105025</v>
      </c>
      <c r="B10032" t="s">
        <v>21</v>
      </c>
      <c r="C10032" t="s">
        <v>3066</v>
      </c>
      <c r="D10032" t="s">
        <v>23</v>
      </c>
      <c r="E10032">
        <v>64.09</v>
      </c>
    </row>
    <row r="10033" spans="1:5" x14ac:dyDescent="0.25">
      <c r="A10033" s="122">
        <v>93191</v>
      </c>
      <c r="B10033" t="s">
        <v>21</v>
      </c>
      <c r="C10033" t="s">
        <v>3054</v>
      </c>
      <c r="D10033" t="s">
        <v>23</v>
      </c>
      <c r="E10033">
        <v>77.42</v>
      </c>
    </row>
    <row r="10034" spans="1:5" x14ac:dyDescent="0.25">
      <c r="A10034" s="122">
        <v>105024</v>
      </c>
      <c r="B10034" t="s">
        <v>21</v>
      </c>
      <c r="C10034" t="s">
        <v>3065</v>
      </c>
      <c r="D10034" t="s">
        <v>23</v>
      </c>
      <c r="E10034">
        <v>60.02</v>
      </c>
    </row>
    <row r="10035" spans="1:5" x14ac:dyDescent="0.25">
      <c r="A10035" s="122">
        <v>105023</v>
      </c>
      <c r="B10035" t="s">
        <v>21</v>
      </c>
      <c r="C10035" t="s">
        <v>3064</v>
      </c>
      <c r="D10035" t="s">
        <v>23</v>
      </c>
      <c r="E10035">
        <v>72.98</v>
      </c>
    </row>
    <row r="10036" spans="1:5" x14ac:dyDescent="0.25">
      <c r="A10036" s="122">
        <v>93187</v>
      </c>
      <c r="B10036" t="s">
        <v>21</v>
      </c>
      <c r="C10036" t="s">
        <v>3053</v>
      </c>
      <c r="D10036" t="s">
        <v>23</v>
      </c>
      <c r="E10036">
        <v>85.9</v>
      </c>
    </row>
    <row r="10037" spans="1:5" x14ac:dyDescent="0.25">
      <c r="A10037" s="122">
        <v>105037</v>
      </c>
      <c r="B10037" t="s">
        <v>21</v>
      </c>
      <c r="C10037" t="s">
        <v>3078</v>
      </c>
      <c r="D10037" t="s">
        <v>23</v>
      </c>
      <c r="E10037">
        <v>38.47</v>
      </c>
    </row>
    <row r="10038" spans="1:5" x14ac:dyDescent="0.25">
      <c r="A10038" s="122">
        <v>105036</v>
      </c>
      <c r="B10038" t="s">
        <v>21</v>
      </c>
      <c r="C10038" t="s">
        <v>3077</v>
      </c>
      <c r="D10038" t="s">
        <v>23</v>
      </c>
      <c r="E10038">
        <v>56.82</v>
      </c>
    </row>
    <row r="10039" spans="1:5" x14ac:dyDescent="0.25">
      <c r="A10039" s="122">
        <v>105035</v>
      </c>
      <c r="B10039" t="s">
        <v>21</v>
      </c>
      <c r="C10039" t="s">
        <v>3076</v>
      </c>
      <c r="D10039" t="s">
        <v>23</v>
      </c>
      <c r="E10039">
        <v>78.8</v>
      </c>
    </row>
    <row r="10040" spans="1:5" x14ac:dyDescent="0.25">
      <c r="A10040" s="122">
        <v>105022</v>
      </c>
      <c r="B10040" t="s">
        <v>21</v>
      </c>
      <c r="C10040" t="s">
        <v>3063</v>
      </c>
      <c r="D10040" t="s">
        <v>23</v>
      </c>
      <c r="E10040">
        <v>24.05</v>
      </c>
    </row>
    <row r="10041" spans="1:5" x14ac:dyDescent="0.25">
      <c r="A10041" s="122">
        <v>105021</v>
      </c>
      <c r="B10041" t="s">
        <v>21</v>
      </c>
      <c r="C10041" t="s">
        <v>3062</v>
      </c>
      <c r="D10041" t="s">
        <v>23</v>
      </c>
      <c r="E10041">
        <v>27.27</v>
      </c>
    </row>
    <row r="10042" spans="1:5" x14ac:dyDescent="0.25">
      <c r="A10042" s="122">
        <v>93184</v>
      </c>
      <c r="B10042" t="s">
        <v>21</v>
      </c>
      <c r="C10042" t="s">
        <v>3052</v>
      </c>
      <c r="D10042" t="s">
        <v>23</v>
      </c>
      <c r="E10042">
        <v>31.28</v>
      </c>
    </row>
    <row r="10043" spans="1:5" x14ac:dyDescent="0.25">
      <c r="A10043" s="122">
        <v>106317</v>
      </c>
      <c r="B10043" t="s">
        <v>21</v>
      </c>
      <c r="C10043" t="s">
        <v>13605</v>
      </c>
      <c r="D10043" t="s">
        <v>91</v>
      </c>
      <c r="E10043">
        <v>0</v>
      </c>
    </row>
    <row r="10044" spans="1:5" x14ac:dyDescent="0.25">
      <c r="A10044" s="122">
        <v>102237</v>
      </c>
      <c r="B10044" t="s">
        <v>21</v>
      </c>
      <c r="C10044" t="s">
        <v>13606</v>
      </c>
      <c r="D10044" t="s">
        <v>91</v>
      </c>
      <c r="E10044">
        <v>0</v>
      </c>
    </row>
    <row r="10045" spans="1:5" x14ac:dyDescent="0.25">
      <c r="A10045" s="122">
        <v>102149</v>
      </c>
      <c r="B10045" t="s">
        <v>21</v>
      </c>
      <c r="C10045" t="s">
        <v>13607</v>
      </c>
      <c r="D10045" t="s">
        <v>91</v>
      </c>
      <c r="E10045">
        <v>0</v>
      </c>
    </row>
    <row r="10046" spans="1:5" x14ac:dyDescent="0.25">
      <c r="A10046" s="122">
        <v>102144</v>
      </c>
      <c r="B10046" t="s">
        <v>21</v>
      </c>
      <c r="C10046" t="s">
        <v>13608</v>
      </c>
      <c r="D10046" t="s">
        <v>91</v>
      </c>
      <c r="E10046">
        <v>0</v>
      </c>
    </row>
    <row r="10047" spans="1:5" x14ac:dyDescent="0.25">
      <c r="A10047" s="122">
        <v>102150</v>
      </c>
      <c r="B10047" t="s">
        <v>21</v>
      </c>
      <c r="C10047" t="s">
        <v>13609</v>
      </c>
      <c r="D10047" t="s">
        <v>91</v>
      </c>
      <c r="E10047">
        <v>0</v>
      </c>
    </row>
    <row r="10048" spans="1:5" x14ac:dyDescent="0.25">
      <c r="A10048" s="122">
        <v>102145</v>
      </c>
      <c r="B10048" t="s">
        <v>21</v>
      </c>
      <c r="C10048" t="s">
        <v>13610</v>
      </c>
      <c r="D10048" t="s">
        <v>91</v>
      </c>
      <c r="E10048">
        <v>0</v>
      </c>
    </row>
    <row r="10049" spans="1:5" x14ac:dyDescent="0.25">
      <c r="A10049" s="122">
        <v>102146</v>
      </c>
      <c r="B10049" t="s">
        <v>21</v>
      </c>
      <c r="C10049" t="s">
        <v>13611</v>
      </c>
      <c r="D10049" t="s">
        <v>91</v>
      </c>
      <c r="E10049">
        <v>0</v>
      </c>
    </row>
    <row r="10050" spans="1:5" x14ac:dyDescent="0.25">
      <c r="A10050" s="122">
        <v>102147</v>
      </c>
      <c r="B10050" t="s">
        <v>21</v>
      </c>
      <c r="C10050" t="s">
        <v>13612</v>
      </c>
      <c r="D10050" t="s">
        <v>91</v>
      </c>
      <c r="E10050">
        <v>0</v>
      </c>
    </row>
    <row r="10051" spans="1:5" x14ac:dyDescent="0.25">
      <c r="A10051" s="122">
        <v>102148</v>
      </c>
      <c r="B10051" t="s">
        <v>21</v>
      </c>
      <c r="C10051" t="s">
        <v>13613</v>
      </c>
      <c r="D10051" t="s">
        <v>91</v>
      </c>
      <c r="E10051">
        <v>0</v>
      </c>
    </row>
    <row r="10052" spans="1:5" x14ac:dyDescent="0.25">
      <c r="A10052" s="122">
        <v>102171</v>
      </c>
      <c r="B10052" t="s">
        <v>21</v>
      </c>
      <c r="C10052" t="s">
        <v>13614</v>
      </c>
      <c r="D10052" t="s">
        <v>91</v>
      </c>
      <c r="E10052">
        <v>516.45000000000005</v>
      </c>
    </row>
    <row r="10053" spans="1:5" x14ac:dyDescent="0.25">
      <c r="A10053" s="122">
        <v>102172</v>
      </c>
      <c r="B10053" t="s">
        <v>21</v>
      </c>
      <c r="C10053" t="s">
        <v>13615</v>
      </c>
      <c r="D10053" t="s">
        <v>91</v>
      </c>
      <c r="E10053">
        <v>501</v>
      </c>
    </row>
    <row r="10054" spans="1:5" x14ac:dyDescent="0.25">
      <c r="A10054" s="122">
        <v>102170</v>
      </c>
      <c r="B10054" t="s">
        <v>21</v>
      </c>
      <c r="C10054" t="s">
        <v>13616</v>
      </c>
      <c r="D10054" t="s">
        <v>91</v>
      </c>
      <c r="E10054">
        <v>284.52999999999997</v>
      </c>
    </row>
    <row r="10055" spans="1:5" x14ac:dyDescent="0.25">
      <c r="A10055" s="122">
        <v>102160</v>
      </c>
      <c r="B10055" t="s">
        <v>21</v>
      </c>
      <c r="C10055" t="s">
        <v>13617</v>
      </c>
      <c r="D10055" t="s">
        <v>91</v>
      </c>
      <c r="E10055">
        <v>177.19</v>
      </c>
    </row>
    <row r="10056" spans="1:5" x14ac:dyDescent="0.25">
      <c r="A10056" s="122">
        <v>106315</v>
      </c>
      <c r="B10056" t="s">
        <v>21</v>
      </c>
      <c r="C10056" t="s">
        <v>13618</v>
      </c>
      <c r="D10056" t="s">
        <v>91</v>
      </c>
      <c r="E10056">
        <v>0</v>
      </c>
    </row>
    <row r="10057" spans="1:5" x14ac:dyDescent="0.25">
      <c r="A10057" s="122">
        <v>102174</v>
      </c>
      <c r="B10057" t="s">
        <v>21</v>
      </c>
      <c r="C10057" t="s">
        <v>13619</v>
      </c>
      <c r="D10057" t="s">
        <v>91</v>
      </c>
      <c r="E10057">
        <v>0</v>
      </c>
    </row>
    <row r="10058" spans="1:5" x14ac:dyDescent="0.25">
      <c r="A10058" s="122">
        <v>106316</v>
      </c>
      <c r="B10058" t="s">
        <v>21</v>
      </c>
      <c r="C10058" t="s">
        <v>13620</v>
      </c>
      <c r="D10058" t="s">
        <v>91</v>
      </c>
      <c r="E10058">
        <v>0</v>
      </c>
    </row>
    <row r="10059" spans="1:5" x14ac:dyDescent="0.25">
      <c r="A10059" s="122">
        <v>102175</v>
      </c>
      <c r="B10059" t="s">
        <v>21</v>
      </c>
      <c r="C10059" t="s">
        <v>13621</v>
      </c>
      <c r="D10059" t="s">
        <v>91</v>
      </c>
      <c r="E10059">
        <v>0</v>
      </c>
    </row>
    <row r="10060" spans="1:5" x14ac:dyDescent="0.25">
      <c r="A10060" s="122">
        <v>106314</v>
      </c>
      <c r="B10060" t="s">
        <v>21</v>
      </c>
      <c r="C10060" t="s">
        <v>13622</v>
      </c>
      <c r="D10060" t="s">
        <v>91</v>
      </c>
      <c r="E10060">
        <v>0</v>
      </c>
    </row>
    <row r="10061" spans="1:5" x14ac:dyDescent="0.25">
      <c r="A10061" s="122">
        <v>102173</v>
      </c>
      <c r="B10061" t="s">
        <v>21</v>
      </c>
      <c r="C10061" t="s">
        <v>13623</v>
      </c>
      <c r="D10061" t="s">
        <v>91</v>
      </c>
      <c r="E10061">
        <v>0</v>
      </c>
    </row>
    <row r="10062" spans="1:5" x14ac:dyDescent="0.25">
      <c r="A10062" s="122">
        <v>102163</v>
      </c>
      <c r="B10062" t="s">
        <v>21</v>
      </c>
      <c r="C10062" t="s">
        <v>13624</v>
      </c>
      <c r="D10062" t="s">
        <v>91</v>
      </c>
      <c r="E10062">
        <v>362.7</v>
      </c>
    </row>
    <row r="10063" spans="1:5" x14ac:dyDescent="0.25">
      <c r="A10063" s="122">
        <v>102153</v>
      </c>
      <c r="B10063" t="s">
        <v>21</v>
      </c>
      <c r="C10063" t="s">
        <v>13625</v>
      </c>
      <c r="D10063" t="s">
        <v>91</v>
      </c>
      <c r="E10063">
        <v>255.36</v>
      </c>
    </row>
    <row r="10064" spans="1:5" x14ac:dyDescent="0.25">
      <c r="A10064" s="122">
        <v>102165</v>
      </c>
      <c r="B10064" t="s">
        <v>21</v>
      </c>
      <c r="C10064" t="s">
        <v>13626</v>
      </c>
      <c r="D10064" t="s">
        <v>91</v>
      </c>
      <c r="E10064">
        <v>350.62</v>
      </c>
    </row>
    <row r="10065" spans="1:5" x14ac:dyDescent="0.25">
      <c r="A10065" s="122">
        <v>102155</v>
      </c>
      <c r="B10065" t="s">
        <v>21</v>
      </c>
      <c r="C10065" t="s">
        <v>13627</v>
      </c>
      <c r="D10065" t="s">
        <v>91</v>
      </c>
      <c r="E10065">
        <v>262.73</v>
      </c>
    </row>
    <row r="10066" spans="1:5" x14ac:dyDescent="0.25">
      <c r="A10066" s="122">
        <v>102167</v>
      </c>
      <c r="B10066" t="s">
        <v>21</v>
      </c>
      <c r="C10066" t="s">
        <v>13628</v>
      </c>
      <c r="D10066" t="s">
        <v>91</v>
      </c>
      <c r="E10066">
        <v>409.81</v>
      </c>
    </row>
    <row r="10067" spans="1:5" x14ac:dyDescent="0.25">
      <c r="A10067" s="122">
        <v>102157</v>
      </c>
      <c r="B10067" t="s">
        <v>21</v>
      </c>
      <c r="C10067" t="s">
        <v>13629</v>
      </c>
      <c r="D10067" t="s">
        <v>91</v>
      </c>
      <c r="E10067">
        <v>341.58</v>
      </c>
    </row>
    <row r="10068" spans="1:5" x14ac:dyDescent="0.25">
      <c r="A10068" s="122">
        <v>102169</v>
      </c>
      <c r="B10068" t="s">
        <v>21</v>
      </c>
      <c r="C10068" t="s">
        <v>13630</v>
      </c>
      <c r="D10068" t="s">
        <v>91</v>
      </c>
      <c r="E10068">
        <v>453.61</v>
      </c>
    </row>
    <row r="10069" spans="1:5" x14ac:dyDescent="0.25">
      <c r="A10069" s="122">
        <v>102159</v>
      </c>
      <c r="B10069" t="s">
        <v>21</v>
      </c>
      <c r="C10069" t="s">
        <v>13631</v>
      </c>
      <c r="D10069" t="s">
        <v>91</v>
      </c>
      <c r="E10069">
        <v>409.61</v>
      </c>
    </row>
    <row r="10070" spans="1:5" x14ac:dyDescent="0.25">
      <c r="A10070" s="122">
        <v>102161</v>
      </c>
      <c r="B10070" t="s">
        <v>21</v>
      </c>
      <c r="C10070" t="s">
        <v>13632</v>
      </c>
      <c r="D10070" t="s">
        <v>91</v>
      </c>
      <c r="E10070">
        <v>291.04000000000002</v>
      </c>
    </row>
    <row r="10071" spans="1:5" x14ac:dyDescent="0.25">
      <c r="A10071" s="122">
        <v>102151</v>
      </c>
      <c r="B10071" t="s">
        <v>21</v>
      </c>
      <c r="C10071" t="s">
        <v>13633</v>
      </c>
      <c r="D10071" t="s">
        <v>91</v>
      </c>
      <c r="E10071">
        <v>183.7</v>
      </c>
    </row>
    <row r="10072" spans="1:5" x14ac:dyDescent="0.25">
      <c r="A10072" s="122">
        <v>102162</v>
      </c>
      <c r="B10072" t="s">
        <v>21</v>
      </c>
      <c r="C10072" t="s">
        <v>13634</v>
      </c>
      <c r="D10072" t="s">
        <v>91</v>
      </c>
      <c r="E10072">
        <v>310.58999999999997</v>
      </c>
    </row>
    <row r="10073" spans="1:5" x14ac:dyDescent="0.25">
      <c r="A10073" s="122">
        <v>102152</v>
      </c>
      <c r="B10073" t="s">
        <v>21</v>
      </c>
      <c r="C10073" t="s">
        <v>13635</v>
      </c>
      <c r="D10073" t="s">
        <v>91</v>
      </c>
      <c r="E10073">
        <v>203.25</v>
      </c>
    </row>
    <row r="10074" spans="1:5" x14ac:dyDescent="0.25">
      <c r="A10074" s="122">
        <v>102164</v>
      </c>
      <c r="B10074" t="s">
        <v>21</v>
      </c>
      <c r="C10074" t="s">
        <v>13636</v>
      </c>
      <c r="D10074" t="s">
        <v>91</v>
      </c>
      <c r="E10074">
        <v>307.99</v>
      </c>
    </row>
    <row r="10075" spans="1:5" x14ac:dyDescent="0.25">
      <c r="A10075" s="122">
        <v>102154</v>
      </c>
      <c r="B10075" t="s">
        <v>21</v>
      </c>
      <c r="C10075" t="s">
        <v>13637</v>
      </c>
      <c r="D10075" t="s">
        <v>91</v>
      </c>
      <c r="E10075">
        <v>220.1</v>
      </c>
    </row>
    <row r="10076" spans="1:5" x14ac:dyDescent="0.25">
      <c r="A10076" s="122">
        <v>102166</v>
      </c>
      <c r="B10076" t="s">
        <v>21</v>
      </c>
      <c r="C10076" t="s">
        <v>13638</v>
      </c>
      <c r="D10076" t="s">
        <v>91</v>
      </c>
      <c r="E10076">
        <v>318.61</v>
      </c>
    </row>
    <row r="10077" spans="1:5" x14ac:dyDescent="0.25">
      <c r="A10077" s="122">
        <v>102156</v>
      </c>
      <c r="B10077" t="s">
        <v>21</v>
      </c>
      <c r="C10077" t="s">
        <v>13639</v>
      </c>
      <c r="D10077" t="s">
        <v>91</v>
      </c>
      <c r="E10077">
        <v>250.38</v>
      </c>
    </row>
    <row r="10078" spans="1:5" x14ac:dyDescent="0.25">
      <c r="A10078" s="122">
        <v>102168</v>
      </c>
      <c r="B10078" t="s">
        <v>21</v>
      </c>
      <c r="C10078" t="s">
        <v>13640</v>
      </c>
      <c r="D10078" t="s">
        <v>91</v>
      </c>
      <c r="E10078">
        <v>395.1</v>
      </c>
    </row>
    <row r="10079" spans="1:5" x14ac:dyDescent="0.25">
      <c r="A10079" s="122">
        <v>102158</v>
      </c>
      <c r="B10079" t="s">
        <v>21</v>
      </c>
      <c r="C10079" t="s">
        <v>13641</v>
      </c>
      <c r="D10079" t="s">
        <v>91</v>
      </c>
      <c r="E10079">
        <v>344.53</v>
      </c>
    </row>
    <row r="10080" spans="1:5" x14ac:dyDescent="0.25">
      <c r="A10080" s="122">
        <v>102181</v>
      </c>
      <c r="B10080" t="s">
        <v>21</v>
      </c>
      <c r="C10080" t="s">
        <v>13642</v>
      </c>
      <c r="D10080" t="s">
        <v>91</v>
      </c>
      <c r="E10080">
        <v>575.49</v>
      </c>
    </row>
    <row r="10081" spans="1:5" x14ac:dyDescent="0.25">
      <c r="A10081" s="122">
        <v>102179</v>
      </c>
      <c r="B10081" t="s">
        <v>21</v>
      </c>
      <c r="C10081" t="s">
        <v>13643</v>
      </c>
      <c r="D10081" t="s">
        <v>91</v>
      </c>
      <c r="E10081">
        <v>403.88</v>
      </c>
    </row>
    <row r="10082" spans="1:5" x14ac:dyDescent="0.25">
      <c r="A10082" s="122">
        <v>102180</v>
      </c>
      <c r="B10082" t="s">
        <v>21</v>
      </c>
      <c r="C10082" t="s">
        <v>13644</v>
      </c>
      <c r="D10082" t="s">
        <v>91</v>
      </c>
      <c r="E10082">
        <v>477.61</v>
      </c>
    </row>
    <row r="10083" spans="1:5" x14ac:dyDescent="0.25">
      <c r="A10083" s="122">
        <v>102189</v>
      </c>
      <c r="B10083" t="s">
        <v>21</v>
      </c>
      <c r="C10083" t="s">
        <v>13645</v>
      </c>
      <c r="D10083" t="s">
        <v>195</v>
      </c>
      <c r="E10083">
        <v>242.99</v>
      </c>
    </row>
    <row r="10084" spans="1:5" x14ac:dyDescent="0.25">
      <c r="A10084" s="122">
        <v>102188</v>
      </c>
      <c r="B10084" t="s">
        <v>21</v>
      </c>
      <c r="C10084" t="s">
        <v>13646</v>
      </c>
      <c r="D10084" t="s">
        <v>195</v>
      </c>
      <c r="E10084">
        <v>859.55</v>
      </c>
    </row>
    <row r="10085" spans="1:5" x14ac:dyDescent="0.25">
      <c r="A10085" s="122">
        <v>106320</v>
      </c>
      <c r="B10085" t="s">
        <v>21</v>
      </c>
      <c r="C10085" t="s">
        <v>13647</v>
      </c>
      <c r="D10085" t="s">
        <v>195</v>
      </c>
      <c r="E10085">
        <v>2364.89</v>
      </c>
    </row>
    <row r="10086" spans="1:5" x14ac:dyDescent="0.25">
      <c r="A10086" s="122">
        <v>102185</v>
      </c>
      <c r="B10086" t="s">
        <v>21</v>
      </c>
      <c r="C10086" t="s">
        <v>13648</v>
      </c>
      <c r="D10086" t="s">
        <v>195</v>
      </c>
      <c r="E10086">
        <v>4076.93</v>
      </c>
    </row>
    <row r="10087" spans="1:5" x14ac:dyDescent="0.25">
      <c r="A10087" s="122">
        <v>106318</v>
      </c>
      <c r="B10087" t="s">
        <v>21</v>
      </c>
      <c r="C10087" t="s">
        <v>13649</v>
      </c>
      <c r="D10087" t="s">
        <v>195</v>
      </c>
      <c r="E10087">
        <v>1809.1</v>
      </c>
    </row>
    <row r="10088" spans="1:5" x14ac:dyDescent="0.25">
      <c r="A10088" s="122">
        <v>106319</v>
      </c>
      <c r="B10088" t="s">
        <v>21</v>
      </c>
      <c r="C10088" t="s">
        <v>13650</v>
      </c>
      <c r="D10088" t="s">
        <v>195</v>
      </c>
      <c r="E10088">
        <v>1920.25</v>
      </c>
    </row>
    <row r="10089" spans="1:5" x14ac:dyDescent="0.25">
      <c r="A10089" s="122">
        <v>102184</v>
      </c>
      <c r="B10089" t="s">
        <v>21</v>
      </c>
      <c r="C10089" t="s">
        <v>13651</v>
      </c>
      <c r="D10089" t="s">
        <v>195</v>
      </c>
      <c r="E10089">
        <v>2031.41</v>
      </c>
    </row>
    <row r="10090" spans="1:5" x14ac:dyDescent="0.25">
      <c r="A10090" s="122">
        <v>102187</v>
      </c>
      <c r="B10090" t="s">
        <v>21</v>
      </c>
      <c r="C10090" t="s">
        <v>13652</v>
      </c>
      <c r="D10090" t="s">
        <v>195</v>
      </c>
      <c r="E10090">
        <v>0</v>
      </c>
    </row>
    <row r="10091" spans="1:5" x14ac:dyDescent="0.25">
      <c r="A10091" s="122">
        <v>102186</v>
      </c>
      <c r="B10091" t="s">
        <v>21</v>
      </c>
      <c r="C10091" t="s">
        <v>13653</v>
      </c>
      <c r="D10091" t="s">
        <v>195</v>
      </c>
      <c r="E10091">
        <v>0</v>
      </c>
    </row>
    <row r="10092" spans="1:5" x14ac:dyDescent="0.25">
      <c r="A10092" s="122">
        <v>102183</v>
      </c>
      <c r="B10092" t="s">
        <v>21</v>
      </c>
      <c r="C10092" t="s">
        <v>13654</v>
      </c>
      <c r="D10092" t="s">
        <v>195</v>
      </c>
      <c r="E10092">
        <v>2269.31</v>
      </c>
    </row>
    <row r="10093" spans="1:5" x14ac:dyDescent="0.25">
      <c r="A10093" s="122">
        <v>102182</v>
      </c>
      <c r="B10093" t="s">
        <v>21</v>
      </c>
      <c r="C10093" t="s">
        <v>13655</v>
      </c>
      <c r="D10093" t="s">
        <v>195</v>
      </c>
      <c r="E10093">
        <v>1198.21</v>
      </c>
    </row>
    <row r="10094" spans="1:5" x14ac:dyDescent="0.25">
      <c r="A10094" s="122">
        <v>102191</v>
      </c>
      <c r="B10094" t="s">
        <v>21</v>
      </c>
      <c r="C10094" t="s">
        <v>13656</v>
      </c>
      <c r="D10094" t="s">
        <v>91</v>
      </c>
      <c r="E10094">
        <v>23.57</v>
      </c>
    </row>
    <row r="10095" spans="1:5" x14ac:dyDescent="0.25">
      <c r="A10095" s="122">
        <v>102190</v>
      </c>
      <c r="B10095" t="s">
        <v>21</v>
      </c>
      <c r="C10095" t="s">
        <v>13657</v>
      </c>
      <c r="D10095" t="s">
        <v>91</v>
      </c>
      <c r="E10095">
        <v>21.77</v>
      </c>
    </row>
    <row r="10096" spans="1:5" x14ac:dyDescent="0.25">
      <c r="A10096" s="122">
        <v>102192</v>
      </c>
      <c r="B10096" t="s">
        <v>21</v>
      </c>
      <c r="C10096" t="s">
        <v>13658</v>
      </c>
      <c r="D10096" t="s">
        <v>91</v>
      </c>
      <c r="E10096">
        <v>20.82</v>
      </c>
    </row>
    <row r="10097" spans="1:5" x14ac:dyDescent="0.25">
      <c r="A10097" s="122">
        <v>89354</v>
      </c>
      <c r="B10097" t="s">
        <v>21</v>
      </c>
      <c r="C10097" t="s">
        <v>4670</v>
      </c>
      <c r="D10097" t="s">
        <v>195</v>
      </c>
      <c r="E10097">
        <v>442.72</v>
      </c>
    </row>
    <row r="10098" spans="1:5" x14ac:dyDescent="0.25">
      <c r="A10098" s="122">
        <v>103041</v>
      </c>
      <c r="B10098" t="s">
        <v>21</v>
      </c>
      <c r="C10098" t="s">
        <v>4725</v>
      </c>
      <c r="D10098" t="s">
        <v>195</v>
      </c>
      <c r="E10098">
        <v>26.7</v>
      </c>
    </row>
    <row r="10099" spans="1:5" x14ac:dyDescent="0.25">
      <c r="A10099" s="122">
        <v>103042</v>
      </c>
      <c r="B10099" t="s">
        <v>21</v>
      </c>
      <c r="C10099" t="s">
        <v>4726</v>
      </c>
      <c r="D10099" t="s">
        <v>195</v>
      </c>
      <c r="E10099">
        <v>33.03</v>
      </c>
    </row>
    <row r="10100" spans="1:5" x14ac:dyDescent="0.25">
      <c r="A10100" s="122">
        <v>103043</v>
      </c>
      <c r="B10100" t="s">
        <v>21</v>
      </c>
      <c r="C10100" t="s">
        <v>4727</v>
      </c>
      <c r="D10100" t="s">
        <v>195</v>
      </c>
      <c r="E10100">
        <v>30.81</v>
      </c>
    </row>
    <row r="10101" spans="1:5" x14ac:dyDescent="0.25">
      <c r="A10101" s="122">
        <v>103044</v>
      </c>
      <c r="B10101" t="s">
        <v>21</v>
      </c>
      <c r="C10101" t="s">
        <v>4728</v>
      </c>
      <c r="D10101" t="s">
        <v>195</v>
      </c>
      <c r="E10101">
        <v>41.59</v>
      </c>
    </row>
    <row r="10102" spans="1:5" x14ac:dyDescent="0.25">
      <c r="A10102" s="122">
        <v>103039</v>
      </c>
      <c r="B10102" t="s">
        <v>21</v>
      </c>
      <c r="C10102" t="s">
        <v>4723</v>
      </c>
      <c r="D10102" t="s">
        <v>195</v>
      </c>
      <c r="E10102">
        <v>91.92</v>
      </c>
    </row>
    <row r="10103" spans="1:5" x14ac:dyDescent="0.25">
      <c r="A10103" s="122">
        <v>103038</v>
      </c>
      <c r="B10103" t="s">
        <v>21</v>
      </c>
      <c r="C10103" t="s">
        <v>4722</v>
      </c>
      <c r="D10103" t="s">
        <v>195</v>
      </c>
      <c r="E10103">
        <v>84.4</v>
      </c>
    </row>
    <row r="10104" spans="1:5" x14ac:dyDescent="0.25">
      <c r="A10104" s="122">
        <v>103037</v>
      </c>
      <c r="B10104" t="s">
        <v>21</v>
      </c>
      <c r="C10104" t="s">
        <v>4721</v>
      </c>
      <c r="D10104" t="s">
        <v>195</v>
      </c>
      <c r="E10104">
        <v>63.03</v>
      </c>
    </row>
    <row r="10105" spans="1:5" x14ac:dyDescent="0.25">
      <c r="A10105" s="122">
        <v>103036</v>
      </c>
      <c r="B10105" t="s">
        <v>21</v>
      </c>
      <c r="C10105" t="s">
        <v>4720</v>
      </c>
      <c r="D10105" t="s">
        <v>195</v>
      </c>
      <c r="E10105">
        <v>32.01</v>
      </c>
    </row>
    <row r="10106" spans="1:5" x14ac:dyDescent="0.25">
      <c r="A10106" s="122">
        <v>103040</v>
      </c>
      <c r="B10106" t="s">
        <v>21</v>
      </c>
      <c r="C10106" t="s">
        <v>4724</v>
      </c>
      <c r="D10106" t="s">
        <v>195</v>
      </c>
      <c r="E10106">
        <v>136.53</v>
      </c>
    </row>
    <row r="10107" spans="1:5" x14ac:dyDescent="0.25">
      <c r="A10107" s="122">
        <v>90371</v>
      </c>
      <c r="B10107" t="s">
        <v>21</v>
      </c>
      <c r="C10107" t="s">
        <v>609</v>
      </c>
      <c r="D10107" t="s">
        <v>195</v>
      </c>
      <c r="E10107">
        <v>39.9</v>
      </c>
    </row>
    <row r="10108" spans="1:5" x14ac:dyDescent="0.25">
      <c r="A10108" s="122">
        <v>103047</v>
      </c>
      <c r="B10108" t="s">
        <v>21</v>
      </c>
      <c r="C10108" t="s">
        <v>13659</v>
      </c>
      <c r="D10108" t="s">
        <v>195</v>
      </c>
      <c r="E10108">
        <v>32.49</v>
      </c>
    </row>
    <row r="10109" spans="1:5" x14ac:dyDescent="0.25">
      <c r="A10109" s="122">
        <v>94489</v>
      </c>
      <c r="B10109" t="s">
        <v>21</v>
      </c>
      <c r="C10109" t="s">
        <v>13660</v>
      </c>
      <c r="D10109" t="s">
        <v>195</v>
      </c>
      <c r="E10109">
        <v>39.97</v>
      </c>
    </row>
    <row r="10110" spans="1:5" x14ac:dyDescent="0.25">
      <c r="A10110" s="122">
        <v>94490</v>
      </c>
      <c r="B10110" t="s">
        <v>21</v>
      </c>
      <c r="C10110" t="s">
        <v>13661</v>
      </c>
      <c r="D10110" t="s">
        <v>195</v>
      </c>
      <c r="E10110">
        <v>59.43</v>
      </c>
    </row>
    <row r="10111" spans="1:5" x14ac:dyDescent="0.25">
      <c r="A10111" s="122">
        <v>94491</v>
      </c>
      <c r="B10111" t="s">
        <v>21</v>
      </c>
      <c r="C10111" t="s">
        <v>13662</v>
      </c>
      <c r="D10111" t="s">
        <v>195</v>
      </c>
      <c r="E10111">
        <v>80.83</v>
      </c>
    </row>
    <row r="10112" spans="1:5" x14ac:dyDescent="0.25">
      <c r="A10112" s="122">
        <v>94492</v>
      </c>
      <c r="B10112" t="s">
        <v>21</v>
      </c>
      <c r="C10112" t="s">
        <v>13663</v>
      </c>
      <c r="D10112" t="s">
        <v>195</v>
      </c>
      <c r="E10112">
        <v>83.13</v>
      </c>
    </row>
    <row r="10113" spans="1:5" x14ac:dyDescent="0.25">
      <c r="A10113" s="122">
        <v>94493</v>
      </c>
      <c r="B10113" t="s">
        <v>21</v>
      </c>
      <c r="C10113" t="s">
        <v>13664</v>
      </c>
      <c r="D10113" t="s">
        <v>195</v>
      </c>
      <c r="E10113">
        <v>152</v>
      </c>
    </row>
    <row r="10114" spans="1:5" x14ac:dyDescent="0.25">
      <c r="A10114" s="122">
        <v>94497</v>
      </c>
      <c r="B10114" t="s">
        <v>21</v>
      </c>
      <c r="C10114" t="s">
        <v>605</v>
      </c>
      <c r="D10114" t="s">
        <v>195</v>
      </c>
      <c r="E10114">
        <v>139.68</v>
      </c>
    </row>
    <row r="10115" spans="1:5" x14ac:dyDescent="0.25">
      <c r="A10115" s="122">
        <v>94794</v>
      </c>
      <c r="B10115" t="s">
        <v>21</v>
      </c>
      <c r="C10115" t="s">
        <v>4680</v>
      </c>
      <c r="D10115" t="s">
        <v>195</v>
      </c>
      <c r="E10115">
        <v>220.16</v>
      </c>
    </row>
    <row r="10116" spans="1:5" x14ac:dyDescent="0.25">
      <c r="A10116" s="122">
        <v>94496</v>
      </c>
      <c r="B10116" t="s">
        <v>21</v>
      </c>
      <c r="C10116" t="s">
        <v>4673</v>
      </c>
      <c r="D10116" t="s">
        <v>195</v>
      </c>
      <c r="E10116">
        <v>110.26</v>
      </c>
    </row>
    <row r="10117" spans="1:5" x14ac:dyDescent="0.25">
      <c r="A10117" s="122">
        <v>94793</v>
      </c>
      <c r="B10117" t="s">
        <v>21</v>
      </c>
      <c r="C10117" t="s">
        <v>4679</v>
      </c>
      <c r="D10117" t="s">
        <v>195</v>
      </c>
      <c r="E10117">
        <v>207.58</v>
      </c>
    </row>
    <row r="10118" spans="1:5" x14ac:dyDescent="0.25">
      <c r="A10118" s="122">
        <v>94495</v>
      </c>
      <c r="B10118" t="s">
        <v>21</v>
      </c>
      <c r="C10118" t="s">
        <v>603</v>
      </c>
      <c r="D10118" t="s">
        <v>195</v>
      </c>
      <c r="E10118">
        <v>80.930000000000007</v>
      </c>
    </row>
    <row r="10119" spans="1:5" x14ac:dyDescent="0.25">
      <c r="A10119" s="122">
        <v>94792</v>
      </c>
      <c r="B10119" t="s">
        <v>21</v>
      </c>
      <c r="C10119" t="s">
        <v>4678</v>
      </c>
      <c r="D10119" t="s">
        <v>195</v>
      </c>
      <c r="E10119">
        <v>151.51</v>
      </c>
    </row>
    <row r="10120" spans="1:5" x14ac:dyDescent="0.25">
      <c r="A10120" s="122">
        <v>89352</v>
      </c>
      <c r="B10120" t="s">
        <v>21</v>
      </c>
      <c r="C10120" t="s">
        <v>4669</v>
      </c>
      <c r="D10120" t="s">
        <v>195</v>
      </c>
      <c r="E10120">
        <v>47.51</v>
      </c>
    </row>
    <row r="10121" spans="1:5" x14ac:dyDescent="0.25">
      <c r="A10121" s="122">
        <v>89986</v>
      </c>
      <c r="B10121" t="s">
        <v>21</v>
      </c>
      <c r="C10121" t="s">
        <v>4672</v>
      </c>
      <c r="D10121" t="s">
        <v>195</v>
      </c>
      <c r="E10121">
        <v>109.37</v>
      </c>
    </row>
    <row r="10122" spans="1:5" x14ac:dyDescent="0.25">
      <c r="A10122" s="122">
        <v>94499</v>
      </c>
      <c r="B10122" t="s">
        <v>21</v>
      </c>
      <c r="C10122" t="s">
        <v>4675</v>
      </c>
      <c r="D10122" t="s">
        <v>195</v>
      </c>
      <c r="E10122">
        <v>383.44</v>
      </c>
    </row>
    <row r="10123" spans="1:5" x14ac:dyDescent="0.25">
      <c r="A10123" s="122">
        <v>94498</v>
      </c>
      <c r="B10123" t="s">
        <v>21</v>
      </c>
      <c r="C10123" t="s">
        <v>4674</v>
      </c>
      <c r="D10123" t="s">
        <v>195</v>
      </c>
      <c r="E10123">
        <v>192.78</v>
      </c>
    </row>
    <row r="10124" spans="1:5" x14ac:dyDescent="0.25">
      <c r="A10124" s="122">
        <v>94500</v>
      </c>
      <c r="B10124" t="s">
        <v>21</v>
      </c>
      <c r="C10124" t="s">
        <v>4676</v>
      </c>
      <c r="D10124" t="s">
        <v>195</v>
      </c>
      <c r="E10124">
        <v>465.41</v>
      </c>
    </row>
    <row r="10125" spans="1:5" x14ac:dyDescent="0.25">
      <c r="A10125" s="122">
        <v>89353</v>
      </c>
      <c r="B10125" t="s">
        <v>21</v>
      </c>
      <c r="C10125" t="s">
        <v>601</v>
      </c>
      <c r="D10125" t="s">
        <v>195</v>
      </c>
      <c r="E10125">
        <v>52.34</v>
      </c>
    </row>
    <row r="10126" spans="1:5" x14ac:dyDescent="0.25">
      <c r="A10126" s="122">
        <v>89987</v>
      </c>
      <c r="B10126" t="s">
        <v>21</v>
      </c>
      <c r="C10126" t="s">
        <v>607</v>
      </c>
      <c r="D10126" t="s">
        <v>195</v>
      </c>
      <c r="E10126">
        <v>124.35</v>
      </c>
    </row>
    <row r="10127" spans="1:5" x14ac:dyDescent="0.25">
      <c r="A10127" s="122">
        <v>94501</v>
      </c>
      <c r="B10127" t="s">
        <v>21</v>
      </c>
      <c r="C10127" t="s">
        <v>4677</v>
      </c>
      <c r="D10127" t="s">
        <v>195</v>
      </c>
      <c r="E10127">
        <v>939.49</v>
      </c>
    </row>
    <row r="10128" spans="1:5" x14ac:dyDescent="0.25">
      <c r="A10128" s="122">
        <v>89349</v>
      </c>
      <c r="B10128" t="s">
        <v>21</v>
      </c>
      <c r="C10128" t="s">
        <v>4668</v>
      </c>
      <c r="D10128" t="s">
        <v>195</v>
      </c>
      <c r="E10128">
        <v>35.049999999999997</v>
      </c>
    </row>
    <row r="10129" spans="1:5" x14ac:dyDescent="0.25">
      <c r="A10129" s="122">
        <v>89984</v>
      </c>
      <c r="B10129" t="s">
        <v>21</v>
      </c>
      <c r="C10129" t="s">
        <v>4671</v>
      </c>
      <c r="D10129" t="s">
        <v>195</v>
      </c>
      <c r="E10129">
        <v>112.23</v>
      </c>
    </row>
    <row r="10130" spans="1:5" x14ac:dyDescent="0.25">
      <c r="A10130" s="122">
        <v>89985</v>
      </c>
      <c r="B10130" t="s">
        <v>21</v>
      </c>
      <c r="C10130" t="s">
        <v>611</v>
      </c>
      <c r="D10130" t="s">
        <v>195</v>
      </c>
      <c r="E10130">
        <v>118.1</v>
      </c>
    </row>
    <row r="10131" spans="1:5" x14ac:dyDescent="0.25">
      <c r="A10131" s="122">
        <v>89351</v>
      </c>
      <c r="B10131" t="s">
        <v>21</v>
      </c>
      <c r="C10131" t="s">
        <v>13665</v>
      </c>
      <c r="D10131" t="s">
        <v>195</v>
      </c>
      <c r="E10131">
        <v>43.42</v>
      </c>
    </row>
    <row r="10132" spans="1:5" x14ac:dyDescent="0.25">
      <c r="A10132" s="122">
        <v>103045</v>
      </c>
      <c r="B10132" t="s">
        <v>21</v>
      </c>
      <c r="C10132" t="s">
        <v>4729</v>
      </c>
      <c r="D10132" t="s">
        <v>195</v>
      </c>
      <c r="E10132">
        <v>13.19</v>
      </c>
    </row>
    <row r="10133" spans="1:5" x14ac:dyDescent="0.25">
      <c r="A10133" s="122">
        <v>103046</v>
      </c>
      <c r="B10133" t="s">
        <v>21</v>
      </c>
      <c r="C10133" t="s">
        <v>4730</v>
      </c>
      <c r="D10133" t="s">
        <v>195</v>
      </c>
      <c r="E10133">
        <v>31.31</v>
      </c>
    </row>
    <row r="10134" spans="1:5" x14ac:dyDescent="0.25">
      <c r="A10134" s="122">
        <v>103048</v>
      </c>
      <c r="B10134" t="s">
        <v>21</v>
      </c>
      <c r="C10134" t="s">
        <v>13666</v>
      </c>
      <c r="D10134" t="s">
        <v>195</v>
      </c>
      <c r="E10134">
        <v>24.33</v>
      </c>
    </row>
    <row r="10135" spans="1:5" x14ac:dyDescent="0.25">
      <c r="A10135" s="122">
        <v>103049</v>
      </c>
      <c r="B10135" t="s">
        <v>21</v>
      </c>
      <c r="C10135" t="s">
        <v>13667</v>
      </c>
      <c r="D10135" t="s">
        <v>195</v>
      </c>
      <c r="E10135">
        <v>26.37</v>
      </c>
    </row>
    <row r="10136" spans="1:5" x14ac:dyDescent="0.25">
      <c r="A10136" s="122">
        <v>103029</v>
      </c>
      <c r="B10136" t="s">
        <v>21</v>
      </c>
      <c r="C10136" t="s">
        <v>4719</v>
      </c>
      <c r="D10136" t="s">
        <v>195</v>
      </c>
      <c r="E10136">
        <v>59.78</v>
      </c>
    </row>
    <row r="10137" spans="1:5" x14ac:dyDescent="0.25">
      <c r="A10137" s="122">
        <v>103019</v>
      </c>
      <c r="B10137" t="s">
        <v>21</v>
      </c>
      <c r="C10137" t="s">
        <v>4718</v>
      </c>
      <c r="D10137" t="s">
        <v>195</v>
      </c>
      <c r="E10137">
        <v>219.69</v>
      </c>
    </row>
    <row r="10138" spans="1:5" x14ac:dyDescent="0.25">
      <c r="A10138" s="122">
        <v>103050</v>
      </c>
      <c r="B10138" t="s">
        <v>21</v>
      </c>
      <c r="C10138" t="s">
        <v>13668</v>
      </c>
      <c r="D10138" t="s">
        <v>195</v>
      </c>
      <c r="E10138">
        <v>31.89</v>
      </c>
    </row>
    <row r="10139" spans="1:5" x14ac:dyDescent="0.25">
      <c r="A10139" s="122">
        <v>103051</v>
      </c>
      <c r="B10139" t="s">
        <v>21</v>
      </c>
      <c r="C10139" t="s">
        <v>13669</v>
      </c>
      <c r="D10139" t="s">
        <v>195</v>
      </c>
      <c r="E10139">
        <v>38.51</v>
      </c>
    </row>
    <row r="10140" spans="1:5" x14ac:dyDescent="0.25">
      <c r="A10140" s="122">
        <v>103052</v>
      </c>
      <c r="B10140" t="s">
        <v>21</v>
      </c>
      <c r="C10140" t="s">
        <v>13670</v>
      </c>
      <c r="D10140" t="s">
        <v>195</v>
      </c>
      <c r="E10140">
        <v>52</v>
      </c>
    </row>
    <row r="10141" spans="1:5" x14ac:dyDescent="0.25">
      <c r="A10141" s="122">
        <v>94799</v>
      </c>
      <c r="B10141" t="s">
        <v>21</v>
      </c>
      <c r="C10141" t="s">
        <v>4684</v>
      </c>
      <c r="D10141" t="s">
        <v>195</v>
      </c>
      <c r="E10141">
        <v>193.47</v>
      </c>
    </row>
    <row r="10142" spans="1:5" x14ac:dyDescent="0.25">
      <c r="A10142" s="122">
        <v>94798</v>
      </c>
      <c r="B10142" t="s">
        <v>21</v>
      </c>
      <c r="C10142" t="s">
        <v>4683</v>
      </c>
      <c r="D10142" t="s">
        <v>195</v>
      </c>
      <c r="E10142">
        <v>157.19999999999999</v>
      </c>
    </row>
    <row r="10143" spans="1:5" x14ac:dyDescent="0.25">
      <c r="A10143" s="122">
        <v>94797</v>
      </c>
      <c r="B10143" t="s">
        <v>21</v>
      </c>
      <c r="C10143" t="s">
        <v>4682</v>
      </c>
      <c r="D10143" t="s">
        <v>195</v>
      </c>
      <c r="E10143">
        <v>95.62</v>
      </c>
    </row>
    <row r="10144" spans="1:5" x14ac:dyDescent="0.25">
      <c r="A10144" s="122">
        <v>94795</v>
      </c>
      <c r="B10144" t="s">
        <v>21</v>
      </c>
      <c r="C10144" t="s">
        <v>4681</v>
      </c>
      <c r="D10144" t="s">
        <v>195</v>
      </c>
      <c r="E10144">
        <v>40.58</v>
      </c>
    </row>
    <row r="10145" spans="1:5" x14ac:dyDescent="0.25">
      <c r="A10145" s="122">
        <v>94800</v>
      </c>
      <c r="B10145" t="s">
        <v>21</v>
      </c>
      <c r="C10145" t="s">
        <v>4685</v>
      </c>
      <c r="D10145" t="s">
        <v>195</v>
      </c>
      <c r="E10145">
        <v>248.45</v>
      </c>
    </row>
    <row r="10146" spans="1:5" x14ac:dyDescent="0.25">
      <c r="A10146" s="122">
        <v>94796</v>
      </c>
      <c r="B10146" t="s">
        <v>21</v>
      </c>
      <c r="C10146" t="s">
        <v>343</v>
      </c>
      <c r="D10146" t="s">
        <v>195</v>
      </c>
      <c r="E10146">
        <v>47.44</v>
      </c>
    </row>
    <row r="10147" spans="1:5" x14ac:dyDescent="0.25">
      <c r="A10147" s="122">
        <v>99635</v>
      </c>
      <c r="B10147" t="s">
        <v>21</v>
      </c>
      <c r="C10147" t="s">
        <v>4706</v>
      </c>
      <c r="D10147" t="s">
        <v>195</v>
      </c>
      <c r="E10147">
        <v>364.24</v>
      </c>
    </row>
    <row r="10148" spans="1:5" x14ac:dyDescent="0.25">
      <c r="A10148" s="122">
        <v>103018</v>
      </c>
      <c r="B10148" t="s">
        <v>21</v>
      </c>
      <c r="C10148" t="s">
        <v>4717</v>
      </c>
      <c r="D10148" t="s">
        <v>195</v>
      </c>
      <c r="E10148">
        <v>298.49</v>
      </c>
    </row>
    <row r="10149" spans="1:5" x14ac:dyDescent="0.25">
      <c r="A10149" s="122">
        <v>95252</v>
      </c>
      <c r="B10149" t="s">
        <v>21</v>
      </c>
      <c r="C10149" t="s">
        <v>4690</v>
      </c>
      <c r="D10149" t="s">
        <v>195</v>
      </c>
      <c r="E10149">
        <v>196.56</v>
      </c>
    </row>
    <row r="10150" spans="1:5" x14ac:dyDescent="0.25">
      <c r="A10150" s="122">
        <v>95251</v>
      </c>
      <c r="B10150" t="s">
        <v>21</v>
      </c>
      <c r="C10150" t="s">
        <v>4689</v>
      </c>
      <c r="D10150" t="s">
        <v>195</v>
      </c>
      <c r="E10150">
        <v>162.09</v>
      </c>
    </row>
    <row r="10151" spans="1:5" x14ac:dyDescent="0.25">
      <c r="A10151" s="122">
        <v>95250</v>
      </c>
      <c r="B10151" t="s">
        <v>21</v>
      </c>
      <c r="C10151" t="s">
        <v>4688</v>
      </c>
      <c r="D10151" t="s">
        <v>195</v>
      </c>
      <c r="E10151">
        <v>109.61</v>
      </c>
    </row>
    <row r="10152" spans="1:5" x14ac:dyDescent="0.25">
      <c r="A10152" s="122">
        <v>95248</v>
      </c>
      <c r="B10152" t="s">
        <v>21</v>
      </c>
      <c r="C10152" t="s">
        <v>4686</v>
      </c>
      <c r="D10152" t="s">
        <v>195</v>
      </c>
      <c r="E10152">
        <v>68.84</v>
      </c>
    </row>
    <row r="10153" spans="1:5" x14ac:dyDescent="0.25">
      <c r="A10153" s="122">
        <v>95253</v>
      </c>
      <c r="B10153" t="s">
        <v>21</v>
      </c>
      <c r="C10153" t="s">
        <v>4691</v>
      </c>
      <c r="D10153" t="s">
        <v>195</v>
      </c>
      <c r="E10153">
        <v>298.76</v>
      </c>
    </row>
    <row r="10154" spans="1:5" x14ac:dyDescent="0.25">
      <c r="A10154" s="122">
        <v>95249</v>
      </c>
      <c r="B10154" t="s">
        <v>21</v>
      </c>
      <c r="C10154" t="s">
        <v>4687</v>
      </c>
      <c r="D10154" t="s">
        <v>195</v>
      </c>
      <c r="E10154">
        <v>81.209999999999994</v>
      </c>
    </row>
    <row r="10155" spans="1:5" x14ac:dyDescent="0.25">
      <c r="A10155" s="122">
        <v>99622</v>
      </c>
      <c r="B10155" t="s">
        <v>21</v>
      </c>
      <c r="C10155" t="s">
        <v>13671</v>
      </c>
      <c r="D10155" t="s">
        <v>195</v>
      </c>
      <c r="E10155">
        <v>225.98</v>
      </c>
    </row>
    <row r="10156" spans="1:5" x14ac:dyDescent="0.25">
      <c r="A10156" s="122">
        <v>99621</v>
      </c>
      <c r="B10156" t="s">
        <v>21</v>
      </c>
      <c r="C10156" t="s">
        <v>4694</v>
      </c>
      <c r="D10156" t="s">
        <v>195</v>
      </c>
      <c r="E10156">
        <v>200.06</v>
      </c>
    </row>
    <row r="10157" spans="1:5" x14ac:dyDescent="0.25">
      <c r="A10157" s="122">
        <v>99620</v>
      </c>
      <c r="B10157" t="s">
        <v>21</v>
      </c>
      <c r="C10157" t="s">
        <v>4693</v>
      </c>
      <c r="D10157" t="s">
        <v>195</v>
      </c>
      <c r="E10157">
        <v>134.54</v>
      </c>
    </row>
    <row r="10158" spans="1:5" x14ac:dyDescent="0.25">
      <c r="A10158" s="122">
        <v>103008</v>
      </c>
      <c r="B10158" t="s">
        <v>21</v>
      </c>
      <c r="C10158" t="s">
        <v>4707</v>
      </c>
      <c r="D10158" t="s">
        <v>195</v>
      </c>
      <c r="E10158">
        <v>80.510000000000005</v>
      </c>
    </row>
    <row r="10159" spans="1:5" x14ac:dyDescent="0.25">
      <c r="A10159" s="122">
        <v>99624</v>
      </c>
      <c r="B10159" t="s">
        <v>21</v>
      </c>
      <c r="C10159" t="s">
        <v>4695</v>
      </c>
      <c r="D10159" t="s">
        <v>195</v>
      </c>
      <c r="E10159">
        <v>447.94</v>
      </c>
    </row>
    <row r="10160" spans="1:5" x14ac:dyDescent="0.25">
      <c r="A10160" s="122">
        <v>99623</v>
      </c>
      <c r="B10160" t="s">
        <v>21</v>
      </c>
      <c r="C10160" t="s">
        <v>13672</v>
      </c>
      <c r="D10160" t="s">
        <v>195</v>
      </c>
      <c r="E10160">
        <v>314.68</v>
      </c>
    </row>
    <row r="10161" spans="1:5" x14ac:dyDescent="0.25">
      <c r="A10161" s="122">
        <v>99625</v>
      </c>
      <c r="B10161" t="s">
        <v>21</v>
      </c>
      <c r="C10161" t="s">
        <v>4696</v>
      </c>
      <c r="D10161" t="s">
        <v>195</v>
      </c>
      <c r="E10161">
        <v>614.83000000000004</v>
      </c>
    </row>
    <row r="10162" spans="1:5" x14ac:dyDescent="0.25">
      <c r="A10162" s="122">
        <v>99619</v>
      </c>
      <c r="B10162" t="s">
        <v>21</v>
      </c>
      <c r="C10162" t="s">
        <v>4692</v>
      </c>
      <c r="D10162" t="s">
        <v>195</v>
      </c>
      <c r="E10162">
        <v>99.06</v>
      </c>
    </row>
    <row r="10163" spans="1:5" x14ac:dyDescent="0.25">
      <c r="A10163" s="122">
        <v>99626</v>
      </c>
      <c r="B10163" t="s">
        <v>21</v>
      </c>
      <c r="C10163" t="s">
        <v>4697</v>
      </c>
      <c r="D10163" t="s">
        <v>195</v>
      </c>
      <c r="E10163">
        <v>943.13</v>
      </c>
    </row>
    <row r="10164" spans="1:5" x14ac:dyDescent="0.25">
      <c r="A10164" s="122">
        <v>99631</v>
      </c>
      <c r="B10164" t="s">
        <v>21</v>
      </c>
      <c r="C10164" t="s">
        <v>4702</v>
      </c>
      <c r="D10164" t="s">
        <v>195</v>
      </c>
      <c r="E10164">
        <v>128.36000000000001</v>
      </c>
    </row>
    <row r="10165" spans="1:5" x14ac:dyDescent="0.25">
      <c r="A10165" s="122">
        <v>99630</v>
      </c>
      <c r="B10165" t="s">
        <v>21</v>
      </c>
      <c r="C10165" t="s">
        <v>4701</v>
      </c>
      <c r="D10165" t="s">
        <v>195</v>
      </c>
      <c r="E10165">
        <v>109.73</v>
      </c>
    </row>
    <row r="10166" spans="1:5" x14ac:dyDescent="0.25">
      <c r="A10166" s="122">
        <v>99629</v>
      </c>
      <c r="B10166" t="s">
        <v>21</v>
      </c>
      <c r="C10166" t="s">
        <v>4700</v>
      </c>
      <c r="D10166" t="s">
        <v>195</v>
      </c>
      <c r="E10166">
        <v>74.06</v>
      </c>
    </row>
    <row r="10167" spans="1:5" x14ac:dyDescent="0.25">
      <c r="A10167" s="122">
        <v>99627</v>
      </c>
      <c r="B10167" t="s">
        <v>21</v>
      </c>
      <c r="C10167" t="s">
        <v>4698</v>
      </c>
      <c r="D10167" t="s">
        <v>195</v>
      </c>
      <c r="E10167">
        <v>59.91</v>
      </c>
    </row>
    <row r="10168" spans="1:5" x14ac:dyDescent="0.25">
      <c r="A10168" s="122">
        <v>103009</v>
      </c>
      <c r="B10168" t="s">
        <v>21</v>
      </c>
      <c r="C10168" t="s">
        <v>4708</v>
      </c>
      <c r="D10168" t="s">
        <v>195</v>
      </c>
      <c r="E10168">
        <v>289.17</v>
      </c>
    </row>
    <row r="10169" spans="1:5" x14ac:dyDescent="0.25">
      <c r="A10169" s="122">
        <v>99632</v>
      </c>
      <c r="B10169" t="s">
        <v>21</v>
      </c>
      <c r="C10169" t="s">
        <v>4703</v>
      </c>
      <c r="D10169" t="s">
        <v>195</v>
      </c>
      <c r="E10169">
        <v>184.14</v>
      </c>
    </row>
    <row r="10170" spans="1:5" x14ac:dyDescent="0.25">
      <c r="A10170" s="122">
        <v>99633</v>
      </c>
      <c r="B10170" t="s">
        <v>21</v>
      </c>
      <c r="C10170" t="s">
        <v>4704</v>
      </c>
      <c r="D10170" t="s">
        <v>195</v>
      </c>
      <c r="E10170">
        <v>391.48</v>
      </c>
    </row>
    <row r="10171" spans="1:5" x14ac:dyDescent="0.25">
      <c r="A10171" s="122">
        <v>99628</v>
      </c>
      <c r="B10171" t="s">
        <v>21</v>
      </c>
      <c r="C10171" t="s">
        <v>4699</v>
      </c>
      <c r="D10171" t="s">
        <v>195</v>
      </c>
      <c r="E10171">
        <v>66.099999999999994</v>
      </c>
    </row>
    <row r="10172" spans="1:5" x14ac:dyDescent="0.25">
      <c r="A10172" s="122">
        <v>99634</v>
      </c>
      <c r="B10172" t="s">
        <v>21</v>
      </c>
      <c r="C10172" t="s">
        <v>4705</v>
      </c>
      <c r="D10172" t="s">
        <v>195</v>
      </c>
      <c r="E10172">
        <v>662.12</v>
      </c>
    </row>
    <row r="10173" spans="1:5" x14ac:dyDescent="0.25">
      <c r="A10173" s="122">
        <v>103013</v>
      </c>
      <c r="B10173" t="s">
        <v>21</v>
      </c>
      <c r="C10173" t="s">
        <v>4712</v>
      </c>
      <c r="D10173" t="s">
        <v>195</v>
      </c>
      <c r="E10173">
        <v>116.19</v>
      </c>
    </row>
    <row r="10174" spans="1:5" x14ac:dyDescent="0.25">
      <c r="A10174" s="122">
        <v>103012</v>
      </c>
      <c r="B10174" t="s">
        <v>21</v>
      </c>
      <c r="C10174" t="s">
        <v>4711</v>
      </c>
      <c r="D10174" t="s">
        <v>195</v>
      </c>
      <c r="E10174">
        <v>107.45</v>
      </c>
    </row>
    <row r="10175" spans="1:5" x14ac:dyDescent="0.25">
      <c r="A10175" s="122">
        <v>103011</v>
      </c>
      <c r="B10175" t="s">
        <v>21</v>
      </c>
      <c r="C10175" t="s">
        <v>4710</v>
      </c>
      <c r="D10175" t="s">
        <v>195</v>
      </c>
      <c r="E10175">
        <v>68.37</v>
      </c>
    </row>
    <row r="10176" spans="1:5" x14ac:dyDescent="0.25">
      <c r="A10176" s="122">
        <v>103015</v>
      </c>
      <c r="B10176" t="s">
        <v>21</v>
      </c>
      <c r="C10176" t="s">
        <v>4714</v>
      </c>
      <c r="D10176" t="s">
        <v>195</v>
      </c>
      <c r="E10176">
        <v>306.08999999999997</v>
      </c>
    </row>
    <row r="10177" spans="1:5" x14ac:dyDescent="0.25">
      <c r="A10177" s="122">
        <v>103014</v>
      </c>
      <c r="B10177" t="s">
        <v>21</v>
      </c>
      <c r="C10177" t="s">
        <v>4713</v>
      </c>
      <c r="D10177" t="s">
        <v>195</v>
      </c>
      <c r="E10177">
        <v>174.08</v>
      </c>
    </row>
    <row r="10178" spans="1:5" x14ac:dyDescent="0.25">
      <c r="A10178" s="122">
        <v>103016</v>
      </c>
      <c r="B10178" t="s">
        <v>21</v>
      </c>
      <c r="C10178" t="s">
        <v>4715</v>
      </c>
      <c r="D10178" t="s">
        <v>195</v>
      </c>
      <c r="E10178">
        <v>417.85</v>
      </c>
    </row>
    <row r="10179" spans="1:5" x14ac:dyDescent="0.25">
      <c r="A10179" s="122">
        <v>103010</v>
      </c>
      <c r="B10179" t="s">
        <v>21</v>
      </c>
      <c r="C10179" t="s">
        <v>4709</v>
      </c>
      <c r="D10179" t="s">
        <v>195</v>
      </c>
      <c r="E10179">
        <v>61.06</v>
      </c>
    </row>
    <row r="10180" spans="1:5" x14ac:dyDescent="0.25">
      <c r="A10180" s="122">
        <v>103017</v>
      </c>
      <c r="B10180" t="s">
        <v>21</v>
      </c>
      <c r="C10180" t="s">
        <v>4716</v>
      </c>
      <c r="D10180" t="s">
        <v>195</v>
      </c>
      <c r="E10180">
        <v>726.26</v>
      </c>
    </row>
    <row r="10181" spans="1:5" x14ac:dyDescent="0.25">
      <c r="A10181" s="122">
        <v>103033</v>
      </c>
      <c r="B10181" t="s">
        <v>21</v>
      </c>
      <c r="C10181" t="s">
        <v>13673</v>
      </c>
      <c r="D10181" t="s">
        <v>195</v>
      </c>
      <c r="E10181">
        <v>0</v>
      </c>
    </row>
    <row r="10182" spans="1:5" x14ac:dyDescent="0.25">
      <c r="A10182" s="122">
        <v>103032</v>
      </c>
      <c r="B10182" t="s">
        <v>21</v>
      </c>
      <c r="C10182" t="s">
        <v>13674</v>
      </c>
      <c r="D10182" t="s">
        <v>195</v>
      </c>
      <c r="E10182">
        <v>0</v>
      </c>
    </row>
    <row r="10183" spans="1:5" x14ac:dyDescent="0.25">
      <c r="A10183" s="122">
        <v>103030</v>
      </c>
      <c r="B10183" t="s">
        <v>21</v>
      </c>
      <c r="C10183" t="s">
        <v>13675</v>
      </c>
      <c r="D10183" t="s">
        <v>195</v>
      </c>
      <c r="E10183">
        <v>0</v>
      </c>
    </row>
    <row r="10184" spans="1:5" x14ac:dyDescent="0.25">
      <c r="A10184" s="122">
        <v>103031</v>
      </c>
      <c r="B10184" t="s">
        <v>21</v>
      </c>
      <c r="C10184" t="s">
        <v>13676</v>
      </c>
      <c r="D10184" t="s">
        <v>195</v>
      </c>
      <c r="E10184">
        <v>0</v>
      </c>
    </row>
    <row r="10185" spans="1:5" x14ac:dyDescent="0.25">
      <c r="A10185" s="122">
        <v>103035</v>
      </c>
      <c r="B10185" t="s">
        <v>21</v>
      </c>
      <c r="C10185" t="s">
        <v>13677</v>
      </c>
      <c r="D10185" t="s">
        <v>195</v>
      </c>
      <c r="E10185">
        <v>0</v>
      </c>
    </row>
    <row r="10186" spans="1:5" x14ac:dyDescent="0.25">
      <c r="A10186" s="122">
        <v>103034</v>
      </c>
      <c r="B10186" t="s">
        <v>21</v>
      </c>
      <c r="C10186" t="s">
        <v>13678</v>
      </c>
      <c r="D10186" t="s">
        <v>195</v>
      </c>
      <c r="E10186">
        <v>0</v>
      </c>
    </row>
    <row r="10187" spans="1:5" x14ac:dyDescent="0.25">
      <c r="A10187" s="122">
        <v>103024</v>
      </c>
      <c r="B10187" t="s">
        <v>21</v>
      </c>
      <c r="C10187" t="s">
        <v>13679</v>
      </c>
      <c r="D10187" t="s">
        <v>195</v>
      </c>
      <c r="E10187">
        <v>0</v>
      </c>
    </row>
    <row r="10188" spans="1:5" x14ac:dyDescent="0.25">
      <c r="A10188" s="122">
        <v>103023</v>
      </c>
      <c r="B10188" t="s">
        <v>21</v>
      </c>
      <c r="C10188" t="s">
        <v>13680</v>
      </c>
      <c r="D10188" t="s">
        <v>195</v>
      </c>
      <c r="E10188">
        <v>0</v>
      </c>
    </row>
    <row r="10189" spans="1:5" x14ac:dyDescent="0.25">
      <c r="A10189" s="122">
        <v>103022</v>
      </c>
      <c r="B10189" t="s">
        <v>21</v>
      </c>
      <c r="C10189" t="s">
        <v>13681</v>
      </c>
      <c r="D10189" t="s">
        <v>195</v>
      </c>
      <c r="E10189">
        <v>0</v>
      </c>
    </row>
    <row r="10190" spans="1:5" x14ac:dyDescent="0.25">
      <c r="A10190" s="122">
        <v>103020</v>
      </c>
      <c r="B10190" t="s">
        <v>21</v>
      </c>
      <c r="C10190" t="s">
        <v>13682</v>
      </c>
      <c r="D10190" t="s">
        <v>195</v>
      </c>
      <c r="E10190">
        <v>0</v>
      </c>
    </row>
    <row r="10191" spans="1:5" x14ac:dyDescent="0.25">
      <c r="A10191" s="122">
        <v>103026</v>
      </c>
      <c r="B10191" t="s">
        <v>21</v>
      </c>
      <c r="C10191" t="s">
        <v>13683</v>
      </c>
      <c r="D10191" t="s">
        <v>195</v>
      </c>
      <c r="E10191">
        <v>0</v>
      </c>
    </row>
    <row r="10192" spans="1:5" x14ac:dyDescent="0.25">
      <c r="A10192" s="122">
        <v>103025</v>
      </c>
      <c r="B10192" t="s">
        <v>21</v>
      </c>
      <c r="C10192" t="s">
        <v>13684</v>
      </c>
      <c r="D10192" t="s">
        <v>195</v>
      </c>
      <c r="E10192">
        <v>0</v>
      </c>
    </row>
    <row r="10193" spans="1:5" x14ac:dyDescent="0.25">
      <c r="A10193" s="122">
        <v>103021</v>
      </c>
      <c r="B10193" t="s">
        <v>21</v>
      </c>
      <c r="C10193" t="s">
        <v>13685</v>
      </c>
      <c r="D10193" t="s">
        <v>195</v>
      </c>
      <c r="E10193">
        <v>0</v>
      </c>
    </row>
    <row r="10194" spans="1:5" x14ac:dyDescent="0.25">
      <c r="A10194" s="122">
        <v>103027</v>
      </c>
      <c r="B10194" t="s">
        <v>21</v>
      </c>
      <c r="C10194" t="s">
        <v>13686</v>
      </c>
      <c r="D10194" t="s">
        <v>195</v>
      </c>
      <c r="E10194">
        <v>0</v>
      </c>
    </row>
    <row r="10195" spans="1:5" x14ac:dyDescent="0.25">
      <c r="A10195" s="122">
        <v>103028</v>
      </c>
      <c r="B10195" t="s">
        <v>21</v>
      </c>
      <c r="C10195" t="s">
        <v>13687</v>
      </c>
      <c r="D10195" t="s">
        <v>195</v>
      </c>
      <c r="E10195">
        <v>0</v>
      </c>
    </row>
    <row r="10196" spans="1:5" x14ac:dyDescent="0.25">
      <c r="A10196" s="122">
        <v>103563</v>
      </c>
      <c r="B10196" t="s">
        <v>21</v>
      </c>
      <c r="C10196" t="s">
        <v>13688</v>
      </c>
      <c r="D10196" t="s">
        <v>195</v>
      </c>
      <c r="E10196">
        <v>0</v>
      </c>
    </row>
    <row r="10197" spans="1:5" x14ac:dyDescent="0.25">
      <c r="A10197" s="122">
        <v>103564</v>
      </c>
      <c r="B10197" t="s">
        <v>21</v>
      </c>
      <c r="C10197" t="s">
        <v>13689</v>
      </c>
      <c r="D10197" t="s">
        <v>195</v>
      </c>
      <c r="E10197">
        <v>0</v>
      </c>
    </row>
    <row r="10198" spans="1:5" x14ac:dyDescent="0.25">
      <c r="A10198" s="122">
        <v>103565</v>
      </c>
      <c r="B10198" t="s">
        <v>21</v>
      </c>
      <c r="C10198" t="s">
        <v>13690</v>
      </c>
      <c r="D10198" t="s">
        <v>195</v>
      </c>
      <c r="E10198">
        <v>0</v>
      </c>
    </row>
    <row r="10199" spans="1:5" x14ac:dyDescent="0.25">
      <c r="A10199" s="122">
        <v>103566</v>
      </c>
      <c r="B10199" t="s">
        <v>21</v>
      </c>
      <c r="C10199" t="s">
        <v>13691</v>
      </c>
      <c r="D10199" t="s">
        <v>195</v>
      </c>
      <c r="E10199">
        <v>0</v>
      </c>
    </row>
    <row r="10200" spans="1:5" x14ac:dyDescent="0.25">
      <c r="A10200" s="122">
        <v>103567</v>
      </c>
      <c r="B10200" t="s">
        <v>21</v>
      </c>
      <c r="C10200" t="s">
        <v>13692</v>
      </c>
      <c r="D10200" t="s">
        <v>195</v>
      </c>
      <c r="E10200">
        <v>0</v>
      </c>
    </row>
    <row r="10201" spans="1:5" x14ac:dyDescent="0.25">
      <c r="A10201" s="122">
        <v>103568</v>
      </c>
      <c r="B10201" t="s">
        <v>21</v>
      </c>
      <c r="C10201" t="s">
        <v>13693</v>
      </c>
      <c r="D10201" t="s">
        <v>195</v>
      </c>
      <c r="E10201">
        <v>0</v>
      </c>
    </row>
    <row r="10202" spans="1:5" x14ac:dyDescent="0.25">
      <c r="A10202" s="122">
        <v>103569</v>
      </c>
      <c r="B10202" t="s">
        <v>21</v>
      </c>
      <c r="C10202" t="s">
        <v>13694</v>
      </c>
      <c r="D10202" t="s">
        <v>195</v>
      </c>
      <c r="E10202">
        <v>0</v>
      </c>
    </row>
    <row r="10203" spans="1:5" x14ac:dyDescent="0.25">
      <c r="A10203" s="122">
        <v>103570</v>
      </c>
      <c r="B10203" t="s">
        <v>21</v>
      </c>
      <c r="C10203" t="s">
        <v>13695</v>
      </c>
      <c r="D10203" t="s">
        <v>195</v>
      </c>
      <c r="E10203">
        <v>0</v>
      </c>
    </row>
    <row r="10204" spans="1:5" x14ac:dyDescent="0.25">
      <c r="A10204" s="122">
        <v>103571</v>
      </c>
      <c r="B10204" t="s">
        <v>21</v>
      </c>
      <c r="C10204" t="s">
        <v>13696</v>
      </c>
      <c r="D10204" t="s">
        <v>195</v>
      </c>
      <c r="E10204">
        <v>0</v>
      </c>
    </row>
    <row r="10205" spans="1:5" x14ac:dyDescent="0.25">
      <c r="A10205" s="122">
        <v>103562</v>
      </c>
      <c r="B10205" t="s">
        <v>21</v>
      </c>
      <c r="C10205" t="s">
        <v>13697</v>
      </c>
      <c r="D10205" t="s">
        <v>195</v>
      </c>
      <c r="E10205">
        <v>0</v>
      </c>
    </row>
    <row r="10206" spans="1:5" x14ac:dyDescent="0.25">
      <c r="A10206" s="122">
        <v>103573</v>
      </c>
      <c r="B10206" t="s">
        <v>21</v>
      </c>
      <c r="C10206" t="s">
        <v>13698</v>
      </c>
      <c r="D10206" t="s">
        <v>195</v>
      </c>
      <c r="E10206">
        <v>0</v>
      </c>
    </row>
    <row r="10207" spans="1:5" x14ac:dyDescent="0.25">
      <c r="A10207" s="122">
        <v>103585</v>
      </c>
      <c r="B10207" t="s">
        <v>21</v>
      </c>
      <c r="C10207" t="s">
        <v>13699</v>
      </c>
      <c r="D10207" t="s">
        <v>195</v>
      </c>
      <c r="E10207">
        <v>0</v>
      </c>
    </row>
    <row r="10208" spans="1:5" x14ac:dyDescent="0.25">
      <c r="A10208" s="122">
        <v>103586</v>
      </c>
      <c r="B10208" t="s">
        <v>21</v>
      </c>
      <c r="C10208" t="s">
        <v>13700</v>
      </c>
      <c r="D10208" t="s">
        <v>195</v>
      </c>
      <c r="E10208">
        <v>0</v>
      </c>
    </row>
    <row r="10209" spans="1:5" x14ac:dyDescent="0.25">
      <c r="A10209" s="122">
        <v>103574</v>
      </c>
      <c r="B10209" t="s">
        <v>21</v>
      </c>
      <c r="C10209" t="s">
        <v>13701</v>
      </c>
      <c r="D10209" t="s">
        <v>195</v>
      </c>
      <c r="E10209">
        <v>0</v>
      </c>
    </row>
    <row r="10210" spans="1:5" x14ac:dyDescent="0.25">
      <c r="A10210" s="122">
        <v>103575</v>
      </c>
      <c r="B10210" t="s">
        <v>21</v>
      </c>
      <c r="C10210" t="s">
        <v>13702</v>
      </c>
      <c r="D10210" t="s">
        <v>195</v>
      </c>
      <c r="E10210">
        <v>0</v>
      </c>
    </row>
    <row r="10211" spans="1:5" x14ac:dyDescent="0.25">
      <c r="A10211" s="122">
        <v>103576</v>
      </c>
      <c r="B10211" t="s">
        <v>21</v>
      </c>
      <c r="C10211" t="s">
        <v>13703</v>
      </c>
      <c r="D10211" t="s">
        <v>195</v>
      </c>
      <c r="E10211">
        <v>0</v>
      </c>
    </row>
    <row r="10212" spans="1:5" x14ac:dyDescent="0.25">
      <c r="A10212" s="122">
        <v>103577</v>
      </c>
      <c r="B10212" t="s">
        <v>21</v>
      </c>
      <c r="C10212" t="s">
        <v>13704</v>
      </c>
      <c r="D10212" t="s">
        <v>195</v>
      </c>
      <c r="E10212">
        <v>0</v>
      </c>
    </row>
    <row r="10213" spans="1:5" x14ac:dyDescent="0.25">
      <c r="A10213" s="122">
        <v>103578</v>
      </c>
      <c r="B10213" t="s">
        <v>21</v>
      </c>
      <c r="C10213" t="s">
        <v>13705</v>
      </c>
      <c r="D10213" t="s">
        <v>195</v>
      </c>
      <c r="E10213">
        <v>0</v>
      </c>
    </row>
    <row r="10214" spans="1:5" x14ac:dyDescent="0.25">
      <c r="A10214" s="122">
        <v>103579</v>
      </c>
      <c r="B10214" t="s">
        <v>21</v>
      </c>
      <c r="C10214" t="s">
        <v>13706</v>
      </c>
      <c r="D10214" t="s">
        <v>195</v>
      </c>
      <c r="E10214">
        <v>0</v>
      </c>
    </row>
    <row r="10215" spans="1:5" x14ac:dyDescent="0.25">
      <c r="A10215" s="122">
        <v>103580</v>
      </c>
      <c r="B10215" t="s">
        <v>21</v>
      </c>
      <c r="C10215" t="s">
        <v>13707</v>
      </c>
      <c r="D10215" t="s">
        <v>195</v>
      </c>
      <c r="E10215">
        <v>0</v>
      </c>
    </row>
    <row r="10216" spans="1:5" x14ac:dyDescent="0.25">
      <c r="A10216" s="122">
        <v>103581</v>
      </c>
      <c r="B10216" t="s">
        <v>21</v>
      </c>
      <c r="C10216" t="s">
        <v>13708</v>
      </c>
      <c r="D10216" t="s">
        <v>195</v>
      </c>
      <c r="E10216">
        <v>0</v>
      </c>
    </row>
    <row r="10217" spans="1:5" x14ac:dyDescent="0.25">
      <c r="A10217" s="122">
        <v>103582</v>
      </c>
      <c r="B10217" t="s">
        <v>21</v>
      </c>
      <c r="C10217" t="s">
        <v>13709</v>
      </c>
      <c r="D10217" t="s">
        <v>195</v>
      </c>
      <c r="E10217">
        <v>0</v>
      </c>
    </row>
    <row r="10218" spans="1:5" x14ac:dyDescent="0.25">
      <c r="A10218" s="122">
        <v>103572</v>
      </c>
      <c r="B10218" t="s">
        <v>21</v>
      </c>
      <c r="C10218" t="s">
        <v>13710</v>
      </c>
      <c r="D10218" t="s">
        <v>195</v>
      </c>
      <c r="E10218">
        <v>0</v>
      </c>
    </row>
    <row r="10219" spans="1:5" x14ac:dyDescent="0.25">
      <c r="A10219" s="122">
        <v>103583</v>
      </c>
      <c r="B10219" t="s">
        <v>21</v>
      </c>
      <c r="C10219" t="s">
        <v>13711</v>
      </c>
      <c r="D10219" t="s">
        <v>195</v>
      </c>
      <c r="E10219">
        <v>0</v>
      </c>
    </row>
    <row r="10220" spans="1:5" x14ac:dyDescent="0.25">
      <c r="A10220" s="122">
        <v>103584</v>
      </c>
      <c r="B10220" t="s">
        <v>21</v>
      </c>
      <c r="C10220" t="s">
        <v>13712</v>
      </c>
      <c r="D10220" t="s">
        <v>195</v>
      </c>
      <c r="E10220">
        <v>0</v>
      </c>
    </row>
    <row r="10221" spans="1:5" x14ac:dyDescent="0.25">
      <c r="A10221" s="122">
        <v>103557</v>
      </c>
      <c r="B10221" t="s">
        <v>21</v>
      </c>
      <c r="C10221" t="s">
        <v>13713</v>
      </c>
      <c r="D10221" t="s">
        <v>195</v>
      </c>
      <c r="E10221">
        <v>0</v>
      </c>
    </row>
    <row r="10222" spans="1:5" x14ac:dyDescent="0.25">
      <c r="A10222" s="122">
        <v>103558</v>
      </c>
      <c r="B10222" t="s">
        <v>21</v>
      </c>
      <c r="C10222" t="s">
        <v>13714</v>
      </c>
      <c r="D10222" t="s">
        <v>195</v>
      </c>
      <c r="E10222">
        <v>0</v>
      </c>
    </row>
    <row r="10223" spans="1:5" x14ac:dyDescent="0.25">
      <c r="A10223" s="122">
        <v>103559</v>
      </c>
      <c r="B10223" t="s">
        <v>21</v>
      </c>
      <c r="C10223" t="s">
        <v>13715</v>
      </c>
      <c r="D10223" t="s">
        <v>195</v>
      </c>
      <c r="E10223">
        <v>0</v>
      </c>
    </row>
    <row r="10224" spans="1:5" x14ac:dyDescent="0.25">
      <c r="A10224" s="122">
        <v>103560</v>
      </c>
      <c r="B10224" t="s">
        <v>21</v>
      </c>
      <c r="C10224" t="s">
        <v>13716</v>
      </c>
      <c r="D10224" t="s">
        <v>195</v>
      </c>
      <c r="E10224">
        <v>0</v>
      </c>
    </row>
    <row r="10225" spans="1:5" x14ac:dyDescent="0.25">
      <c r="A10225" s="122">
        <v>103561</v>
      </c>
      <c r="B10225" t="s">
        <v>21</v>
      </c>
      <c r="C10225" t="s">
        <v>13717</v>
      </c>
      <c r="D10225" t="s">
        <v>195</v>
      </c>
      <c r="E10225">
        <v>0</v>
      </c>
    </row>
    <row r="10226" spans="1:5" x14ac:dyDescent="0.25">
      <c r="A10226" s="122">
        <v>103529</v>
      </c>
      <c r="B10226" t="s">
        <v>21</v>
      </c>
      <c r="C10226" t="s">
        <v>13718</v>
      </c>
      <c r="D10226" t="s">
        <v>195</v>
      </c>
      <c r="E10226">
        <v>0</v>
      </c>
    </row>
    <row r="10227" spans="1:5" x14ac:dyDescent="0.25">
      <c r="A10227" s="122">
        <v>103530</v>
      </c>
      <c r="B10227" t="s">
        <v>21</v>
      </c>
      <c r="C10227" t="s">
        <v>13719</v>
      </c>
      <c r="D10227" t="s">
        <v>195</v>
      </c>
      <c r="E10227">
        <v>0</v>
      </c>
    </row>
    <row r="10228" spans="1:5" x14ac:dyDescent="0.25">
      <c r="A10228" s="122">
        <v>103531</v>
      </c>
      <c r="B10228" t="s">
        <v>21</v>
      </c>
      <c r="C10228" t="s">
        <v>13720</v>
      </c>
      <c r="D10228" t="s">
        <v>195</v>
      </c>
      <c r="E10228">
        <v>0</v>
      </c>
    </row>
    <row r="10229" spans="1:5" x14ac:dyDescent="0.25">
      <c r="A10229" s="122">
        <v>103532</v>
      </c>
      <c r="B10229" t="s">
        <v>21</v>
      </c>
      <c r="C10229" t="s">
        <v>13721</v>
      </c>
      <c r="D10229" t="s">
        <v>195</v>
      </c>
      <c r="E10229">
        <v>0</v>
      </c>
    </row>
    <row r="10230" spans="1:5" x14ac:dyDescent="0.25">
      <c r="A10230" s="122">
        <v>103533</v>
      </c>
      <c r="B10230" t="s">
        <v>21</v>
      </c>
      <c r="C10230" t="s">
        <v>13722</v>
      </c>
      <c r="D10230" t="s">
        <v>195</v>
      </c>
      <c r="E10230">
        <v>0</v>
      </c>
    </row>
    <row r="10231" spans="1:5" x14ac:dyDescent="0.25">
      <c r="A10231" s="122">
        <v>103534</v>
      </c>
      <c r="B10231" t="s">
        <v>21</v>
      </c>
      <c r="C10231" t="s">
        <v>13723</v>
      </c>
      <c r="D10231" t="s">
        <v>195</v>
      </c>
      <c r="E10231">
        <v>0</v>
      </c>
    </row>
    <row r="10232" spans="1:5" x14ac:dyDescent="0.25">
      <c r="A10232" s="122">
        <v>103535</v>
      </c>
      <c r="B10232" t="s">
        <v>21</v>
      </c>
      <c r="C10232" t="s">
        <v>13724</v>
      </c>
      <c r="D10232" t="s">
        <v>195</v>
      </c>
      <c r="E10232">
        <v>0</v>
      </c>
    </row>
    <row r="10233" spans="1:5" x14ac:dyDescent="0.25">
      <c r="A10233" s="122">
        <v>103527</v>
      </c>
      <c r="B10233" t="s">
        <v>21</v>
      </c>
      <c r="C10233" t="s">
        <v>13725</v>
      </c>
      <c r="D10233" t="s">
        <v>195</v>
      </c>
      <c r="E10233">
        <v>0</v>
      </c>
    </row>
    <row r="10234" spans="1:5" x14ac:dyDescent="0.25">
      <c r="A10234" s="122">
        <v>103536</v>
      </c>
      <c r="B10234" t="s">
        <v>21</v>
      </c>
      <c r="C10234" t="s">
        <v>13726</v>
      </c>
      <c r="D10234" t="s">
        <v>195</v>
      </c>
      <c r="E10234">
        <v>0</v>
      </c>
    </row>
    <row r="10235" spans="1:5" x14ac:dyDescent="0.25">
      <c r="A10235" s="122">
        <v>103528</v>
      </c>
      <c r="B10235" t="s">
        <v>21</v>
      </c>
      <c r="C10235" t="s">
        <v>13727</v>
      </c>
      <c r="D10235" t="s">
        <v>195</v>
      </c>
      <c r="E10235">
        <v>0</v>
      </c>
    </row>
    <row r="10236" spans="1:5" x14ac:dyDescent="0.25">
      <c r="A10236" s="122">
        <v>103541</v>
      </c>
      <c r="B10236" t="s">
        <v>21</v>
      </c>
      <c r="C10236" t="s">
        <v>13728</v>
      </c>
      <c r="D10236" t="s">
        <v>195</v>
      </c>
      <c r="E10236">
        <v>0</v>
      </c>
    </row>
    <row r="10237" spans="1:5" x14ac:dyDescent="0.25">
      <c r="A10237" s="122">
        <v>103539</v>
      </c>
      <c r="B10237" t="s">
        <v>21</v>
      </c>
      <c r="C10237" t="s">
        <v>13729</v>
      </c>
      <c r="D10237" t="s">
        <v>195</v>
      </c>
      <c r="E10237">
        <v>0</v>
      </c>
    </row>
    <row r="10238" spans="1:5" x14ac:dyDescent="0.25">
      <c r="A10238" s="122">
        <v>103540</v>
      </c>
      <c r="B10238" t="s">
        <v>21</v>
      </c>
      <c r="C10238" t="s">
        <v>13730</v>
      </c>
      <c r="D10238" t="s">
        <v>195</v>
      </c>
      <c r="E10238">
        <v>0</v>
      </c>
    </row>
    <row r="10239" spans="1:5" x14ac:dyDescent="0.25">
      <c r="A10239" s="122">
        <v>103542</v>
      </c>
      <c r="B10239" t="s">
        <v>21</v>
      </c>
      <c r="C10239" t="s">
        <v>13731</v>
      </c>
      <c r="D10239" t="s">
        <v>195</v>
      </c>
      <c r="E10239">
        <v>0</v>
      </c>
    </row>
    <row r="10240" spans="1:5" x14ac:dyDescent="0.25">
      <c r="A10240" s="122">
        <v>103543</v>
      </c>
      <c r="B10240" t="s">
        <v>21</v>
      </c>
      <c r="C10240" t="s">
        <v>13732</v>
      </c>
      <c r="D10240" t="s">
        <v>195</v>
      </c>
      <c r="E10240">
        <v>0</v>
      </c>
    </row>
    <row r="10241" spans="1:5" x14ac:dyDescent="0.25">
      <c r="A10241" s="122">
        <v>103544</v>
      </c>
      <c r="B10241" t="s">
        <v>21</v>
      </c>
      <c r="C10241" t="s">
        <v>13733</v>
      </c>
      <c r="D10241" t="s">
        <v>195</v>
      </c>
      <c r="E10241">
        <v>0</v>
      </c>
    </row>
    <row r="10242" spans="1:5" x14ac:dyDescent="0.25">
      <c r="A10242" s="122">
        <v>103545</v>
      </c>
      <c r="B10242" t="s">
        <v>21</v>
      </c>
      <c r="C10242" t="s">
        <v>13734</v>
      </c>
      <c r="D10242" t="s">
        <v>195</v>
      </c>
      <c r="E10242">
        <v>0</v>
      </c>
    </row>
    <row r="10243" spans="1:5" x14ac:dyDescent="0.25">
      <c r="A10243" s="122">
        <v>103537</v>
      </c>
      <c r="B10243" t="s">
        <v>21</v>
      </c>
      <c r="C10243" t="s">
        <v>13735</v>
      </c>
      <c r="D10243" t="s">
        <v>195</v>
      </c>
      <c r="E10243">
        <v>0</v>
      </c>
    </row>
    <row r="10244" spans="1:5" x14ac:dyDescent="0.25">
      <c r="A10244" s="122">
        <v>103546</v>
      </c>
      <c r="B10244" t="s">
        <v>21</v>
      </c>
      <c r="C10244" t="s">
        <v>13736</v>
      </c>
      <c r="D10244" t="s">
        <v>195</v>
      </c>
      <c r="E10244">
        <v>0</v>
      </c>
    </row>
    <row r="10245" spans="1:5" x14ac:dyDescent="0.25">
      <c r="A10245" s="122">
        <v>103538</v>
      </c>
      <c r="B10245" t="s">
        <v>21</v>
      </c>
      <c r="C10245" t="s">
        <v>13737</v>
      </c>
      <c r="D10245" t="s">
        <v>195</v>
      </c>
      <c r="E10245">
        <v>0</v>
      </c>
    </row>
    <row r="10246" spans="1:5" x14ac:dyDescent="0.25">
      <c r="A10246" s="122">
        <v>103549</v>
      </c>
      <c r="B10246" t="s">
        <v>21</v>
      </c>
      <c r="C10246" t="s">
        <v>13738</v>
      </c>
      <c r="D10246" t="s">
        <v>195</v>
      </c>
      <c r="E10246">
        <v>0</v>
      </c>
    </row>
    <row r="10247" spans="1:5" x14ac:dyDescent="0.25">
      <c r="A10247" s="122">
        <v>103550</v>
      </c>
      <c r="B10247" t="s">
        <v>21</v>
      </c>
      <c r="C10247" t="s">
        <v>13739</v>
      </c>
      <c r="D10247" t="s">
        <v>195</v>
      </c>
      <c r="E10247">
        <v>0</v>
      </c>
    </row>
    <row r="10248" spans="1:5" x14ac:dyDescent="0.25">
      <c r="A10248" s="122">
        <v>103551</v>
      </c>
      <c r="B10248" t="s">
        <v>21</v>
      </c>
      <c r="C10248" t="s">
        <v>13740</v>
      </c>
      <c r="D10248" t="s">
        <v>195</v>
      </c>
      <c r="E10248">
        <v>0</v>
      </c>
    </row>
    <row r="10249" spans="1:5" x14ac:dyDescent="0.25">
      <c r="A10249" s="122">
        <v>103552</v>
      </c>
      <c r="B10249" t="s">
        <v>21</v>
      </c>
      <c r="C10249" t="s">
        <v>13741</v>
      </c>
      <c r="D10249" t="s">
        <v>195</v>
      </c>
      <c r="E10249">
        <v>0</v>
      </c>
    </row>
    <row r="10250" spans="1:5" x14ac:dyDescent="0.25">
      <c r="A10250" s="122">
        <v>103553</v>
      </c>
      <c r="B10250" t="s">
        <v>21</v>
      </c>
      <c r="C10250" t="s">
        <v>13742</v>
      </c>
      <c r="D10250" t="s">
        <v>195</v>
      </c>
      <c r="E10250">
        <v>0</v>
      </c>
    </row>
    <row r="10251" spans="1:5" x14ac:dyDescent="0.25">
      <c r="A10251" s="122">
        <v>103554</v>
      </c>
      <c r="B10251" t="s">
        <v>21</v>
      </c>
      <c r="C10251" t="s">
        <v>13743</v>
      </c>
      <c r="D10251" t="s">
        <v>195</v>
      </c>
      <c r="E10251">
        <v>0</v>
      </c>
    </row>
    <row r="10252" spans="1:5" x14ac:dyDescent="0.25">
      <c r="A10252" s="122">
        <v>103555</v>
      </c>
      <c r="B10252" t="s">
        <v>21</v>
      </c>
      <c r="C10252" t="s">
        <v>13744</v>
      </c>
      <c r="D10252" t="s">
        <v>195</v>
      </c>
      <c r="E10252">
        <v>0</v>
      </c>
    </row>
    <row r="10253" spans="1:5" x14ac:dyDescent="0.25">
      <c r="A10253" s="122">
        <v>103547</v>
      </c>
      <c r="B10253" t="s">
        <v>21</v>
      </c>
      <c r="C10253" t="s">
        <v>13745</v>
      </c>
      <c r="D10253" t="s">
        <v>195</v>
      </c>
      <c r="E10253">
        <v>0</v>
      </c>
    </row>
    <row r="10254" spans="1:5" x14ac:dyDescent="0.25">
      <c r="A10254" s="122">
        <v>103556</v>
      </c>
      <c r="B10254" t="s">
        <v>21</v>
      </c>
      <c r="C10254" t="s">
        <v>13746</v>
      </c>
      <c r="D10254" t="s">
        <v>195</v>
      </c>
      <c r="E10254">
        <v>0</v>
      </c>
    </row>
    <row r="10255" spans="1:5" x14ac:dyDescent="0.25">
      <c r="A10255" s="122">
        <v>103548</v>
      </c>
      <c r="B10255" t="s">
        <v>21</v>
      </c>
      <c r="C10255" t="s">
        <v>13747</v>
      </c>
      <c r="D10255" t="s">
        <v>195</v>
      </c>
      <c r="E10255">
        <v>0</v>
      </c>
    </row>
    <row r="10256" spans="1:5" x14ac:dyDescent="0.25">
      <c r="A10256" s="122">
        <v>10201</v>
      </c>
      <c r="B10256" t="s">
        <v>18592</v>
      </c>
      <c r="C10256" t="s">
        <v>18660</v>
      </c>
      <c r="D10256" t="s">
        <v>505</v>
      </c>
      <c r="E10256">
        <v>16.920000000000002</v>
      </c>
    </row>
    <row r="10257" spans="1:5" x14ac:dyDescent="0.25">
      <c r="A10257" s="122">
        <v>10202</v>
      </c>
      <c r="B10257" t="s">
        <v>18592</v>
      </c>
      <c r="C10257" t="s">
        <v>18661</v>
      </c>
      <c r="D10257" t="s">
        <v>505</v>
      </c>
      <c r="E10257">
        <v>21.13</v>
      </c>
    </row>
    <row r="10258" spans="1:5" x14ac:dyDescent="0.25">
      <c r="A10258" s="122">
        <v>10203</v>
      </c>
      <c r="B10258" t="s">
        <v>18592</v>
      </c>
      <c r="C10258" t="s">
        <v>18662</v>
      </c>
      <c r="D10258" t="s">
        <v>505</v>
      </c>
      <c r="E10258">
        <v>34.67</v>
      </c>
    </row>
    <row r="10259" spans="1:5" x14ac:dyDescent="0.25">
      <c r="A10259" s="122">
        <v>10204</v>
      </c>
      <c r="B10259" t="s">
        <v>18592</v>
      </c>
      <c r="C10259" t="s">
        <v>18663</v>
      </c>
      <c r="D10259" t="s">
        <v>505</v>
      </c>
      <c r="E10259">
        <v>12.72</v>
      </c>
    </row>
    <row r="10260" spans="1:5" x14ac:dyDescent="0.25">
      <c r="A10260" s="122">
        <v>10205</v>
      </c>
      <c r="B10260" t="s">
        <v>18592</v>
      </c>
      <c r="C10260" t="s">
        <v>18664</v>
      </c>
      <c r="D10260" t="s">
        <v>505</v>
      </c>
      <c r="E10260">
        <v>19.600000000000001</v>
      </c>
    </row>
    <row r="10261" spans="1:5" x14ac:dyDescent="0.25">
      <c r="A10261" s="122">
        <v>10206</v>
      </c>
      <c r="B10261" t="s">
        <v>18592</v>
      </c>
      <c r="C10261" t="s">
        <v>18665</v>
      </c>
      <c r="D10261" t="s">
        <v>505</v>
      </c>
      <c r="E10261">
        <v>23.54</v>
      </c>
    </row>
    <row r="10262" spans="1:5" x14ac:dyDescent="0.25">
      <c r="A10262" s="122">
        <v>10207</v>
      </c>
      <c r="B10262" t="s">
        <v>18592</v>
      </c>
      <c r="C10262" t="s">
        <v>18666</v>
      </c>
      <c r="D10262" t="s">
        <v>505</v>
      </c>
      <c r="E10262">
        <v>19.600000000000001</v>
      </c>
    </row>
    <row r="10263" spans="1:5" x14ac:dyDescent="0.25">
      <c r="A10263" s="122">
        <v>10208</v>
      </c>
      <c r="B10263" t="s">
        <v>18592</v>
      </c>
      <c r="C10263" t="s">
        <v>18667</v>
      </c>
      <c r="D10263" t="s">
        <v>505</v>
      </c>
      <c r="E10263">
        <v>10.73</v>
      </c>
    </row>
    <row r="10264" spans="1:5" x14ac:dyDescent="0.25">
      <c r="A10264" s="122">
        <v>10209</v>
      </c>
      <c r="B10264" t="s">
        <v>18592</v>
      </c>
      <c r="C10264" t="s">
        <v>18668</v>
      </c>
      <c r="D10264" t="s">
        <v>6692</v>
      </c>
      <c r="E10264">
        <v>59.61</v>
      </c>
    </row>
    <row r="10265" spans="1:5" x14ac:dyDescent="0.25">
      <c r="A10265" s="122">
        <v>10210</v>
      </c>
      <c r="B10265" t="s">
        <v>18592</v>
      </c>
      <c r="C10265" t="s">
        <v>18669</v>
      </c>
      <c r="D10265" t="s">
        <v>6692</v>
      </c>
      <c r="E10265">
        <v>225.81</v>
      </c>
    </row>
    <row r="10266" spans="1:5" x14ac:dyDescent="0.25">
      <c r="A10266" s="122">
        <v>10212</v>
      </c>
      <c r="B10266" t="s">
        <v>18592</v>
      </c>
      <c r="C10266" t="s">
        <v>18670</v>
      </c>
      <c r="D10266" t="s">
        <v>505</v>
      </c>
      <c r="E10266">
        <v>21.51</v>
      </c>
    </row>
    <row r="10267" spans="1:5" x14ac:dyDescent="0.25">
      <c r="A10267" s="122">
        <v>10213</v>
      </c>
      <c r="B10267" t="s">
        <v>18592</v>
      </c>
      <c r="C10267" t="s">
        <v>18671</v>
      </c>
      <c r="D10267" t="s">
        <v>505</v>
      </c>
      <c r="E10267">
        <v>17.93</v>
      </c>
    </row>
    <row r="10268" spans="1:5" x14ac:dyDescent="0.25">
      <c r="A10268" s="122">
        <v>10214</v>
      </c>
      <c r="B10268" t="s">
        <v>18592</v>
      </c>
      <c r="C10268" t="s">
        <v>18672</v>
      </c>
      <c r="D10268" t="s">
        <v>505</v>
      </c>
      <c r="E10268">
        <v>23.54</v>
      </c>
    </row>
    <row r="10269" spans="1:5" x14ac:dyDescent="0.25">
      <c r="A10269" s="122">
        <v>10215</v>
      </c>
      <c r="B10269" t="s">
        <v>18592</v>
      </c>
      <c r="C10269" t="s">
        <v>18673</v>
      </c>
      <c r="D10269" t="s">
        <v>505</v>
      </c>
      <c r="E10269">
        <v>11.14</v>
      </c>
    </row>
    <row r="10270" spans="1:5" x14ac:dyDescent="0.25">
      <c r="A10270" s="122">
        <v>10216</v>
      </c>
      <c r="B10270" t="s">
        <v>18592</v>
      </c>
      <c r="C10270" t="s">
        <v>18674</v>
      </c>
      <c r="D10270" t="s">
        <v>252</v>
      </c>
      <c r="E10270">
        <v>11.14</v>
      </c>
    </row>
    <row r="10271" spans="1:5" x14ac:dyDescent="0.25">
      <c r="A10271" s="122">
        <v>10218</v>
      </c>
      <c r="B10271" t="s">
        <v>18592</v>
      </c>
      <c r="C10271" t="s">
        <v>18675</v>
      </c>
      <c r="D10271" t="s">
        <v>505</v>
      </c>
      <c r="E10271">
        <v>15.2</v>
      </c>
    </row>
    <row r="10272" spans="1:5" x14ac:dyDescent="0.25">
      <c r="A10272" s="122">
        <v>10219</v>
      </c>
      <c r="B10272" t="s">
        <v>18592</v>
      </c>
      <c r="C10272" t="s">
        <v>18676</v>
      </c>
      <c r="D10272" t="s">
        <v>6692</v>
      </c>
      <c r="E10272">
        <v>260.73</v>
      </c>
    </row>
    <row r="10273" spans="1:5" x14ac:dyDescent="0.25">
      <c r="A10273" s="122">
        <v>10220</v>
      </c>
      <c r="B10273" t="s">
        <v>18592</v>
      </c>
      <c r="C10273" t="s">
        <v>18677</v>
      </c>
      <c r="D10273" t="s">
        <v>505</v>
      </c>
      <c r="E10273">
        <v>3.38</v>
      </c>
    </row>
    <row r="10274" spans="1:5" x14ac:dyDescent="0.25">
      <c r="A10274" s="122">
        <v>10221</v>
      </c>
      <c r="B10274" t="s">
        <v>18592</v>
      </c>
      <c r="C10274" t="s">
        <v>18678</v>
      </c>
      <c r="D10274" t="s">
        <v>146</v>
      </c>
      <c r="E10274">
        <v>9.02</v>
      </c>
    </row>
    <row r="10275" spans="1:5" x14ac:dyDescent="0.25">
      <c r="A10275" s="122">
        <v>10222</v>
      </c>
      <c r="B10275" t="s">
        <v>18592</v>
      </c>
      <c r="C10275" t="s">
        <v>18679</v>
      </c>
      <c r="D10275" t="s">
        <v>505</v>
      </c>
      <c r="E10275">
        <v>24.52</v>
      </c>
    </row>
    <row r="10276" spans="1:5" x14ac:dyDescent="0.25">
      <c r="A10276" s="122">
        <v>10223</v>
      </c>
      <c r="B10276" t="s">
        <v>18592</v>
      </c>
      <c r="C10276" t="s">
        <v>18680</v>
      </c>
      <c r="D10276" t="s">
        <v>146</v>
      </c>
      <c r="E10276">
        <v>13.74</v>
      </c>
    </row>
    <row r="10277" spans="1:5" x14ac:dyDescent="0.25">
      <c r="A10277" s="122">
        <v>10224</v>
      </c>
      <c r="B10277" t="s">
        <v>18592</v>
      </c>
      <c r="C10277" t="s">
        <v>18681</v>
      </c>
      <c r="D10277" t="s">
        <v>505</v>
      </c>
      <c r="E10277">
        <v>13.7</v>
      </c>
    </row>
    <row r="10278" spans="1:5" x14ac:dyDescent="0.25">
      <c r="A10278" s="122">
        <v>10225</v>
      </c>
      <c r="B10278" t="s">
        <v>18592</v>
      </c>
      <c r="C10278" t="s">
        <v>18682</v>
      </c>
      <c r="D10278" t="s">
        <v>505</v>
      </c>
      <c r="E10278">
        <v>35.29</v>
      </c>
    </row>
    <row r="10279" spans="1:5" x14ac:dyDescent="0.25">
      <c r="A10279" s="122">
        <v>10226</v>
      </c>
      <c r="B10279" t="s">
        <v>18592</v>
      </c>
      <c r="C10279" t="s">
        <v>18683</v>
      </c>
      <c r="D10279" t="s">
        <v>146</v>
      </c>
      <c r="E10279">
        <v>21.34</v>
      </c>
    </row>
    <row r="10280" spans="1:5" x14ac:dyDescent="0.25">
      <c r="A10280" s="122">
        <v>10227</v>
      </c>
      <c r="B10280" t="s">
        <v>18592</v>
      </c>
      <c r="C10280" t="s">
        <v>18684</v>
      </c>
      <c r="D10280" t="s">
        <v>146</v>
      </c>
      <c r="E10280">
        <v>67.150000000000006</v>
      </c>
    </row>
    <row r="10281" spans="1:5" x14ac:dyDescent="0.25">
      <c r="A10281" s="122">
        <v>10228</v>
      </c>
      <c r="B10281" t="s">
        <v>18592</v>
      </c>
      <c r="C10281" t="s">
        <v>18685</v>
      </c>
      <c r="D10281" t="s">
        <v>505</v>
      </c>
      <c r="E10281">
        <v>11.75</v>
      </c>
    </row>
    <row r="10282" spans="1:5" x14ac:dyDescent="0.25">
      <c r="A10282" s="122">
        <v>10229</v>
      </c>
      <c r="B10282" t="s">
        <v>18592</v>
      </c>
      <c r="C10282" t="s">
        <v>18686</v>
      </c>
      <c r="D10282" t="s">
        <v>146</v>
      </c>
      <c r="E10282">
        <v>15.07</v>
      </c>
    </row>
    <row r="10283" spans="1:5" x14ac:dyDescent="0.25">
      <c r="A10283" s="122">
        <v>10230</v>
      </c>
      <c r="B10283" t="s">
        <v>18592</v>
      </c>
      <c r="C10283" t="s">
        <v>18687</v>
      </c>
      <c r="D10283" t="s">
        <v>505</v>
      </c>
      <c r="E10283">
        <v>9.4499999999999993</v>
      </c>
    </row>
    <row r="10284" spans="1:5" x14ac:dyDescent="0.25">
      <c r="A10284" s="122">
        <v>10234</v>
      </c>
      <c r="B10284" t="s">
        <v>18592</v>
      </c>
      <c r="C10284" t="s">
        <v>18688</v>
      </c>
      <c r="D10284" t="s">
        <v>505</v>
      </c>
      <c r="E10284">
        <v>37.25</v>
      </c>
    </row>
    <row r="10285" spans="1:5" x14ac:dyDescent="0.25">
      <c r="A10285" s="122">
        <v>10238</v>
      </c>
      <c r="B10285" t="s">
        <v>18592</v>
      </c>
      <c r="C10285" t="s">
        <v>18689</v>
      </c>
      <c r="D10285" t="s">
        <v>505</v>
      </c>
      <c r="E10285">
        <v>11.14</v>
      </c>
    </row>
    <row r="10286" spans="1:5" x14ac:dyDescent="0.25">
      <c r="A10286" s="122">
        <v>10239</v>
      </c>
      <c r="B10286" t="s">
        <v>18592</v>
      </c>
      <c r="C10286" t="s">
        <v>18690</v>
      </c>
      <c r="D10286" t="s">
        <v>505</v>
      </c>
      <c r="E10286">
        <v>24.38</v>
      </c>
    </row>
    <row r="10287" spans="1:5" x14ac:dyDescent="0.25">
      <c r="A10287" s="122">
        <v>10240</v>
      </c>
      <c r="B10287" t="s">
        <v>18592</v>
      </c>
      <c r="C10287" t="s">
        <v>18691</v>
      </c>
      <c r="D10287" t="s">
        <v>146</v>
      </c>
      <c r="E10287">
        <v>0.63</v>
      </c>
    </row>
    <row r="10288" spans="1:5" x14ac:dyDescent="0.25">
      <c r="A10288" s="122">
        <v>10242</v>
      </c>
      <c r="B10288" t="s">
        <v>18592</v>
      </c>
      <c r="C10288" t="s">
        <v>18692</v>
      </c>
      <c r="D10288" t="s">
        <v>505</v>
      </c>
      <c r="E10288">
        <v>5.23</v>
      </c>
    </row>
    <row r="10289" spans="1:5" x14ac:dyDescent="0.25">
      <c r="A10289" s="122">
        <v>10244</v>
      </c>
      <c r="B10289" t="s">
        <v>18592</v>
      </c>
      <c r="C10289" t="s">
        <v>18693</v>
      </c>
      <c r="D10289" t="s">
        <v>252</v>
      </c>
      <c r="E10289">
        <v>1.07</v>
      </c>
    </row>
    <row r="10290" spans="1:5" x14ac:dyDescent="0.25">
      <c r="A10290" s="122">
        <v>10246</v>
      </c>
      <c r="B10290" t="s">
        <v>18592</v>
      </c>
      <c r="C10290" t="s">
        <v>18694</v>
      </c>
      <c r="D10290" t="s">
        <v>505</v>
      </c>
      <c r="E10290">
        <v>5.04</v>
      </c>
    </row>
    <row r="10291" spans="1:5" x14ac:dyDescent="0.25">
      <c r="A10291" s="122">
        <v>10254</v>
      </c>
      <c r="B10291" t="s">
        <v>18592</v>
      </c>
      <c r="C10291" t="s">
        <v>18695</v>
      </c>
      <c r="D10291" t="s">
        <v>505</v>
      </c>
      <c r="E10291">
        <v>7.31</v>
      </c>
    </row>
    <row r="10292" spans="1:5" x14ac:dyDescent="0.25">
      <c r="A10292" s="122">
        <v>10255</v>
      </c>
      <c r="B10292" t="s">
        <v>18592</v>
      </c>
      <c r="C10292" t="s">
        <v>18696</v>
      </c>
      <c r="D10292" t="s">
        <v>505</v>
      </c>
      <c r="E10292">
        <v>15.67</v>
      </c>
    </row>
    <row r="10293" spans="1:5" x14ac:dyDescent="0.25">
      <c r="A10293" s="122">
        <v>10256</v>
      </c>
      <c r="B10293" t="s">
        <v>18592</v>
      </c>
      <c r="C10293" t="s">
        <v>18697</v>
      </c>
      <c r="D10293" t="s">
        <v>505</v>
      </c>
      <c r="E10293">
        <v>3.42</v>
      </c>
    </row>
    <row r="10294" spans="1:5" x14ac:dyDescent="0.25">
      <c r="A10294" s="122">
        <v>10259</v>
      </c>
      <c r="B10294" t="s">
        <v>18592</v>
      </c>
      <c r="C10294" t="s">
        <v>18698</v>
      </c>
      <c r="D10294" t="s">
        <v>252</v>
      </c>
      <c r="E10294">
        <v>3.89</v>
      </c>
    </row>
    <row r="10295" spans="1:5" x14ac:dyDescent="0.25">
      <c r="A10295" s="122">
        <v>10264</v>
      </c>
      <c r="B10295" t="s">
        <v>18592</v>
      </c>
      <c r="C10295" t="s">
        <v>18699</v>
      </c>
      <c r="D10295" t="s">
        <v>505</v>
      </c>
      <c r="E10295">
        <v>32.69</v>
      </c>
    </row>
    <row r="10296" spans="1:5" x14ac:dyDescent="0.25">
      <c r="A10296" s="122">
        <v>10271</v>
      </c>
      <c r="B10296" t="s">
        <v>18592</v>
      </c>
      <c r="C10296" t="s">
        <v>18700</v>
      </c>
      <c r="D10296" t="s">
        <v>146</v>
      </c>
      <c r="E10296">
        <v>18.52</v>
      </c>
    </row>
    <row r="10297" spans="1:5" x14ac:dyDescent="0.25">
      <c r="A10297" s="122">
        <v>10279</v>
      </c>
      <c r="B10297" t="s">
        <v>18592</v>
      </c>
      <c r="C10297" t="s">
        <v>18701</v>
      </c>
      <c r="D10297" t="s">
        <v>146</v>
      </c>
      <c r="E10297">
        <v>43.34</v>
      </c>
    </row>
    <row r="10298" spans="1:5" x14ac:dyDescent="0.25">
      <c r="A10298" s="122">
        <v>10280</v>
      </c>
      <c r="B10298" t="s">
        <v>18592</v>
      </c>
      <c r="C10298" t="s">
        <v>18702</v>
      </c>
      <c r="D10298" t="s">
        <v>505</v>
      </c>
      <c r="E10298">
        <v>3.42</v>
      </c>
    </row>
    <row r="10299" spans="1:5" x14ac:dyDescent="0.25">
      <c r="A10299" s="122">
        <v>10286</v>
      </c>
      <c r="B10299" t="s">
        <v>18592</v>
      </c>
      <c r="C10299" t="s">
        <v>18703</v>
      </c>
      <c r="D10299" t="s">
        <v>505</v>
      </c>
      <c r="E10299">
        <v>15.59</v>
      </c>
    </row>
    <row r="10300" spans="1:5" x14ac:dyDescent="0.25">
      <c r="A10300" s="122">
        <v>10292</v>
      </c>
      <c r="B10300" t="s">
        <v>18592</v>
      </c>
      <c r="C10300" t="s">
        <v>18704</v>
      </c>
      <c r="D10300" t="s">
        <v>252</v>
      </c>
      <c r="E10300">
        <v>1.54</v>
      </c>
    </row>
    <row r="10301" spans="1:5" x14ac:dyDescent="0.25">
      <c r="A10301" s="122">
        <v>103</v>
      </c>
      <c r="B10301" t="s">
        <v>18592</v>
      </c>
      <c r="C10301" t="s">
        <v>6693</v>
      </c>
    </row>
    <row r="10302" spans="1:5" x14ac:dyDescent="0.25">
      <c r="A10302" s="122">
        <v>10315</v>
      </c>
      <c r="B10302" t="s">
        <v>18592</v>
      </c>
      <c r="C10302" t="s">
        <v>18705</v>
      </c>
      <c r="D10302" t="s">
        <v>505</v>
      </c>
      <c r="E10302">
        <v>5.57</v>
      </c>
    </row>
    <row r="10303" spans="1:5" x14ac:dyDescent="0.25">
      <c r="A10303" s="122">
        <v>10317</v>
      </c>
      <c r="B10303" t="s">
        <v>18592</v>
      </c>
      <c r="C10303" t="s">
        <v>18706</v>
      </c>
      <c r="D10303" t="s">
        <v>505</v>
      </c>
      <c r="E10303">
        <v>102.14</v>
      </c>
    </row>
    <row r="10304" spans="1:5" x14ac:dyDescent="0.25">
      <c r="A10304" s="122">
        <v>10318</v>
      </c>
      <c r="B10304" t="s">
        <v>18592</v>
      </c>
      <c r="C10304" t="s">
        <v>18707</v>
      </c>
      <c r="D10304" t="s">
        <v>505</v>
      </c>
      <c r="E10304">
        <v>8.77</v>
      </c>
    </row>
    <row r="10305" spans="1:5" x14ac:dyDescent="0.25">
      <c r="A10305" s="122">
        <v>10319</v>
      </c>
      <c r="B10305" t="s">
        <v>18592</v>
      </c>
      <c r="C10305" t="s">
        <v>18708</v>
      </c>
      <c r="D10305" t="s">
        <v>505</v>
      </c>
      <c r="E10305">
        <v>20.55</v>
      </c>
    </row>
    <row r="10306" spans="1:5" x14ac:dyDescent="0.25">
      <c r="A10306" s="122">
        <v>10320</v>
      </c>
      <c r="B10306" t="s">
        <v>18592</v>
      </c>
      <c r="C10306" t="s">
        <v>18709</v>
      </c>
      <c r="D10306" t="s">
        <v>505</v>
      </c>
      <c r="E10306">
        <v>3.81</v>
      </c>
    </row>
    <row r="10307" spans="1:5" x14ac:dyDescent="0.25">
      <c r="A10307" s="122">
        <v>10323</v>
      </c>
      <c r="B10307" t="s">
        <v>18592</v>
      </c>
      <c r="C10307" t="s">
        <v>18710</v>
      </c>
      <c r="D10307" t="s">
        <v>146</v>
      </c>
      <c r="E10307">
        <v>8.08</v>
      </c>
    </row>
    <row r="10308" spans="1:5" x14ac:dyDescent="0.25">
      <c r="A10308" s="122">
        <v>10324</v>
      </c>
      <c r="B10308" t="s">
        <v>18592</v>
      </c>
      <c r="C10308" t="s">
        <v>18711</v>
      </c>
      <c r="D10308" t="s">
        <v>505</v>
      </c>
      <c r="E10308">
        <v>6.68</v>
      </c>
    </row>
    <row r="10309" spans="1:5" x14ac:dyDescent="0.25">
      <c r="A10309" s="122">
        <v>10325</v>
      </c>
      <c r="B10309" t="s">
        <v>18592</v>
      </c>
      <c r="C10309" t="s">
        <v>18712</v>
      </c>
      <c r="D10309" t="s">
        <v>505</v>
      </c>
      <c r="E10309">
        <v>7.82</v>
      </c>
    </row>
    <row r="10310" spans="1:5" x14ac:dyDescent="0.25">
      <c r="A10310" s="122">
        <v>10326</v>
      </c>
      <c r="B10310" t="s">
        <v>18592</v>
      </c>
      <c r="C10310" t="s">
        <v>18713</v>
      </c>
      <c r="D10310" t="s">
        <v>505</v>
      </c>
      <c r="E10310">
        <v>31.9</v>
      </c>
    </row>
    <row r="10311" spans="1:5" x14ac:dyDescent="0.25">
      <c r="A10311" s="122">
        <v>10327</v>
      </c>
      <c r="B10311" t="s">
        <v>18592</v>
      </c>
      <c r="C10311" t="s">
        <v>18714</v>
      </c>
      <c r="D10311" t="s">
        <v>252</v>
      </c>
      <c r="E10311">
        <v>4.04</v>
      </c>
    </row>
    <row r="10312" spans="1:5" x14ac:dyDescent="0.25">
      <c r="A10312" s="122">
        <v>10329</v>
      </c>
      <c r="B10312" t="s">
        <v>18592</v>
      </c>
      <c r="C10312" t="s">
        <v>18715</v>
      </c>
      <c r="D10312" t="s">
        <v>146</v>
      </c>
      <c r="E10312">
        <v>6.53</v>
      </c>
    </row>
    <row r="10313" spans="1:5" x14ac:dyDescent="0.25">
      <c r="A10313" s="122">
        <v>10331</v>
      </c>
      <c r="B10313" t="s">
        <v>18592</v>
      </c>
      <c r="C10313" t="s">
        <v>18716</v>
      </c>
      <c r="D10313" t="s">
        <v>505</v>
      </c>
      <c r="E10313">
        <v>11.92</v>
      </c>
    </row>
    <row r="10314" spans="1:5" x14ac:dyDescent="0.25">
      <c r="A10314" s="122">
        <v>10332</v>
      </c>
      <c r="B10314" t="s">
        <v>18592</v>
      </c>
      <c r="C10314" t="s">
        <v>18717</v>
      </c>
      <c r="D10314" t="s">
        <v>252</v>
      </c>
      <c r="E10314">
        <v>4.1100000000000003</v>
      </c>
    </row>
    <row r="10315" spans="1:5" x14ac:dyDescent="0.25">
      <c r="A10315" s="122">
        <v>10333</v>
      </c>
      <c r="B10315" t="s">
        <v>18592</v>
      </c>
      <c r="C10315" t="s">
        <v>18718</v>
      </c>
      <c r="D10315" t="s">
        <v>505</v>
      </c>
      <c r="E10315">
        <v>12.68</v>
      </c>
    </row>
    <row r="10316" spans="1:5" x14ac:dyDescent="0.25">
      <c r="A10316" s="122">
        <v>10344</v>
      </c>
      <c r="B10316" t="s">
        <v>18592</v>
      </c>
      <c r="C10316" t="s">
        <v>6694</v>
      </c>
      <c r="D10316" t="s">
        <v>6692</v>
      </c>
      <c r="E10316">
        <v>95.82</v>
      </c>
    </row>
    <row r="10317" spans="1:5" x14ac:dyDescent="0.25">
      <c r="A10317" s="122">
        <v>104</v>
      </c>
      <c r="B10317" t="s">
        <v>18592</v>
      </c>
      <c r="C10317" t="s">
        <v>6695</v>
      </c>
    </row>
    <row r="10318" spans="1:5" x14ac:dyDescent="0.25">
      <c r="A10318" s="122">
        <v>10401</v>
      </c>
      <c r="B10318" t="s">
        <v>18592</v>
      </c>
      <c r="C10318" t="s">
        <v>18719</v>
      </c>
      <c r="D10318" t="s">
        <v>505</v>
      </c>
      <c r="E10318">
        <v>1.52</v>
      </c>
    </row>
    <row r="10319" spans="1:5" x14ac:dyDescent="0.25">
      <c r="A10319" s="122">
        <v>10402</v>
      </c>
      <c r="B10319" t="s">
        <v>18592</v>
      </c>
      <c r="C10319" t="s">
        <v>18720</v>
      </c>
      <c r="D10319" t="s">
        <v>505</v>
      </c>
      <c r="E10319">
        <v>4.92</v>
      </c>
    </row>
    <row r="10320" spans="1:5" x14ac:dyDescent="0.25">
      <c r="A10320" s="122">
        <v>10403</v>
      </c>
      <c r="B10320" t="s">
        <v>18592</v>
      </c>
      <c r="C10320" t="s">
        <v>18721</v>
      </c>
      <c r="D10320" t="s">
        <v>146</v>
      </c>
      <c r="E10320">
        <v>59.04</v>
      </c>
    </row>
    <row r="10321" spans="1:5" x14ac:dyDescent="0.25">
      <c r="A10321" s="122">
        <v>10404</v>
      </c>
      <c r="B10321" t="s">
        <v>18592</v>
      </c>
      <c r="C10321" t="s">
        <v>18722</v>
      </c>
      <c r="D10321" t="s">
        <v>146</v>
      </c>
      <c r="E10321">
        <v>170.53</v>
      </c>
    </row>
    <row r="10322" spans="1:5" x14ac:dyDescent="0.25">
      <c r="A10322" s="122">
        <v>105</v>
      </c>
      <c r="B10322" t="s">
        <v>18592</v>
      </c>
      <c r="C10322" t="s">
        <v>18</v>
      </c>
    </row>
    <row r="10323" spans="1:5" x14ac:dyDescent="0.25">
      <c r="A10323" s="122">
        <v>10501</v>
      </c>
      <c r="B10323" t="s">
        <v>18592</v>
      </c>
      <c r="C10323" t="s">
        <v>6696</v>
      </c>
      <c r="D10323" t="s">
        <v>505</v>
      </c>
      <c r="E10323">
        <v>12.14</v>
      </c>
    </row>
    <row r="10324" spans="1:5" x14ac:dyDescent="0.25">
      <c r="A10324" s="122">
        <v>10512</v>
      </c>
      <c r="B10324" t="s">
        <v>18592</v>
      </c>
      <c r="C10324" t="s">
        <v>6697</v>
      </c>
      <c r="D10324" t="s">
        <v>6698</v>
      </c>
      <c r="E10324">
        <v>23608.14</v>
      </c>
    </row>
    <row r="10325" spans="1:5" x14ac:dyDescent="0.25">
      <c r="A10325" s="122">
        <v>108</v>
      </c>
      <c r="B10325" t="s">
        <v>18592</v>
      </c>
      <c r="C10325" t="s">
        <v>6699</v>
      </c>
    </row>
    <row r="10326" spans="1:5" x14ac:dyDescent="0.25">
      <c r="A10326" s="122">
        <v>10801</v>
      </c>
      <c r="B10326" t="s">
        <v>18592</v>
      </c>
      <c r="C10326" t="s">
        <v>6700</v>
      </c>
      <c r="D10326" t="s">
        <v>6698</v>
      </c>
      <c r="E10326">
        <v>23953.919999999998</v>
      </c>
    </row>
    <row r="10327" spans="1:5" x14ac:dyDescent="0.25">
      <c r="A10327" s="122">
        <v>10802</v>
      </c>
      <c r="B10327" t="s">
        <v>18592</v>
      </c>
      <c r="C10327" t="s">
        <v>6701</v>
      </c>
      <c r="D10327" t="s">
        <v>6698</v>
      </c>
      <c r="E10327">
        <v>27364.959999999999</v>
      </c>
    </row>
    <row r="10328" spans="1:5" x14ac:dyDescent="0.25">
      <c r="A10328" s="122">
        <v>10803</v>
      </c>
      <c r="B10328" t="s">
        <v>18592</v>
      </c>
      <c r="C10328" t="s">
        <v>6702</v>
      </c>
      <c r="D10328" t="s">
        <v>6698</v>
      </c>
      <c r="E10328">
        <v>30728.09</v>
      </c>
    </row>
    <row r="10329" spans="1:5" x14ac:dyDescent="0.25">
      <c r="A10329" s="122">
        <v>10807</v>
      </c>
      <c r="B10329" t="s">
        <v>18592</v>
      </c>
      <c r="C10329" t="s">
        <v>6703</v>
      </c>
      <c r="D10329" t="s">
        <v>6698</v>
      </c>
      <c r="E10329">
        <v>3870.59</v>
      </c>
    </row>
    <row r="10330" spans="1:5" x14ac:dyDescent="0.25">
      <c r="A10330" s="122">
        <v>10808</v>
      </c>
      <c r="B10330" t="s">
        <v>18592</v>
      </c>
      <c r="C10330" t="s">
        <v>6704</v>
      </c>
      <c r="D10330" t="s">
        <v>6698</v>
      </c>
      <c r="E10330">
        <v>2925.89</v>
      </c>
    </row>
    <row r="10331" spans="1:5" x14ac:dyDescent="0.25">
      <c r="A10331" s="122">
        <v>10809</v>
      </c>
      <c r="B10331" t="s">
        <v>18592</v>
      </c>
      <c r="C10331" t="s">
        <v>6705</v>
      </c>
      <c r="D10331" t="s">
        <v>6698</v>
      </c>
      <c r="E10331">
        <v>2925.89</v>
      </c>
    </row>
    <row r="10332" spans="1:5" x14ac:dyDescent="0.25">
      <c r="A10332" s="122">
        <v>10810</v>
      </c>
      <c r="B10332" t="s">
        <v>18592</v>
      </c>
      <c r="C10332" t="s">
        <v>6706</v>
      </c>
      <c r="D10332" t="s">
        <v>6698</v>
      </c>
      <c r="E10332">
        <v>5385.17</v>
      </c>
    </row>
    <row r="10333" spans="1:5" x14ac:dyDescent="0.25">
      <c r="A10333" s="122">
        <v>10811</v>
      </c>
      <c r="B10333" t="s">
        <v>18592</v>
      </c>
      <c r="C10333" t="s">
        <v>6707</v>
      </c>
      <c r="D10333" t="s">
        <v>6698</v>
      </c>
      <c r="E10333">
        <v>7000.73</v>
      </c>
    </row>
    <row r="10334" spans="1:5" x14ac:dyDescent="0.25">
      <c r="A10334" s="122">
        <v>10812</v>
      </c>
      <c r="B10334" t="s">
        <v>18592</v>
      </c>
      <c r="C10334" t="s">
        <v>6708</v>
      </c>
      <c r="D10334" t="s">
        <v>6698</v>
      </c>
      <c r="E10334">
        <v>33494.199999999997</v>
      </c>
    </row>
    <row r="10335" spans="1:5" x14ac:dyDescent="0.25">
      <c r="A10335" s="122">
        <v>10813</v>
      </c>
      <c r="B10335" t="s">
        <v>18592</v>
      </c>
      <c r="C10335" t="s">
        <v>6709</v>
      </c>
      <c r="D10335" t="s">
        <v>6698</v>
      </c>
      <c r="E10335">
        <v>17917.91</v>
      </c>
    </row>
    <row r="10336" spans="1:5" x14ac:dyDescent="0.25">
      <c r="A10336" s="122">
        <v>10814</v>
      </c>
      <c r="B10336" t="s">
        <v>18592</v>
      </c>
      <c r="C10336" t="s">
        <v>6710</v>
      </c>
      <c r="D10336" t="s">
        <v>6698</v>
      </c>
      <c r="E10336">
        <v>11376.81</v>
      </c>
    </row>
    <row r="10337" spans="1:5" x14ac:dyDescent="0.25">
      <c r="A10337" s="122">
        <v>10815</v>
      </c>
      <c r="B10337" t="s">
        <v>18592</v>
      </c>
      <c r="C10337" t="s">
        <v>6711</v>
      </c>
      <c r="D10337" t="s">
        <v>6698</v>
      </c>
      <c r="E10337">
        <v>9102.92</v>
      </c>
    </row>
    <row r="10338" spans="1:5" x14ac:dyDescent="0.25">
      <c r="A10338" s="122">
        <v>10816</v>
      </c>
      <c r="B10338" t="s">
        <v>18592</v>
      </c>
      <c r="C10338" t="s">
        <v>6712</v>
      </c>
      <c r="D10338" t="s">
        <v>6698</v>
      </c>
      <c r="E10338">
        <v>7281.15</v>
      </c>
    </row>
    <row r="10339" spans="1:5" x14ac:dyDescent="0.25">
      <c r="A10339" s="122">
        <v>10817</v>
      </c>
      <c r="B10339" t="s">
        <v>18592</v>
      </c>
      <c r="C10339" t="s">
        <v>6713</v>
      </c>
      <c r="D10339" t="s">
        <v>6698</v>
      </c>
      <c r="E10339">
        <v>4087.14</v>
      </c>
    </row>
    <row r="10340" spans="1:5" x14ac:dyDescent="0.25">
      <c r="A10340" s="122">
        <v>10818</v>
      </c>
      <c r="B10340" t="s">
        <v>18592</v>
      </c>
      <c r="C10340" t="s">
        <v>6714</v>
      </c>
      <c r="D10340" t="s">
        <v>6698</v>
      </c>
      <c r="E10340">
        <v>7963.52</v>
      </c>
    </row>
    <row r="10341" spans="1:5" x14ac:dyDescent="0.25">
      <c r="A10341" s="122">
        <v>2</v>
      </c>
      <c r="B10341" t="s">
        <v>18592</v>
      </c>
      <c r="C10341" t="s">
        <v>34</v>
      </c>
    </row>
    <row r="10342" spans="1:5" x14ac:dyDescent="0.25">
      <c r="A10342" s="122">
        <v>203</v>
      </c>
      <c r="B10342" t="s">
        <v>18592</v>
      </c>
      <c r="C10342" t="s">
        <v>36</v>
      </c>
    </row>
    <row r="10343" spans="1:5" x14ac:dyDescent="0.25">
      <c r="A10343" s="122">
        <v>20305</v>
      </c>
      <c r="B10343" t="s">
        <v>18592</v>
      </c>
      <c r="C10343" t="s">
        <v>6715</v>
      </c>
      <c r="D10343" t="s">
        <v>505</v>
      </c>
      <c r="E10343">
        <v>241.93</v>
      </c>
    </row>
    <row r="10344" spans="1:5" x14ac:dyDescent="0.25">
      <c r="A10344" s="122">
        <v>20339</v>
      </c>
      <c r="B10344" t="s">
        <v>18592</v>
      </c>
      <c r="C10344" t="s">
        <v>6716</v>
      </c>
      <c r="D10344" t="s">
        <v>505</v>
      </c>
      <c r="E10344">
        <v>26.58</v>
      </c>
    </row>
    <row r="10345" spans="1:5" x14ac:dyDescent="0.25">
      <c r="A10345" s="122">
        <v>20343</v>
      </c>
      <c r="B10345" t="s">
        <v>18592</v>
      </c>
      <c r="C10345" t="s">
        <v>6717</v>
      </c>
      <c r="D10345" t="s">
        <v>6698</v>
      </c>
      <c r="E10345">
        <v>1250</v>
      </c>
    </row>
    <row r="10346" spans="1:5" x14ac:dyDescent="0.25">
      <c r="A10346" s="122">
        <v>20344</v>
      </c>
      <c r="B10346" t="s">
        <v>18592</v>
      </c>
      <c r="C10346" t="s">
        <v>6718</v>
      </c>
      <c r="D10346" t="s">
        <v>146</v>
      </c>
      <c r="E10346">
        <v>1766.67</v>
      </c>
    </row>
    <row r="10347" spans="1:5" x14ac:dyDescent="0.25">
      <c r="A10347" s="122">
        <v>20346</v>
      </c>
      <c r="B10347" t="s">
        <v>18592</v>
      </c>
      <c r="C10347" t="s">
        <v>6719</v>
      </c>
      <c r="D10347" t="s">
        <v>252</v>
      </c>
      <c r="E10347">
        <v>18.190000000000001</v>
      </c>
    </row>
    <row r="10348" spans="1:5" x14ac:dyDescent="0.25">
      <c r="A10348" s="122">
        <v>20348</v>
      </c>
      <c r="B10348" t="s">
        <v>18592</v>
      </c>
      <c r="C10348" t="s">
        <v>6720</v>
      </c>
      <c r="D10348" t="s">
        <v>505</v>
      </c>
      <c r="E10348">
        <v>32.200000000000003</v>
      </c>
    </row>
    <row r="10349" spans="1:5" x14ac:dyDescent="0.25">
      <c r="A10349" s="122">
        <v>20350</v>
      </c>
      <c r="B10349" t="s">
        <v>18592</v>
      </c>
      <c r="C10349" t="s">
        <v>6721</v>
      </c>
      <c r="D10349" t="s">
        <v>252</v>
      </c>
      <c r="E10349">
        <v>142.25</v>
      </c>
    </row>
    <row r="10350" spans="1:5" x14ac:dyDescent="0.25">
      <c r="A10350" s="122">
        <v>20351</v>
      </c>
      <c r="B10350" t="s">
        <v>18592</v>
      </c>
      <c r="C10350" t="s">
        <v>6722</v>
      </c>
      <c r="D10350" t="s">
        <v>252</v>
      </c>
      <c r="E10350">
        <v>307.35000000000002</v>
      </c>
    </row>
    <row r="10351" spans="1:5" x14ac:dyDescent="0.25">
      <c r="A10351" s="122">
        <v>20352</v>
      </c>
      <c r="B10351" t="s">
        <v>18592</v>
      </c>
      <c r="C10351" t="s">
        <v>6723</v>
      </c>
      <c r="D10351" t="s">
        <v>6724</v>
      </c>
      <c r="E10351">
        <v>1232.33</v>
      </c>
    </row>
    <row r="10352" spans="1:5" x14ac:dyDescent="0.25">
      <c r="A10352" s="122">
        <v>20353</v>
      </c>
      <c r="B10352" t="s">
        <v>18592</v>
      </c>
      <c r="C10352" t="s">
        <v>6725</v>
      </c>
      <c r="D10352" t="s">
        <v>6724</v>
      </c>
      <c r="E10352">
        <v>1224.25</v>
      </c>
    </row>
    <row r="10353" spans="1:5" x14ac:dyDescent="0.25">
      <c r="A10353" s="122">
        <v>20354</v>
      </c>
      <c r="B10353" t="s">
        <v>18592</v>
      </c>
      <c r="C10353" t="s">
        <v>6726</v>
      </c>
      <c r="D10353" t="s">
        <v>6724</v>
      </c>
      <c r="E10353">
        <v>744.25</v>
      </c>
    </row>
    <row r="10354" spans="1:5" x14ac:dyDescent="0.25">
      <c r="A10354" s="122">
        <v>20355</v>
      </c>
      <c r="B10354" t="s">
        <v>18592</v>
      </c>
      <c r="C10354" t="s">
        <v>6727</v>
      </c>
      <c r="D10354" t="s">
        <v>6724</v>
      </c>
      <c r="E10354">
        <v>1199.25</v>
      </c>
    </row>
    <row r="10355" spans="1:5" x14ac:dyDescent="0.25">
      <c r="A10355" s="122">
        <v>20356</v>
      </c>
      <c r="B10355" t="s">
        <v>18592</v>
      </c>
      <c r="C10355" t="s">
        <v>6728</v>
      </c>
      <c r="D10355" t="s">
        <v>6724</v>
      </c>
      <c r="E10355">
        <v>816.67</v>
      </c>
    </row>
    <row r="10356" spans="1:5" x14ac:dyDescent="0.25">
      <c r="A10356" s="122">
        <v>207</v>
      </c>
      <c r="B10356" t="s">
        <v>18592</v>
      </c>
      <c r="C10356" t="s">
        <v>6729</v>
      </c>
    </row>
    <row r="10357" spans="1:5" x14ac:dyDescent="0.25">
      <c r="A10357" s="122">
        <v>20701</v>
      </c>
      <c r="B10357" t="s">
        <v>18592</v>
      </c>
      <c r="C10357" t="s">
        <v>6730</v>
      </c>
      <c r="D10357" t="s">
        <v>505</v>
      </c>
      <c r="E10357">
        <v>876.04</v>
      </c>
    </row>
    <row r="10358" spans="1:5" x14ac:dyDescent="0.25">
      <c r="A10358" s="122">
        <v>20702</v>
      </c>
      <c r="B10358" t="s">
        <v>18592</v>
      </c>
      <c r="C10358" t="s">
        <v>6731</v>
      </c>
      <c r="D10358" t="s">
        <v>505</v>
      </c>
      <c r="E10358">
        <v>603.01</v>
      </c>
    </row>
    <row r="10359" spans="1:5" x14ac:dyDescent="0.25">
      <c r="A10359" s="122">
        <v>20703</v>
      </c>
      <c r="B10359" t="s">
        <v>18592</v>
      </c>
      <c r="C10359" t="s">
        <v>6732</v>
      </c>
      <c r="D10359" t="s">
        <v>505</v>
      </c>
      <c r="E10359">
        <v>523.9</v>
      </c>
    </row>
    <row r="10360" spans="1:5" x14ac:dyDescent="0.25">
      <c r="A10360" s="122">
        <v>20704</v>
      </c>
      <c r="B10360" t="s">
        <v>18592</v>
      </c>
      <c r="C10360" t="s">
        <v>6733</v>
      </c>
      <c r="D10360" t="s">
        <v>505</v>
      </c>
      <c r="E10360">
        <v>480.68</v>
      </c>
    </row>
    <row r="10361" spans="1:5" x14ac:dyDescent="0.25">
      <c r="A10361" s="122">
        <v>20705</v>
      </c>
      <c r="B10361" t="s">
        <v>18592</v>
      </c>
      <c r="C10361" t="s">
        <v>6734</v>
      </c>
      <c r="D10361" t="s">
        <v>146</v>
      </c>
      <c r="E10361">
        <v>16318.33</v>
      </c>
    </row>
    <row r="10362" spans="1:5" x14ac:dyDescent="0.25">
      <c r="A10362" s="122">
        <v>20706</v>
      </c>
      <c r="B10362" t="s">
        <v>18592</v>
      </c>
      <c r="C10362" t="s">
        <v>6735</v>
      </c>
      <c r="D10362" t="s">
        <v>146</v>
      </c>
      <c r="E10362">
        <v>24709.7</v>
      </c>
    </row>
    <row r="10363" spans="1:5" x14ac:dyDescent="0.25">
      <c r="A10363" s="122">
        <v>20707</v>
      </c>
      <c r="B10363" t="s">
        <v>18592</v>
      </c>
      <c r="C10363" t="s">
        <v>6736</v>
      </c>
      <c r="D10363" t="s">
        <v>146</v>
      </c>
      <c r="E10363">
        <v>30773.41</v>
      </c>
    </row>
    <row r="10364" spans="1:5" x14ac:dyDescent="0.25">
      <c r="A10364" s="122">
        <v>20708</v>
      </c>
      <c r="B10364" t="s">
        <v>18592</v>
      </c>
      <c r="C10364" t="s">
        <v>6737</v>
      </c>
      <c r="D10364" t="s">
        <v>505</v>
      </c>
      <c r="E10364">
        <v>209.62</v>
      </c>
    </row>
    <row r="10365" spans="1:5" x14ac:dyDescent="0.25">
      <c r="A10365" s="122">
        <v>20709</v>
      </c>
      <c r="B10365" t="s">
        <v>18592</v>
      </c>
      <c r="C10365" t="s">
        <v>6738</v>
      </c>
      <c r="D10365" t="s">
        <v>505</v>
      </c>
      <c r="E10365">
        <v>283.88</v>
      </c>
    </row>
    <row r="10366" spans="1:5" x14ac:dyDescent="0.25">
      <c r="A10366" s="122">
        <v>20710</v>
      </c>
      <c r="B10366" t="s">
        <v>18592</v>
      </c>
      <c r="C10366" t="s">
        <v>6739</v>
      </c>
      <c r="D10366" t="s">
        <v>146</v>
      </c>
      <c r="E10366">
        <v>1602.98</v>
      </c>
    </row>
    <row r="10367" spans="1:5" x14ac:dyDescent="0.25">
      <c r="A10367" s="122">
        <v>20711</v>
      </c>
      <c r="B10367" t="s">
        <v>18592</v>
      </c>
      <c r="C10367" t="s">
        <v>6740</v>
      </c>
      <c r="D10367" t="s">
        <v>146</v>
      </c>
      <c r="E10367">
        <v>1907.89</v>
      </c>
    </row>
    <row r="10368" spans="1:5" x14ac:dyDescent="0.25">
      <c r="A10368" s="122">
        <v>20712</v>
      </c>
      <c r="B10368" t="s">
        <v>18592</v>
      </c>
      <c r="C10368" t="s">
        <v>6741</v>
      </c>
      <c r="D10368" t="s">
        <v>252</v>
      </c>
      <c r="E10368">
        <v>57.51</v>
      </c>
    </row>
    <row r="10369" spans="1:5" x14ac:dyDescent="0.25">
      <c r="A10369" s="122">
        <v>20713</v>
      </c>
      <c r="B10369" t="s">
        <v>18592</v>
      </c>
      <c r="C10369" t="s">
        <v>6742</v>
      </c>
      <c r="D10369" t="s">
        <v>252</v>
      </c>
      <c r="E10369">
        <v>486.85</v>
      </c>
    </row>
    <row r="10370" spans="1:5" x14ac:dyDescent="0.25">
      <c r="A10370" s="122">
        <v>20714</v>
      </c>
      <c r="B10370" t="s">
        <v>18592</v>
      </c>
      <c r="C10370" t="s">
        <v>6743</v>
      </c>
      <c r="D10370" t="s">
        <v>252</v>
      </c>
      <c r="E10370">
        <v>449.64</v>
      </c>
    </row>
    <row r="10371" spans="1:5" x14ac:dyDescent="0.25">
      <c r="A10371" s="122">
        <v>208</v>
      </c>
      <c r="B10371" t="s">
        <v>18592</v>
      </c>
      <c r="C10371" t="s">
        <v>6744</v>
      </c>
    </row>
    <row r="10372" spans="1:5" x14ac:dyDescent="0.25">
      <c r="A10372" s="122">
        <v>20801</v>
      </c>
      <c r="B10372" t="s">
        <v>18592</v>
      </c>
      <c r="C10372" t="s">
        <v>6745</v>
      </c>
      <c r="D10372" t="s">
        <v>505</v>
      </c>
      <c r="E10372">
        <v>675.84</v>
      </c>
    </row>
    <row r="10373" spans="1:5" x14ac:dyDescent="0.25">
      <c r="A10373" s="122">
        <v>20802</v>
      </c>
      <c r="B10373" t="s">
        <v>18592</v>
      </c>
      <c r="C10373" t="s">
        <v>6746</v>
      </c>
      <c r="D10373" t="s">
        <v>505</v>
      </c>
      <c r="E10373">
        <v>479.37</v>
      </c>
    </row>
    <row r="10374" spans="1:5" x14ac:dyDescent="0.25">
      <c r="A10374" s="122">
        <v>20803</v>
      </c>
      <c r="B10374" t="s">
        <v>18592</v>
      </c>
      <c r="C10374" t="s">
        <v>6747</v>
      </c>
      <c r="D10374" t="s">
        <v>505</v>
      </c>
      <c r="E10374">
        <v>419.17</v>
      </c>
    </row>
    <row r="10375" spans="1:5" x14ac:dyDescent="0.25">
      <c r="A10375" s="122">
        <v>20804</v>
      </c>
      <c r="B10375" t="s">
        <v>18592</v>
      </c>
      <c r="C10375" t="s">
        <v>6748</v>
      </c>
      <c r="D10375" t="s">
        <v>505</v>
      </c>
      <c r="E10375">
        <v>405.87</v>
      </c>
    </row>
    <row r="10376" spans="1:5" x14ac:dyDescent="0.25">
      <c r="A10376" s="122">
        <v>20805</v>
      </c>
      <c r="B10376" t="s">
        <v>18592</v>
      </c>
      <c r="C10376" t="s">
        <v>6749</v>
      </c>
      <c r="D10376" t="s">
        <v>146</v>
      </c>
      <c r="E10376">
        <v>13035.8</v>
      </c>
    </row>
    <row r="10377" spans="1:5" x14ac:dyDescent="0.25">
      <c r="A10377" s="122">
        <v>20806</v>
      </c>
      <c r="B10377" t="s">
        <v>18592</v>
      </c>
      <c r="C10377" t="s">
        <v>6750</v>
      </c>
      <c r="D10377" t="s">
        <v>146</v>
      </c>
      <c r="E10377">
        <v>19677.099999999999</v>
      </c>
    </row>
    <row r="10378" spans="1:5" x14ac:dyDescent="0.25">
      <c r="A10378" s="122">
        <v>20807</v>
      </c>
      <c r="B10378" t="s">
        <v>18592</v>
      </c>
      <c r="C10378" t="s">
        <v>6751</v>
      </c>
      <c r="D10378" t="s">
        <v>146</v>
      </c>
      <c r="E10378">
        <v>24515.59</v>
      </c>
    </row>
    <row r="10379" spans="1:5" x14ac:dyDescent="0.25">
      <c r="A10379" s="122">
        <v>20808</v>
      </c>
      <c r="B10379" t="s">
        <v>18592</v>
      </c>
      <c r="C10379" t="s">
        <v>6752</v>
      </c>
      <c r="D10379" t="s">
        <v>505</v>
      </c>
      <c r="E10379">
        <v>151.03</v>
      </c>
    </row>
    <row r="10380" spans="1:5" x14ac:dyDescent="0.25">
      <c r="A10380" s="122">
        <v>20809</v>
      </c>
      <c r="B10380" t="s">
        <v>18592</v>
      </c>
      <c r="C10380" t="s">
        <v>6753</v>
      </c>
      <c r="D10380" t="s">
        <v>505</v>
      </c>
      <c r="E10380">
        <v>209.67</v>
      </c>
    </row>
    <row r="10381" spans="1:5" x14ac:dyDescent="0.25">
      <c r="A10381" s="122">
        <v>20810</v>
      </c>
      <c r="B10381" t="s">
        <v>18592</v>
      </c>
      <c r="C10381" t="s">
        <v>6754</v>
      </c>
      <c r="D10381" t="s">
        <v>146</v>
      </c>
      <c r="E10381">
        <v>1024.8699999999999</v>
      </c>
    </row>
    <row r="10382" spans="1:5" x14ac:dyDescent="0.25">
      <c r="A10382" s="122">
        <v>20811</v>
      </c>
      <c r="B10382" t="s">
        <v>18592</v>
      </c>
      <c r="C10382" t="s">
        <v>6755</v>
      </c>
      <c r="D10382" t="s">
        <v>146</v>
      </c>
      <c r="E10382">
        <v>1197.3399999999999</v>
      </c>
    </row>
    <row r="10383" spans="1:5" x14ac:dyDescent="0.25">
      <c r="A10383" s="122">
        <v>20812</v>
      </c>
      <c r="B10383" t="s">
        <v>18592</v>
      </c>
      <c r="C10383" t="s">
        <v>6756</v>
      </c>
      <c r="D10383" t="s">
        <v>252</v>
      </c>
      <c r="E10383">
        <v>40</v>
      </c>
    </row>
    <row r="10384" spans="1:5" x14ac:dyDescent="0.25">
      <c r="A10384" s="122">
        <v>3</v>
      </c>
      <c r="B10384" t="s">
        <v>18592</v>
      </c>
      <c r="C10384" t="s">
        <v>56</v>
      </c>
    </row>
    <row r="10385" spans="1:5" x14ac:dyDescent="0.25">
      <c r="A10385" s="122">
        <v>301</v>
      </c>
      <c r="B10385" t="s">
        <v>18592</v>
      </c>
      <c r="C10385" t="s">
        <v>58</v>
      </c>
    </row>
    <row r="10386" spans="1:5" x14ac:dyDescent="0.25">
      <c r="A10386" s="122">
        <v>30101</v>
      </c>
      <c r="B10386" t="s">
        <v>18592</v>
      </c>
      <c r="C10386" t="s">
        <v>6757</v>
      </c>
      <c r="D10386" t="s">
        <v>6692</v>
      </c>
      <c r="E10386">
        <v>63.96</v>
      </c>
    </row>
    <row r="10387" spans="1:5" x14ac:dyDescent="0.25">
      <c r="A10387" s="122">
        <v>30102</v>
      </c>
      <c r="B10387" t="s">
        <v>18592</v>
      </c>
      <c r="C10387" t="s">
        <v>6758</v>
      </c>
      <c r="D10387" t="s">
        <v>6692</v>
      </c>
      <c r="E10387">
        <v>108.24</v>
      </c>
    </row>
    <row r="10388" spans="1:5" x14ac:dyDescent="0.25">
      <c r="A10388" s="122">
        <v>30103</v>
      </c>
      <c r="B10388" t="s">
        <v>18592</v>
      </c>
      <c r="C10388" t="s">
        <v>6759</v>
      </c>
      <c r="D10388" t="s">
        <v>6692</v>
      </c>
      <c r="E10388">
        <v>16.170000000000002</v>
      </c>
    </row>
    <row r="10389" spans="1:5" x14ac:dyDescent="0.25">
      <c r="A10389" s="122">
        <v>30104</v>
      </c>
      <c r="B10389" t="s">
        <v>18592</v>
      </c>
      <c r="C10389" t="s">
        <v>6760</v>
      </c>
      <c r="D10389" t="s">
        <v>6692</v>
      </c>
      <c r="E10389">
        <v>22.61</v>
      </c>
    </row>
    <row r="10390" spans="1:5" x14ac:dyDescent="0.25">
      <c r="A10390" s="122">
        <v>30119</v>
      </c>
      <c r="B10390" t="s">
        <v>18592</v>
      </c>
      <c r="C10390" t="s">
        <v>6761</v>
      </c>
      <c r="D10390" t="s">
        <v>505</v>
      </c>
      <c r="E10390">
        <v>33.450000000000003</v>
      </c>
    </row>
    <row r="10391" spans="1:5" x14ac:dyDescent="0.25">
      <c r="A10391" s="122">
        <v>302</v>
      </c>
      <c r="B10391" t="s">
        <v>18592</v>
      </c>
      <c r="C10391" t="s">
        <v>64</v>
      </c>
    </row>
    <row r="10392" spans="1:5" x14ac:dyDescent="0.25">
      <c r="A10392" s="122">
        <v>30201</v>
      </c>
      <c r="B10392" t="s">
        <v>18592</v>
      </c>
      <c r="C10392" t="s">
        <v>6762</v>
      </c>
      <c r="D10392" t="s">
        <v>6692</v>
      </c>
      <c r="E10392">
        <v>68.88</v>
      </c>
    </row>
    <row r="10393" spans="1:5" x14ac:dyDescent="0.25">
      <c r="A10393" s="122">
        <v>30202</v>
      </c>
      <c r="B10393" t="s">
        <v>18592</v>
      </c>
      <c r="C10393" t="s">
        <v>6763</v>
      </c>
      <c r="D10393" t="s">
        <v>6692</v>
      </c>
      <c r="E10393">
        <v>174.8</v>
      </c>
    </row>
    <row r="10394" spans="1:5" x14ac:dyDescent="0.25">
      <c r="A10394" s="122">
        <v>30203</v>
      </c>
      <c r="B10394" t="s">
        <v>18592</v>
      </c>
      <c r="C10394" t="s">
        <v>6764</v>
      </c>
      <c r="D10394" t="s">
        <v>6692</v>
      </c>
      <c r="E10394">
        <v>257.12</v>
      </c>
    </row>
    <row r="10395" spans="1:5" x14ac:dyDescent="0.25">
      <c r="A10395" s="122">
        <v>30204</v>
      </c>
      <c r="B10395" t="s">
        <v>18592</v>
      </c>
      <c r="C10395" t="s">
        <v>6765</v>
      </c>
      <c r="D10395" t="s">
        <v>6692</v>
      </c>
      <c r="E10395">
        <v>243.68</v>
      </c>
    </row>
    <row r="10396" spans="1:5" x14ac:dyDescent="0.25">
      <c r="A10396" s="122">
        <v>30206</v>
      </c>
      <c r="B10396" t="s">
        <v>18592</v>
      </c>
      <c r="C10396" t="s">
        <v>6766</v>
      </c>
      <c r="D10396" t="s">
        <v>6692</v>
      </c>
      <c r="E10396">
        <v>201.13</v>
      </c>
    </row>
    <row r="10397" spans="1:5" x14ac:dyDescent="0.25">
      <c r="A10397" s="122">
        <v>30208</v>
      </c>
      <c r="B10397" t="s">
        <v>18592</v>
      </c>
      <c r="C10397" t="s">
        <v>6767</v>
      </c>
      <c r="D10397" t="s">
        <v>6692</v>
      </c>
      <c r="E10397">
        <v>199.06</v>
      </c>
    </row>
    <row r="10398" spans="1:5" x14ac:dyDescent="0.25">
      <c r="A10398" s="122">
        <v>30209</v>
      </c>
      <c r="B10398" t="s">
        <v>18592</v>
      </c>
      <c r="C10398" t="s">
        <v>6768</v>
      </c>
      <c r="D10398" t="s">
        <v>6692</v>
      </c>
      <c r="E10398">
        <v>173.37</v>
      </c>
    </row>
    <row r="10399" spans="1:5" x14ac:dyDescent="0.25">
      <c r="A10399" s="122">
        <v>30210</v>
      </c>
      <c r="B10399" t="s">
        <v>18592</v>
      </c>
      <c r="C10399" t="s">
        <v>6769</v>
      </c>
      <c r="D10399" t="s">
        <v>6692</v>
      </c>
      <c r="E10399">
        <v>36.76</v>
      </c>
    </row>
    <row r="10400" spans="1:5" x14ac:dyDescent="0.25">
      <c r="A10400" s="122">
        <v>30211</v>
      </c>
      <c r="B10400" t="s">
        <v>18592</v>
      </c>
      <c r="C10400" t="s">
        <v>6770</v>
      </c>
      <c r="D10400" t="s">
        <v>6692</v>
      </c>
      <c r="E10400">
        <v>8.85</v>
      </c>
    </row>
    <row r="10401" spans="1:5" x14ac:dyDescent="0.25">
      <c r="A10401" s="122">
        <v>303</v>
      </c>
      <c r="B10401" t="s">
        <v>18592</v>
      </c>
      <c r="C10401" t="s">
        <v>69</v>
      </c>
    </row>
    <row r="10402" spans="1:5" x14ac:dyDescent="0.25">
      <c r="A10402" s="122">
        <v>30304</v>
      </c>
      <c r="B10402" t="s">
        <v>18592</v>
      </c>
      <c r="C10402" t="s">
        <v>6771</v>
      </c>
      <c r="D10402" t="s">
        <v>6692</v>
      </c>
      <c r="E10402">
        <v>92.39</v>
      </c>
    </row>
    <row r="10403" spans="1:5" x14ac:dyDescent="0.25">
      <c r="A10403" s="122">
        <v>30305</v>
      </c>
      <c r="B10403" t="s">
        <v>18592</v>
      </c>
      <c r="C10403" t="s">
        <v>6772</v>
      </c>
      <c r="D10403" t="s">
        <v>146</v>
      </c>
      <c r="E10403">
        <v>29.52</v>
      </c>
    </row>
    <row r="10404" spans="1:5" x14ac:dyDescent="0.25">
      <c r="A10404" s="122">
        <v>30306</v>
      </c>
      <c r="B10404" t="s">
        <v>18592</v>
      </c>
      <c r="C10404" t="s">
        <v>6773</v>
      </c>
      <c r="D10404" t="s">
        <v>146</v>
      </c>
      <c r="E10404">
        <v>19.68</v>
      </c>
    </row>
    <row r="10405" spans="1:5" x14ac:dyDescent="0.25">
      <c r="A10405" s="122">
        <v>4</v>
      </c>
      <c r="B10405" t="s">
        <v>18592</v>
      </c>
      <c r="C10405" t="s">
        <v>78</v>
      </c>
    </row>
    <row r="10406" spans="1:5" x14ac:dyDescent="0.25">
      <c r="A10406" s="122">
        <v>402</v>
      </c>
      <c r="B10406" t="s">
        <v>18592</v>
      </c>
      <c r="C10406" t="s">
        <v>6774</v>
      </c>
    </row>
    <row r="10407" spans="1:5" x14ac:dyDescent="0.25">
      <c r="A10407" s="122">
        <v>40202</v>
      </c>
      <c r="B10407" t="s">
        <v>18592</v>
      </c>
      <c r="C10407" t="s">
        <v>6775</v>
      </c>
      <c r="D10407" t="s">
        <v>6692</v>
      </c>
      <c r="E10407">
        <v>748.1</v>
      </c>
    </row>
    <row r="10408" spans="1:5" x14ac:dyDescent="0.25">
      <c r="A10408" s="122">
        <v>40206</v>
      </c>
      <c r="B10408" t="s">
        <v>18592</v>
      </c>
      <c r="C10408" t="s">
        <v>6776</v>
      </c>
      <c r="D10408" t="s">
        <v>505</v>
      </c>
      <c r="E10408">
        <v>89.05</v>
      </c>
    </row>
    <row r="10409" spans="1:5" x14ac:dyDescent="0.25">
      <c r="A10409" s="122">
        <v>40224</v>
      </c>
      <c r="B10409" t="s">
        <v>18592</v>
      </c>
      <c r="C10409" t="s">
        <v>6777</v>
      </c>
      <c r="D10409" t="s">
        <v>6692</v>
      </c>
      <c r="E10409">
        <v>821.75</v>
      </c>
    </row>
    <row r="10410" spans="1:5" x14ac:dyDescent="0.25">
      <c r="A10410" s="122">
        <v>40231</v>
      </c>
      <c r="B10410" t="s">
        <v>18592</v>
      </c>
      <c r="C10410" t="s">
        <v>6778</v>
      </c>
      <c r="D10410" t="s">
        <v>6692</v>
      </c>
      <c r="E10410">
        <v>728.06</v>
      </c>
    </row>
    <row r="10411" spans="1:5" x14ac:dyDescent="0.25">
      <c r="A10411" s="122">
        <v>40233</v>
      </c>
      <c r="B10411" t="s">
        <v>18592</v>
      </c>
      <c r="C10411" t="s">
        <v>6779</v>
      </c>
      <c r="D10411" t="s">
        <v>6692</v>
      </c>
      <c r="E10411">
        <v>751.37</v>
      </c>
    </row>
    <row r="10412" spans="1:5" x14ac:dyDescent="0.25">
      <c r="A10412" s="122">
        <v>40235</v>
      </c>
      <c r="B10412" t="s">
        <v>18592</v>
      </c>
      <c r="C10412" t="s">
        <v>6780</v>
      </c>
      <c r="D10412" t="s">
        <v>6692</v>
      </c>
      <c r="E10412">
        <v>774.09</v>
      </c>
    </row>
    <row r="10413" spans="1:5" x14ac:dyDescent="0.25">
      <c r="A10413" s="122">
        <v>40237</v>
      </c>
      <c r="B10413" t="s">
        <v>18592</v>
      </c>
      <c r="C10413" t="s">
        <v>6781</v>
      </c>
      <c r="D10413" t="s">
        <v>6692</v>
      </c>
      <c r="E10413">
        <v>798.8</v>
      </c>
    </row>
    <row r="10414" spans="1:5" x14ac:dyDescent="0.25">
      <c r="A10414" s="122">
        <v>40238</v>
      </c>
      <c r="B10414" t="s">
        <v>18592</v>
      </c>
      <c r="C10414" t="s">
        <v>6782</v>
      </c>
      <c r="D10414" t="s">
        <v>505</v>
      </c>
      <c r="E10414">
        <v>87</v>
      </c>
    </row>
    <row r="10415" spans="1:5" x14ac:dyDescent="0.25">
      <c r="A10415" s="122">
        <v>40239</v>
      </c>
      <c r="B10415" t="s">
        <v>18592</v>
      </c>
      <c r="C10415" t="s">
        <v>6783</v>
      </c>
      <c r="D10415" t="s">
        <v>6692</v>
      </c>
      <c r="E10415">
        <v>713.04</v>
      </c>
    </row>
    <row r="10416" spans="1:5" x14ac:dyDescent="0.25">
      <c r="A10416" s="122">
        <v>40240</v>
      </c>
      <c r="B10416" t="s">
        <v>18592</v>
      </c>
      <c r="C10416" t="s">
        <v>6784</v>
      </c>
      <c r="D10416" t="s">
        <v>6692</v>
      </c>
      <c r="E10416">
        <v>736.95</v>
      </c>
    </row>
    <row r="10417" spans="1:5" x14ac:dyDescent="0.25">
      <c r="A10417" s="122">
        <v>40243</v>
      </c>
      <c r="B10417" t="s">
        <v>18592</v>
      </c>
      <c r="C10417" t="s">
        <v>6785</v>
      </c>
      <c r="D10417" t="s">
        <v>6786</v>
      </c>
      <c r="E10417">
        <v>10.61</v>
      </c>
    </row>
    <row r="10418" spans="1:5" x14ac:dyDescent="0.25">
      <c r="A10418" s="122">
        <v>40245</v>
      </c>
      <c r="B10418" t="s">
        <v>18592</v>
      </c>
      <c r="C10418" t="s">
        <v>6787</v>
      </c>
      <c r="D10418" t="s">
        <v>6786</v>
      </c>
      <c r="E10418">
        <v>11.27</v>
      </c>
    </row>
    <row r="10419" spans="1:5" x14ac:dyDescent="0.25">
      <c r="A10419" s="122">
        <v>40246</v>
      </c>
      <c r="B10419" t="s">
        <v>18592</v>
      </c>
      <c r="C10419" t="s">
        <v>6788</v>
      </c>
      <c r="D10419" t="s">
        <v>6786</v>
      </c>
      <c r="E10419">
        <v>10.78</v>
      </c>
    </row>
    <row r="10420" spans="1:5" x14ac:dyDescent="0.25">
      <c r="A10420" s="122">
        <v>40249</v>
      </c>
      <c r="B10420" t="s">
        <v>18592</v>
      </c>
      <c r="C10420" t="s">
        <v>6789</v>
      </c>
      <c r="D10420" t="s">
        <v>505</v>
      </c>
      <c r="E10420">
        <v>146.33000000000001</v>
      </c>
    </row>
    <row r="10421" spans="1:5" x14ac:dyDescent="0.25">
      <c r="A10421" s="122">
        <v>40250</v>
      </c>
      <c r="B10421" t="s">
        <v>18592</v>
      </c>
      <c r="C10421" t="s">
        <v>6790</v>
      </c>
      <c r="D10421" t="s">
        <v>505</v>
      </c>
      <c r="E10421">
        <v>109.83</v>
      </c>
    </row>
    <row r="10422" spans="1:5" x14ac:dyDescent="0.25">
      <c r="A10422" s="122">
        <v>40253</v>
      </c>
      <c r="B10422" t="s">
        <v>18592</v>
      </c>
      <c r="C10422" t="s">
        <v>6791</v>
      </c>
      <c r="D10422" t="s">
        <v>6692</v>
      </c>
      <c r="E10422">
        <v>755.39</v>
      </c>
    </row>
    <row r="10423" spans="1:5" x14ac:dyDescent="0.25">
      <c r="A10423" s="122">
        <v>403</v>
      </c>
      <c r="B10423" t="s">
        <v>18592</v>
      </c>
      <c r="C10423" t="s">
        <v>6792</v>
      </c>
    </row>
    <row r="10424" spans="1:5" x14ac:dyDescent="0.25">
      <c r="A10424" s="122">
        <v>40315</v>
      </c>
      <c r="B10424" t="s">
        <v>18592</v>
      </c>
      <c r="C10424" t="s">
        <v>6777</v>
      </c>
      <c r="D10424" t="s">
        <v>6692</v>
      </c>
      <c r="E10424">
        <v>945.07</v>
      </c>
    </row>
    <row r="10425" spans="1:5" x14ac:dyDescent="0.25">
      <c r="A10425" s="122">
        <v>40320</v>
      </c>
      <c r="B10425" t="s">
        <v>18592</v>
      </c>
      <c r="C10425" t="s">
        <v>6779</v>
      </c>
      <c r="D10425" t="s">
        <v>6692</v>
      </c>
      <c r="E10425">
        <v>874.69</v>
      </c>
    </row>
    <row r="10426" spans="1:5" x14ac:dyDescent="0.25">
      <c r="A10426" s="122">
        <v>40322</v>
      </c>
      <c r="B10426" t="s">
        <v>18592</v>
      </c>
      <c r="C10426" t="s">
        <v>6780</v>
      </c>
      <c r="D10426" t="s">
        <v>6692</v>
      </c>
      <c r="E10426">
        <v>897.41</v>
      </c>
    </row>
    <row r="10427" spans="1:5" x14ac:dyDescent="0.25">
      <c r="A10427" s="122">
        <v>40324</v>
      </c>
      <c r="B10427" t="s">
        <v>18592</v>
      </c>
      <c r="C10427" t="s">
        <v>6781</v>
      </c>
      <c r="D10427" t="s">
        <v>6692</v>
      </c>
      <c r="E10427">
        <v>922.12</v>
      </c>
    </row>
    <row r="10428" spans="1:5" x14ac:dyDescent="0.25">
      <c r="A10428" s="122">
        <v>40328</v>
      </c>
      <c r="B10428" t="s">
        <v>18592</v>
      </c>
      <c r="C10428" t="s">
        <v>6785</v>
      </c>
      <c r="D10428" t="s">
        <v>6786</v>
      </c>
      <c r="E10428">
        <v>10.61</v>
      </c>
    </row>
    <row r="10429" spans="1:5" x14ac:dyDescent="0.25">
      <c r="A10429" s="122">
        <v>40329</v>
      </c>
      <c r="B10429" t="s">
        <v>18592</v>
      </c>
      <c r="C10429" t="s">
        <v>6793</v>
      </c>
      <c r="D10429" t="s">
        <v>6692</v>
      </c>
      <c r="E10429">
        <v>635.42999999999995</v>
      </c>
    </row>
    <row r="10430" spans="1:5" x14ac:dyDescent="0.25">
      <c r="A10430" s="122">
        <v>40330</v>
      </c>
      <c r="B10430" t="s">
        <v>18592</v>
      </c>
      <c r="C10430" t="s">
        <v>6794</v>
      </c>
      <c r="D10430" t="s">
        <v>6692</v>
      </c>
      <c r="E10430">
        <v>660.71</v>
      </c>
    </row>
    <row r="10431" spans="1:5" x14ac:dyDescent="0.25">
      <c r="A10431" s="122">
        <v>40331</v>
      </c>
      <c r="B10431" t="s">
        <v>18592</v>
      </c>
      <c r="C10431" t="s">
        <v>6795</v>
      </c>
      <c r="D10431" t="s">
        <v>6692</v>
      </c>
      <c r="E10431">
        <v>680.21</v>
      </c>
    </row>
    <row r="10432" spans="1:5" x14ac:dyDescent="0.25">
      <c r="A10432" s="122">
        <v>40332</v>
      </c>
      <c r="B10432" t="s">
        <v>18592</v>
      </c>
      <c r="C10432" t="s">
        <v>6796</v>
      </c>
      <c r="D10432" t="s">
        <v>6786</v>
      </c>
      <c r="E10432">
        <v>11.27</v>
      </c>
    </row>
    <row r="10433" spans="1:5" x14ac:dyDescent="0.25">
      <c r="A10433" s="122">
        <v>40333</v>
      </c>
      <c r="B10433" t="s">
        <v>18592</v>
      </c>
      <c r="C10433" t="s">
        <v>6788</v>
      </c>
      <c r="D10433" t="s">
        <v>6786</v>
      </c>
      <c r="E10433">
        <v>10.78</v>
      </c>
    </row>
    <row r="10434" spans="1:5" x14ac:dyDescent="0.25">
      <c r="A10434" s="122">
        <v>40337</v>
      </c>
      <c r="B10434" t="s">
        <v>18592</v>
      </c>
      <c r="C10434" t="s">
        <v>6797</v>
      </c>
      <c r="D10434" t="s">
        <v>505</v>
      </c>
      <c r="E10434">
        <v>109.15</v>
      </c>
    </row>
    <row r="10435" spans="1:5" x14ac:dyDescent="0.25">
      <c r="A10435" s="122">
        <v>40339</v>
      </c>
      <c r="B10435" t="s">
        <v>18592</v>
      </c>
      <c r="C10435" t="s">
        <v>6798</v>
      </c>
      <c r="D10435" t="s">
        <v>505</v>
      </c>
      <c r="E10435">
        <v>132.63999999999999</v>
      </c>
    </row>
    <row r="10436" spans="1:5" x14ac:dyDescent="0.25">
      <c r="A10436" s="122">
        <v>404</v>
      </c>
      <c r="B10436" t="s">
        <v>18592</v>
      </c>
      <c r="C10436" t="s">
        <v>6799</v>
      </c>
    </row>
    <row r="10437" spans="1:5" x14ac:dyDescent="0.25">
      <c r="A10437" s="122">
        <v>40405</v>
      </c>
      <c r="B10437" t="s">
        <v>18592</v>
      </c>
      <c r="C10437" t="s">
        <v>6800</v>
      </c>
      <c r="D10437" t="s">
        <v>505</v>
      </c>
      <c r="E10437">
        <v>117.06</v>
      </c>
    </row>
    <row r="10438" spans="1:5" x14ac:dyDescent="0.25">
      <c r="A10438" s="122">
        <v>406</v>
      </c>
      <c r="B10438" t="s">
        <v>18592</v>
      </c>
      <c r="C10438" t="s">
        <v>6801</v>
      </c>
    </row>
    <row r="10439" spans="1:5" x14ac:dyDescent="0.25">
      <c r="A10439" s="122">
        <v>40601</v>
      </c>
      <c r="B10439" t="s">
        <v>18592</v>
      </c>
      <c r="C10439" t="s">
        <v>6802</v>
      </c>
      <c r="D10439" t="s">
        <v>505</v>
      </c>
      <c r="E10439">
        <v>125.64</v>
      </c>
    </row>
    <row r="10440" spans="1:5" x14ac:dyDescent="0.25">
      <c r="A10440" s="122">
        <v>40602</v>
      </c>
      <c r="B10440" t="s">
        <v>18592</v>
      </c>
      <c r="C10440" t="s">
        <v>6803</v>
      </c>
      <c r="D10440" t="s">
        <v>505</v>
      </c>
      <c r="E10440">
        <v>148.38</v>
      </c>
    </row>
    <row r="10441" spans="1:5" x14ac:dyDescent="0.25">
      <c r="A10441" s="122">
        <v>407</v>
      </c>
      <c r="B10441" t="s">
        <v>18592</v>
      </c>
      <c r="C10441" t="s">
        <v>211</v>
      </c>
    </row>
    <row r="10442" spans="1:5" x14ac:dyDescent="0.25">
      <c r="A10442" s="122">
        <v>40705</v>
      </c>
      <c r="B10442" t="s">
        <v>18592</v>
      </c>
      <c r="C10442" t="s">
        <v>6804</v>
      </c>
      <c r="D10442" t="s">
        <v>252</v>
      </c>
      <c r="E10442">
        <v>52.95</v>
      </c>
    </row>
    <row r="10443" spans="1:5" x14ac:dyDescent="0.25">
      <c r="A10443" s="122">
        <v>408</v>
      </c>
      <c r="B10443" t="s">
        <v>18592</v>
      </c>
      <c r="C10443" t="s">
        <v>6805</v>
      </c>
    </row>
    <row r="10444" spans="1:5" x14ac:dyDescent="0.25">
      <c r="A10444" s="122">
        <v>40801</v>
      </c>
      <c r="B10444" t="s">
        <v>18592</v>
      </c>
      <c r="C10444" t="s">
        <v>6806</v>
      </c>
      <c r="D10444" t="s">
        <v>6692</v>
      </c>
      <c r="E10444">
        <v>3295.65</v>
      </c>
    </row>
    <row r="10445" spans="1:5" x14ac:dyDescent="0.25">
      <c r="A10445" s="122">
        <v>40802</v>
      </c>
      <c r="B10445" t="s">
        <v>18592</v>
      </c>
      <c r="C10445" t="s">
        <v>6807</v>
      </c>
      <c r="D10445" t="s">
        <v>505</v>
      </c>
      <c r="E10445">
        <v>164.77</v>
      </c>
    </row>
    <row r="10446" spans="1:5" x14ac:dyDescent="0.25">
      <c r="A10446" s="122">
        <v>40806</v>
      </c>
      <c r="B10446" t="s">
        <v>18592</v>
      </c>
      <c r="C10446" t="s">
        <v>6808</v>
      </c>
      <c r="D10446" t="s">
        <v>505</v>
      </c>
      <c r="E10446">
        <v>29.52</v>
      </c>
    </row>
    <row r="10447" spans="1:5" x14ac:dyDescent="0.25">
      <c r="A10447" s="122">
        <v>40807</v>
      </c>
      <c r="B10447" t="s">
        <v>18592</v>
      </c>
      <c r="C10447" t="s">
        <v>6809</v>
      </c>
      <c r="D10447" t="s">
        <v>505</v>
      </c>
      <c r="E10447">
        <v>78.25</v>
      </c>
    </row>
    <row r="10448" spans="1:5" x14ac:dyDescent="0.25">
      <c r="A10448" s="122">
        <v>40808</v>
      </c>
      <c r="B10448" t="s">
        <v>18592</v>
      </c>
      <c r="C10448" t="s">
        <v>6810</v>
      </c>
      <c r="D10448" t="s">
        <v>6786</v>
      </c>
      <c r="E10448">
        <v>5.75</v>
      </c>
    </row>
    <row r="10449" spans="1:5" x14ac:dyDescent="0.25">
      <c r="A10449" s="122">
        <v>40809</v>
      </c>
      <c r="B10449" t="s">
        <v>18592</v>
      </c>
      <c r="C10449" t="s">
        <v>6811</v>
      </c>
      <c r="D10449" t="s">
        <v>505</v>
      </c>
      <c r="E10449">
        <v>437.15</v>
      </c>
    </row>
    <row r="10450" spans="1:5" x14ac:dyDescent="0.25">
      <c r="A10450" s="122">
        <v>40810</v>
      </c>
      <c r="B10450" t="s">
        <v>18592</v>
      </c>
      <c r="C10450" t="s">
        <v>6812</v>
      </c>
      <c r="D10450" t="s">
        <v>6692</v>
      </c>
      <c r="E10450">
        <v>8196.06</v>
      </c>
    </row>
    <row r="10451" spans="1:5" x14ac:dyDescent="0.25">
      <c r="A10451" s="122">
        <v>40813</v>
      </c>
      <c r="B10451" t="s">
        <v>18592</v>
      </c>
      <c r="C10451" t="s">
        <v>6813</v>
      </c>
      <c r="D10451" t="s">
        <v>505</v>
      </c>
      <c r="E10451">
        <v>71.040000000000006</v>
      </c>
    </row>
    <row r="10452" spans="1:5" x14ac:dyDescent="0.25">
      <c r="A10452" s="122">
        <v>40816</v>
      </c>
      <c r="B10452" t="s">
        <v>18592</v>
      </c>
      <c r="C10452" t="s">
        <v>6814</v>
      </c>
      <c r="D10452" t="s">
        <v>505</v>
      </c>
      <c r="E10452">
        <v>44.78</v>
      </c>
    </row>
    <row r="10453" spans="1:5" x14ac:dyDescent="0.25">
      <c r="A10453" s="122">
        <v>40817</v>
      </c>
      <c r="B10453" t="s">
        <v>18592</v>
      </c>
      <c r="C10453" t="s">
        <v>6815</v>
      </c>
      <c r="D10453" t="s">
        <v>6692</v>
      </c>
      <c r="E10453">
        <v>3868.04</v>
      </c>
    </row>
    <row r="10454" spans="1:5" x14ac:dyDescent="0.25">
      <c r="A10454" s="122">
        <v>40818</v>
      </c>
      <c r="B10454" t="s">
        <v>18592</v>
      </c>
      <c r="C10454" t="s">
        <v>6816</v>
      </c>
      <c r="D10454" t="s">
        <v>505</v>
      </c>
      <c r="E10454">
        <v>60.28</v>
      </c>
    </row>
    <row r="10455" spans="1:5" x14ac:dyDescent="0.25">
      <c r="A10455" s="122">
        <v>409</v>
      </c>
      <c r="B10455" t="s">
        <v>18592</v>
      </c>
      <c r="C10455" t="s">
        <v>6817</v>
      </c>
    </row>
    <row r="10456" spans="1:5" x14ac:dyDescent="0.25">
      <c r="A10456" s="122">
        <v>40901</v>
      </c>
      <c r="B10456" t="s">
        <v>18592</v>
      </c>
      <c r="C10456" t="s">
        <v>6818</v>
      </c>
      <c r="D10456" t="s">
        <v>252</v>
      </c>
      <c r="E10456">
        <v>810.75</v>
      </c>
    </row>
    <row r="10457" spans="1:5" x14ac:dyDescent="0.25">
      <c r="A10457" s="122">
        <v>40902</v>
      </c>
      <c r="B10457" t="s">
        <v>18592</v>
      </c>
      <c r="C10457" t="s">
        <v>6819</v>
      </c>
      <c r="D10457" t="s">
        <v>252</v>
      </c>
      <c r="E10457">
        <v>1324.31</v>
      </c>
    </row>
    <row r="10458" spans="1:5" x14ac:dyDescent="0.25">
      <c r="A10458" s="122">
        <v>40903</v>
      </c>
      <c r="B10458" t="s">
        <v>18592</v>
      </c>
      <c r="C10458" t="s">
        <v>6820</v>
      </c>
      <c r="D10458" t="s">
        <v>252</v>
      </c>
      <c r="E10458">
        <v>1878.98</v>
      </c>
    </row>
    <row r="10459" spans="1:5" x14ac:dyDescent="0.25">
      <c r="A10459" s="122">
        <v>40904</v>
      </c>
      <c r="B10459" t="s">
        <v>18592</v>
      </c>
      <c r="C10459" t="s">
        <v>6821</v>
      </c>
      <c r="D10459" t="s">
        <v>252</v>
      </c>
      <c r="E10459">
        <v>2535.12</v>
      </c>
    </row>
    <row r="10460" spans="1:5" x14ac:dyDescent="0.25">
      <c r="A10460" s="122">
        <v>5</v>
      </c>
      <c r="B10460" t="s">
        <v>18592</v>
      </c>
      <c r="C10460" t="s">
        <v>126</v>
      </c>
    </row>
    <row r="10461" spans="1:5" x14ac:dyDescent="0.25">
      <c r="A10461" s="122">
        <v>501</v>
      </c>
      <c r="B10461" t="s">
        <v>18592</v>
      </c>
      <c r="C10461" t="s">
        <v>128</v>
      </c>
    </row>
    <row r="10462" spans="1:5" x14ac:dyDescent="0.25">
      <c r="A10462" s="122">
        <v>50112</v>
      </c>
      <c r="B10462" t="s">
        <v>18592</v>
      </c>
      <c r="C10462" t="s">
        <v>6822</v>
      </c>
      <c r="D10462" t="s">
        <v>505</v>
      </c>
      <c r="E10462">
        <v>209.65</v>
      </c>
    </row>
    <row r="10463" spans="1:5" x14ac:dyDescent="0.25">
      <c r="A10463" s="122">
        <v>50115</v>
      </c>
      <c r="B10463" t="s">
        <v>18592</v>
      </c>
      <c r="C10463" t="s">
        <v>6823</v>
      </c>
      <c r="D10463" t="s">
        <v>6692</v>
      </c>
      <c r="E10463">
        <v>582.9</v>
      </c>
    </row>
    <row r="10464" spans="1:5" x14ac:dyDescent="0.25">
      <c r="A10464" s="122">
        <v>50122</v>
      </c>
      <c r="B10464" t="s">
        <v>18592</v>
      </c>
      <c r="C10464" t="s">
        <v>6824</v>
      </c>
      <c r="D10464" t="s">
        <v>505</v>
      </c>
      <c r="E10464">
        <v>448.31</v>
      </c>
    </row>
    <row r="10465" spans="1:5" x14ac:dyDescent="0.25">
      <c r="A10465" s="122">
        <v>502</v>
      </c>
      <c r="B10465" t="s">
        <v>18592</v>
      </c>
      <c r="C10465" t="s">
        <v>6825</v>
      </c>
    </row>
    <row r="10466" spans="1:5" x14ac:dyDescent="0.25">
      <c r="A10466" s="122">
        <v>50205</v>
      </c>
      <c r="B10466" t="s">
        <v>18592</v>
      </c>
      <c r="C10466" t="s">
        <v>6826</v>
      </c>
      <c r="D10466" t="s">
        <v>505</v>
      </c>
      <c r="E10466">
        <v>426.78</v>
      </c>
    </row>
    <row r="10467" spans="1:5" x14ac:dyDescent="0.25">
      <c r="A10467" s="122">
        <v>50206</v>
      </c>
      <c r="B10467" t="s">
        <v>18592</v>
      </c>
      <c r="C10467" t="s">
        <v>6827</v>
      </c>
      <c r="D10467" t="s">
        <v>505</v>
      </c>
      <c r="E10467">
        <v>461.4</v>
      </c>
    </row>
    <row r="10468" spans="1:5" x14ac:dyDescent="0.25">
      <c r="A10468" s="122">
        <v>50208</v>
      </c>
      <c r="B10468" t="s">
        <v>18592</v>
      </c>
      <c r="C10468" t="s">
        <v>6828</v>
      </c>
      <c r="D10468" t="s">
        <v>505</v>
      </c>
      <c r="E10468">
        <v>161.21</v>
      </c>
    </row>
    <row r="10469" spans="1:5" x14ac:dyDescent="0.25">
      <c r="A10469" s="122">
        <v>50212</v>
      </c>
      <c r="B10469" t="s">
        <v>18592</v>
      </c>
      <c r="C10469" t="s">
        <v>18723</v>
      </c>
      <c r="D10469" t="s">
        <v>505</v>
      </c>
      <c r="E10469">
        <v>173</v>
      </c>
    </row>
    <row r="10470" spans="1:5" x14ac:dyDescent="0.25">
      <c r="A10470" s="122">
        <v>50213</v>
      </c>
      <c r="B10470" t="s">
        <v>18592</v>
      </c>
      <c r="C10470" t="s">
        <v>18724</v>
      </c>
      <c r="D10470" t="s">
        <v>146</v>
      </c>
      <c r="E10470">
        <v>590.66999999999996</v>
      </c>
    </row>
    <row r="10471" spans="1:5" x14ac:dyDescent="0.25">
      <c r="A10471" s="122">
        <v>503</v>
      </c>
      <c r="B10471" t="s">
        <v>18592</v>
      </c>
      <c r="C10471" t="s">
        <v>6829</v>
      </c>
    </row>
    <row r="10472" spans="1:5" x14ac:dyDescent="0.25">
      <c r="A10472" s="122">
        <v>50301</v>
      </c>
      <c r="B10472" t="s">
        <v>18592</v>
      </c>
      <c r="C10472" t="s">
        <v>6830</v>
      </c>
      <c r="D10472" t="s">
        <v>252</v>
      </c>
      <c r="E10472">
        <v>42.04</v>
      </c>
    </row>
    <row r="10473" spans="1:5" x14ac:dyDescent="0.25">
      <c r="A10473" s="122">
        <v>50303</v>
      </c>
      <c r="B10473" t="s">
        <v>18592</v>
      </c>
      <c r="C10473" t="s">
        <v>6831</v>
      </c>
      <c r="D10473" t="s">
        <v>252</v>
      </c>
      <c r="E10473">
        <v>65.38</v>
      </c>
    </row>
    <row r="10474" spans="1:5" x14ac:dyDescent="0.25">
      <c r="A10474" s="122">
        <v>505</v>
      </c>
      <c r="B10474" t="s">
        <v>18592</v>
      </c>
      <c r="C10474" t="s">
        <v>6832</v>
      </c>
    </row>
    <row r="10475" spans="1:5" x14ac:dyDescent="0.25">
      <c r="A10475" s="122">
        <v>50501</v>
      </c>
      <c r="B10475" t="s">
        <v>18592</v>
      </c>
      <c r="C10475" t="s">
        <v>6833</v>
      </c>
      <c r="D10475" t="s">
        <v>505</v>
      </c>
      <c r="E10475">
        <v>141.99</v>
      </c>
    </row>
    <row r="10476" spans="1:5" x14ac:dyDescent="0.25">
      <c r="A10476" s="122">
        <v>50502</v>
      </c>
      <c r="B10476" t="s">
        <v>18592</v>
      </c>
      <c r="C10476" t="s">
        <v>6834</v>
      </c>
      <c r="D10476" t="s">
        <v>505</v>
      </c>
      <c r="E10476">
        <v>180.75</v>
      </c>
    </row>
    <row r="10477" spans="1:5" x14ac:dyDescent="0.25">
      <c r="A10477" s="122">
        <v>50503</v>
      </c>
      <c r="B10477" t="s">
        <v>18592</v>
      </c>
      <c r="C10477" t="s">
        <v>6835</v>
      </c>
      <c r="D10477" t="s">
        <v>505</v>
      </c>
      <c r="E10477">
        <v>98.44</v>
      </c>
    </row>
    <row r="10478" spans="1:5" x14ac:dyDescent="0.25">
      <c r="A10478" s="122">
        <v>506</v>
      </c>
      <c r="B10478" t="s">
        <v>18592</v>
      </c>
      <c r="C10478" t="s">
        <v>6836</v>
      </c>
    </row>
    <row r="10479" spans="1:5" x14ac:dyDescent="0.25">
      <c r="A10479" s="122">
        <v>50601</v>
      </c>
      <c r="B10479" t="s">
        <v>18592</v>
      </c>
      <c r="C10479" t="s">
        <v>6837</v>
      </c>
      <c r="D10479" t="s">
        <v>505</v>
      </c>
      <c r="E10479">
        <v>75.25</v>
      </c>
    </row>
    <row r="10480" spans="1:5" x14ac:dyDescent="0.25">
      <c r="A10480" s="122">
        <v>50602</v>
      </c>
      <c r="B10480" t="s">
        <v>18592</v>
      </c>
      <c r="C10480" t="s">
        <v>6838</v>
      </c>
      <c r="D10480" t="s">
        <v>505</v>
      </c>
      <c r="E10480">
        <v>86.78</v>
      </c>
    </row>
    <row r="10481" spans="1:5" x14ac:dyDescent="0.25">
      <c r="A10481" s="122">
        <v>50603</v>
      </c>
      <c r="B10481" t="s">
        <v>18592</v>
      </c>
      <c r="C10481" t="s">
        <v>6839</v>
      </c>
      <c r="D10481" t="s">
        <v>505</v>
      </c>
      <c r="E10481">
        <v>99.96</v>
      </c>
    </row>
    <row r="10482" spans="1:5" x14ac:dyDescent="0.25">
      <c r="A10482" s="122">
        <v>50605</v>
      </c>
      <c r="B10482" t="s">
        <v>18592</v>
      </c>
      <c r="C10482" t="s">
        <v>6840</v>
      </c>
      <c r="D10482" t="s">
        <v>505</v>
      </c>
      <c r="E10482">
        <v>66.19</v>
      </c>
    </row>
    <row r="10483" spans="1:5" x14ac:dyDescent="0.25">
      <c r="A10483" s="122">
        <v>50606</v>
      </c>
      <c r="B10483" t="s">
        <v>18592</v>
      </c>
      <c r="C10483" t="s">
        <v>6841</v>
      </c>
      <c r="D10483" t="s">
        <v>505</v>
      </c>
      <c r="E10483">
        <v>50.18</v>
      </c>
    </row>
    <row r="10484" spans="1:5" x14ac:dyDescent="0.25">
      <c r="A10484" s="122">
        <v>50607</v>
      </c>
      <c r="B10484" t="s">
        <v>18592</v>
      </c>
      <c r="C10484" t="s">
        <v>6842</v>
      </c>
      <c r="D10484" t="s">
        <v>505</v>
      </c>
      <c r="E10484">
        <v>131.77000000000001</v>
      </c>
    </row>
    <row r="10485" spans="1:5" x14ac:dyDescent="0.25">
      <c r="A10485" s="122">
        <v>50608</v>
      </c>
      <c r="B10485" t="s">
        <v>18592</v>
      </c>
      <c r="C10485" t="s">
        <v>6843</v>
      </c>
      <c r="D10485" t="s">
        <v>505</v>
      </c>
      <c r="E10485">
        <v>99.74</v>
      </c>
    </row>
    <row r="10486" spans="1:5" x14ac:dyDescent="0.25">
      <c r="A10486" s="122">
        <v>6</v>
      </c>
      <c r="B10486" t="s">
        <v>18592</v>
      </c>
      <c r="C10486" t="s">
        <v>140</v>
      </c>
    </row>
    <row r="10487" spans="1:5" x14ac:dyDescent="0.25">
      <c r="A10487" s="122">
        <v>601</v>
      </c>
      <c r="B10487" t="s">
        <v>18592</v>
      </c>
      <c r="C10487" t="s">
        <v>6844</v>
      </c>
    </row>
    <row r="10488" spans="1:5" x14ac:dyDescent="0.25">
      <c r="A10488" s="122">
        <v>60101</v>
      </c>
      <c r="B10488" t="s">
        <v>18592</v>
      </c>
      <c r="C10488" t="s">
        <v>6845</v>
      </c>
      <c r="D10488" t="s">
        <v>146</v>
      </c>
      <c r="E10488">
        <v>376.23</v>
      </c>
    </row>
    <row r="10489" spans="1:5" x14ac:dyDescent="0.25">
      <c r="A10489" s="122">
        <v>60102</v>
      </c>
      <c r="B10489" t="s">
        <v>18592</v>
      </c>
      <c r="C10489" t="s">
        <v>6846</v>
      </c>
      <c r="D10489" t="s">
        <v>146</v>
      </c>
      <c r="E10489">
        <v>377.57</v>
      </c>
    </row>
    <row r="10490" spans="1:5" x14ac:dyDescent="0.25">
      <c r="A10490" s="122">
        <v>60103</v>
      </c>
      <c r="B10490" t="s">
        <v>18592</v>
      </c>
      <c r="C10490" t="s">
        <v>6847</v>
      </c>
      <c r="D10490" t="s">
        <v>146</v>
      </c>
      <c r="E10490">
        <v>378.92</v>
      </c>
    </row>
    <row r="10491" spans="1:5" x14ac:dyDescent="0.25">
      <c r="A10491" s="122">
        <v>60107</v>
      </c>
      <c r="B10491" t="s">
        <v>18592</v>
      </c>
      <c r="C10491" t="s">
        <v>6848</v>
      </c>
      <c r="D10491" t="s">
        <v>252</v>
      </c>
      <c r="E10491">
        <v>23.29</v>
      </c>
    </row>
    <row r="10492" spans="1:5" x14ac:dyDescent="0.25">
      <c r="A10492" s="122">
        <v>60108</v>
      </c>
      <c r="B10492" t="s">
        <v>18592</v>
      </c>
      <c r="C10492" t="s">
        <v>6849</v>
      </c>
      <c r="D10492" t="s">
        <v>146</v>
      </c>
      <c r="E10492">
        <v>397.75</v>
      </c>
    </row>
    <row r="10493" spans="1:5" x14ac:dyDescent="0.25">
      <c r="A10493" s="122">
        <v>60110</v>
      </c>
      <c r="B10493" t="s">
        <v>18592</v>
      </c>
      <c r="C10493" t="s">
        <v>6850</v>
      </c>
      <c r="D10493" t="s">
        <v>252</v>
      </c>
      <c r="E10493">
        <v>81.14</v>
      </c>
    </row>
    <row r="10494" spans="1:5" x14ac:dyDescent="0.25">
      <c r="A10494" s="122">
        <v>60112</v>
      </c>
      <c r="B10494" t="s">
        <v>18592</v>
      </c>
      <c r="C10494" t="s">
        <v>6851</v>
      </c>
      <c r="D10494" t="s">
        <v>252</v>
      </c>
      <c r="E10494">
        <v>67.8</v>
      </c>
    </row>
    <row r="10495" spans="1:5" x14ac:dyDescent="0.25">
      <c r="A10495" s="122">
        <v>60113</v>
      </c>
      <c r="B10495" t="s">
        <v>18592</v>
      </c>
      <c r="C10495" t="s">
        <v>6852</v>
      </c>
      <c r="D10495" t="s">
        <v>252</v>
      </c>
      <c r="E10495">
        <v>38.130000000000003</v>
      </c>
    </row>
    <row r="10496" spans="1:5" x14ac:dyDescent="0.25">
      <c r="A10496" s="122">
        <v>611</v>
      </c>
      <c r="B10496" t="s">
        <v>18592</v>
      </c>
      <c r="C10496" t="s">
        <v>6853</v>
      </c>
    </row>
    <row r="10497" spans="1:5" x14ac:dyDescent="0.25">
      <c r="A10497" s="122">
        <v>61101</v>
      </c>
      <c r="B10497" t="s">
        <v>18592</v>
      </c>
      <c r="C10497" t="s">
        <v>6854</v>
      </c>
      <c r="D10497" t="s">
        <v>146</v>
      </c>
      <c r="E10497">
        <v>12.45</v>
      </c>
    </row>
    <row r="10498" spans="1:5" x14ac:dyDescent="0.25">
      <c r="A10498" s="122">
        <v>61102</v>
      </c>
      <c r="B10498" t="s">
        <v>18592</v>
      </c>
      <c r="C10498" t="s">
        <v>6855</v>
      </c>
      <c r="D10498" t="s">
        <v>146</v>
      </c>
      <c r="E10498">
        <v>128.08000000000001</v>
      </c>
    </row>
    <row r="10499" spans="1:5" x14ac:dyDescent="0.25">
      <c r="A10499" s="122">
        <v>61103</v>
      </c>
      <c r="B10499" t="s">
        <v>18592</v>
      </c>
      <c r="C10499" t="s">
        <v>6856</v>
      </c>
      <c r="D10499" t="s">
        <v>146</v>
      </c>
      <c r="E10499">
        <v>343.57</v>
      </c>
    </row>
    <row r="10500" spans="1:5" x14ac:dyDescent="0.25">
      <c r="A10500" s="122">
        <v>61104</v>
      </c>
      <c r="B10500" t="s">
        <v>18592</v>
      </c>
      <c r="C10500" t="s">
        <v>6857</v>
      </c>
      <c r="D10500" t="s">
        <v>146</v>
      </c>
      <c r="E10500">
        <v>94.62</v>
      </c>
    </row>
    <row r="10501" spans="1:5" x14ac:dyDescent="0.25">
      <c r="A10501" s="122">
        <v>61106</v>
      </c>
      <c r="B10501" t="s">
        <v>18592</v>
      </c>
      <c r="C10501" t="s">
        <v>6858</v>
      </c>
      <c r="D10501" t="s">
        <v>146</v>
      </c>
      <c r="E10501">
        <v>147.97</v>
      </c>
    </row>
    <row r="10502" spans="1:5" x14ac:dyDescent="0.25">
      <c r="A10502" s="122">
        <v>61107</v>
      </c>
      <c r="B10502" t="s">
        <v>18592</v>
      </c>
      <c r="C10502" t="s">
        <v>6859</v>
      </c>
      <c r="D10502" t="s">
        <v>146</v>
      </c>
      <c r="E10502">
        <v>83.62</v>
      </c>
    </row>
    <row r="10503" spans="1:5" x14ac:dyDescent="0.25">
      <c r="A10503" s="122">
        <v>61108</v>
      </c>
      <c r="B10503" t="s">
        <v>18592</v>
      </c>
      <c r="C10503" t="s">
        <v>6860</v>
      </c>
      <c r="D10503" t="s">
        <v>146</v>
      </c>
      <c r="E10503">
        <v>121.29</v>
      </c>
    </row>
    <row r="10504" spans="1:5" x14ac:dyDescent="0.25">
      <c r="A10504" s="122">
        <v>61112</v>
      </c>
      <c r="B10504" t="s">
        <v>18592</v>
      </c>
      <c r="C10504" t="s">
        <v>6861</v>
      </c>
      <c r="D10504" t="s">
        <v>146</v>
      </c>
      <c r="E10504">
        <v>74.900000000000006</v>
      </c>
    </row>
    <row r="10505" spans="1:5" x14ac:dyDescent="0.25">
      <c r="A10505" s="122">
        <v>613</v>
      </c>
      <c r="B10505" t="s">
        <v>18592</v>
      </c>
      <c r="C10505" t="s">
        <v>6862</v>
      </c>
    </row>
    <row r="10506" spans="1:5" x14ac:dyDescent="0.25">
      <c r="A10506" s="122">
        <v>61301</v>
      </c>
      <c r="B10506" t="s">
        <v>18592</v>
      </c>
      <c r="C10506" t="s">
        <v>6863</v>
      </c>
      <c r="D10506" t="s">
        <v>146</v>
      </c>
      <c r="E10506">
        <v>986.84</v>
      </c>
    </row>
    <row r="10507" spans="1:5" x14ac:dyDescent="0.25">
      <c r="A10507" s="122">
        <v>61302</v>
      </c>
      <c r="B10507" t="s">
        <v>18592</v>
      </c>
      <c r="C10507" t="s">
        <v>6864</v>
      </c>
      <c r="D10507" t="s">
        <v>146</v>
      </c>
      <c r="E10507">
        <v>993.84</v>
      </c>
    </row>
    <row r="10508" spans="1:5" x14ac:dyDescent="0.25">
      <c r="A10508" s="122">
        <v>61303</v>
      </c>
      <c r="B10508" t="s">
        <v>18592</v>
      </c>
      <c r="C10508" t="s">
        <v>6865</v>
      </c>
      <c r="D10508" t="s">
        <v>146</v>
      </c>
      <c r="E10508">
        <v>1000.84</v>
      </c>
    </row>
    <row r="10509" spans="1:5" x14ac:dyDescent="0.25">
      <c r="A10509" s="122">
        <v>61304</v>
      </c>
      <c r="B10509" t="s">
        <v>18592</v>
      </c>
      <c r="C10509" t="s">
        <v>6866</v>
      </c>
      <c r="D10509" t="s">
        <v>146</v>
      </c>
      <c r="E10509">
        <v>1055.5899999999999</v>
      </c>
    </row>
    <row r="10510" spans="1:5" x14ac:dyDescent="0.25">
      <c r="A10510" s="122">
        <v>614</v>
      </c>
      <c r="B10510" t="s">
        <v>18592</v>
      </c>
      <c r="C10510" t="s">
        <v>6867</v>
      </c>
    </row>
    <row r="10511" spans="1:5" x14ac:dyDescent="0.25">
      <c r="A10511" s="122">
        <v>61401</v>
      </c>
      <c r="B10511" t="s">
        <v>18592</v>
      </c>
      <c r="C10511" t="s">
        <v>6868</v>
      </c>
      <c r="D10511" t="s">
        <v>146</v>
      </c>
      <c r="E10511">
        <v>1164.9000000000001</v>
      </c>
    </row>
    <row r="10512" spans="1:5" x14ac:dyDescent="0.25">
      <c r="A10512" s="122">
        <v>61402</v>
      </c>
      <c r="B10512" t="s">
        <v>18592</v>
      </c>
      <c r="C10512" t="s">
        <v>6869</v>
      </c>
      <c r="D10512" t="s">
        <v>146</v>
      </c>
      <c r="E10512">
        <v>1164.9000000000001</v>
      </c>
    </row>
    <row r="10513" spans="1:5" x14ac:dyDescent="0.25">
      <c r="A10513" s="122">
        <v>61403</v>
      </c>
      <c r="B10513" t="s">
        <v>18592</v>
      </c>
      <c r="C10513" t="s">
        <v>6870</v>
      </c>
      <c r="D10513" t="s">
        <v>146</v>
      </c>
      <c r="E10513">
        <v>1164.9000000000001</v>
      </c>
    </row>
    <row r="10514" spans="1:5" x14ac:dyDescent="0.25">
      <c r="A10514" s="122">
        <v>61404</v>
      </c>
      <c r="B10514" t="s">
        <v>18592</v>
      </c>
      <c r="C10514" t="s">
        <v>6871</v>
      </c>
      <c r="D10514" t="s">
        <v>146</v>
      </c>
      <c r="E10514">
        <v>1164.9000000000001</v>
      </c>
    </row>
    <row r="10515" spans="1:5" x14ac:dyDescent="0.25">
      <c r="A10515" s="122">
        <v>617</v>
      </c>
      <c r="B10515" t="s">
        <v>18592</v>
      </c>
      <c r="C10515" t="s">
        <v>6872</v>
      </c>
    </row>
    <row r="10516" spans="1:5" x14ac:dyDescent="0.25">
      <c r="A10516" s="122">
        <v>61701</v>
      </c>
      <c r="B10516" t="s">
        <v>18592</v>
      </c>
      <c r="C10516" t="s">
        <v>6873</v>
      </c>
      <c r="D10516" t="s">
        <v>146</v>
      </c>
      <c r="E10516">
        <v>1261.6199999999999</v>
      </c>
    </row>
    <row r="10517" spans="1:5" x14ac:dyDescent="0.25">
      <c r="A10517" s="122">
        <v>61702</v>
      </c>
      <c r="B10517" t="s">
        <v>18592</v>
      </c>
      <c r="C10517" t="s">
        <v>6874</v>
      </c>
      <c r="D10517" t="s">
        <v>146</v>
      </c>
      <c r="E10517">
        <v>1319.74</v>
      </c>
    </row>
    <row r="10518" spans="1:5" x14ac:dyDescent="0.25">
      <c r="A10518" s="122">
        <v>61703</v>
      </c>
      <c r="B10518" t="s">
        <v>18592</v>
      </c>
      <c r="C10518" t="s">
        <v>6875</v>
      </c>
      <c r="D10518" t="s">
        <v>146</v>
      </c>
      <c r="E10518">
        <v>1372.86</v>
      </c>
    </row>
    <row r="10519" spans="1:5" x14ac:dyDescent="0.25">
      <c r="A10519" s="122">
        <v>619</v>
      </c>
      <c r="B10519" t="s">
        <v>18592</v>
      </c>
      <c r="C10519" t="s">
        <v>6876</v>
      </c>
    </row>
    <row r="10520" spans="1:5" x14ac:dyDescent="0.25">
      <c r="A10520" s="122">
        <v>61901</v>
      </c>
      <c r="B10520" t="s">
        <v>18592</v>
      </c>
      <c r="C10520" t="s">
        <v>6877</v>
      </c>
      <c r="D10520" t="s">
        <v>146</v>
      </c>
      <c r="E10520">
        <v>1300.56</v>
      </c>
    </row>
    <row r="10521" spans="1:5" x14ac:dyDescent="0.25">
      <c r="A10521" s="122">
        <v>61902</v>
      </c>
      <c r="B10521" t="s">
        <v>18592</v>
      </c>
      <c r="C10521" t="s">
        <v>6878</v>
      </c>
      <c r="D10521" t="s">
        <v>146</v>
      </c>
      <c r="E10521">
        <v>1307.56</v>
      </c>
    </row>
    <row r="10522" spans="1:5" x14ac:dyDescent="0.25">
      <c r="A10522" s="122">
        <v>61903</v>
      </c>
      <c r="B10522" t="s">
        <v>18592</v>
      </c>
      <c r="C10522" t="s">
        <v>6879</v>
      </c>
      <c r="D10522" t="s">
        <v>146</v>
      </c>
      <c r="E10522">
        <v>1421.97</v>
      </c>
    </row>
    <row r="10523" spans="1:5" x14ac:dyDescent="0.25">
      <c r="A10523" s="122">
        <v>622</v>
      </c>
      <c r="B10523" t="s">
        <v>18592</v>
      </c>
      <c r="C10523" t="s">
        <v>6880</v>
      </c>
    </row>
    <row r="10524" spans="1:5" x14ac:dyDescent="0.25">
      <c r="A10524" s="122">
        <v>62201</v>
      </c>
      <c r="B10524" t="s">
        <v>18592</v>
      </c>
      <c r="C10524" t="s">
        <v>6881</v>
      </c>
      <c r="D10524" t="s">
        <v>146</v>
      </c>
      <c r="E10524">
        <v>96.06</v>
      </c>
    </row>
    <row r="10525" spans="1:5" x14ac:dyDescent="0.25">
      <c r="A10525" s="122">
        <v>62202</v>
      </c>
      <c r="B10525" t="s">
        <v>18592</v>
      </c>
      <c r="C10525" t="s">
        <v>6882</v>
      </c>
      <c r="D10525" t="s">
        <v>146</v>
      </c>
      <c r="E10525">
        <v>96.06</v>
      </c>
    </row>
    <row r="10526" spans="1:5" x14ac:dyDescent="0.25">
      <c r="A10526" s="122">
        <v>62203</v>
      </c>
      <c r="B10526" t="s">
        <v>18592</v>
      </c>
      <c r="C10526" t="s">
        <v>6883</v>
      </c>
      <c r="D10526" t="s">
        <v>146</v>
      </c>
      <c r="E10526">
        <v>115.95</v>
      </c>
    </row>
    <row r="10527" spans="1:5" x14ac:dyDescent="0.25">
      <c r="A10527" s="122">
        <v>62204</v>
      </c>
      <c r="B10527" t="s">
        <v>18592</v>
      </c>
      <c r="C10527" t="s">
        <v>6884</v>
      </c>
      <c r="D10527" t="s">
        <v>146</v>
      </c>
      <c r="E10527">
        <v>90.54</v>
      </c>
    </row>
    <row r="10528" spans="1:5" x14ac:dyDescent="0.25">
      <c r="A10528" s="122">
        <v>62205</v>
      </c>
      <c r="B10528" t="s">
        <v>18592</v>
      </c>
      <c r="C10528" t="s">
        <v>6885</v>
      </c>
      <c r="D10528" t="s">
        <v>146</v>
      </c>
      <c r="E10528">
        <v>78.69</v>
      </c>
    </row>
    <row r="10529" spans="1:5" x14ac:dyDescent="0.25">
      <c r="A10529" s="122">
        <v>62206</v>
      </c>
      <c r="B10529" t="s">
        <v>18592</v>
      </c>
      <c r="C10529" t="s">
        <v>6886</v>
      </c>
      <c r="D10529" t="s">
        <v>146</v>
      </c>
      <c r="E10529">
        <v>11.42</v>
      </c>
    </row>
    <row r="10530" spans="1:5" x14ac:dyDescent="0.25">
      <c r="A10530" s="122">
        <v>62207</v>
      </c>
      <c r="B10530" t="s">
        <v>18592</v>
      </c>
      <c r="C10530" t="s">
        <v>6887</v>
      </c>
      <c r="D10530" t="s">
        <v>146</v>
      </c>
      <c r="E10530">
        <v>68.319999999999993</v>
      </c>
    </row>
    <row r="10531" spans="1:5" x14ac:dyDescent="0.25">
      <c r="A10531" s="122">
        <v>62208</v>
      </c>
      <c r="B10531" t="s">
        <v>18592</v>
      </c>
      <c r="C10531" t="s">
        <v>6888</v>
      </c>
      <c r="D10531" t="s">
        <v>146</v>
      </c>
      <c r="E10531">
        <v>82.56</v>
      </c>
    </row>
    <row r="10532" spans="1:5" x14ac:dyDescent="0.25">
      <c r="A10532" s="122">
        <v>62211</v>
      </c>
      <c r="B10532" t="s">
        <v>18592</v>
      </c>
      <c r="C10532" t="s">
        <v>6889</v>
      </c>
      <c r="D10532" t="s">
        <v>252</v>
      </c>
      <c r="E10532">
        <v>3.49</v>
      </c>
    </row>
    <row r="10533" spans="1:5" x14ac:dyDescent="0.25">
      <c r="A10533" s="122">
        <v>62212</v>
      </c>
      <c r="B10533" t="s">
        <v>18592</v>
      </c>
      <c r="C10533" t="s">
        <v>6890</v>
      </c>
      <c r="D10533" t="s">
        <v>252</v>
      </c>
      <c r="E10533">
        <v>17.05</v>
      </c>
    </row>
    <row r="10534" spans="1:5" x14ac:dyDescent="0.25">
      <c r="A10534" s="122">
        <v>623</v>
      </c>
      <c r="B10534" t="s">
        <v>18592</v>
      </c>
      <c r="C10534" t="s">
        <v>6891</v>
      </c>
    </row>
    <row r="10535" spans="1:5" x14ac:dyDescent="0.25">
      <c r="A10535" s="122">
        <v>62301</v>
      </c>
      <c r="B10535" t="s">
        <v>18592</v>
      </c>
      <c r="C10535" t="s">
        <v>6892</v>
      </c>
      <c r="D10535" t="s">
        <v>146</v>
      </c>
      <c r="E10535">
        <v>911.17</v>
      </c>
    </row>
    <row r="10536" spans="1:5" x14ac:dyDescent="0.25">
      <c r="A10536" s="122">
        <v>62302</v>
      </c>
      <c r="B10536" t="s">
        <v>18592</v>
      </c>
      <c r="C10536" t="s">
        <v>6893</v>
      </c>
      <c r="D10536" t="s">
        <v>146</v>
      </c>
      <c r="E10536">
        <v>917.57</v>
      </c>
    </row>
    <row r="10537" spans="1:5" x14ac:dyDescent="0.25">
      <c r="A10537" s="122">
        <v>625</v>
      </c>
      <c r="B10537" t="s">
        <v>18592</v>
      </c>
      <c r="C10537" t="s">
        <v>6894</v>
      </c>
    </row>
    <row r="10538" spans="1:5" x14ac:dyDescent="0.25">
      <c r="A10538" s="122">
        <v>62501</v>
      </c>
      <c r="B10538" t="s">
        <v>18592</v>
      </c>
      <c r="C10538" t="s">
        <v>6895</v>
      </c>
      <c r="D10538" t="s">
        <v>146</v>
      </c>
      <c r="E10538">
        <v>1564.08</v>
      </c>
    </row>
    <row r="10539" spans="1:5" x14ac:dyDescent="0.25">
      <c r="A10539" s="122">
        <v>62502</v>
      </c>
      <c r="B10539" t="s">
        <v>18592</v>
      </c>
      <c r="C10539" t="s">
        <v>6896</v>
      </c>
      <c r="D10539" t="s">
        <v>146</v>
      </c>
      <c r="E10539">
        <v>1621.08</v>
      </c>
    </row>
    <row r="10540" spans="1:5" x14ac:dyDescent="0.25">
      <c r="A10540" s="122">
        <v>62503</v>
      </c>
      <c r="B10540" t="s">
        <v>18592</v>
      </c>
      <c r="C10540" t="s">
        <v>6897</v>
      </c>
      <c r="D10540" t="s">
        <v>146</v>
      </c>
      <c r="E10540">
        <v>1673.08</v>
      </c>
    </row>
    <row r="10541" spans="1:5" x14ac:dyDescent="0.25">
      <c r="A10541" s="122">
        <v>62504</v>
      </c>
      <c r="B10541" t="s">
        <v>18592</v>
      </c>
      <c r="C10541" t="s">
        <v>6898</v>
      </c>
      <c r="D10541" t="s">
        <v>146</v>
      </c>
      <c r="E10541">
        <v>1793.34</v>
      </c>
    </row>
    <row r="10542" spans="1:5" x14ac:dyDescent="0.25">
      <c r="A10542" s="122">
        <v>62505</v>
      </c>
      <c r="B10542" t="s">
        <v>18592</v>
      </c>
      <c r="C10542" t="s">
        <v>6899</v>
      </c>
      <c r="D10542" t="s">
        <v>146</v>
      </c>
      <c r="E10542">
        <v>3104.08</v>
      </c>
    </row>
    <row r="10543" spans="1:5" x14ac:dyDescent="0.25">
      <c r="A10543" s="122">
        <v>7</v>
      </c>
      <c r="B10543" t="s">
        <v>18592</v>
      </c>
      <c r="C10543" t="s">
        <v>149</v>
      </c>
    </row>
    <row r="10544" spans="1:5" x14ac:dyDescent="0.25">
      <c r="A10544" s="122">
        <v>711</v>
      </c>
      <c r="B10544" t="s">
        <v>18592</v>
      </c>
      <c r="C10544" t="s">
        <v>6900</v>
      </c>
    </row>
    <row r="10545" spans="1:5" x14ac:dyDescent="0.25">
      <c r="A10545" s="122">
        <v>71101</v>
      </c>
      <c r="B10545" t="s">
        <v>18592</v>
      </c>
      <c r="C10545" t="s">
        <v>6901</v>
      </c>
      <c r="D10545" t="s">
        <v>505</v>
      </c>
      <c r="E10545">
        <v>661.88</v>
      </c>
    </row>
    <row r="10546" spans="1:5" x14ac:dyDescent="0.25">
      <c r="A10546" s="122">
        <v>71103</v>
      </c>
      <c r="B10546" t="s">
        <v>18592</v>
      </c>
      <c r="C10546" t="s">
        <v>6902</v>
      </c>
      <c r="D10546" t="s">
        <v>505</v>
      </c>
      <c r="E10546">
        <v>118.9</v>
      </c>
    </row>
    <row r="10547" spans="1:5" x14ac:dyDescent="0.25">
      <c r="A10547" s="122">
        <v>71104</v>
      </c>
      <c r="B10547" t="s">
        <v>18592</v>
      </c>
      <c r="C10547" t="s">
        <v>6903</v>
      </c>
      <c r="D10547" t="s">
        <v>505</v>
      </c>
      <c r="E10547">
        <v>614.39</v>
      </c>
    </row>
    <row r="10548" spans="1:5" x14ac:dyDescent="0.25">
      <c r="A10548" s="122">
        <v>71105</v>
      </c>
      <c r="B10548" t="s">
        <v>18592</v>
      </c>
      <c r="C10548" t="s">
        <v>6904</v>
      </c>
      <c r="D10548" t="s">
        <v>505</v>
      </c>
      <c r="E10548">
        <v>382.74</v>
      </c>
    </row>
    <row r="10549" spans="1:5" x14ac:dyDescent="0.25">
      <c r="A10549" s="122">
        <v>71106</v>
      </c>
      <c r="B10549" t="s">
        <v>18592</v>
      </c>
      <c r="C10549" t="s">
        <v>6905</v>
      </c>
      <c r="D10549" t="s">
        <v>505</v>
      </c>
      <c r="E10549">
        <v>753.96</v>
      </c>
    </row>
    <row r="10550" spans="1:5" x14ac:dyDescent="0.25">
      <c r="A10550" s="122">
        <v>71107</v>
      </c>
      <c r="B10550" t="s">
        <v>18592</v>
      </c>
      <c r="C10550" t="s">
        <v>6906</v>
      </c>
      <c r="D10550" t="s">
        <v>505</v>
      </c>
      <c r="E10550">
        <v>806.29</v>
      </c>
    </row>
    <row r="10551" spans="1:5" x14ac:dyDescent="0.25">
      <c r="A10551" s="122">
        <v>717</v>
      </c>
      <c r="B10551" t="s">
        <v>18592</v>
      </c>
      <c r="C10551" t="s">
        <v>151</v>
      </c>
    </row>
    <row r="10552" spans="1:5" x14ac:dyDescent="0.25">
      <c r="A10552" s="122">
        <v>71701</v>
      </c>
      <c r="B10552" t="s">
        <v>18592</v>
      </c>
      <c r="C10552" t="s">
        <v>6907</v>
      </c>
      <c r="D10552" t="s">
        <v>505</v>
      </c>
      <c r="E10552">
        <v>672.46</v>
      </c>
    </row>
    <row r="10553" spans="1:5" x14ac:dyDescent="0.25">
      <c r="A10553" s="122">
        <v>71702</v>
      </c>
      <c r="B10553" t="s">
        <v>18592</v>
      </c>
      <c r="C10553" t="s">
        <v>6908</v>
      </c>
      <c r="D10553" t="s">
        <v>505</v>
      </c>
      <c r="E10553">
        <v>664.71</v>
      </c>
    </row>
    <row r="10554" spans="1:5" x14ac:dyDescent="0.25">
      <c r="A10554" s="122">
        <v>71703</v>
      </c>
      <c r="B10554" t="s">
        <v>18592</v>
      </c>
      <c r="C10554" t="s">
        <v>6909</v>
      </c>
      <c r="D10554" t="s">
        <v>505</v>
      </c>
      <c r="E10554">
        <v>626.65</v>
      </c>
    </row>
    <row r="10555" spans="1:5" x14ac:dyDescent="0.25">
      <c r="A10555" s="122">
        <v>71704</v>
      </c>
      <c r="B10555" t="s">
        <v>18592</v>
      </c>
      <c r="C10555" t="s">
        <v>6910</v>
      </c>
      <c r="D10555" t="s">
        <v>505</v>
      </c>
      <c r="E10555">
        <v>1014.15</v>
      </c>
    </row>
    <row r="10556" spans="1:5" x14ac:dyDescent="0.25">
      <c r="A10556" s="122">
        <v>71706</v>
      </c>
      <c r="B10556" t="s">
        <v>18592</v>
      </c>
      <c r="C10556" t="s">
        <v>6911</v>
      </c>
      <c r="D10556" t="s">
        <v>505</v>
      </c>
      <c r="E10556">
        <v>316.73</v>
      </c>
    </row>
    <row r="10557" spans="1:5" x14ac:dyDescent="0.25">
      <c r="A10557" s="122">
        <v>718</v>
      </c>
      <c r="B10557" t="s">
        <v>18592</v>
      </c>
      <c r="C10557" t="s">
        <v>6880</v>
      </c>
    </row>
    <row r="10558" spans="1:5" x14ac:dyDescent="0.25">
      <c r="A10558" s="122">
        <v>71801</v>
      </c>
      <c r="B10558" t="s">
        <v>18592</v>
      </c>
      <c r="C10558" t="s">
        <v>6912</v>
      </c>
      <c r="D10558" t="s">
        <v>505</v>
      </c>
      <c r="E10558">
        <v>29.52</v>
      </c>
    </row>
    <row r="10559" spans="1:5" x14ac:dyDescent="0.25">
      <c r="A10559" s="122">
        <v>8</v>
      </c>
      <c r="B10559" t="s">
        <v>18592</v>
      </c>
      <c r="C10559" t="s">
        <v>176</v>
      </c>
    </row>
    <row r="10560" spans="1:5" x14ac:dyDescent="0.25">
      <c r="A10560" s="122">
        <v>801</v>
      </c>
      <c r="B10560" t="s">
        <v>18592</v>
      </c>
      <c r="C10560" t="s">
        <v>6913</v>
      </c>
    </row>
    <row r="10561" spans="1:5" x14ac:dyDescent="0.25">
      <c r="A10561" s="122">
        <v>80102</v>
      </c>
      <c r="B10561" t="s">
        <v>18592</v>
      </c>
      <c r="C10561" t="s">
        <v>6914</v>
      </c>
      <c r="D10561" t="s">
        <v>505</v>
      </c>
      <c r="E10561">
        <v>270.73</v>
      </c>
    </row>
    <row r="10562" spans="1:5" x14ac:dyDescent="0.25">
      <c r="A10562" s="122">
        <v>80103</v>
      </c>
      <c r="B10562" t="s">
        <v>18592</v>
      </c>
      <c r="C10562" t="s">
        <v>6915</v>
      </c>
      <c r="D10562" t="s">
        <v>505</v>
      </c>
      <c r="E10562">
        <v>345.42</v>
      </c>
    </row>
    <row r="10563" spans="1:5" x14ac:dyDescent="0.25">
      <c r="A10563" s="122">
        <v>80107</v>
      </c>
      <c r="B10563" t="s">
        <v>18592</v>
      </c>
      <c r="C10563" t="s">
        <v>6916</v>
      </c>
      <c r="D10563" t="s">
        <v>505</v>
      </c>
      <c r="E10563">
        <v>992.35</v>
      </c>
    </row>
    <row r="10564" spans="1:5" x14ac:dyDescent="0.25">
      <c r="A10564" s="122">
        <v>802</v>
      </c>
      <c r="B10564" t="s">
        <v>18592</v>
      </c>
      <c r="C10564" t="s">
        <v>6917</v>
      </c>
    </row>
    <row r="10565" spans="1:5" x14ac:dyDescent="0.25">
      <c r="A10565" s="122">
        <v>80201</v>
      </c>
      <c r="B10565" t="s">
        <v>18592</v>
      </c>
      <c r="C10565" t="s">
        <v>6918</v>
      </c>
      <c r="D10565" t="s">
        <v>505</v>
      </c>
      <c r="E10565">
        <v>710.66</v>
      </c>
    </row>
    <row r="10566" spans="1:5" x14ac:dyDescent="0.25">
      <c r="A10566" s="122">
        <v>80202</v>
      </c>
      <c r="B10566" t="s">
        <v>18592</v>
      </c>
      <c r="C10566" t="s">
        <v>6919</v>
      </c>
      <c r="D10566" t="s">
        <v>505</v>
      </c>
      <c r="E10566">
        <v>843.04</v>
      </c>
    </row>
    <row r="10567" spans="1:5" x14ac:dyDescent="0.25">
      <c r="A10567" s="122">
        <v>80203</v>
      </c>
      <c r="B10567" t="s">
        <v>18592</v>
      </c>
      <c r="C10567" t="s">
        <v>6920</v>
      </c>
      <c r="D10567" t="s">
        <v>505</v>
      </c>
      <c r="E10567">
        <v>745.88</v>
      </c>
    </row>
    <row r="10568" spans="1:5" x14ac:dyDescent="0.25">
      <c r="A10568" s="122">
        <v>9</v>
      </c>
      <c r="B10568" t="s">
        <v>18592</v>
      </c>
      <c r="C10568" t="s">
        <v>184</v>
      </c>
    </row>
    <row r="10569" spans="1:5" x14ac:dyDescent="0.25">
      <c r="A10569" s="122">
        <v>901</v>
      </c>
      <c r="B10569" t="s">
        <v>18592</v>
      </c>
      <c r="C10569" t="s">
        <v>186</v>
      </c>
    </row>
    <row r="10570" spans="1:5" x14ac:dyDescent="0.25">
      <c r="A10570" s="122">
        <v>90101</v>
      </c>
      <c r="B10570" t="s">
        <v>18592</v>
      </c>
      <c r="C10570" t="s">
        <v>6921</v>
      </c>
      <c r="D10570" t="s">
        <v>505</v>
      </c>
      <c r="E10570">
        <v>227.9</v>
      </c>
    </row>
    <row r="10571" spans="1:5" x14ac:dyDescent="0.25">
      <c r="A10571" s="122">
        <v>90102</v>
      </c>
      <c r="B10571" t="s">
        <v>18592</v>
      </c>
      <c r="C10571" t="s">
        <v>6922</v>
      </c>
      <c r="D10571" t="s">
        <v>505</v>
      </c>
      <c r="E10571">
        <v>110.3</v>
      </c>
    </row>
    <row r="10572" spans="1:5" x14ac:dyDescent="0.25">
      <c r="A10572" s="122">
        <v>90103</v>
      </c>
      <c r="B10572" t="s">
        <v>18592</v>
      </c>
      <c r="C10572" t="s">
        <v>6923</v>
      </c>
      <c r="D10572" t="s">
        <v>505</v>
      </c>
      <c r="E10572">
        <v>109.3</v>
      </c>
    </row>
    <row r="10573" spans="1:5" x14ac:dyDescent="0.25">
      <c r="A10573" s="122">
        <v>90104</v>
      </c>
      <c r="B10573" t="s">
        <v>18592</v>
      </c>
      <c r="C10573" t="s">
        <v>6924</v>
      </c>
      <c r="D10573" t="s">
        <v>505</v>
      </c>
      <c r="E10573">
        <v>401.35</v>
      </c>
    </row>
    <row r="10574" spans="1:5" x14ac:dyDescent="0.25">
      <c r="A10574" s="122">
        <v>90105</v>
      </c>
      <c r="B10574" t="s">
        <v>18592</v>
      </c>
      <c r="C10574" t="s">
        <v>6925</v>
      </c>
      <c r="D10574" t="s">
        <v>505</v>
      </c>
      <c r="E10574">
        <v>276.64999999999998</v>
      </c>
    </row>
    <row r="10575" spans="1:5" x14ac:dyDescent="0.25">
      <c r="A10575" s="122">
        <v>902</v>
      </c>
      <c r="B10575" t="s">
        <v>18592</v>
      </c>
      <c r="C10575" t="s">
        <v>199</v>
      </c>
    </row>
    <row r="10576" spans="1:5" x14ac:dyDescent="0.25">
      <c r="A10576" s="122">
        <v>90202</v>
      </c>
      <c r="B10576" t="s">
        <v>18592</v>
      </c>
      <c r="C10576" t="s">
        <v>6926</v>
      </c>
      <c r="D10576" t="s">
        <v>505</v>
      </c>
      <c r="E10576">
        <v>53.04</v>
      </c>
    </row>
    <row r="10577" spans="1:5" x14ac:dyDescent="0.25">
      <c r="A10577" s="122">
        <v>90203</v>
      </c>
      <c r="B10577" t="s">
        <v>18592</v>
      </c>
      <c r="C10577" t="s">
        <v>6927</v>
      </c>
      <c r="D10577" t="s">
        <v>505</v>
      </c>
      <c r="E10577">
        <v>75.31</v>
      </c>
    </row>
    <row r="10578" spans="1:5" x14ac:dyDescent="0.25">
      <c r="A10578" s="122">
        <v>90206</v>
      </c>
      <c r="B10578" t="s">
        <v>18592</v>
      </c>
      <c r="C10578" t="s">
        <v>6928</v>
      </c>
      <c r="D10578" t="s">
        <v>505</v>
      </c>
      <c r="E10578">
        <v>91.1</v>
      </c>
    </row>
    <row r="10579" spans="1:5" x14ac:dyDescent="0.25">
      <c r="A10579" s="122">
        <v>90211</v>
      </c>
      <c r="B10579" t="s">
        <v>18592</v>
      </c>
      <c r="C10579" t="s">
        <v>6929</v>
      </c>
      <c r="D10579" t="s">
        <v>505</v>
      </c>
      <c r="E10579">
        <v>205.79</v>
      </c>
    </row>
    <row r="10580" spans="1:5" x14ac:dyDescent="0.25">
      <c r="A10580" s="122">
        <v>90212</v>
      </c>
      <c r="B10580" t="s">
        <v>18592</v>
      </c>
      <c r="C10580" t="s">
        <v>6930</v>
      </c>
      <c r="D10580" t="s">
        <v>505</v>
      </c>
      <c r="E10580">
        <v>144.33000000000001</v>
      </c>
    </row>
    <row r="10581" spans="1:5" x14ac:dyDescent="0.25">
      <c r="A10581" s="122">
        <v>90215</v>
      </c>
      <c r="B10581" t="s">
        <v>18592</v>
      </c>
      <c r="C10581" t="s">
        <v>6931</v>
      </c>
      <c r="D10581" t="s">
        <v>252</v>
      </c>
      <c r="E10581">
        <v>33.479999999999997</v>
      </c>
    </row>
    <row r="10582" spans="1:5" x14ac:dyDescent="0.25">
      <c r="A10582" s="122">
        <v>90216</v>
      </c>
      <c r="B10582" t="s">
        <v>18592</v>
      </c>
      <c r="C10582" t="s">
        <v>6932</v>
      </c>
      <c r="D10582" t="s">
        <v>252</v>
      </c>
      <c r="E10582">
        <v>95.98</v>
      </c>
    </row>
    <row r="10583" spans="1:5" x14ac:dyDescent="0.25">
      <c r="A10583" s="122">
        <v>90219</v>
      </c>
      <c r="B10583" t="s">
        <v>18592</v>
      </c>
      <c r="C10583" t="s">
        <v>6933</v>
      </c>
      <c r="D10583" t="s">
        <v>505</v>
      </c>
      <c r="E10583">
        <v>90.9</v>
      </c>
    </row>
    <row r="10584" spans="1:5" x14ac:dyDescent="0.25">
      <c r="A10584" s="122">
        <v>90228</v>
      </c>
      <c r="B10584" t="s">
        <v>18592</v>
      </c>
      <c r="C10584" t="s">
        <v>18725</v>
      </c>
      <c r="D10584" t="s">
        <v>505</v>
      </c>
      <c r="E10584">
        <v>91.17</v>
      </c>
    </row>
    <row r="10585" spans="1:5" x14ac:dyDescent="0.25">
      <c r="A10585" s="122">
        <v>903</v>
      </c>
      <c r="B10585" t="s">
        <v>18592</v>
      </c>
      <c r="C10585" t="s">
        <v>204</v>
      </c>
    </row>
    <row r="10586" spans="1:5" x14ac:dyDescent="0.25">
      <c r="A10586" s="122">
        <v>90302</v>
      </c>
      <c r="B10586" t="s">
        <v>18592</v>
      </c>
      <c r="C10586" t="s">
        <v>6934</v>
      </c>
      <c r="D10586" t="s">
        <v>252</v>
      </c>
      <c r="E10586">
        <v>39.94</v>
      </c>
    </row>
    <row r="10587" spans="1:5" x14ac:dyDescent="0.25">
      <c r="A10587" s="122">
        <v>90305</v>
      </c>
      <c r="B10587" t="s">
        <v>18592</v>
      </c>
      <c r="C10587" t="s">
        <v>6935</v>
      </c>
      <c r="D10587" t="s">
        <v>252</v>
      </c>
      <c r="E10587">
        <v>280.98</v>
      </c>
    </row>
    <row r="10588" spans="1:5" x14ac:dyDescent="0.25">
      <c r="A10588" s="122">
        <v>90306</v>
      </c>
      <c r="B10588" t="s">
        <v>18592</v>
      </c>
      <c r="C10588" t="s">
        <v>18726</v>
      </c>
      <c r="D10588" t="s">
        <v>252</v>
      </c>
      <c r="E10588">
        <v>174.35</v>
      </c>
    </row>
    <row r="10589" spans="1:5" x14ac:dyDescent="0.25">
      <c r="A10589" s="122">
        <v>90312</v>
      </c>
      <c r="B10589" t="s">
        <v>18592</v>
      </c>
      <c r="C10589" t="s">
        <v>6936</v>
      </c>
      <c r="D10589" t="s">
        <v>252</v>
      </c>
      <c r="E10589">
        <v>257.39999999999998</v>
      </c>
    </row>
    <row r="10590" spans="1:5" x14ac:dyDescent="0.25">
      <c r="A10590" s="122">
        <v>90314</v>
      </c>
      <c r="B10590" t="s">
        <v>18592</v>
      </c>
      <c r="C10590" t="s">
        <v>6937</v>
      </c>
      <c r="D10590" t="s">
        <v>252</v>
      </c>
      <c r="E10590">
        <v>101.68</v>
      </c>
    </row>
    <row r="10591" spans="1:5" x14ac:dyDescent="0.25">
      <c r="A10591" s="122">
        <v>904</v>
      </c>
      <c r="B10591" t="s">
        <v>18592</v>
      </c>
      <c r="C10591" t="s">
        <v>6938</v>
      </c>
    </row>
    <row r="10592" spans="1:5" x14ac:dyDescent="0.25">
      <c r="A10592" s="122">
        <v>90403</v>
      </c>
      <c r="B10592" t="s">
        <v>18592</v>
      </c>
      <c r="C10592" t="s">
        <v>6939</v>
      </c>
      <c r="D10592" t="s">
        <v>252</v>
      </c>
      <c r="E10592">
        <v>132.46</v>
      </c>
    </row>
    <row r="10593" spans="1:5" x14ac:dyDescent="0.25">
      <c r="A10593" s="122">
        <v>905</v>
      </c>
      <c r="B10593" t="s">
        <v>18592</v>
      </c>
      <c r="C10593" t="s">
        <v>6880</v>
      </c>
    </row>
    <row r="10594" spans="1:5" x14ac:dyDescent="0.25">
      <c r="A10594" s="122">
        <v>90501</v>
      </c>
      <c r="B10594" t="s">
        <v>18592</v>
      </c>
      <c r="C10594" t="s">
        <v>6940</v>
      </c>
      <c r="D10594" t="s">
        <v>505</v>
      </c>
      <c r="E10594">
        <v>73.819999999999993</v>
      </c>
    </row>
    <row r="10595" spans="1:5" x14ac:dyDescent="0.25">
      <c r="A10595" s="122">
        <v>90502</v>
      </c>
      <c r="B10595" t="s">
        <v>18592</v>
      </c>
      <c r="C10595" t="s">
        <v>6941</v>
      </c>
      <c r="D10595" t="s">
        <v>505</v>
      </c>
      <c r="E10595">
        <v>25.32</v>
      </c>
    </row>
    <row r="10596" spans="1:5" x14ac:dyDescent="0.25">
      <c r="A10596" s="122">
        <v>90506</v>
      </c>
      <c r="B10596" t="s">
        <v>18592</v>
      </c>
      <c r="C10596" t="s">
        <v>6942</v>
      </c>
      <c r="D10596" t="s">
        <v>505</v>
      </c>
      <c r="E10596">
        <v>18.3</v>
      </c>
    </row>
    <row r="10597" spans="1:5" x14ac:dyDescent="0.25">
      <c r="A10597" s="122">
        <v>90509</v>
      </c>
      <c r="B10597" t="s">
        <v>18592</v>
      </c>
      <c r="C10597" t="s">
        <v>6943</v>
      </c>
      <c r="D10597" t="s">
        <v>505</v>
      </c>
      <c r="E10597">
        <v>105.32</v>
      </c>
    </row>
    <row r="10598" spans="1:5" x14ac:dyDescent="0.25">
      <c r="A10598" s="122">
        <v>90511</v>
      </c>
      <c r="B10598" t="s">
        <v>18592</v>
      </c>
      <c r="C10598" t="s">
        <v>18727</v>
      </c>
      <c r="D10598" t="s">
        <v>505</v>
      </c>
      <c r="E10598">
        <v>10.92</v>
      </c>
    </row>
    <row r="10599" spans="1:5" x14ac:dyDescent="0.25">
      <c r="A10599" s="122">
        <v>90512</v>
      </c>
      <c r="B10599" t="s">
        <v>18592</v>
      </c>
      <c r="C10599" t="s">
        <v>6944</v>
      </c>
      <c r="D10599" t="s">
        <v>6692</v>
      </c>
      <c r="E10599">
        <v>27.06</v>
      </c>
    </row>
    <row r="10600" spans="1:5" x14ac:dyDescent="0.25">
      <c r="A10600" s="122">
        <v>10</v>
      </c>
      <c r="B10600" t="s">
        <v>18592</v>
      </c>
      <c r="C10600" t="s">
        <v>215</v>
      </c>
    </row>
    <row r="10601" spans="1:5" x14ac:dyDescent="0.25">
      <c r="A10601" s="122">
        <v>1001</v>
      </c>
      <c r="B10601" t="s">
        <v>18592</v>
      </c>
      <c r="C10601" t="s">
        <v>6945</v>
      </c>
    </row>
    <row r="10602" spans="1:5" x14ac:dyDescent="0.25">
      <c r="A10602" s="122">
        <v>100102</v>
      </c>
      <c r="B10602" t="s">
        <v>18592</v>
      </c>
      <c r="C10602" t="s">
        <v>6946</v>
      </c>
      <c r="D10602" t="s">
        <v>505</v>
      </c>
      <c r="E10602">
        <v>92.23</v>
      </c>
    </row>
    <row r="10603" spans="1:5" x14ac:dyDescent="0.25">
      <c r="A10603" s="122">
        <v>100105</v>
      </c>
      <c r="B10603" t="s">
        <v>18592</v>
      </c>
      <c r="C10603" t="s">
        <v>6947</v>
      </c>
      <c r="D10603" t="s">
        <v>505</v>
      </c>
      <c r="E10603">
        <v>431.43</v>
      </c>
    </row>
    <row r="10604" spans="1:5" x14ac:dyDescent="0.25">
      <c r="A10604" s="122">
        <v>1002</v>
      </c>
      <c r="B10604" t="s">
        <v>18592</v>
      </c>
      <c r="C10604" t="s">
        <v>217</v>
      </c>
    </row>
    <row r="10605" spans="1:5" x14ac:dyDescent="0.25">
      <c r="A10605" s="122">
        <v>100202</v>
      </c>
      <c r="B10605" t="s">
        <v>18592</v>
      </c>
      <c r="C10605" t="s">
        <v>6948</v>
      </c>
      <c r="D10605" t="s">
        <v>505</v>
      </c>
      <c r="E10605">
        <v>65.95</v>
      </c>
    </row>
    <row r="10606" spans="1:5" x14ac:dyDescent="0.25">
      <c r="A10606" s="122">
        <v>100203</v>
      </c>
      <c r="B10606" t="s">
        <v>18592</v>
      </c>
      <c r="C10606" t="s">
        <v>6949</v>
      </c>
      <c r="D10606" t="s">
        <v>505</v>
      </c>
      <c r="E10606">
        <v>45.92</v>
      </c>
    </row>
    <row r="10607" spans="1:5" x14ac:dyDescent="0.25">
      <c r="A10607" s="122">
        <v>100204</v>
      </c>
      <c r="B10607" t="s">
        <v>18592</v>
      </c>
      <c r="C10607" t="s">
        <v>6950</v>
      </c>
      <c r="D10607" t="s">
        <v>505</v>
      </c>
      <c r="E10607">
        <v>50.66</v>
      </c>
    </row>
    <row r="10608" spans="1:5" x14ac:dyDescent="0.25">
      <c r="A10608" s="122">
        <v>100208</v>
      </c>
      <c r="B10608" t="s">
        <v>18592</v>
      </c>
      <c r="C10608" t="s">
        <v>6951</v>
      </c>
      <c r="D10608" t="s">
        <v>505</v>
      </c>
      <c r="E10608">
        <v>373.49</v>
      </c>
    </row>
    <row r="10609" spans="1:5" x14ac:dyDescent="0.25">
      <c r="A10609" s="122">
        <v>1003</v>
      </c>
      <c r="B10609" t="s">
        <v>18592</v>
      </c>
      <c r="C10609" t="s">
        <v>6952</v>
      </c>
    </row>
    <row r="10610" spans="1:5" x14ac:dyDescent="0.25">
      <c r="A10610" s="122">
        <v>100301</v>
      </c>
      <c r="B10610" t="s">
        <v>18592</v>
      </c>
      <c r="C10610" t="s">
        <v>6953</v>
      </c>
      <c r="D10610" t="s">
        <v>505</v>
      </c>
      <c r="E10610">
        <v>103.23</v>
      </c>
    </row>
    <row r="10611" spans="1:5" x14ac:dyDescent="0.25">
      <c r="A10611" s="122">
        <v>11</v>
      </c>
      <c r="B10611" t="s">
        <v>18592</v>
      </c>
      <c r="C10611" t="s">
        <v>223</v>
      </c>
    </row>
    <row r="10612" spans="1:5" x14ac:dyDescent="0.25">
      <c r="A10612" s="122">
        <v>1101</v>
      </c>
      <c r="B10612" t="s">
        <v>18592</v>
      </c>
      <c r="C10612" t="s">
        <v>225</v>
      </c>
    </row>
    <row r="10613" spans="1:5" x14ac:dyDescent="0.25">
      <c r="A10613" s="122">
        <v>110101</v>
      </c>
      <c r="B10613" t="s">
        <v>18592</v>
      </c>
      <c r="C10613" t="s">
        <v>6954</v>
      </c>
      <c r="D10613" t="s">
        <v>505</v>
      </c>
      <c r="E10613">
        <v>15.47</v>
      </c>
    </row>
    <row r="10614" spans="1:5" x14ac:dyDescent="0.25">
      <c r="A10614" s="122">
        <v>1102</v>
      </c>
      <c r="B10614" t="s">
        <v>18592</v>
      </c>
      <c r="C10614" t="s">
        <v>230</v>
      </c>
    </row>
    <row r="10615" spans="1:5" x14ac:dyDescent="0.25">
      <c r="A10615" s="122">
        <v>110201</v>
      </c>
      <c r="B10615" t="s">
        <v>18592</v>
      </c>
      <c r="C10615" t="s">
        <v>6955</v>
      </c>
      <c r="D10615" t="s">
        <v>505</v>
      </c>
      <c r="E10615">
        <v>52.1</v>
      </c>
    </row>
    <row r="10616" spans="1:5" x14ac:dyDescent="0.25">
      <c r="A10616" s="122">
        <v>110210</v>
      </c>
      <c r="B10616" t="s">
        <v>18592</v>
      </c>
      <c r="C10616" t="s">
        <v>6956</v>
      </c>
      <c r="D10616" t="s">
        <v>505</v>
      </c>
      <c r="E10616">
        <v>85</v>
      </c>
    </row>
    <row r="10617" spans="1:5" x14ac:dyDescent="0.25">
      <c r="A10617" s="122">
        <v>1103</v>
      </c>
      <c r="B10617" t="s">
        <v>18592</v>
      </c>
      <c r="C10617" t="s">
        <v>6957</v>
      </c>
    </row>
    <row r="10618" spans="1:5" x14ac:dyDescent="0.25">
      <c r="A10618" s="122">
        <v>110301</v>
      </c>
      <c r="B10618" t="s">
        <v>18592</v>
      </c>
      <c r="C10618" t="s">
        <v>6958</v>
      </c>
      <c r="D10618" t="s">
        <v>505</v>
      </c>
      <c r="E10618">
        <v>43.43</v>
      </c>
    </row>
    <row r="10619" spans="1:5" x14ac:dyDescent="0.25">
      <c r="A10619" s="122">
        <v>110302</v>
      </c>
      <c r="B10619" t="s">
        <v>18592</v>
      </c>
      <c r="C10619" t="s">
        <v>6959</v>
      </c>
      <c r="D10619" t="s">
        <v>505</v>
      </c>
      <c r="E10619">
        <v>74.59</v>
      </c>
    </row>
    <row r="10620" spans="1:5" x14ac:dyDescent="0.25">
      <c r="A10620" s="122">
        <v>1104</v>
      </c>
      <c r="B10620" t="s">
        <v>18592</v>
      </c>
      <c r="C10620" t="s">
        <v>6880</v>
      </c>
    </row>
    <row r="10621" spans="1:5" x14ac:dyDescent="0.25">
      <c r="A10621" s="122">
        <v>110401</v>
      </c>
      <c r="B10621" t="s">
        <v>18592</v>
      </c>
      <c r="C10621" t="s">
        <v>18728</v>
      </c>
      <c r="D10621" t="s">
        <v>505</v>
      </c>
      <c r="E10621">
        <v>126.97</v>
      </c>
    </row>
    <row r="10622" spans="1:5" x14ac:dyDescent="0.25">
      <c r="A10622" s="122">
        <v>12</v>
      </c>
      <c r="B10622" t="s">
        <v>18592</v>
      </c>
      <c r="C10622" t="s">
        <v>234</v>
      </c>
    </row>
    <row r="10623" spans="1:5" x14ac:dyDescent="0.25">
      <c r="A10623" s="122">
        <v>1201</v>
      </c>
      <c r="B10623" t="s">
        <v>18592</v>
      </c>
      <c r="C10623" t="s">
        <v>225</v>
      </c>
    </row>
    <row r="10624" spans="1:5" x14ac:dyDescent="0.25">
      <c r="A10624" s="122">
        <v>120101</v>
      </c>
      <c r="B10624" t="s">
        <v>18592</v>
      </c>
      <c r="C10624" t="s">
        <v>6960</v>
      </c>
      <c r="D10624" t="s">
        <v>505</v>
      </c>
      <c r="E10624">
        <v>7.95</v>
      </c>
    </row>
    <row r="10625" spans="1:5" x14ac:dyDescent="0.25">
      <c r="A10625" s="122">
        <v>1202</v>
      </c>
      <c r="B10625" t="s">
        <v>18592</v>
      </c>
      <c r="C10625" t="s">
        <v>244</v>
      </c>
    </row>
    <row r="10626" spans="1:5" x14ac:dyDescent="0.25">
      <c r="A10626" s="122">
        <v>120201</v>
      </c>
      <c r="B10626" t="s">
        <v>18592</v>
      </c>
      <c r="C10626" t="s">
        <v>6961</v>
      </c>
      <c r="D10626" t="s">
        <v>505</v>
      </c>
      <c r="E10626">
        <v>113.73</v>
      </c>
    </row>
    <row r="10627" spans="1:5" x14ac:dyDescent="0.25">
      <c r="A10627" s="122">
        <v>120205</v>
      </c>
      <c r="B10627" t="s">
        <v>18592</v>
      </c>
      <c r="C10627" t="s">
        <v>6962</v>
      </c>
      <c r="D10627" t="s">
        <v>252</v>
      </c>
      <c r="E10627">
        <v>53.07</v>
      </c>
    </row>
    <row r="10628" spans="1:5" x14ac:dyDescent="0.25">
      <c r="A10628" s="122">
        <v>120207</v>
      </c>
      <c r="B10628" t="s">
        <v>18592</v>
      </c>
      <c r="C10628" t="s">
        <v>6963</v>
      </c>
      <c r="D10628" t="s">
        <v>252</v>
      </c>
      <c r="E10628">
        <v>84.44</v>
      </c>
    </row>
    <row r="10629" spans="1:5" x14ac:dyDescent="0.25">
      <c r="A10629" s="122">
        <v>120208</v>
      </c>
      <c r="B10629" t="s">
        <v>18592</v>
      </c>
      <c r="C10629" t="s">
        <v>6964</v>
      </c>
      <c r="D10629" t="s">
        <v>252</v>
      </c>
      <c r="E10629">
        <v>22.04</v>
      </c>
    </row>
    <row r="10630" spans="1:5" x14ac:dyDescent="0.25">
      <c r="A10630" s="122">
        <v>120216</v>
      </c>
      <c r="B10630" t="s">
        <v>18592</v>
      </c>
      <c r="C10630" t="s">
        <v>6965</v>
      </c>
      <c r="D10630" t="s">
        <v>252</v>
      </c>
      <c r="E10630">
        <v>19.440000000000001</v>
      </c>
    </row>
    <row r="10631" spans="1:5" x14ac:dyDescent="0.25">
      <c r="A10631" s="122">
        <v>120221</v>
      </c>
      <c r="B10631" t="s">
        <v>18592</v>
      </c>
      <c r="C10631" t="s">
        <v>6966</v>
      </c>
      <c r="D10631" t="s">
        <v>505</v>
      </c>
      <c r="E10631">
        <v>244.73</v>
      </c>
    </row>
    <row r="10632" spans="1:5" x14ac:dyDescent="0.25">
      <c r="A10632" s="122">
        <v>120224</v>
      </c>
      <c r="B10632" t="s">
        <v>18592</v>
      </c>
      <c r="C10632" t="s">
        <v>6967</v>
      </c>
      <c r="D10632" t="s">
        <v>505</v>
      </c>
      <c r="E10632">
        <v>17.55</v>
      </c>
    </row>
    <row r="10633" spans="1:5" x14ac:dyDescent="0.25">
      <c r="A10633" s="122">
        <v>120227</v>
      </c>
      <c r="B10633" t="s">
        <v>18592</v>
      </c>
      <c r="C10633" t="s">
        <v>6968</v>
      </c>
      <c r="D10633" t="s">
        <v>252</v>
      </c>
      <c r="E10633">
        <v>52.56</v>
      </c>
    </row>
    <row r="10634" spans="1:5" x14ac:dyDescent="0.25">
      <c r="A10634" s="122">
        <v>120232</v>
      </c>
      <c r="B10634" t="s">
        <v>18592</v>
      </c>
      <c r="C10634" t="s">
        <v>6969</v>
      </c>
      <c r="D10634" t="s">
        <v>505</v>
      </c>
      <c r="E10634">
        <v>113.4</v>
      </c>
    </row>
    <row r="10635" spans="1:5" x14ac:dyDescent="0.25">
      <c r="A10635" s="122">
        <v>120241</v>
      </c>
      <c r="B10635" t="s">
        <v>18592</v>
      </c>
      <c r="C10635" t="s">
        <v>18729</v>
      </c>
      <c r="D10635" t="s">
        <v>505</v>
      </c>
      <c r="E10635">
        <v>84.54</v>
      </c>
    </row>
    <row r="10636" spans="1:5" x14ac:dyDescent="0.25">
      <c r="A10636" s="122">
        <v>1203</v>
      </c>
      <c r="B10636" t="s">
        <v>18592</v>
      </c>
      <c r="C10636" t="s">
        <v>6957</v>
      </c>
    </row>
    <row r="10637" spans="1:5" x14ac:dyDescent="0.25">
      <c r="A10637" s="122">
        <v>120301</v>
      </c>
      <c r="B10637" t="s">
        <v>18592</v>
      </c>
      <c r="C10637" t="s">
        <v>6970</v>
      </c>
      <c r="D10637" t="s">
        <v>505</v>
      </c>
      <c r="E10637">
        <v>38.85</v>
      </c>
    </row>
    <row r="10638" spans="1:5" x14ac:dyDescent="0.25">
      <c r="A10638" s="122">
        <v>120302</v>
      </c>
      <c r="B10638" t="s">
        <v>18592</v>
      </c>
      <c r="C10638" t="s">
        <v>6971</v>
      </c>
      <c r="D10638" t="s">
        <v>505</v>
      </c>
      <c r="E10638">
        <v>27.27</v>
      </c>
    </row>
    <row r="10639" spans="1:5" x14ac:dyDescent="0.25">
      <c r="A10639" s="122">
        <v>120303</v>
      </c>
      <c r="B10639" t="s">
        <v>18592</v>
      </c>
      <c r="C10639" t="s">
        <v>6972</v>
      </c>
      <c r="D10639" t="s">
        <v>505</v>
      </c>
      <c r="E10639">
        <v>66.180000000000007</v>
      </c>
    </row>
    <row r="10640" spans="1:5" x14ac:dyDescent="0.25">
      <c r="A10640" s="122">
        <v>120304</v>
      </c>
      <c r="B10640" t="s">
        <v>18592</v>
      </c>
      <c r="C10640" t="s">
        <v>6973</v>
      </c>
      <c r="D10640" t="s">
        <v>505</v>
      </c>
      <c r="E10640">
        <v>72.02</v>
      </c>
    </row>
    <row r="10641" spans="1:5" x14ac:dyDescent="0.25">
      <c r="A10641" s="122">
        <v>120308</v>
      </c>
      <c r="B10641" t="s">
        <v>18592</v>
      </c>
      <c r="C10641" t="s">
        <v>6974</v>
      </c>
      <c r="D10641" t="s">
        <v>505</v>
      </c>
      <c r="E10641">
        <v>8.7200000000000006</v>
      </c>
    </row>
    <row r="10642" spans="1:5" x14ac:dyDescent="0.25">
      <c r="A10642" s="122">
        <v>13</v>
      </c>
      <c r="B10642" t="s">
        <v>18592</v>
      </c>
      <c r="C10642" t="s">
        <v>253</v>
      </c>
    </row>
    <row r="10643" spans="1:5" x14ac:dyDescent="0.25">
      <c r="A10643" s="122">
        <v>1301</v>
      </c>
      <c r="B10643" t="s">
        <v>18592</v>
      </c>
      <c r="C10643" t="s">
        <v>255</v>
      </c>
    </row>
    <row r="10644" spans="1:5" x14ac:dyDescent="0.25">
      <c r="A10644" s="122">
        <v>130103</v>
      </c>
      <c r="B10644" t="s">
        <v>18592</v>
      </c>
      <c r="C10644" t="s">
        <v>6975</v>
      </c>
      <c r="D10644" t="s">
        <v>505</v>
      </c>
      <c r="E10644">
        <v>28.2</v>
      </c>
    </row>
    <row r="10645" spans="1:5" x14ac:dyDescent="0.25">
      <c r="A10645" s="122">
        <v>130104</v>
      </c>
      <c r="B10645" t="s">
        <v>18592</v>
      </c>
      <c r="C10645" t="s">
        <v>6976</v>
      </c>
      <c r="D10645" t="s">
        <v>505</v>
      </c>
      <c r="E10645">
        <v>43.97</v>
      </c>
    </row>
    <row r="10646" spans="1:5" x14ac:dyDescent="0.25">
      <c r="A10646" s="122">
        <v>130109</v>
      </c>
      <c r="B10646" t="s">
        <v>18592</v>
      </c>
      <c r="C10646" t="s">
        <v>6977</v>
      </c>
      <c r="D10646" t="s">
        <v>505</v>
      </c>
      <c r="E10646">
        <v>87.43</v>
      </c>
    </row>
    <row r="10647" spans="1:5" x14ac:dyDescent="0.25">
      <c r="A10647" s="122">
        <v>130110</v>
      </c>
      <c r="B10647" t="s">
        <v>18592</v>
      </c>
      <c r="C10647" t="s">
        <v>6978</v>
      </c>
      <c r="D10647" t="s">
        <v>505</v>
      </c>
      <c r="E10647">
        <v>76.040000000000006</v>
      </c>
    </row>
    <row r="10648" spans="1:5" x14ac:dyDescent="0.25">
      <c r="A10648" s="122">
        <v>130111</v>
      </c>
      <c r="B10648" t="s">
        <v>18592</v>
      </c>
      <c r="C10648" t="s">
        <v>6979</v>
      </c>
      <c r="D10648" t="s">
        <v>505</v>
      </c>
      <c r="E10648">
        <v>66.209999999999994</v>
      </c>
    </row>
    <row r="10649" spans="1:5" x14ac:dyDescent="0.25">
      <c r="A10649" s="122">
        <v>130112</v>
      </c>
      <c r="B10649" t="s">
        <v>18592</v>
      </c>
      <c r="C10649" t="s">
        <v>6980</v>
      </c>
      <c r="D10649" t="s">
        <v>505</v>
      </c>
      <c r="E10649">
        <v>57.67</v>
      </c>
    </row>
    <row r="10650" spans="1:5" x14ac:dyDescent="0.25">
      <c r="A10650" s="122">
        <v>130113</v>
      </c>
      <c r="B10650" t="s">
        <v>18592</v>
      </c>
      <c r="C10650" t="s">
        <v>6981</v>
      </c>
      <c r="D10650" t="s">
        <v>505</v>
      </c>
      <c r="E10650">
        <v>88.07</v>
      </c>
    </row>
    <row r="10651" spans="1:5" x14ac:dyDescent="0.25">
      <c r="A10651" s="122">
        <v>1302</v>
      </c>
      <c r="B10651" t="s">
        <v>18592</v>
      </c>
      <c r="C10651" t="s">
        <v>244</v>
      </c>
    </row>
    <row r="10652" spans="1:5" x14ac:dyDescent="0.25">
      <c r="A10652" s="122">
        <v>130202</v>
      </c>
      <c r="B10652" t="s">
        <v>18592</v>
      </c>
      <c r="C10652" t="s">
        <v>6982</v>
      </c>
      <c r="D10652" t="s">
        <v>505</v>
      </c>
      <c r="E10652">
        <v>64.44</v>
      </c>
    </row>
    <row r="10653" spans="1:5" x14ac:dyDescent="0.25">
      <c r="A10653" s="122">
        <v>130205</v>
      </c>
      <c r="B10653" t="s">
        <v>18592</v>
      </c>
      <c r="C10653" t="s">
        <v>6983</v>
      </c>
      <c r="D10653" t="s">
        <v>505</v>
      </c>
      <c r="E10653">
        <v>452.05</v>
      </c>
    </row>
    <row r="10654" spans="1:5" x14ac:dyDescent="0.25">
      <c r="A10654" s="122">
        <v>130208</v>
      </c>
      <c r="B10654" t="s">
        <v>18592</v>
      </c>
      <c r="C10654" t="s">
        <v>6984</v>
      </c>
      <c r="D10654" t="s">
        <v>252</v>
      </c>
      <c r="E10654">
        <v>11.71</v>
      </c>
    </row>
    <row r="10655" spans="1:5" x14ac:dyDescent="0.25">
      <c r="A10655" s="122">
        <v>130209</v>
      </c>
      <c r="B10655" t="s">
        <v>18592</v>
      </c>
      <c r="C10655" t="s">
        <v>6985</v>
      </c>
      <c r="D10655" t="s">
        <v>505</v>
      </c>
      <c r="E10655">
        <v>103.18</v>
      </c>
    </row>
    <row r="10656" spans="1:5" x14ac:dyDescent="0.25">
      <c r="A10656" s="122">
        <v>130210</v>
      </c>
      <c r="B10656" t="s">
        <v>18592</v>
      </c>
      <c r="C10656" t="s">
        <v>6986</v>
      </c>
      <c r="D10656" t="s">
        <v>505</v>
      </c>
      <c r="E10656">
        <v>77.69</v>
      </c>
    </row>
    <row r="10657" spans="1:5" x14ac:dyDescent="0.25">
      <c r="A10657" s="122">
        <v>130211</v>
      </c>
      <c r="B10657" t="s">
        <v>18592</v>
      </c>
      <c r="C10657" t="s">
        <v>6987</v>
      </c>
      <c r="D10657" t="s">
        <v>505</v>
      </c>
      <c r="E10657">
        <v>286.67</v>
      </c>
    </row>
    <row r="10658" spans="1:5" x14ac:dyDescent="0.25">
      <c r="A10658" s="122">
        <v>130222</v>
      </c>
      <c r="B10658" t="s">
        <v>18592</v>
      </c>
      <c r="C10658" t="s">
        <v>6988</v>
      </c>
      <c r="D10658" t="s">
        <v>505</v>
      </c>
      <c r="E10658">
        <v>184.8</v>
      </c>
    </row>
    <row r="10659" spans="1:5" x14ac:dyDescent="0.25">
      <c r="A10659" s="122">
        <v>130223</v>
      </c>
      <c r="B10659" t="s">
        <v>18592</v>
      </c>
      <c r="C10659" t="s">
        <v>6989</v>
      </c>
      <c r="D10659" t="s">
        <v>505</v>
      </c>
      <c r="E10659">
        <v>15.58</v>
      </c>
    </row>
    <row r="10660" spans="1:5" x14ac:dyDescent="0.25">
      <c r="A10660" s="122">
        <v>130225</v>
      </c>
      <c r="B10660" t="s">
        <v>18592</v>
      </c>
      <c r="C10660" t="s">
        <v>6990</v>
      </c>
      <c r="D10660" t="s">
        <v>505</v>
      </c>
      <c r="E10660">
        <v>11.55</v>
      </c>
    </row>
    <row r="10661" spans="1:5" x14ac:dyDescent="0.25">
      <c r="A10661" s="122">
        <v>130226</v>
      </c>
      <c r="B10661" t="s">
        <v>18592</v>
      </c>
      <c r="C10661" t="s">
        <v>6991</v>
      </c>
      <c r="D10661" t="s">
        <v>505</v>
      </c>
      <c r="E10661">
        <v>17.670000000000002</v>
      </c>
    </row>
    <row r="10662" spans="1:5" x14ac:dyDescent="0.25">
      <c r="A10662" s="122">
        <v>130228</v>
      </c>
      <c r="B10662" t="s">
        <v>18592</v>
      </c>
      <c r="C10662" t="s">
        <v>6992</v>
      </c>
      <c r="D10662" t="s">
        <v>505</v>
      </c>
      <c r="E10662">
        <v>56.89</v>
      </c>
    </row>
    <row r="10663" spans="1:5" x14ac:dyDescent="0.25">
      <c r="A10663" s="122">
        <v>130230</v>
      </c>
      <c r="B10663" t="s">
        <v>18592</v>
      </c>
      <c r="C10663" t="s">
        <v>6993</v>
      </c>
      <c r="D10663" t="s">
        <v>505</v>
      </c>
      <c r="E10663">
        <v>147.1</v>
      </c>
    </row>
    <row r="10664" spans="1:5" x14ac:dyDescent="0.25">
      <c r="A10664" s="122">
        <v>130231</v>
      </c>
      <c r="B10664" t="s">
        <v>18592</v>
      </c>
      <c r="C10664" t="s">
        <v>6994</v>
      </c>
      <c r="D10664" t="s">
        <v>505</v>
      </c>
      <c r="E10664">
        <v>162.28</v>
      </c>
    </row>
    <row r="10665" spans="1:5" x14ac:dyDescent="0.25">
      <c r="A10665" s="122">
        <v>130233</v>
      </c>
      <c r="B10665" t="s">
        <v>18592</v>
      </c>
      <c r="C10665" t="s">
        <v>6995</v>
      </c>
      <c r="D10665" t="s">
        <v>505</v>
      </c>
      <c r="E10665">
        <v>144.21</v>
      </c>
    </row>
    <row r="10666" spans="1:5" x14ac:dyDescent="0.25">
      <c r="A10666" s="122">
        <v>130234</v>
      </c>
      <c r="B10666" t="s">
        <v>18592</v>
      </c>
      <c r="C10666" t="s">
        <v>6996</v>
      </c>
      <c r="D10666" t="s">
        <v>505</v>
      </c>
      <c r="E10666">
        <v>206.69</v>
      </c>
    </row>
    <row r="10667" spans="1:5" x14ac:dyDescent="0.25">
      <c r="A10667" s="122">
        <v>130236</v>
      </c>
      <c r="B10667" t="s">
        <v>18592</v>
      </c>
      <c r="C10667" t="s">
        <v>6997</v>
      </c>
      <c r="D10667" t="s">
        <v>505</v>
      </c>
      <c r="E10667">
        <v>92.98</v>
      </c>
    </row>
    <row r="10668" spans="1:5" x14ac:dyDescent="0.25">
      <c r="A10668" s="122">
        <v>130237</v>
      </c>
      <c r="B10668" t="s">
        <v>18592</v>
      </c>
      <c r="C10668" t="s">
        <v>6998</v>
      </c>
      <c r="D10668" t="s">
        <v>505</v>
      </c>
      <c r="E10668">
        <v>56.89</v>
      </c>
    </row>
    <row r="10669" spans="1:5" x14ac:dyDescent="0.25">
      <c r="A10669" s="122">
        <v>1303</v>
      </c>
      <c r="B10669" t="s">
        <v>18592</v>
      </c>
      <c r="C10669" t="s">
        <v>283</v>
      </c>
    </row>
    <row r="10670" spans="1:5" x14ac:dyDescent="0.25">
      <c r="A10670" s="122">
        <v>130301</v>
      </c>
      <c r="B10670" t="s">
        <v>18592</v>
      </c>
      <c r="C10670" t="s">
        <v>6999</v>
      </c>
      <c r="D10670" t="s">
        <v>252</v>
      </c>
      <c r="E10670">
        <v>16.3</v>
      </c>
    </row>
    <row r="10671" spans="1:5" x14ac:dyDescent="0.25">
      <c r="A10671" s="122">
        <v>130303</v>
      </c>
      <c r="B10671" t="s">
        <v>18592</v>
      </c>
      <c r="C10671" t="s">
        <v>7000</v>
      </c>
      <c r="D10671" t="s">
        <v>252</v>
      </c>
      <c r="E10671">
        <v>17.46</v>
      </c>
    </row>
    <row r="10672" spans="1:5" x14ac:dyDescent="0.25">
      <c r="A10672" s="122">
        <v>130304</v>
      </c>
      <c r="B10672" t="s">
        <v>18592</v>
      </c>
      <c r="C10672" t="s">
        <v>7001</v>
      </c>
      <c r="D10672" t="s">
        <v>252</v>
      </c>
      <c r="E10672">
        <v>37.119999999999997</v>
      </c>
    </row>
    <row r="10673" spans="1:5" x14ac:dyDescent="0.25">
      <c r="A10673" s="122">
        <v>130307</v>
      </c>
      <c r="B10673" t="s">
        <v>18592</v>
      </c>
      <c r="C10673" t="s">
        <v>7002</v>
      </c>
      <c r="D10673" t="s">
        <v>252</v>
      </c>
      <c r="E10673">
        <v>152.93</v>
      </c>
    </row>
    <row r="10674" spans="1:5" x14ac:dyDescent="0.25">
      <c r="A10674" s="122">
        <v>130308</v>
      </c>
      <c r="B10674" t="s">
        <v>18592</v>
      </c>
      <c r="C10674" t="s">
        <v>7003</v>
      </c>
      <c r="D10674" t="s">
        <v>252</v>
      </c>
      <c r="E10674">
        <v>51.79</v>
      </c>
    </row>
    <row r="10675" spans="1:5" x14ac:dyDescent="0.25">
      <c r="A10675" s="122">
        <v>130311</v>
      </c>
      <c r="B10675" t="s">
        <v>18592</v>
      </c>
      <c r="C10675" t="s">
        <v>7004</v>
      </c>
      <c r="D10675" t="s">
        <v>252</v>
      </c>
      <c r="E10675">
        <v>16.649999999999999</v>
      </c>
    </row>
    <row r="10676" spans="1:5" x14ac:dyDescent="0.25">
      <c r="A10676" s="122">
        <v>130315</v>
      </c>
      <c r="B10676" t="s">
        <v>18592</v>
      </c>
      <c r="C10676" t="s">
        <v>7005</v>
      </c>
      <c r="D10676" t="s">
        <v>252</v>
      </c>
      <c r="E10676">
        <v>50.53</v>
      </c>
    </row>
    <row r="10677" spans="1:5" x14ac:dyDescent="0.25">
      <c r="A10677" s="122">
        <v>130317</v>
      </c>
      <c r="B10677" t="s">
        <v>18592</v>
      </c>
      <c r="C10677" t="s">
        <v>7006</v>
      </c>
      <c r="D10677" t="s">
        <v>252</v>
      </c>
      <c r="E10677">
        <v>80.760000000000005</v>
      </c>
    </row>
    <row r="10678" spans="1:5" x14ac:dyDescent="0.25">
      <c r="A10678" s="122">
        <v>130320</v>
      </c>
      <c r="B10678" t="s">
        <v>18592</v>
      </c>
      <c r="C10678" t="s">
        <v>7007</v>
      </c>
      <c r="D10678" t="s">
        <v>252</v>
      </c>
      <c r="E10678">
        <v>36.909999999999997</v>
      </c>
    </row>
    <row r="10679" spans="1:5" x14ac:dyDescent="0.25">
      <c r="A10679" s="122">
        <v>130321</v>
      </c>
      <c r="B10679" t="s">
        <v>18592</v>
      </c>
      <c r="C10679" t="s">
        <v>7008</v>
      </c>
      <c r="D10679" t="s">
        <v>252</v>
      </c>
      <c r="E10679">
        <v>50.53</v>
      </c>
    </row>
    <row r="10680" spans="1:5" x14ac:dyDescent="0.25">
      <c r="A10680" s="122">
        <v>130322</v>
      </c>
      <c r="B10680" t="s">
        <v>18592</v>
      </c>
      <c r="C10680" t="s">
        <v>7009</v>
      </c>
      <c r="D10680" t="s">
        <v>252</v>
      </c>
      <c r="E10680">
        <v>32.58</v>
      </c>
    </row>
    <row r="10681" spans="1:5" x14ac:dyDescent="0.25">
      <c r="A10681" s="122">
        <v>130323</v>
      </c>
      <c r="B10681" t="s">
        <v>18592</v>
      </c>
      <c r="C10681" t="s">
        <v>7010</v>
      </c>
      <c r="D10681" t="s">
        <v>252</v>
      </c>
      <c r="E10681">
        <v>56.07</v>
      </c>
    </row>
    <row r="10682" spans="1:5" x14ac:dyDescent="0.25">
      <c r="A10682" s="122">
        <v>1304</v>
      </c>
      <c r="B10682" t="s">
        <v>18592</v>
      </c>
      <c r="C10682" t="s">
        <v>6880</v>
      </c>
    </row>
    <row r="10683" spans="1:5" x14ac:dyDescent="0.25">
      <c r="A10683" s="122">
        <v>130403</v>
      </c>
      <c r="B10683" t="s">
        <v>18592</v>
      </c>
      <c r="C10683" t="s">
        <v>7011</v>
      </c>
      <c r="D10683" t="s">
        <v>505</v>
      </c>
      <c r="E10683">
        <v>145.99</v>
      </c>
    </row>
    <row r="10684" spans="1:5" x14ac:dyDescent="0.25">
      <c r="A10684" s="122">
        <v>14</v>
      </c>
      <c r="B10684" t="s">
        <v>18592</v>
      </c>
      <c r="C10684" t="s">
        <v>7012</v>
      </c>
    </row>
    <row r="10685" spans="1:5" x14ac:dyDescent="0.25">
      <c r="A10685" s="122">
        <v>1401</v>
      </c>
      <c r="B10685" t="s">
        <v>18592</v>
      </c>
      <c r="C10685" t="s">
        <v>7013</v>
      </c>
    </row>
    <row r="10686" spans="1:5" x14ac:dyDescent="0.25">
      <c r="A10686" s="122">
        <v>140102</v>
      </c>
      <c r="B10686" t="s">
        <v>18592</v>
      </c>
      <c r="C10686" t="s">
        <v>7014</v>
      </c>
      <c r="D10686" t="s">
        <v>146</v>
      </c>
      <c r="E10686">
        <v>2652.16</v>
      </c>
    </row>
    <row r="10687" spans="1:5" x14ac:dyDescent="0.25">
      <c r="A10687" s="122">
        <v>140103</v>
      </c>
      <c r="B10687" t="s">
        <v>18592</v>
      </c>
      <c r="C10687" t="s">
        <v>7015</v>
      </c>
      <c r="D10687" t="s">
        <v>146</v>
      </c>
      <c r="E10687">
        <v>3457.62</v>
      </c>
    </row>
    <row r="10688" spans="1:5" x14ac:dyDescent="0.25">
      <c r="A10688" s="122">
        <v>140108</v>
      </c>
      <c r="B10688" t="s">
        <v>18592</v>
      </c>
      <c r="C10688" t="s">
        <v>7016</v>
      </c>
      <c r="D10688" t="s">
        <v>146</v>
      </c>
      <c r="E10688">
        <v>8150.02</v>
      </c>
    </row>
    <row r="10689" spans="1:5" x14ac:dyDescent="0.25">
      <c r="A10689" s="122">
        <v>140109</v>
      </c>
      <c r="B10689" t="s">
        <v>18592</v>
      </c>
      <c r="C10689" t="s">
        <v>7017</v>
      </c>
      <c r="D10689" t="s">
        <v>146</v>
      </c>
      <c r="E10689">
        <v>7467.47</v>
      </c>
    </row>
    <row r="10690" spans="1:5" x14ac:dyDescent="0.25">
      <c r="A10690" s="122">
        <v>1402</v>
      </c>
      <c r="B10690" t="s">
        <v>18592</v>
      </c>
      <c r="C10690" t="s">
        <v>7018</v>
      </c>
    </row>
    <row r="10691" spans="1:5" x14ac:dyDescent="0.25">
      <c r="A10691" s="122">
        <v>140201</v>
      </c>
      <c r="B10691" t="s">
        <v>18592</v>
      </c>
      <c r="C10691" t="s">
        <v>7019</v>
      </c>
      <c r="D10691" t="s">
        <v>146</v>
      </c>
      <c r="E10691">
        <v>442.94</v>
      </c>
    </row>
    <row r="10692" spans="1:5" x14ac:dyDescent="0.25">
      <c r="A10692" s="122">
        <v>140207</v>
      </c>
      <c r="B10692" t="s">
        <v>18592</v>
      </c>
      <c r="C10692" t="s">
        <v>7020</v>
      </c>
      <c r="D10692" t="s">
        <v>146</v>
      </c>
      <c r="E10692">
        <v>379.54</v>
      </c>
    </row>
    <row r="10693" spans="1:5" x14ac:dyDescent="0.25">
      <c r="A10693" s="122">
        <v>140208</v>
      </c>
      <c r="B10693" t="s">
        <v>18592</v>
      </c>
      <c r="C10693" t="s">
        <v>7021</v>
      </c>
      <c r="D10693" t="s">
        <v>146</v>
      </c>
      <c r="E10693">
        <v>797.96</v>
      </c>
    </row>
    <row r="10694" spans="1:5" x14ac:dyDescent="0.25">
      <c r="A10694" s="122">
        <v>140209</v>
      </c>
      <c r="B10694" t="s">
        <v>18592</v>
      </c>
      <c r="C10694" t="s">
        <v>7022</v>
      </c>
      <c r="D10694" t="s">
        <v>146</v>
      </c>
      <c r="E10694">
        <v>293.74</v>
      </c>
    </row>
    <row r="10695" spans="1:5" x14ac:dyDescent="0.25">
      <c r="A10695" s="122">
        <v>1407</v>
      </c>
      <c r="B10695" t="s">
        <v>18592</v>
      </c>
      <c r="C10695" t="s">
        <v>7023</v>
      </c>
    </row>
    <row r="10696" spans="1:5" x14ac:dyDescent="0.25">
      <c r="A10696" s="122">
        <v>140701</v>
      </c>
      <c r="B10696" t="s">
        <v>18592</v>
      </c>
      <c r="C10696" t="s">
        <v>7024</v>
      </c>
      <c r="D10696" t="s">
        <v>7025</v>
      </c>
      <c r="E10696">
        <v>109.79</v>
      </c>
    </row>
    <row r="10697" spans="1:5" x14ac:dyDescent="0.25">
      <c r="A10697" s="122">
        <v>140702</v>
      </c>
      <c r="B10697" t="s">
        <v>18592</v>
      </c>
      <c r="C10697" t="s">
        <v>7026</v>
      </c>
      <c r="D10697" t="s">
        <v>7025</v>
      </c>
      <c r="E10697">
        <v>275.11</v>
      </c>
    </row>
    <row r="10698" spans="1:5" x14ac:dyDescent="0.25">
      <c r="A10698" s="122">
        <v>140703</v>
      </c>
      <c r="B10698" t="s">
        <v>18592</v>
      </c>
      <c r="C10698" t="s">
        <v>7027</v>
      </c>
      <c r="D10698" t="s">
        <v>7025</v>
      </c>
      <c r="E10698">
        <v>397.92</v>
      </c>
    </row>
    <row r="10699" spans="1:5" x14ac:dyDescent="0.25">
      <c r="A10699" s="122">
        <v>140704</v>
      </c>
      <c r="B10699" t="s">
        <v>18592</v>
      </c>
      <c r="C10699" t="s">
        <v>7028</v>
      </c>
      <c r="D10699" t="s">
        <v>7025</v>
      </c>
      <c r="E10699">
        <v>428.41</v>
      </c>
    </row>
    <row r="10700" spans="1:5" x14ac:dyDescent="0.25">
      <c r="A10700" s="122">
        <v>140705</v>
      </c>
      <c r="B10700" t="s">
        <v>18592</v>
      </c>
      <c r="C10700" t="s">
        <v>7029</v>
      </c>
      <c r="D10700" t="s">
        <v>7025</v>
      </c>
      <c r="E10700">
        <v>137.37</v>
      </c>
    </row>
    <row r="10701" spans="1:5" x14ac:dyDescent="0.25">
      <c r="A10701" s="122">
        <v>140706</v>
      </c>
      <c r="B10701" t="s">
        <v>18592</v>
      </c>
      <c r="C10701" t="s">
        <v>7030</v>
      </c>
      <c r="D10701" t="s">
        <v>7025</v>
      </c>
      <c r="E10701">
        <v>104.63</v>
      </c>
    </row>
    <row r="10702" spans="1:5" x14ac:dyDescent="0.25">
      <c r="A10702" s="122">
        <v>140707</v>
      </c>
      <c r="B10702" t="s">
        <v>18592</v>
      </c>
      <c r="C10702" t="s">
        <v>7031</v>
      </c>
      <c r="D10702" t="s">
        <v>7025</v>
      </c>
      <c r="E10702">
        <v>191.34</v>
      </c>
    </row>
    <row r="10703" spans="1:5" x14ac:dyDescent="0.25">
      <c r="A10703" s="122">
        <v>140708</v>
      </c>
      <c r="B10703" t="s">
        <v>18592</v>
      </c>
      <c r="C10703" t="s">
        <v>7032</v>
      </c>
      <c r="D10703" t="s">
        <v>7025</v>
      </c>
      <c r="E10703">
        <v>112.03</v>
      </c>
    </row>
    <row r="10704" spans="1:5" x14ac:dyDescent="0.25">
      <c r="A10704" s="122">
        <v>140709</v>
      </c>
      <c r="B10704" t="s">
        <v>18592</v>
      </c>
      <c r="C10704" t="s">
        <v>7033</v>
      </c>
      <c r="D10704" t="s">
        <v>7025</v>
      </c>
      <c r="E10704">
        <v>109.91</v>
      </c>
    </row>
    <row r="10705" spans="1:5" x14ac:dyDescent="0.25">
      <c r="A10705" s="122">
        <v>140710</v>
      </c>
      <c r="B10705" t="s">
        <v>18592</v>
      </c>
      <c r="C10705" t="s">
        <v>7034</v>
      </c>
      <c r="D10705" t="s">
        <v>146</v>
      </c>
      <c r="E10705">
        <v>245.97</v>
      </c>
    </row>
    <row r="10706" spans="1:5" x14ac:dyDescent="0.25">
      <c r="A10706" s="122">
        <v>140711</v>
      </c>
      <c r="B10706" t="s">
        <v>18592</v>
      </c>
      <c r="C10706" t="s">
        <v>7035</v>
      </c>
      <c r="D10706" t="s">
        <v>146</v>
      </c>
      <c r="E10706">
        <v>135.13</v>
      </c>
    </row>
    <row r="10707" spans="1:5" x14ac:dyDescent="0.25">
      <c r="A10707" s="122">
        <v>140712</v>
      </c>
      <c r="B10707" t="s">
        <v>18592</v>
      </c>
      <c r="C10707" t="s">
        <v>7036</v>
      </c>
      <c r="D10707" t="s">
        <v>146</v>
      </c>
      <c r="E10707">
        <v>742.03</v>
      </c>
    </row>
    <row r="10708" spans="1:5" x14ac:dyDescent="0.25">
      <c r="A10708" s="122">
        <v>140713</v>
      </c>
      <c r="B10708" t="s">
        <v>18592</v>
      </c>
      <c r="C10708" t="s">
        <v>7037</v>
      </c>
      <c r="D10708" t="s">
        <v>146</v>
      </c>
      <c r="E10708">
        <v>1092.8</v>
      </c>
    </row>
    <row r="10709" spans="1:5" x14ac:dyDescent="0.25">
      <c r="A10709" s="122">
        <v>140714</v>
      </c>
      <c r="B10709" t="s">
        <v>18592</v>
      </c>
      <c r="C10709" t="s">
        <v>7038</v>
      </c>
      <c r="D10709" t="s">
        <v>146</v>
      </c>
      <c r="E10709">
        <v>1311.98</v>
      </c>
    </row>
    <row r="10710" spans="1:5" x14ac:dyDescent="0.25">
      <c r="A10710" s="122">
        <v>1409</v>
      </c>
      <c r="B10710" t="s">
        <v>18592</v>
      </c>
      <c r="C10710" t="s">
        <v>294</v>
      </c>
    </row>
    <row r="10711" spans="1:5" x14ac:dyDescent="0.25">
      <c r="A10711" s="122">
        <v>140901</v>
      </c>
      <c r="B10711" t="s">
        <v>18592</v>
      </c>
      <c r="C10711" t="s">
        <v>7039</v>
      </c>
      <c r="D10711" t="s">
        <v>252</v>
      </c>
      <c r="E10711">
        <v>134.57</v>
      </c>
    </row>
    <row r="10712" spans="1:5" x14ac:dyDescent="0.25">
      <c r="A10712" s="122">
        <v>140902</v>
      </c>
      <c r="B10712" t="s">
        <v>18592</v>
      </c>
      <c r="C10712" t="s">
        <v>7040</v>
      </c>
      <c r="D10712" t="s">
        <v>252</v>
      </c>
      <c r="E10712">
        <v>175.49</v>
      </c>
    </row>
    <row r="10713" spans="1:5" x14ac:dyDescent="0.25">
      <c r="A10713" s="122">
        <v>140903</v>
      </c>
      <c r="B10713" t="s">
        <v>18592</v>
      </c>
      <c r="C10713" t="s">
        <v>7041</v>
      </c>
      <c r="D10713" t="s">
        <v>252</v>
      </c>
      <c r="E10713">
        <v>69.19</v>
      </c>
    </row>
    <row r="10714" spans="1:5" x14ac:dyDescent="0.25">
      <c r="A10714" s="122">
        <v>140904</v>
      </c>
      <c r="B10714" t="s">
        <v>18592</v>
      </c>
      <c r="C10714" t="s">
        <v>7042</v>
      </c>
      <c r="D10714" t="s">
        <v>252</v>
      </c>
      <c r="E10714">
        <v>101.54</v>
      </c>
    </row>
    <row r="10715" spans="1:5" x14ac:dyDescent="0.25">
      <c r="A10715" s="122">
        <v>140905</v>
      </c>
      <c r="B10715" t="s">
        <v>18592</v>
      </c>
      <c r="C10715" t="s">
        <v>7043</v>
      </c>
      <c r="D10715" t="s">
        <v>252</v>
      </c>
      <c r="E10715">
        <v>176.77</v>
      </c>
    </row>
    <row r="10716" spans="1:5" x14ac:dyDescent="0.25">
      <c r="A10716" s="122">
        <v>140906</v>
      </c>
      <c r="B10716" t="s">
        <v>18592</v>
      </c>
      <c r="C10716" t="s">
        <v>7044</v>
      </c>
      <c r="D10716" t="s">
        <v>252</v>
      </c>
      <c r="E10716">
        <v>62.82</v>
      </c>
    </row>
    <row r="10717" spans="1:5" x14ac:dyDescent="0.25">
      <c r="A10717" s="122">
        <v>1411</v>
      </c>
      <c r="B10717" t="s">
        <v>18592</v>
      </c>
      <c r="C10717" t="s">
        <v>7045</v>
      </c>
    </row>
    <row r="10718" spans="1:5" x14ac:dyDescent="0.25">
      <c r="A10718" s="122">
        <v>141101</v>
      </c>
      <c r="B10718" t="s">
        <v>18592</v>
      </c>
      <c r="C10718" t="s">
        <v>7046</v>
      </c>
      <c r="D10718" t="s">
        <v>146</v>
      </c>
      <c r="E10718">
        <v>647.38</v>
      </c>
    </row>
    <row r="10719" spans="1:5" x14ac:dyDescent="0.25">
      <c r="A10719" s="122">
        <v>141102</v>
      </c>
      <c r="B10719" t="s">
        <v>18592</v>
      </c>
      <c r="C10719" t="s">
        <v>7047</v>
      </c>
      <c r="D10719" t="s">
        <v>146</v>
      </c>
      <c r="E10719">
        <v>637.89</v>
      </c>
    </row>
    <row r="10720" spans="1:5" x14ac:dyDescent="0.25">
      <c r="A10720" s="122">
        <v>141103</v>
      </c>
      <c r="B10720" t="s">
        <v>18592</v>
      </c>
      <c r="C10720" t="s">
        <v>7048</v>
      </c>
      <c r="D10720" t="s">
        <v>146</v>
      </c>
      <c r="E10720">
        <v>725.39</v>
      </c>
    </row>
    <row r="10721" spans="1:5" x14ac:dyDescent="0.25">
      <c r="A10721" s="122">
        <v>141104</v>
      </c>
      <c r="B10721" t="s">
        <v>18592</v>
      </c>
      <c r="C10721" t="s">
        <v>7049</v>
      </c>
      <c r="D10721" t="s">
        <v>146</v>
      </c>
      <c r="E10721">
        <v>686.56</v>
      </c>
    </row>
    <row r="10722" spans="1:5" x14ac:dyDescent="0.25">
      <c r="A10722" s="122">
        <v>141105</v>
      </c>
      <c r="B10722" t="s">
        <v>18592</v>
      </c>
      <c r="C10722" t="s">
        <v>7050</v>
      </c>
      <c r="D10722" t="s">
        <v>146</v>
      </c>
      <c r="E10722">
        <v>679.97</v>
      </c>
    </row>
    <row r="10723" spans="1:5" x14ac:dyDescent="0.25">
      <c r="A10723" s="122">
        <v>141106</v>
      </c>
      <c r="B10723" t="s">
        <v>18592</v>
      </c>
      <c r="C10723" t="s">
        <v>7051</v>
      </c>
      <c r="D10723" t="s">
        <v>146</v>
      </c>
      <c r="E10723">
        <v>922.67</v>
      </c>
    </row>
    <row r="10724" spans="1:5" x14ac:dyDescent="0.25">
      <c r="A10724" s="122">
        <v>141107</v>
      </c>
      <c r="B10724" t="s">
        <v>18592</v>
      </c>
      <c r="C10724" t="s">
        <v>7052</v>
      </c>
      <c r="D10724" t="s">
        <v>146</v>
      </c>
      <c r="E10724">
        <v>897.29</v>
      </c>
    </row>
    <row r="10725" spans="1:5" x14ac:dyDescent="0.25">
      <c r="A10725" s="122">
        <v>141108</v>
      </c>
      <c r="B10725" t="s">
        <v>18592</v>
      </c>
      <c r="C10725" t="s">
        <v>7053</v>
      </c>
      <c r="D10725" t="s">
        <v>146</v>
      </c>
      <c r="E10725">
        <v>1292.67</v>
      </c>
    </row>
    <row r="10726" spans="1:5" x14ac:dyDescent="0.25">
      <c r="A10726" s="122">
        <v>141109</v>
      </c>
      <c r="B10726" t="s">
        <v>18592</v>
      </c>
      <c r="C10726" t="s">
        <v>7054</v>
      </c>
      <c r="D10726" t="s">
        <v>252</v>
      </c>
      <c r="E10726">
        <v>199.29</v>
      </c>
    </row>
    <row r="10727" spans="1:5" x14ac:dyDescent="0.25">
      <c r="A10727" s="122">
        <v>141110</v>
      </c>
      <c r="B10727" t="s">
        <v>18592</v>
      </c>
      <c r="C10727" t="s">
        <v>7055</v>
      </c>
      <c r="D10727" t="s">
        <v>146</v>
      </c>
      <c r="E10727">
        <v>878.38</v>
      </c>
    </row>
    <row r="10728" spans="1:5" x14ac:dyDescent="0.25">
      <c r="A10728" s="122">
        <v>141111</v>
      </c>
      <c r="B10728" t="s">
        <v>18592</v>
      </c>
      <c r="C10728" t="s">
        <v>7056</v>
      </c>
      <c r="D10728" t="s">
        <v>146</v>
      </c>
      <c r="E10728">
        <v>868.89</v>
      </c>
    </row>
    <row r="10729" spans="1:5" x14ac:dyDescent="0.25">
      <c r="A10729" s="122">
        <v>141112</v>
      </c>
      <c r="B10729" t="s">
        <v>18592</v>
      </c>
      <c r="C10729" t="s">
        <v>7057</v>
      </c>
      <c r="D10729" t="s">
        <v>146</v>
      </c>
      <c r="E10729">
        <v>956.4</v>
      </c>
    </row>
    <row r="10730" spans="1:5" x14ac:dyDescent="0.25">
      <c r="A10730" s="122">
        <v>141113</v>
      </c>
      <c r="B10730" t="s">
        <v>18592</v>
      </c>
      <c r="C10730" t="s">
        <v>7058</v>
      </c>
      <c r="D10730" t="s">
        <v>146</v>
      </c>
      <c r="E10730">
        <v>917.56</v>
      </c>
    </row>
    <row r="10731" spans="1:5" x14ac:dyDescent="0.25">
      <c r="A10731" s="122">
        <v>141114</v>
      </c>
      <c r="B10731" t="s">
        <v>18592</v>
      </c>
      <c r="C10731" t="s">
        <v>7059</v>
      </c>
      <c r="D10731" t="s">
        <v>146</v>
      </c>
      <c r="E10731">
        <v>893.55</v>
      </c>
    </row>
    <row r="10732" spans="1:5" x14ac:dyDescent="0.25">
      <c r="A10732" s="122">
        <v>1412</v>
      </c>
      <c r="B10732" t="s">
        <v>18592</v>
      </c>
      <c r="C10732" t="s">
        <v>7060</v>
      </c>
    </row>
    <row r="10733" spans="1:5" x14ac:dyDescent="0.25">
      <c r="A10733" s="122">
        <v>141210</v>
      </c>
      <c r="B10733" t="s">
        <v>18592</v>
      </c>
      <c r="C10733" t="s">
        <v>7061</v>
      </c>
      <c r="D10733" t="s">
        <v>252</v>
      </c>
      <c r="E10733">
        <v>66.569999999999993</v>
      </c>
    </row>
    <row r="10734" spans="1:5" x14ac:dyDescent="0.25">
      <c r="A10734" s="122">
        <v>141211</v>
      </c>
      <c r="B10734" t="s">
        <v>18592</v>
      </c>
      <c r="C10734" t="s">
        <v>7062</v>
      </c>
      <c r="D10734" t="s">
        <v>252</v>
      </c>
      <c r="E10734">
        <v>75.58</v>
      </c>
    </row>
    <row r="10735" spans="1:5" x14ac:dyDescent="0.25">
      <c r="A10735" s="122">
        <v>141212</v>
      </c>
      <c r="B10735" t="s">
        <v>18592</v>
      </c>
      <c r="C10735" t="s">
        <v>7063</v>
      </c>
      <c r="D10735" t="s">
        <v>252</v>
      </c>
      <c r="E10735">
        <v>102.13</v>
      </c>
    </row>
    <row r="10736" spans="1:5" x14ac:dyDescent="0.25">
      <c r="A10736" s="122">
        <v>141213</v>
      </c>
      <c r="B10736" t="s">
        <v>18592</v>
      </c>
      <c r="C10736" t="s">
        <v>7064</v>
      </c>
      <c r="D10736" t="s">
        <v>252</v>
      </c>
      <c r="E10736">
        <v>120.88</v>
      </c>
    </row>
    <row r="10737" spans="1:5" x14ac:dyDescent="0.25">
      <c r="A10737" s="122">
        <v>141214</v>
      </c>
      <c r="B10737" t="s">
        <v>18592</v>
      </c>
      <c r="C10737" t="s">
        <v>7065</v>
      </c>
      <c r="D10737" t="s">
        <v>252</v>
      </c>
      <c r="E10737">
        <v>137.07</v>
      </c>
    </row>
    <row r="10738" spans="1:5" x14ac:dyDescent="0.25">
      <c r="A10738" s="122">
        <v>141215</v>
      </c>
      <c r="B10738" t="s">
        <v>18592</v>
      </c>
      <c r="C10738" t="s">
        <v>7066</v>
      </c>
      <c r="D10738" t="s">
        <v>252</v>
      </c>
      <c r="E10738">
        <v>171.07</v>
      </c>
    </row>
    <row r="10739" spans="1:5" x14ac:dyDescent="0.25">
      <c r="A10739" s="122">
        <v>141216</v>
      </c>
      <c r="B10739" t="s">
        <v>18592</v>
      </c>
      <c r="C10739" t="s">
        <v>7067</v>
      </c>
      <c r="D10739" t="s">
        <v>252</v>
      </c>
      <c r="E10739">
        <v>215.54</v>
      </c>
    </row>
    <row r="10740" spans="1:5" x14ac:dyDescent="0.25">
      <c r="A10740" s="122">
        <v>141217</v>
      </c>
      <c r="B10740" t="s">
        <v>18592</v>
      </c>
      <c r="C10740" t="s">
        <v>7068</v>
      </c>
      <c r="D10740" t="s">
        <v>252</v>
      </c>
      <c r="E10740">
        <v>237.87</v>
      </c>
    </row>
    <row r="10741" spans="1:5" x14ac:dyDescent="0.25">
      <c r="A10741" s="122">
        <v>141218</v>
      </c>
      <c r="B10741" t="s">
        <v>18592</v>
      </c>
      <c r="C10741" t="s">
        <v>7069</v>
      </c>
      <c r="D10741" t="s">
        <v>252</v>
      </c>
      <c r="E10741">
        <v>292.66000000000003</v>
      </c>
    </row>
    <row r="10742" spans="1:5" x14ac:dyDescent="0.25">
      <c r="A10742" s="122">
        <v>1414</v>
      </c>
      <c r="B10742" t="s">
        <v>18592</v>
      </c>
      <c r="C10742" t="s">
        <v>308</v>
      </c>
    </row>
    <row r="10743" spans="1:5" x14ac:dyDescent="0.25">
      <c r="A10743" s="122">
        <v>141409</v>
      </c>
      <c r="B10743" t="s">
        <v>18592</v>
      </c>
      <c r="C10743" t="s">
        <v>7070</v>
      </c>
      <c r="D10743" t="s">
        <v>252</v>
      </c>
      <c r="E10743">
        <v>21.01</v>
      </c>
    </row>
    <row r="10744" spans="1:5" x14ac:dyDescent="0.25">
      <c r="A10744" s="122">
        <v>141410</v>
      </c>
      <c r="B10744" t="s">
        <v>18592</v>
      </c>
      <c r="C10744" t="s">
        <v>7071</v>
      </c>
      <c r="D10744" t="s">
        <v>252</v>
      </c>
      <c r="E10744">
        <v>23.21</v>
      </c>
    </row>
    <row r="10745" spans="1:5" x14ac:dyDescent="0.25">
      <c r="A10745" s="122">
        <v>141411</v>
      </c>
      <c r="B10745" t="s">
        <v>18592</v>
      </c>
      <c r="C10745" t="s">
        <v>7072</v>
      </c>
      <c r="D10745" t="s">
        <v>252</v>
      </c>
      <c r="E10745">
        <v>27.99</v>
      </c>
    </row>
    <row r="10746" spans="1:5" x14ac:dyDescent="0.25">
      <c r="A10746" s="122">
        <v>141412</v>
      </c>
      <c r="B10746" t="s">
        <v>18592</v>
      </c>
      <c r="C10746" t="s">
        <v>7073</v>
      </c>
      <c r="D10746" t="s">
        <v>252</v>
      </c>
      <c r="E10746">
        <v>38.53</v>
      </c>
    </row>
    <row r="10747" spans="1:5" x14ac:dyDescent="0.25">
      <c r="A10747" s="122">
        <v>141413</v>
      </c>
      <c r="B10747" t="s">
        <v>18592</v>
      </c>
      <c r="C10747" t="s">
        <v>7074</v>
      </c>
      <c r="D10747" t="s">
        <v>252</v>
      </c>
      <c r="E10747">
        <v>48.35</v>
      </c>
    </row>
    <row r="10748" spans="1:5" x14ac:dyDescent="0.25">
      <c r="A10748" s="122">
        <v>141414</v>
      </c>
      <c r="B10748" t="s">
        <v>18592</v>
      </c>
      <c r="C10748" t="s">
        <v>7075</v>
      </c>
      <c r="D10748" t="s">
        <v>252</v>
      </c>
      <c r="E10748">
        <v>66.97</v>
      </c>
    </row>
    <row r="10749" spans="1:5" x14ac:dyDescent="0.25">
      <c r="A10749" s="122">
        <v>141415</v>
      </c>
      <c r="B10749" t="s">
        <v>18592</v>
      </c>
      <c r="C10749" t="s">
        <v>7076</v>
      </c>
      <c r="D10749" t="s">
        <v>252</v>
      </c>
      <c r="E10749">
        <v>97.15</v>
      </c>
    </row>
    <row r="10750" spans="1:5" x14ac:dyDescent="0.25">
      <c r="A10750" s="122">
        <v>141416</v>
      </c>
      <c r="B10750" t="s">
        <v>18592</v>
      </c>
      <c r="C10750" t="s">
        <v>7077</v>
      </c>
      <c r="D10750" t="s">
        <v>252</v>
      </c>
      <c r="E10750">
        <v>122.47</v>
      </c>
    </row>
    <row r="10751" spans="1:5" x14ac:dyDescent="0.25">
      <c r="A10751" s="122">
        <v>1415</v>
      </c>
      <c r="B10751" t="s">
        <v>18592</v>
      </c>
      <c r="C10751" t="s">
        <v>7078</v>
      </c>
    </row>
    <row r="10752" spans="1:5" x14ac:dyDescent="0.25">
      <c r="A10752" s="122">
        <v>141522</v>
      </c>
      <c r="B10752" t="s">
        <v>18592</v>
      </c>
      <c r="C10752" t="s">
        <v>7079</v>
      </c>
      <c r="D10752" t="s">
        <v>146</v>
      </c>
      <c r="E10752">
        <v>22.28</v>
      </c>
    </row>
    <row r="10753" spans="1:5" x14ac:dyDescent="0.25">
      <c r="A10753" s="122">
        <v>141523</v>
      </c>
      <c r="B10753" t="s">
        <v>18592</v>
      </c>
      <c r="C10753" t="s">
        <v>7080</v>
      </c>
      <c r="D10753" t="s">
        <v>146</v>
      </c>
      <c r="E10753">
        <v>33</v>
      </c>
    </row>
    <row r="10754" spans="1:5" x14ac:dyDescent="0.25">
      <c r="A10754" s="122">
        <v>141524</v>
      </c>
      <c r="B10754" t="s">
        <v>18592</v>
      </c>
      <c r="C10754" t="s">
        <v>7081</v>
      </c>
      <c r="D10754" t="s">
        <v>146</v>
      </c>
      <c r="E10754">
        <v>31.89</v>
      </c>
    </row>
    <row r="10755" spans="1:5" x14ac:dyDescent="0.25">
      <c r="A10755" s="122">
        <v>141525</v>
      </c>
      <c r="B10755" t="s">
        <v>18592</v>
      </c>
      <c r="C10755" t="s">
        <v>7082</v>
      </c>
      <c r="D10755" t="s">
        <v>146</v>
      </c>
      <c r="E10755">
        <v>43.67</v>
      </c>
    </row>
    <row r="10756" spans="1:5" x14ac:dyDescent="0.25">
      <c r="A10756" s="122">
        <v>141526</v>
      </c>
      <c r="B10756" t="s">
        <v>18592</v>
      </c>
      <c r="C10756" t="s">
        <v>7083</v>
      </c>
      <c r="D10756" t="s">
        <v>146</v>
      </c>
      <c r="E10756">
        <v>70.25</v>
      </c>
    </row>
    <row r="10757" spans="1:5" x14ac:dyDescent="0.25">
      <c r="A10757" s="122">
        <v>141527</v>
      </c>
      <c r="B10757" t="s">
        <v>18592</v>
      </c>
      <c r="C10757" t="s">
        <v>7084</v>
      </c>
      <c r="D10757" t="s">
        <v>146</v>
      </c>
      <c r="E10757">
        <v>284.63</v>
      </c>
    </row>
    <row r="10758" spans="1:5" x14ac:dyDescent="0.25">
      <c r="A10758" s="122">
        <v>141529</v>
      </c>
      <c r="B10758" t="s">
        <v>18592</v>
      </c>
      <c r="C10758" t="s">
        <v>7085</v>
      </c>
      <c r="D10758" t="s">
        <v>146</v>
      </c>
      <c r="E10758">
        <v>7.56</v>
      </c>
    </row>
    <row r="10759" spans="1:5" x14ac:dyDescent="0.25">
      <c r="A10759" s="122">
        <v>1419</v>
      </c>
      <c r="B10759" t="s">
        <v>18592</v>
      </c>
      <c r="C10759" t="s">
        <v>319</v>
      </c>
    </row>
    <row r="10760" spans="1:5" x14ac:dyDescent="0.25">
      <c r="A10760" s="122">
        <v>141906</v>
      </c>
      <c r="B10760" t="s">
        <v>18592</v>
      </c>
      <c r="C10760" t="s">
        <v>7086</v>
      </c>
      <c r="D10760" t="s">
        <v>252</v>
      </c>
      <c r="E10760">
        <v>31.4</v>
      </c>
    </row>
    <row r="10761" spans="1:5" x14ac:dyDescent="0.25">
      <c r="A10761" s="122">
        <v>141907</v>
      </c>
      <c r="B10761" t="s">
        <v>18592</v>
      </c>
      <c r="C10761" t="s">
        <v>7087</v>
      </c>
      <c r="D10761" t="s">
        <v>252</v>
      </c>
      <c r="E10761">
        <v>40.950000000000003</v>
      </c>
    </row>
    <row r="10762" spans="1:5" x14ac:dyDescent="0.25">
      <c r="A10762" s="122">
        <v>141908</v>
      </c>
      <c r="B10762" t="s">
        <v>18592</v>
      </c>
      <c r="C10762" t="s">
        <v>7088</v>
      </c>
      <c r="D10762" t="s">
        <v>252</v>
      </c>
      <c r="E10762">
        <v>62.1</v>
      </c>
    </row>
    <row r="10763" spans="1:5" x14ac:dyDescent="0.25">
      <c r="A10763" s="122">
        <v>141909</v>
      </c>
      <c r="B10763" t="s">
        <v>18592</v>
      </c>
      <c r="C10763" t="s">
        <v>7089</v>
      </c>
      <c r="D10763" t="s">
        <v>252</v>
      </c>
      <c r="E10763">
        <v>75.180000000000007</v>
      </c>
    </row>
    <row r="10764" spans="1:5" x14ac:dyDescent="0.25">
      <c r="A10764" s="122">
        <v>141910</v>
      </c>
      <c r="B10764" t="s">
        <v>18592</v>
      </c>
      <c r="C10764" t="s">
        <v>7090</v>
      </c>
      <c r="D10764" t="s">
        <v>252</v>
      </c>
      <c r="E10764">
        <v>97.86</v>
      </c>
    </row>
    <row r="10765" spans="1:5" x14ac:dyDescent="0.25">
      <c r="A10765" s="122">
        <v>1421</v>
      </c>
      <c r="B10765" t="s">
        <v>18592</v>
      </c>
      <c r="C10765" t="s">
        <v>7091</v>
      </c>
    </row>
    <row r="10766" spans="1:5" x14ac:dyDescent="0.25">
      <c r="A10766" s="122">
        <v>142103</v>
      </c>
      <c r="B10766" t="s">
        <v>18592</v>
      </c>
      <c r="C10766" t="s">
        <v>18730</v>
      </c>
      <c r="D10766" t="s">
        <v>146</v>
      </c>
      <c r="E10766">
        <v>95.86</v>
      </c>
    </row>
    <row r="10767" spans="1:5" x14ac:dyDescent="0.25">
      <c r="A10767" s="122">
        <v>142104</v>
      </c>
      <c r="B10767" t="s">
        <v>18592</v>
      </c>
      <c r="C10767" t="s">
        <v>18731</v>
      </c>
      <c r="D10767" t="s">
        <v>146</v>
      </c>
      <c r="E10767">
        <v>23.64</v>
      </c>
    </row>
    <row r="10768" spans="1:5" x14ac:dyDescent="0.25">
      <c r="A10768" s="122">
        <v>142106</v>
      </c>
      <c r="B10768" t="s">
        <v>18592</v>
      </c>
      <c r="C10768" t="s">
        <v>7092</v>
      </c>
      <c r="D10768" t="s">
        <v>146</v>
      </c>
      <c r="E10768">
        <v>31.19</v>
      </c>
    </row>
    <row r="10769" spans="1:5" x14ac:dyDescent="0.25">
      <c r="A10769" s="122">
        <v>142107</v>
      </c>
      <c r="B10769" t="s">
        <v>18592</v>
      </c>
      <c r="C10769" t="s">
        <v>18732</v>
      </c>
      <c r="D10769" t="s">
        <v>146</v>
      </c>
      <c r="E10769">
        <v>38.72</v>
      </c>
    </row>
    <row r="10770" spans="1:5" x14ac:dyDescent="0.25">
      <c r="A10770" s="122">
        <v>142109</v>
      </c>
      <c r="B10770" t="s">
        <v>18592</v>
      </c>
      <c r="C10770" t="s">
        <v>18733</v>
      </c>
      <c r="D10770" t="s">
        <v>146</v>
      </c>
      <c r="E10770">
        <v>36.97</v>
      </c>
    </row>
    <row r="10771" spans="1:5" x14ac:dyDescent="0.25">
      <c r="A10771" s="122">
        <v>142111</v>
      </c>
      <c r="B10771" t="s">
        <v>18592</v>
      </c>
      <c r="C10771" t="s">
        <v>18734</v>
      </c>
      <c r="D10771" t="s">
        <v>146</v>
      </c>
      <c r="E10771">
        <v>153.35</v>
      </c>
    </row>
    <row r="10772" spans="1:5" x14ac:dyDescent="0.25">
      <c r="A10772" s="122">
        <v>142112</v>
      </c>
      <c r="B10772" t="s">
        <v>18592</v>
      </c>
      <c r="C10772" t="s">
        <v>18735</v>
      </c>
      <c r="D10772" t="s">
        <v>146</v>
      </c>
      <c r="E10772">
        <v>71.069999999999993</v>
      </c>
    </row>
    <row r="10773" spans="1:5" x14ac:dyDescent="0.25">
      <c r="A10773" s="122">
        <v>142114</v>
      </c>
      <c r="B10773" t="s">
        <v>18592</v>
      </c>
      <c r="C10773" t="s">
        <v>7093</v>
      </c>
      <c r="D10773" t="s">
        <v>146</v>
      </c>
      <c r="E10773">
        <v>13.91</v>
      </c>
    </row>
    <row r="10774" spans="1:5" x14ac:dyDescent="0.25">
      <c r="A10774" s="122">
        <v>142115</v>
      </c>
      <c r="B10774" t="s">
        <v>18592</v>
      </c>
      <c r="C10774" t="s">
        <v>18736</v>
      </c>
      <c r="D10774" t="s">
        <v>146</v>
      </c>
      <c r="E10774">
        <v>43.68</v>
      </c>
    </row>
    <row r="10775" spans="1:5" x14ac:dyDescent="0.25">
      <c r="A10775" s="122">
        <v>142116</v>
      </c>
      <c r="B10775" t="s">
        <v>18592</v>
      </c>
      <c r="C10775" t="s">
        <v>7094</v>
      </c>
      <c r="D10775" t="s">
        <v>146</v>
      </c>
      <c r="E10775">
        <v>9.3699999999999992</v>
      </c>
    </row>
    <row r="10776" spans="1:5" x14ac:dyDescent="0.25">
      <c r="A10776" s="122">
        <v>142117</v>
      </c>
      <c r="B10776" t="s">
        <v>18592</v>
      </c>
      <c r="C10776" t="s">
        <v>7095</v>
      </c>
      <c r="D10776" t="s">
        <v>146</v>
      </c>
      <c r="E10776">
        <v>23.58</v>
      </c>
    </row>
    <row r="10777" spans="1:5" x14ac:dyDescent="0.25">
      <c r="A10777" s="122">
        <v>142118</v>
      </c>
      <c r="B10777" t="s">
        <v>18592</v>
      </c>
      <c r="C10777" t="s">
        <v>18737</v>
      </c>
      <c r="D10777" t="s">
        <v>146</v>
      </c>
      <c r="E10777">
        <v>19.95</v>
      </c>
    </row>
    <row r="10778" spans="1:5" x14ac:dyDescent="0.25">
      <c r="A10778" s="122">
        <v>142119</v>
      </c>
      <c r="B10778" t="s">
        <v>18592</v>
      </c>
      <c r="C10778" t="s">
        <v>18738</v>
      </c>
      <c r="D10778" t="s">
        <v>146</v>
      </c>
      <c r="E10778">
        <v>114.61</v>
      </c>
    </row>
    <row r="10779" spans="1:5" x14ac:dyDescent="0.25">
      <c r="A10779" s="122">
        <v>142120</v>
      </c>
      <c r="B10779" t="s">
        <v>18592</v>
      </c>
      <c r="C10779" t="s">
        <v>18739</v>
      </c>
      <c r="D10779" t="s">
        <v>146</v>
      </c>
      <c r="E10779">
        <v>126.49</v>
      </c>
    </row>
    <row r="10780" spans="1:5" x14ac:dyDescent="0.25">
      <c r="A10780" s="122">
        <v>142121</v>
      </c>
      <c r="B10780" t="s">
        <v>18592</v>
      </c>
      <c r="C10780" t="s">
        <v>18740</v>
      </c>
      <c r="D10780" t="s">
        <v>146</v>
      </c>
      <c r="E10780">
        <v>262.57</v>
      </c>
    </row>
    <row r="10781" spans="1:5" x14ac:dyDescent="0.25">
      <c r="A10781" s="122">
        <v>142122</v>
      </c>
      <c r="B10781" t="s">
        <v>18592</v>
      </c>
      <c r="C10781" t="s">
        <v>18741</v>
      </c>
      <c r="D10781" t="s">
        <v>146</v>
      </c>
      <c r="E10781">
        <v>107.53</v>
      </c>
    </row>
    <row r="10782" spans="1:5" x14ac:dyDescent="0.25">
      <c r="A10782" s="122">
        <v>1422</v>
      </c>
      <c r="B10782" t="s">
        <v>18592</v>
      </c>
      <c r="C10782" t="s">
        <v>7096</v>
      </c>
    </row>
    <row r="10783" spans="1:5" x14ac:dyDescent="0.25">
      <c r="A10783" s="122">
        <v>142201</v>
      </c>
      <c r="B10783" t="s">
        <v>18592</v>
      </c>
      <c r="C10783" t="s">
        <v>7097</v>
      </c>
      <c r="D10783" t="s">
        <v>252</v>
      </c>
      <c r="E10783">
        <v>14</v>
      </c>
    </row>
    <row r="10784" spans="1:5" x14ac:dyDescent="0.25">
      <c r="A10784" s="122">
        <v>142202</v>
      </c>
      <c r="B10784" t="s">
        <v>18592</v>
      </c>
      <c r="C10784" t="s">
        <v>7098</v>
      </c>
      <c r="D10784" t="s">
        <v>252</v>
      </c>
      <c r="E10784">
        <v>20.99</v>
      </c>
    </row>
    <row r="10785" spans="1:5" x14ac:dyDescent="0.25">
      <c r="A10785" s="122">
        <v>142203</v>
      </c>
      <c r="B10785" t="s">
        <v>18592</v>
      </c>
      <c r="C10785" t="s">
        <v>7099</v>
      </c>
      <c r="D10785" t="s">
        <v>252</v>
      </c>
      <c r="E10785">
        <v>31.62</v>
      </c>
    </row>
    <row r="10786" spans="1:5" x14ac:dyDescent="0.25">
      <c r="A10786" s="122">
        <v>142204</v>
      </c>
      <c r="B10786" t="s">
        <v>18592</v>
      </c>
      <c r="C10786" t="s">
        <v>7100</v>
      </c>
      <c r="D10786" t="s">
        <v>252</v>
      </c>
      <c r="E10786">
        <v>26.68</v>
      </c>
    </row>
    <row r="10787" spans="1:5" x14ac:dyDescent="0.25">
      <c r="A10787" s="122">
        <v>142205</v>
      </c>
      <c r="B10787" t="s">
        <v>18592</v>
      </c>
      <c r="C10787" t="s">
        <v>7101</v>
      </c>
      <c r="D10787" t="s">
        <v>252</v>
      </c>
      <c r="E10787">
        <v>40.67</v>
      </c>
    </row>
    <row r="10788" spans="1:5" x14ac:dyDescent="0.25">
      <c r="A10788" s="122">
        <v>142206</v>
      </c>
      <c r="B10788" t="s">
        <v>18592</v>
      </c>
      <c r="C10788" t="s">
        <v>7102</v>
      </c>
      <c r="D10788" t="s">
        <v>252</v>
      </c>
      <c r="E10788">
        <v>59.18</v>
      </c>
    </row>
    <row r="10789" spans="1:5" x14ac:dyDescent="0.25">
      <c r="A10789" s="122">
        <v>1423</v>
      </c>
      <c r="B10789" t="s">
        <v>18592</v>
      </c>
      <c r="C10789" t="s">
        <v>6880</v>
      </c>
    </row>
    <row r="10790" spans="1:5" x14ac:dyDescent="0.25">
      <c r="A10790" s="122">
        <v>142301</v>
      </c>
      <c r="B10790" t="s">
        <v>18592</v>
      </c>
      <c r="C10790" t="s">
        <v>18742</v>
      </c>
      <c r="D10790" t="s">
        <v>146</v>
      </c>
      <c r="E10790">
        <v>23.98</v>
      </c>
    </row>
    <row r="10791" spans="1:5" x14ac:dyDescent="0.25">
      <c r="A10791" s="122">
        <v>142302</v>
      </c>
      <c r="B10791" t="s">
        <v>18592</v>
      </c>
      <c r="C10791" t="s">
        <v>7103</v>
      </c>
      <c r="D10791" t="s">
        <v>146</v>
      </c>
      <c r="E10791">
        <v>33.57</v>
      </c>
    </row>
    <row r="10792" spans="1:5" x14ac:dyDescent="0.25">
      <c r="A10792" s="122">
        <v>142303</v>
      </c>
      <c r="B10792" t="s">
        <v>18592</v>
      </c>
      <c r="C10792" t="s">
        <v>7104</v>
      </c>
      <c r="D10792" t="s">
        <v>146</v>
      </c>
      <c r="E10792">
        <v>23.98</v>
      </c>
    </row>
    <row r="10793" spans="1:5" x14ac:dyDescent="0.25">
      <c r="A10793" s="122">
        <v>142304</v>
      </c>
      <c r="B10793" t="s">
        <v>18592</v>
      </c>
      <c r="C10793" t="s">
        <v>18743</v>
      </c>
      <c r="D10793" t="s">
        <v>146</v>
      </c>
      <c r="E10793">
        <v>31.99</v>
      </c>
    </row>
    <row r="10794" spans="1:5" x14ac:dyDescent="0.25">
      <c r="A10794" s="122">
        <v>1428</v>
      </c>
      <c r="B10794" t="s">
        <v>18592</v>
      </c>
      <c r="C10794" t="s">
        <v>7105</v>
      </c>
    </row>
    <row r="10795" spans="1:5" x14ac:dyDescent="0.25">
      <c r="A10795" s="122">
        <v>142801</v>
      </c>
      <c r="B10795" t="s">
        <v>18592</v>
      </c>
      <c r="C10795" t="s">
        <v>18744</v>
      </c>
      <c r="D10795" t="s">
        <v>7106</v>
      </c>
      <c r="E10795">
        <v>4.62</v>
      </c>
    </row>
    <row r="10796" spans="1:5" x14ac:dyDescent="0.25">
      <c r="A10796" s="122">
        <v>142802</v>
      </c>
      <c r="B10796" t="s">
        <v>18592</v>
      </c>
      <c r="C10796" t="s">
        <v>18745</v>
      </c>
      <c r="D10796" t="s">
        <v>7106</v>
      </c>
      <c r="E10796">
        <v>7.4</v>
      </c>
    </row>
    <row r="10797" spans="1:5" x14ac:dyDescent="0.25">
      <c r="A10797" s="122">
        <v>142803</v>
      </c>
      <c r="B10797" t="s">
        <v>18592</v>
      </c>
      <c r="C10797" t="s">
        <v>18746</v>
      </c>
      <c r="D10797" t="s">
        <v>7106</v>
      </c>
      <c r="E10797">
        <v>9.4600000000000009</v>
      </c>
    </row>
    <row r="10798" spans="1:5" x14ac:dyDescent="0.25">
      <c r="A10798" s="122">
        <v>15</v>
      </c>
      <c r="B10798" t="s">
        <v>18592</v>
      </c>
      <c r="C10798" t="s">
        <v>351</v>
      </c>
    </row>
    <row r="10799" spans="1:5" x14ac:dyDescent="0.25">
      <c r="A10799" s="122">
        <v>1501</v>
      </c>
      <c r="B10799" t="s">
        <v>18592</v>
      </c>
      <c r="C10799" t="s">
        <v>7107</v>
      </c>
    </row>
    <row r="10800" spans="1:5" x14ac:dyDescent="0.25">
      <c r="A10800" s="122">
        <v>150122</v>
      </c>
      <c r="B10800" t="s">
        <v>18592</v>
      </c>
      <c r="C10800" t="s">
        <v>7108</v>
      </c>
      <c r="D10800" t="s">
        <v>146</v>
      </c>
      <c r="E10800">
        <v>1527.72</v>
      </c>
    </row>
    <row r="10801" spans="1:5" x14ac:dyDescent="0.25">
      <c r="A10801" s="122">
        <v>150123</v>
      </c>
      <c r="B10801" t="s">
        <v>18592</v>
      </c>
      <c r="C10801" t="s">
        <v>7109</v>
      </c>
      <c r="D10801" t="s">
        <v>146</v>
      </c>
      <c r="E10801">
        <v>2785.85</v>
      </c>
    </row>
    <row r="10802" spans="1:5" x14ac:dyDescent="0.25">
      <c r="A10802" s="122">
        <v>1503</v>
      </c>
      <c r="B10802" t="s">
        <v>18592</v>
      </c>
      <c r="C10802" t="s">
        <v>7110</v>
      </c>
    </row>
    <row r="10803" spans="1:5" x14ac:dyDescent="0.25">
      <c r="A10803" s="122">
        <v>150306</v>
      </c>
      <c r="B10803" t="s">
        <v>18592</v>
      </c>
      <c r="C10803" t="s">
        <v>7111</v>
      </c>
      <c r="D10803" t="s">
        <v>146</v>
      </c>
      <c r="E10803">
        <v>223.49</v>
      </c>
    </row>
    <row r="10804" spans="1:5" x14ac:dyDescent="0.25">
      <c r="A10804" s="122">
        <v>150307</v>
      </c>
      <c r="B10804" t="s">
        <v>18592</v>
      </c>
      <c r="C10804" t="s">
        <v>7112</v>
      </c>
      <c r="D10804" t="s">
        <v>146</v>
      </c>
      <c r="E10804">
        <v>542.41</v>
      </c>
    </row>
    <row r="10805" spans="1:5" x14ac:dyDescent="0.25">
      <c r="A10805" s="122">
        <v>150308</v>
      </c>
      <c r="B10805" t="s">
        <v>18592</v>
      </c>
      <c r="C10805" t="s">
        <v>7113</v>
      </c>
      <c r="D10805" t="s">
        <v>146</v>
      </c>
      <c r="E10805">
        <v>616.35</v>
      </c>
    </row>
    <row r="10806" spans="1:5" x14ac:dyDescent="0.25">
      <c r="A10806" s="122">
        <v>150309</v>
      </c>
      <c r="B10806" t="s">
        <v>18592</v>
      </c>
      <c r="C10806" t="s">
        <v>7114</v>
      </c>
      <c r="D10806" t="s">
        <v>146</v>
      </c>
      <c r="E10806">
        <v>747.16</v>
      </c>
    </row>
    <row r="10807" spans="1:5" x14ac:dyDescent="0.25">
      <c r="A10807" s="122">
        <v>150310</v>
      </c>
      <c r="B10807" t="s">
        <v>18592</v>
      </c>
      <c r="C10807" t="s">
        <v>7115</v>
      </c>
      <c r="D10807" t="s">
        <v>146</v>
      </c>
      <c r="E10807">
        <v>114.93</v>
      </c>
    </row>
    <row r="10808" spans="1:5" x14ac:dyDescent="0.25">
      <c r="A10808" s="122">
        <v>150311</v>
      </c>
      <c r="B10808" t="s">
        <v>18592</v>
      </c>
      <c r="C10808" t="s">
        <v>7116</v>
      </c>
      <c r="D10808" t="s">
        <v>146</v>
      </c>
      <c r="E10808">
        <v>149.16999999999999</v>
      </c>
    </row>
    <row r="10809" spans="1:5" x14ac:dyDescent="0.25">
      <c r="A10809" s="122">
        <v>150315</v>
      </c>
      <c r="B10809" t="s">
        <v>18592</v>
      </c>
      <c r="C10809" t="s">
        <v>7117</v>
      </c>
      <c r="D10809" t="s">
        <v>146</v>
      </c>
      <c r="E10809">
        <v>1057.3800000000001</v>
      </c>
    </row>
    <row r="10810" spans="1:5" x14ac:dyDescent="0.25">
      <c r="A10810" s="122">
        <v>150316</v>
      </c>
      <c r="B10810" t="s">
        <v>18592</v>
      </c>
      <c r="C10810" t="s">
        <v>7118</v>
      </c>
      <c r="D10810" t="s">
        <v>146</v>
      </c>
      <c r="E10810">
        <v>1363.66</v>
      </c>
    </row>
    <row r="10811" spans="1:5" x14ac:dyDescent="0.25">
      <c r="A10811" s="122">
        <v>150317</v>
      </c>
      <c r="B10811" t="s">
        <v>18592</v>
      </c>
      <c r="C10811" t="s">
        <v>7119</v>
      </c>
      <c r="D10811" t="s">
        <v>146</v>
      </c>
      <c r="E10811">
        <v>1758.52</v>
      </c>
    </row>
    <row r="10812" spans="1:5" x14ac:dyDescent="0.25">
      <c r="A10812" s="122">
        <v>150320</v>
      </c>
      <c r="B10812" t="s">
        <v>18592</v>
      </c>
      <c r="C10812" t="s">
        <v>7120</v>
      </c>
      <c r="D10812" t="s">
        <v>146</v>
      </c>
      <c r="E10812">
        <v>107.79</v>
      </c>
    </row>
    <row r="10813" spans="1:5" x14ac:dyDescent="0.25">
      <c r="A10813" s="122">
        <v>1506</v>
      </c>
      <c r="B10813" t="s">
        <v>18592</v>
      </c>
      <c r="C10813" t="s">
        <v>301</v>
      </c>
    </row>
    <row r="10814" spans="1:5" x14ac:dyDescent="0.25">
      <c r="A10814" s="122">
        <v>150609</v>
      </c>
      <c r="B10814" t="s">
        <v>18592</v>
      </c>
      <c r="C10814" t="s">
        <v>7121</v>
      </c>
      <c r="D10814" t="s">
        <v>146</v>
      </c>
      <c r="E10814">
        <v>577.22</v>
      </c>
    </row>
    <row r="10815" spans="1:5" x14ac:dyDescent="0.25">
      <c r="A10815" s="122">
        <v>150610</v>
      </c>
      <c r="B10815" t="s">
        <v>18592</v>
      </c>
      <c r="C10815" t="s">
        <v>7122</v>
      </c>
      <c r="D10815" t="s">
        <v>146</v>
      </c>
      <c r="E10815">
        <v>355.26</v>
      </c>
    </row>
    <row r="10816" spans="1:5" x14ac:dyDescent="0.25">
      <c r="A10816" s="122">
        <v>150612</v>
      </c>
      <c r="B10816" t="s">
        <v>18592</v>
      </c>
      <c r="C10816" t="s">
        <v>7123</v>
      </c>
      <c r="D10816" t="s">
        <v>146</v>
      </c>
      <c r="E10816">
        <v>50.92</v>
      </c>
    </row>
    <row r="10817" spans="1:5" x14ac:dyDescent="0.25">
      <c r="A10817" s="122">
        <v>150614</v>
      </c>
      <c r="B10817" t="s">
        <v>18592</v>
      </c>
      <c r="C10817" t="s">
        <v>7124</v>
      </c>
      <c r="D10817" t="s">
        <v>146</v>
      </c>
      <c r="E10817">
        <v>165.62</v>
      </c>
    </row>
    <row r="10818" spans="1:5" x14ac:dyDescent="0.25">
      <c r="A10818" s="122">
        <v>150615</v>
      </c>
      <c r="B10818" t="s">
        <v>18592</v>
      </c>
      <c r="C10818" t="s">
        <v>7125</v>
      </c>
      <c r="D10818" t="s">
        <v>146</v>
      </c>
      <c r="E10818">
        <v>212.46</v>
      </c>
    </row>
    <row r="10819" spans="1:5" x14ac:dyDescent="0.25">
      <c r="A10819" s="122">
        <v>150616</v>
      </c>
      <c r="B10819" t="s">
        <v>18592</v>
      </c>
      <c r="C10819" t="s">
        <v>7126</v>
      </c>
      <c r="D10819" t="s">
        <v>146</v>
      </c>
      <c r="E10819">
        <v>295.64</v>
      </c>
    </row>
    <row r="10820" spans="1:5" x14ac:dyDescent="0.25">
      <c r="A10820" s="122">
        <v>150626</v>
      </c>
      <c r="B10820" t="s">
        <v>18592</v>
      </c>
      <c r="C10820" t="s">
        <v>7127</v>
      </c>
      <c r="D10820" t="s">
        <v>146</v>
      </c>
      <c r="E10820">
        <v>184.6</v>
      </c>
    </row>
    <row r="10821" spans="1:5" x14ac:dyDescent="0.25">
      <c r="A10821" s="122">
        <v>150628</v>
      </c>
      <c r="B10821" t="s">
        <v>18592</v>
      </c>
      <c r="C10821" t="s">
        <v>7128</v>
      </c>
      <c r="D10821" t="s">
        <v>146</v>
      </c>
      <c r="E10821">
        <v>9.92</v>
      </c>
    </row>
    <row r="10822" spans="1:5" x14ac:dyDescent="0.25">
      <c r="A10822" s="122">
        <v>150629</v>
      </c>
      <c r="B10822" t="s">
        <v>18592</v>
      </c>
      <c r="C10822" t="s">
        <v>7129</v>
      </c>
      <c r="D10822" t="s">
        <v>146</v>
      </c>
      <c r="E10822">
        <v>16.16</v>
      </c>
    </row>
    <row r="10823" spans="1:5" x14ac:dyDescent="0.25">
      <c r="A10823" s="122">
        <v>150632</v>
      </c>
      <c r="B10823" t="s">
        <v>18592</v>
      </c>
      <c r="C10823" t="s">
        <v>7130</v>
      </c>
      <c r="D10823" t="s">
        <v>146</v>
      </c>
      <c r="E10823">
        <v>74.09</v>
      </c>
    </row>
    <row r="10824" spans="1:5" x14ac:dyDescent="0.25">
      <c r="A10824" s="122">
        <v>150633</v>
      </c>
      <c r="B10824" t="s">
        <v>18592</v>
      </c>
      <c r="C10824" t="s">
        <v>7131</v>
      </c>
      <c r="D10824" t="s">
        <v>146</v>
      </c>
      <c r="E10824">
        <v>121.78</v>
      </c>
    </row>
    <row r="10825" spans="1:5" x14ac:dyDescent="0.25">
      <c r="A10825" s="122">
        <v>150634</v>
      </c>
      <c r="B10825" t="s">
        <v>18592</v>
      </c>
      <c r="C10825" t="s">
        <v>7132</v>
      </c>
      <c r="D10825" t="s">
        <v>146</v>
      </c>
      <c r="E10825">
        <v>189.79</v>
      </c>
    </row>
    <row r="10826" spans="1:5" x14ac:dyDescent="0.25">
      <c r="A10826" s="122">
        <v>150635</v>
      </c>
      <c r="B10826" t="s">
        <v>18592</v>
      </c>
      <c r="C10826" t="s">
        <v>7133</v>
      </c>
      <c r="D10826" t="s">
        <v>146</v>
      </c>
      <c r="E10826">
        <v>365.07</v>
      </c>
    </row>
    <row r="10827" spans="1:5" x14ac:dyDescent="0.25">
      <c r="A10827" s="122">
        <v>150636</v>
      </c>
      <c r="B10827" t="s">
        <v>18592</v>
      </c>
      <c r="C10827" t="s">
        <v>7134</v>
      </c>
      <c r="D10827" t="s">
        <v>146</v>
      </c>
      <c r="E10827">
        <v>11.45</v>
      </c>
    </row>
    <row r="10828" spans="1:5" x14ac:dyDescent="0.25">
      <c r="A10828" s="122">
        <v>1507</v>
      </c>
      <c r="B10828" t="s">
        <v>18592</v>
      </c>
      <c r="C10828" t="s">
        <v>7135</v>
      </c>
    </row>
    <row r="10829" spans="1:5" x14ac:dyDescent="0.25">
      <c r="A10829" s="122">
        <v>150701</v>
      </c>
      <c r="B10829" t="s">
        <v>18592</v>
      </c>
      <c r="C10829" t="s">
        <v>7136</v>
      </c>
      <c r="D10829" t="s">
        <v>252</v>
      </c>
      <c r="E10829">
        <v>64.27</v>
      </c>
    </row>
    <row r="10830" spans="1:5" x14ac:dyDescent="0.25">
      <c r="A10830" s="122">
        <v>150702</v>
      </c>
      <c r="B10830" t="s">
        <v>18592</v>
      </c>
      <c r="C10830" t="s">
        <v>7137</v>
      </c>
      <c r="D10830" t="s">
        <v>252</v>
      </c>
      <c r="E10830">
        <v>77.13</v>
      </c>
    </row>
    <row r="10831" spans="1:5" x14ac:dyDescent="0.25">
      <c r="A10831" s="122">
        <v>150703</v>
      </c>
      <c r="B10831" t="s">
        <v>18592</v>
      </c>
      <c r="C10831" t="s">
        <v>7138</v>
      </c>
      <c r="D10831" t="s">
        <v>252</v>
      </c>
      <c r="E10831">
        <v>199.9</v>
      </c>
    </row>
    <row r="10832" spans="1:5" x14ac:dyDescent="0.25">
      <c r="A10832" s="122">
        <v>150704</v>
      </c>
      <c r="B10832" t="s">
        <v>18592</v>
      </c>
      <c r="C10832" t="s">
        <v>7139</v>
      </c>
      <c r="D10832" t="s">
        <v>252</v>
      </c>
      <c r="E10832">
        <v>214.33</v>
      </c>
    </row>
    <row r="10833" spans="1:5" x14ac:dyDescent="0.25">
      <c r="A10833" s="122">
        <v>1508</v>
      </c>
      <c r="B10833" t="s">
        <v>18592</v>
      </c>
      <c r="C10833" t="s">
        <v>7140</v>
      </c>
    </row>
    <row r="10834" spans="1:5" x14ac:dyDescent="0.25">
      <c r="A10834" s="122">
        <v>150801</v>
      </c>
      <c r="B10834" t="s">
        <v>18592</v>
      </c>
      <c r="C10834" t="s">
        <v>7141</v>
      </c>
      <c r="D10834" t="s">
        <v>252</v>
      </c>
      <c r="E10834">
        <v>16.36</v>
      </c>
    </row>
    <row r="10835" spans="1:5" x14ac:dyDescent="0.25">
      <c r="A10835" s="122">
        <v>150802</v>
      </c>
      <c r="B10835" t="s">
        <v>18592</v>
      </c>
      <c r="C10835" t="s">
        <v>7142</v>
      </c>
      <c r="D10835" t="s">
        <v>146</v>
      </c>
      <c r="E10835">
        <v>25.63</v>
      </c>
    </row>
    <row r="10836" spans="1:5" x14ac:dyDescent="0.25">
      <c r="A10836" s="122">
        <v>150803</v>
      </c>
      <c r="B10836" t="s">
        <v>18592</v>
      </c>
      <c r="C10836" t="s">
        <v>7143</v>
      </c>
      <c r="D10836" t="s">
        <v>146</v>
      </c>
      <c r="E10836">
        <v>31.06</v>
      </c>
    </row>
    <row r="10837" spans="1:5" x14ac:dyDescent="0.25">
      <c r="A10837" s="122">
        <v>150804</v>
      </c>
      <c r="B10837" t="s">
        <v>18592</v>
      </c>
      <c r="C10837" t="s">
        <v>7144</v>
      </c>
      <c r="D10837" t="s">
        <v>146</v>
      </c>
      <c r="E10837">
        <v>27.51</v>
      </c>
    </row>
    <row r="10838" spans="1:5" x14ac:dyDescent="0.25">
      <c r="A10838" s="122">
        <v>150805</v>
      </c>
      <c r="B10838" t="s">
        <v>18592</v>
      </c>
      <c r="C10838" t="s">
        <v>7145</v>
      </c>
      <c r="D10838" t="s">
        <v>146</v>
      </c>
      <c r="E10838">
        <v>31.63</v>
      </c>
    </row>
    <row r="10839" spans="1:5" x14ac:dyDescent="0.25">
      <c r="A10839" s="122">
        <v>150806</v>
      </c>
      <c r="B10839" t="s">
        <v>18592</v>
      </c>
      <c r="C10839" t="s">
        <v>7146</v>
      </c>
      <c r="D10839" t="s">
        <v>252</v>
      </c>
      <c r="E10839">
        <v>26.09</v>
      </c>
    </row>
    <row r="10840" spans="1:5" x14ac:dyDescent="0.25">
      <c r="A10840" s="122">
        <v>150807</v>
      </c>
      <c r="B10840" t="s">
        <v>18592</v>
      </c>
      <c r="C10840" t="s">
        <v>7147</v>
      </c>
      <c r="D10840" t="s">
        <v>252</v>
      </c>
      <c r="E10840">
        <v>17.11</v>
      </c>
    </row>
    <row r="10841" spans="1:5" x14ac:dyDescent="0.25">
      <c r="A10841" s="122">
        <v>150835</v>
      </c>
      <c r="B10841" t="s">
        <v>18592</v>
      </c>
      <c r="C10841" t="s">
        <v>7148</v>
      </c>
      <c r="D10841" t="s">
        <v>252</v>
      </c>
      <c r="E10841">
        <v>54.37</v>
      </c>
    </row>
    <row r="10842" spans="1:5" x14ac:dyDescent="0.25">
      <c r="A10842" s="122">
        <v>150836</v>
      </c>
      <c r="B10842" t="s">
        <v>18592</v>
      </c>
      <c r="C10842" t="s">
        <v>7149</v>
      </c>
      <c r="D10842" t="s">
        <v>252</v>
      </c>
      <c r="E10842">
        <v>82.2</v>
      </c>
    </row>
    <row r="10843" spans="1:5" x14ac:dyDescent="0.25">
      <c r="A10843" s="122">
        <v>150837</v>
      </c>
      <c r="B10843" t="s">
        <v>18592</v>
      </c>
      <c r="C10843" t="s">
        <v>7150</v>
      </c>
      <c r="D10843" t="s">
        <v>252</v>
      </c>
      <c r="E10843">
        <v>101.5</v>
      </c>
    </row>
    <row r="10844" spans="1:5" x14ac:dyDescent="0.25">
      <c r="A10844" s="122">
        <v>150838</v>
      </c>
      <c r="B10844" t="s">
        <v>18592</v>
      </c>
      <c r="C10844" t="s">
        <v>7151</v>
      </c>
      <c r="D10844" t="s">
        <v>252</v>
      </c>
      <c r="E10844">
        <v>115.54</v>
      </c>
    </row>
    <row r="10845" spans="1:5" x14ac:dyDescent="0.25">
      <c r="A10845" s="122">
        <v>150843</v>
      </c>
      <c r="B10845" t="s">
        <v>18592</v>
      </c>
      <c r="C10845" t="s">
        <v>7152</v>
      </c>
      <c r="D10845" t="s">
        <v>146</v>
      </c>
      <c r="E10845">
        <v>63.35</v>
      </c>
    </row>
    <row r="10846" spans="1:5" x14ac:dyDescent="0.25">
      <c r="A10846" s="122">
        <v>150844</v>
      </c>
      <c r="B10846" t="s">
        <v>18592</v>
      </c>
      <c r="C10846" t="s">
        <v>7153</v>
      </c>
      <c r="D10846" t="s">
        <v>146</v>
      </c>
      <c r="E10846">
        <v>77.67</v>
      </c>
    </row>
    <row r="10847" spans="1:5" x14ac:dyDescent="0.25">
      <c r="A10847" s="122">
        <v>150845</v>
      </c>
      <c r="B10847" t="s">
        <v>18592</v>
      </c>
      <c r="C10847" t="s">
        <v>7154</v>
      </c>
      <c r="D10847" t="s">
        <v>146</v>
      </c>
      <c r="E10847">
        <v>96.93</v>
      </c>
    </row>
    <row r="10848" spans="1:5" x14ac:dyDescent="0.25">
      <c r="A10848" s="122">
        <v>150850</v>
      </c>
      <c r="B10848" t="s">
        <v>18592</v>
      </c>
      <c r="C10848" t="s">
        <v>7155</v>
      </c>
      <c r="D10848" t="s">
        <v>146</v>
      </c>
      <c r="E10848">
        <v>10.17</v>
      </c>
    </row>
    <row r="10849" spans="1:5" x14ac:dyDescent="0.25">
      <c r="A10849" s="122">
        <v>150851</v>
      </c>
      <c r="B10849" t="s">
        <v>18592</v>
      </c>
      <c r="C10849" t="s">
        <v>7156</v>
      </c>
      <c r="D10849" t="s">
        <v>146</v>
      </c>
      <c r="E10849">
        <v>10.17</v>
      </c>
    </row>
    <row r="10850" spans="1:5" x14ac:dyDescent="0.25">
      <c r="A10850" s="122">
        <v>150852</v>
      </c>
      <c r="B10850" t="s">
        <v>18592</v>
      </c>
      <c r="C10850" t="s">
        <v>7157</v>
      </c>
      <c r="D10850" t="s">
        <v>146</v>
      </c>
      <c r="E10850">
        <v>11.41</v>
      </c>
    </row>
    <row r="10851" spans="1:5" x14ac:dyDescent="0.25">
      <c r="A10851" s="122">
        <v>150860</v>
      </c>
      <c r="B10851" t="s">
        <v>18592</v>
      </c>
      <c r="C10851" t="s">
        <v>7158</v>
      </c>
      <c r="D10851" t="s">
        <v>252</v>
      </c>
      <c r="E10851">
        <v>28.57</v>
      </c>
    </row>
    <row r="10852" spans="1:5" x14ac:dyDescent="0.25">
      <c r="A10852" s="122">
        <v>150861</v>
      </c>
      <c r="B10852" t="s">
        <v>18592</v>
      </c>
      <c r="C10852" t="s">
        <v>7159</v>
      </c>
      <c r="D10852" t="s">
        <v>252</v>
      </c>
      <c r="E10852">
        <v>34.799999999999997</v>
      </c>
    </row>
    <row r="10853" spans="1:5" x14ac:dyDescent="0.25">
      <c r="A10853" s="122">
        <v>150862</v>
      </c>
      <c r="B10853" t="s">
        <v>18592</v>
      </c>
      <c r="C10853" t="s">
        <v>7160</v>
      </c>
      <c r="D10853" t="s">
        <v>252</v>
      </c>
      <c r="E10853">
        <v>47.25</v>
      </c>
    </row>
    <row r="10854" spans="1:5" x14ac:dyDescent="0.25">
      <c r="A10854" s="122">
        <v>150863</v>
      </c>
      <c r="B10854" t="s">
        <v>18592</v>
      </c>
      <c r="C10854" t="s">
        <v>7161</v>
      </c>
      <c r="D10854" t="s">
        <v>252</v>
      </c>
      <c r="E10854">
        <v>59.71</v>
      </c>
    </row>
    <row r="10855" spans="1:5" x14ac:dyDescent="0.25">
      <c r="A10855" s="122">
        <v>150866</v>
      </c>
      <c r="B10855" t="s">
        <v>18592</v>
      </c>
      <c r="C10855" t="s">
        <v>7162</v>
      </c>
      <c r="D10855" t="s">
        <v>146</v>
      </c>
      <c r="E10855">
        <v>13.02</v>
      </c>
    </row>
    <row r="10856" spans="1:5" x14ac:dyDescent="0.25">
      <c r="A10856" s="122">
        <v>150867</v>
      </c>
      <c r="B10856" t="s">
        <v>18592</v>
      </c>
      <c r="C10856" t="s">
        <v>7163</v>
      </c>
      <c r="D10856" t="s">
        <v>146</v>
      </c>
      <c r="E10856">
        <v>13.15</v>
      </c>
    </row>
    <row r="10857" spans="1:5" x14ac:dyDescent="0.25">
      <c r="A10857" s="122">
        <v>150870</v>
      </c>
      <c r="B10857" t="s">
        <v>18592</v>
      </c>
      <c r="C10857" t="s">
        <v>7164</v>
      </c>
      <c r="D10857" t="s">
        <v>146</v>
      </c>
      <c r="E10857">
        <v>90.43</v>
      </c>
    </row>
    <row r="10858" spans="1:5" x14ac:dyDescent="0.25">
      <c r="A10858" s="122">
        <v>150871</v>
      </c>
      <c r="B10858" t="s">
        <v>18592</v>
      </c>
      <c r="C10858" t="s">
        <v>7165</v>
      </c>
      <c r="D10858" t="s">
        <v>146</v>
      </c>
      <c r="E10858">
        <v>122.62</v>
      </c>
    </row>
    <row r="10859" spans="1:5" x14ac:dyDescent="0.25">
      <c r="A10859" s="122">
        <v>150875</v>
      </c>
      <c r="B10859" t="s">
        <v>18592</v>
      </c>
      <c r="C10859" t="s">
        <v>7166</v>
      </c>
      <c r="D10859" t="s">
        <v>146</v>
      </c>
      <c r="E10859">
        <v>83.45</v>
      </c>
    </row>
    <row r="10860" spans="1:5" x14ac:dyDescent="0.25">
      <c r="A10860" s="122">
        <v>150876</v>
      </c>
      <c r="B10860" t="s">
        <v>18592</v>
      </c>
      <c r="C10860" t="s">
        <v>7167</v>
      </c>
      <c r="D10860" t="s">
        <v>146</v>
      </c>
      <c r="E10860">
        <v>123.41</v>
      </c>
    </row>
    <row r="10861" spans="1:5" x14ac:dyDescent="0.25">
      <c r="A10861" s="122">
        <v>150880</v>
      </c>
      <c r="B10861" t="s">
        <v>18592</v>
      </c>
      <c r="C10861" t="s">
        <v>7168</v>
      </c>
      <c r="D10861" t="s">
        <v>146</v>
      </c>
      <c r="E10861">
        <v>29.5</v>
      </c>
    </row>
    <row r="10862" spans="1:5" x14ac:dyDescent="0.25">
      <c r="A10862" s="122">
        <v>150881</v>
      </c>
      <c r="B10862" t="s">
        <v>18592</v>
      </c>
      <c r="C10862" t="s">
        <v>7169</v>
      </c>
      <c r="D10862" t="s">
        <v>146</v>
      </c>
      <c r="E10862">
        <v>30.58</v>
      </c>
    </row>
    <row r="10863" spans="1:5" x14ac:dyDescent="0.25">
      <c r="A10863" s="122">
        <v>150882</v>
      </c>
      <c r="B10863" t="s">
        <v>18592</v>
      </c>
      <c r="C10863" t="s">
        <v>7170</v>
      </c>
      <c r="D10863" t="s">
        <v>146</v>
      </c>
      <c r="E10863">
        <v>59.26</v>
      </c>
    </row>
    <row r="10864" spans="1:5" x14ac:dyDescent="0.25">
      <c r="A10864" s="122">
        <v>150883</v>
      </c>
      <c r="B10864" t="s">
        <v>18592</v>
      </c>
      <c r="C10864" t="s">
        <v>7171</v>
      </c>
      <c r="D10864" t="s">
        <v>146</v>
      </c>
      <c r="E10864">
        <v>68.14</v>
      </c>
    </row>
    <row r="10865" spans="1:5" x14ac:dyDescent="0.25">
      <c r="A10865" s="122">
        <v>150884</v>
      </c>
      <c r="B10865" t="s">
        <v>18592</v>
      </c>
      <c r="C10865" t="s">
        <v>7172</v>
      </c>
      <c r="D10865" t="s">
        <v>146</v>
      </c>
      <c r="E10865">
        <v>37.31</v>
      </c>
    </row>
    <row r="10866" spans="1:5" x14ac:dyDescent="0.25">
      <c r="A10866" s="122">
        <v>150885</v>
      </c>
      <c r="B10866" t="s">
        <v>18592</v>
      </c>
      <c r="C10866" t="s">
        <v>7173</v>
      </c>
      <c r="D10866" t="s">
        <v>146</v>
      </c>
      <c r="E10866">
        <v>41.81</v>
      </c>
    </row>
    <row r="10867" spans="1:5" x14ac:dyDescent="0.25">
      <c r="A10867" s="122">
        <v>150886</v>
      </c>
      <c r="B10867" t="s">
        <v>18592</v>
      </c>
      <c r="C10867" t="s">
        <v>7174</v>
      </c>
      <c r="D10867" t="s">
        <v>146</v>
      </c>
      <c r="E10867">
        <v>42.45</v>
      </c>
    </row>
    <row r="10868" spans="1:5" x14ac:dyDescent="0.25">
      <c r="A10868" s="122">
        <v>1509</v>
      </c>
      <c r="B10868" t="s">
        <v>18592</v>
      </c>
      <c r="C10868" t="s">
        <v>7175</v>
      </c>
    </row>
    <row r="10869" spans="1:5" x14ac:dyDescent="0.25">
      <c r="A10869" s="122">
        <v>150906</v>
      </c>
      <c r="B10869" t="s">
        <v>18592</v>
      </c>
      <c r="C10869" t="s">
        <v>7176</v>
      </c>
      <c r="D10869" t="s">
        <v>252</v>
      </c>
      <c r="E10869">
        <v>2.11</v>
      </c>
    </row>
    <row r="10870" spans="1:5" x14ac:dyDescent="0.25">
      <c r="A10870" s="122">
        <v>150910</v>
      </c>
      <c r="B10870" t="s">
        <v>18592</v>
      </c>
      <c r="C10870" t="s">
        <v>7177</v>
      </c>
      <c r="D10870" t="s">
        <v>146</v>
      </c>
      <c r="E10870">
        <v>14.49</v>
      </c>
    </row>
    <row r="10871" spans="1:5" x14ac:dyDescent="0.25">
      <c r="A10871" s="122">
        <v>150916</v>
      </c>
      <c r="B10871" t="s">
        <v>18592</v>
      </c>
      <c r="C10871" t="s">
        <v>7178</v>
      </c>
      <c r="D10871" t="s">
        <v>146</v>
      </c>
      <c r="E10871">
        <v>40.549999999999997</v>
      </c>
    </row>
    <row r="10872" spans="1:5" x14ac:dyDescent="0.25">
      <c r="A10872" s="122">
        <v>150918</v>
      </c>
      <c r="B10872" t="s">
        <v>18592</v>
      </c>
      <c r="C10872" t="s">
        <v>7179</v>
      </c>
      <c r="D10872" t="s">
        <v>146</v>
      </c>
      <c r="E10872">
        <v>34.93</v>
      </c>
    </row>
    <row r="10873" spans="1:5" x14ac:dyDescent="0.25">
      <c r="A10873" s="122">
        <v>150932</v>
      </c>
      <c r="B10873" t="s">
        <v>18592</v>
      </c>
      <c r="C10873" t="s">
        <v>7180</v>
      </c>
      <c r="D10873" t="s">
        <v>146</v>
      </c>
      <c r="E10873">
        <v>6.36</v>
      </c>
    </row>
    <row r="10874" spans="1:5" x14ac:dyDescent="0.25">
      <c r="A10874" s="122">
        <v>150934</v>
      </c>
      <c r="B10874" t="s">
        <v>18592</v>
      </c>
      <c r="C10874" t="s">
        <v>7181</v>
      </c>
      <c r="D10874" t="s">
        <v>146</v>
      </c>
      <c r="E10874">
        <v>22.06</v>
      </c>
    </row>
    <row r="10875" spans="1:5" x14ac:dyDescent="0.25">
      <c r="A10875" s="122">
        <v>150937</v>
      </c>
      <c r="B10875" t="s">
        <v>18592</v>
      </c>
      <c r="C10875" t="s">
        <v>7182</v>
      </c>
      <c r="D10875" t="s">
        <v>252</v>
      </c>
      <c r="E10875">
        <v>5.2</v>
      </c>
    </row>
    <row r="10876" spans="1:5" x14ac:dyDescent="0.25">
      <c r="A10876" s="122">
        <v>150964</v>
      </c>
      <c r="B10876" t="s">
        <v>18592</v>
      </c>
      <c r="C10876" t="s">
        <v>7183</v>
      </c>
      <c r="D10876" t="s">
        <v>146</v>
      </c>
      <c r="E10876">
        <v>17.63</v>
      </c>
    </row>
    <row r="10877" spans="1:5" x14ac:dyDescent="0.25">
      <c r="A10877" s="122">
        <v>150967</v>
      </c>
      <c r="B10877" t="s">
        <v>18592</v>
      </c>
      <c r="C10877" t="s">
        <v>7184</v>
      </c>
      <c r="D10877" t="s">
        <v>146</v>
      </c>
      <c r="E10877">
        <v>6.69</v>
      </c>
    </row>
    <row r="10878" spans="1:5" x14ac:dyDescent="0.25">
      <c r="A10878" s="122">
        <v>1510</v>
      </c>
      <c r="B10878" t="s">
        <v>18592</v>
      </c>
      <c r="C10878" t="s">
        <v>7185</v>
      </c>
    </row>
    <row r="10879" spans="1:5" x14ac:dyDescent="0.25">
      <c r="A10879" s="122">
        <v>151001</v>
      </c>
      <c r="B10879" t="s">
        <v>18592</v>
      </c>
      <c r="C10879" t="s">
        <v>7186</v>
      </c>
      <c r="D10879" t="s">
        <v>146</v>
      </c>
      <c r="E10879">
        <v>145.91</v>
      </c>
    </row>
    <row r="10880" spans="1:5" x14ac:dyDescent="0.25">
      <c r="A10880" s="122">
        <v>151002</v>
      </c>
      <c r="B10880" t="s">
        <v>18592</v>
      </c>
      <c r="C10880" t="s">
        <v>7187</v>
      </c>
      <c r="D10880" t="s">
        <v>146</v>
      </c>
      <c r="E10880">
        <v>331.53</v>
      </c>
    </row>
    <row r="10881" spans="1:5" x14ac:dyDescent="0.25">
      <c r="A10881" s="122">
        <v>151003</v>
      </c>
      <c r="B10881" t="s">
        <v>18592</v>
      </c>
      <c r="C10881" t="s">
        <v>7188</v>
      </c>
      <c r="D10881" t="s">
        <v>146</v>
      </c>
      <c r="E10881">
        <v>145.37</v>
      </c>
    </row>
    <row r="10882" spans="1:5" x14ac:dyDescent="0.25">
      <c r="A10882" s="122">
        <v>151015</v>
      </c>
      <c r="B10882" t="s">
        <v>18592</v>
      </c>
      <c r="C10882" t="s">
        <v>7189</v>
      </c>
      <c r="D10882" t="s">
        <v>146</v>
      </c>
      <c r="E10882">
        <v>253.3</v>
      </c>
    </row>
    <row r="10883" spans="1:5" x14ac:dyDescent="0.25">
      <c r="A10883" s="122">
        <v>151016</v>
      </c>
      <c r="B10883" t="s">
        <v>18592</v>
      </c>
      <c r="C10883" t="s">
        <v>7190</v>
      </c>
      <c r="D10883" t="s">
        <v>146</v>
      </c>
      <c r="E10883">
        <v>768.41</v>
      </c>
    </row>
    <row r="10884" spans="1:5" x14ac:dyDescent="0.25">
      <c r="A10884" s="122">
        <v>151017</v>
      </c>
      <c r="B10884" t="s">
        <v>18592</v>
      </c>
      <c r="C10884" t="s">
        <v>7191</v>
      </c>
      <c r="D10884" t="s">
        <v>146</v>
      </c>
      <c r="E10884">
        <v>1167.19</v>
      </c>
    </row>
    <row r="10885" spans="1:5" x14ac:dyDescent="0.25">
      <c r="A10885" s="122">
        <v>1511</v>
      </c>
      <c r="B10885" t="s">
        <v>18592</v>
      </c>
      <c r="C10885" t="s">
        <v>7192</v>
      </c>
    </row>
    <row r="10886" spans="1:5" x14ac:dyDescent="0.25">
      <c r="A10886" s="122">
        <v>151125</v>
      </c>
      <c r="B10886" t="s">
        <v>18592</v>
      </c>
      <c r="C10886" t="s">
        <v>7193</v>
      </c>
      <c r="D10886" t="s">
        <v>252</v>
      </c>
      <c r="E10886">
        <v>18.25</v>
      </c>
    </row>
    <row r="10887" spans="1:5" x14ac:dyDescent="0.25">
      <c r="A10887" s="122">
        <v>151126</v>
      </c>
      <c r="B10887" t="s">
        <v>18592</v>
      </c>
      <c r="C10887" t="s">
        <v>7194</v>
      </c>
      <c r="D10887" t="s">
        <v>252</v>
      </c>
      <c r="E10887">
        <v>19.12</v>
      </c>
    </row>
    <row r="10888" spans="1:5" x14ac:dyDescent="0.25">
      <c r="A10888" s="122">
        <v>151127</v>
      </c>
      <c r="B10888" t="s">
        <v>18592</v>
      </c>
      <c r="C10888" t="s">
        <v>7195</v>
      </c>
      <c r="D10888" t="s">
        <v>252</v>
      </c>
      <c r="E10888">
        <v>20.54</v>
      </c>
    </row>
    <row r="10889" spans="1:5" x14ac:dyDescent="0.25">
      <c r="A10889" s="122">
        <v>151128</v>
      </c>
      <c r="B10889" t="s">
        <v>18592</v>
      </c>
      <c r="C10889" t="s">
        <v>7196</v>
      </c>
      <c r="D10889" t="s">
        <v>252</v>
      </c>
      <c r="E10889">
        <v>31.82</v>
      </c>
    </row>
    <row r="10890" spans="1:5" x14ac:dyDescent="0.25">
      <c r="A10890" s="122">
        <v>151129</v>
      </c>
      <c r="B10890" t="s">
        <v>18592</v>
      </c>
      <c r="C10890" t="s">
        <v>7197</v>
      </c>
      <c r="D10890" t="s">
        <v>252</v>
      </c>
      <c r="E10890">
        <v>34.44</v>
      </c>
    </row>
    <row r="10891" spans="1:5" x14ac:dyDescent="0.25">
      <c r="A10891" s="122">
        <v>151130</v>
      </c>
      <c r="B10891" t="s">
        <v>18592</v>
      </c>
      <c r="C10891" t="s">
        <v>7198</v>
      </c>
      <c r="D10891" t="s">
        <v>252</v>
      </c>
      <c r="E10891">
        <v>37.619999999999997</v>
      </c>
    </row>
    <row r="10892" spans="1:5" x14ac:dyDescent="0.25">
      <c r="A10892" s="122">
        <v>151131</v>
      </c>
      <c r="B10892" t="s">
        <v>18592</v>
      </c>
      <c r="C10892" t="s">
        <v>7199</v>
      </c>
      <c r="D10892" t="s">
        <v>252</v>
      </c>
      <c r="E10892">
        <v>68.61</v>
      </c>
    </row>
    <row r="10893" spans="1:5" x14ac:dyDescent="0.25">
      <c r="A10893" s="122">
        <v>151132</v>
      </c>
      <c r="B10893" t="s">
        <v>18592</v>
      </c>
      <c r="C10893" t="s">
        <v>7200</v>
      </c>
      <c r="D10893" t="s">
        <v>252</v>
      </c>
      <c r="E10893">
        <v>6.6</v>
      </c>
    </row>
    <row r="10894" spans="1:5" x14ac:dyDescent="0.25">
      <c r="A10894" s="122">
        <v>151133</v>
      </c>
      <c r="B10894" t="s">
        <v>18592</v>
      </c>
      <c r="C10894" t="s">
        <v>7201</v>
      </c>
      <c r="D10894" t="s">
        <v>252</v>
      </c>
      <c r="E10894">
        <v>8.0299999999999994</v>
      </c>
    </row>
    <row r="10895" spans="1:5" x14ac:dyDescent="0.25">
      <c r="A10895" s="122">
        <v>151135</v>
      </c>
      <c r="B10895" t="s">
        <v>18592</v>
      </c>
      <c r="C10895" t="s">
        <v>7202</v>
      </c>
      <c r="D10895" t="s">
        <v>252</v>
      </c>
      <c r="E10895">
        <v>92.52</v>
      </c>
    </row>
    <row r="10896" spans="1:5" x14ac:dyDescent="0.25">
      <c r="A10896" s="122">
        <v>151136</v>
      </c>
      <c r="B10896" t="s">
        <v>18592</v>
      </c>
      <c r="C10896" t="s">
        <v>7203</v>
      </c>
      <c r="D10896" t="s">
        <v>252</v>
      </c>
      <c r="E10896">
        <v>206.96</v>
      </c>
    </row>
    <row r="10897" spans="1:5" x14ac:dyDescent="0.25">
      <c r="A10897" s="122">
        <v>151137</v>
      </c>
      <c r="B10897" t="s">
        <v>18592</v>
      </c>
      <c r="C10897" t="s">
        <v>7204</v>
      </c>
      <c r="D10897" t="s">
        <v>252</v>
      </c>
      <c r="E10897">
        <v>28.36</v>
      </c>
    </row>
    <row r="10898" spans="1:5" x14ac:dyDescent="0.25">
      <c r="A10898" s="122">
        <v>151138</v>
      </c>
      <c r="B10898" t="s">
        <v>18592</v>
      </c>
      <c r="C10898" t="s">
        <v>7205</v>
      </c>
      <c r="D10898" t="s">
        <v>252</v>
      </c>
      <c r="E10898">
        <v>24.68</v>
      </c>
    </row>
    <row r="10899" spans="1:5" x14ac:dyDescent="0.25">
      <c r="A10899" s="122">
        <v>151139</v>
      </c>
      <c r="B10899" t="s">
        <v>18592</v>
      </c>
      <c r="C10899" t="s">
        <v>7206</v>
      </c>
      <c r="D10899" t="s">
        <v>252</v>
      </c>
      <c r="E10899">
        <v>30.37</v>
      </c>
    </row>
    <row r="10900" spans="1:5" x14ac:dyDescent="0.25">
      <c r="A10900" s="122">
        <v>151140</v>
      </c>
      <c r="B10900" t="s">
        <v>18592</v>
      </c>
      <c r="C10900" t="s">
        <v>7207</v>
      </c>
      <c r="D10900" t="s">
        <v>252</v>
      </c>
      <c r="E10900">
        <v>46.64</v>
      </c>
    </row>
    <row r="10901" spans="1:5" x14ac:dyDescent="0.25">
      <c r="A10901" s="122">
        <v>151141</v>
      </c>
      <c r="B10901" t="s">
        <v>18592</v>
      </c>
      <c r="C10901" t="s">
        <v>7208</v>
      </c>
      <c r="D10901" t="s">
        <v>252</v>
      </c>
      <c r="E10901">
        <v>66.87</v>
      </c>
    </row>
    <row r="10902" spans="1:5" x14ac:dyDescent="0.25">
      <c r="A10902" s="122">
        <v>151142</v>
      </c>
      <c r="B10902" t="s">
        <v>18592</v>
      </c>
      <c r="C10902" t="s">
        <v>7209</v>
      </c>
      <c r="D10902" t="s">
        <v>252</v>
      </c>
      <c r="E10902">
        <v>118.6</v>
      </c>
    </row>
    <row r="10903" spans="1:5" x14ac:dyDescent="0.25">
      <c r="A10903" s="122">
        <v>1513</v>
      </c>
      <c r="B10903" t="s">
        <v>18592</v>
      </c>
      <c r="C10903" t="s">
        <v>7210</v>
      </c>
    </row>
    <row r="10904" spans="1:5" x14ac:dyDescent="0.25">
      <c r="A10904" s="122">
        <v>151301</v>
      </c>
      <c r="B10904" t="s">
        <v>18592</v>
      </c>
      <c r="C10904" t="s">
        <v>7211</v>
      </c>
      <c r="D10904" t="s">
        <v>146</v>
      </c>
      <c r="E10904">
        <v>24.98</v>
      </c>
    </row>
    <row r="10905" spans="1:5" x14ac:dyDescent="0.25">
      <c r="A10905" s="122">
        <v>151302</v>
      </c>
      <c r="B10905" t="s">
        <v>18592</v>
      </c>
      <c r="C10905" t="s">
        <v>7212</v>
      </c>
      <c r="D10905" t="s">
        <v>146</v>
      </c>
      <c r="E10905">
        <v>24.98</v>
      </c>
    </row>
    <row r="10906" spans="1:5" x14ac:dyDescent="0.25">
      <c r="A10906" s="122">
        <v>151303</v>
      </c>
      <c r="B10906" t="s">
        <v>18592</v>
      </c>
      <c r="C10906" t="s">
        <v>7213</v>
      </c>
      <c r="D10906" t="s">
        <v>146</v>
      </c>
      <c r="E10906">
        <v>24.98</v>
      </c>
    </row>
    <row r="10907" spans="1:5" x14ac:dyDescent="0.25">
      <c r="A10907" s="122">
        <v>151304</v>
      </c>
      <c r="B10907" t="s">
        <v>18592</v>
      </c>
      <c r="C10907" t="s">
        <v>7214</v>
      </c>
      <c r="D10907" t="s">
        <v>146</v>
      </c>
      <c r="E10907">
        <v>24.98</v>
      </c>
    </row>
    <row r="10908" spans="1:5" x14ac:dyDescent="0.25">
      <c r="A10908" s="122">
        <v>151305</v>
      </c>
      <c r="B10908" t="s">
        <v>18592</v>
      </c>
      <c r="C10908" t="s">
        <v>7215</v>
      </c>
      <c r="D10908" t="s">
        <v>146</v>
      </c>
      <c r="E10908">
        <v>27.57</v>
      </c>
    </row>
    <row r="10909" spans="1:5" x14ac:dyDescent="0.25">
      <c r="A10909" s="122">
        <v>151306</v>
      </c>
      <c r="B10909" t="s">
        <v>18592</v>
      </c>
      <c r="C10909" t="s">
        <v>7216</v>
      </c>
      <c r="D10909" t="s">
        <v>146</v>
      </c>
      <c r="E10909">
        <v>69.569999999999993</v>
      </c>
    </row>
    <row r="10910" spans="1:5" x14ac:dyDescent="0.25">
      <c r="A10910" s="122">
        <v>151307</v>
      </c>
      <c r="B10910" t="s">
        <v>18592</v>
      </c>
      <c r="C10910" t="s">
        <v>7217</v>
      </c>
      <c r="D10910" t="s">
        <v>146</v>
      </c>
      <c r="E10910">
        <v>69.569999999999993</v>
      </c>
    </row>
    <row r="10911" spans="1:5" x14ac:dyDescent="0.25">
      <c r="A10911" s="122">
        <v>151308</v>
      </c>
      <c r="B10911" t="s">
        <v>18592</v>
      </c>
      <c r="C10911" t="s">
        <v>7218</v>
      </c>
      <c r="D10911" t="s">
        <v>146</v>
      </c>
      <c r="E10911">
        <v>73.87</v>
      </c>
    </row>
    <row r="10912" spans="1:5" x14ac:dyDescent="0.25">
      <c r="A10912" s="122">
        <v>151309</v>
      </c>
      <c r="B10912" t="s">
        <v>18592</v>
      </c>
      <c r="C10912" t="s">
        <v>7219</v>
      </c>
      <c r="D10912" t="s">
        <v>146</v>
      </c>
      <c r="E10912">
        <v>98.21</v>
      </c>
    </row>
    <row r="10913" spans="1:5" x14ac:dyDescent="0.25">
      <c r="A10913" s="122">
        <v>151310</v>
      </c>
      <c r="B10913" t="s">
        <v>18592</v>
      </c>
      <c r="C10913" t="s">
        <v>7220</v>
      </c>
      <c r="D10913" t="s">
        <v>146</v>
      </c>
      <c r="E10913">
        <v>100.23</v>
      </c>
    </row>
    <row r="10914" spans="1:5" x14ac:dyDescent="0.25">
      <c r="A10914" s="122">
        <v>151311</v>
      </c>
      <c r="B10914" t="s">
        <v>18592</v>
      </c>
      <c r="C10914" t="s">
        <v>7221</v>
      </c>
      <c r="D10914" t="s">
        <v>146</v>
      </c>
      <c r="E10914">
        <v>100.23</v>
      </c>
    </row>
    <row r="10915" spans="1:5" x14ac:dyDescent="0.25">
      <c r="A10915" s="122">
        <v>151313</v>
      </c>
      <c r="B10915" t="s">
        <v>18592</v>
      </c>
      <c r="C10915" t="s">
        <v>7222</v>
      </c>
      <c r="D10915" t="s">
        <v>146</v>
      </c>
      <c r="E10915">
        <v>234.38</v>
      </c>
    </row>
    <row r="10916" spans="1:5" x14ac:dyDescent="0.25">
      <c r="A10916" s="122">
        <v>151314</v>
      </c>
      <c r="B10916" t="s">
        <v>18592</v>
      </c>
      <c r="C10916" t="s">
        <v>7223</v>
      </c>
      <c r="D10916" t="s">
        <v>146</v>
      </c>
      <c r="E10916">
        <v>390.57</v>
      </c>
    </row>
    <row r="10917" spans="1:5" x14ac:dyDescent="0.25">
      <c r="A10917" s="122">
        <v>151316</v>
      </c>
      <c r="B10917" t="s">
        <v>18592</v>
      </c>
      <c r="C10917" t="s">
        <v>7224</v>
      </c>
      <c r="D10917" t="s">
        <v>146</v>
      </c>
      <c r="E10917">
        <v>175.3</v>
      </c>
    </row>
    <row r="10918" spans="1:5" x14ac:dyDescent="0.25">
      <c r="A10918" s="122">
        <v>151317</v>
      </c>
      <c r="B10918" t="s">
        <v>18592</v>
      </c>
      <c r="C10918" t="s">
        <v>7225</v>
      </c>
      <c r="D10918" t="s">
        <v>146</v>
      </c>
      <c r="E10918">
        <v>27.57</v>
      </c>
    </row>
    <row r="10919" spans="1:5" x14ac:dyDescent="0.25">
      <c r="A10919" s="122">
        <v>151318</v>
      </c>
      <c r="B10919" t="s">
        <v>18592</v>
      </c>
      <c r="C10919" t="s">
        <v>7226</v>
      </c>
      <c r="D10919" t="s">
        <v>146</v>
      </c>
      <c r="E10919">
        <v>30.73</v>
      </c>
    </row>
    <row r="10920" spans="1:5" x14ac:dyDescent="0.25">
      <c r="A10920" s="122">
        <v>151319</v>
      </c>
      <c r="B10920" t="s">
        <v>18592</v>
      </c>
      <c r="C10920" t="s">
        <v>7227</v>
      </c>
      <c r="D10920" t="s">
        <v>146</v>
      </c>
      <c r="E10920">
        <v>38.26</v>
      </c>
    </row>
    <row r="10921" spans="1:5" x14ac:dyDescent="0.25">
      <c r="A10921" s="122">
        <v>151320</v>
      </c>
      <c r="B10921" t="s">
        <v>18592</v>
      </c>
      <c r="C10921" t="s">
        <v>7228</v>
      </c>
      <c r="D10921" t="s">
        <v>146</v>
      </c>
      <c r="E10921">
        <v>43.51</v>
      </c>
    </row>
    <row r="10922" spans="1:5" x14ac:dyDescent="0.25">
      <c r="A10922" s="122">
        <v>151321</v>
      </c>
      <c r="B10922" t="s">
        <v>18592</v>
      </c>
      <c r="C10922" t="s">
        <v>7229</v>
      </c>
      <c r="D10922" t="s">
        <v>146</v>
      </c>
      <c r="E10922">
        <v>69.569999999999993</v>
      </c>
    </row>
    <row r="10923" spans="1:5" x14ac:dyDescent="0.25">
      <c r="A10923" s="122">
        <v>151322</v>
      </c>
      <c r="B10923" t="s">
        <v>18592</v>
      </c>
      <c r="C10923" t="s">
        <v>7230</v>
      </c>
      <c r="D10923" t="s">
        <v>146</v>
      </c>
      <c r="E10923">
        <v>69.569999999999993</v>
      </c>
    </row>
    <row r="10924" spans="1:5" x14ac:dyDescent="0.25">
      <c r="A10924" s="122">
        <v>151323</v>
      </c>
      <c r="B10924" t="s">
        <v>18592</v>
      </c>
      <c r="C10924" t="s">
        <v>7231</v>
      </c>
      <c r="D10924" t="s">
        <v>146</v>
      </c>
      <c r="E10924">
        <v>73.87</v>
      </c>
    </row>
    <row r="10925" spans="1:5" x14ac:dyDescent="0.25">
      <c r="A10925" s="122">
        <v>151324</v>
      </c>
      <c r="B10925" t="s">
        <v>18592</v>
      </c>
      <c r="C10925" t="s">
        <v>7232</v>
      </c>
      <c r="D10925" t="s">
        <v>146</v>
      </c>
      <c r="E10925">
        <v>87.71</v>
      </c>
    </row>
    <row r="10926" spans="1:5" x14ac:dyDescent="0.25">
      <c r="A10926" s="122">
        <v>151325</v>
      </c>
      <c r="B10926" t="s">
        <v>18592</v>
      </c>
      <c r="C10926" t="s">
        <v>7233</v>
      </c>
      <c r="D10926" t="s">
        <v>146</v>
      </c>
      <c r="E10926">
        <v>110.8</v>
      </c>
    </row>
    <row r="10927" spans="1:5" x14ac:dyDescent="0.25">
      <c r="A10927" s="122">
        <v>151326</v>
      </c>
      <c r="B10927" t="s">
        <v>18592</v>
      </c>
      <c r="C10927" t="s">
        <v>7234</v>
      </c>
      <c r="D10927" t="s">
        <v>146</v>
      </c>
      <c r="E10927">
        <v>124.72</v>
      </c>
    </row>
    <row r="10928" spans="1:5" x14ac:dyDescent="0.25">
      <c r="A10928" s="122">
        <v>151327</v>
      </c>
      <c r="B10928" t="s">
        <v>18592</v>
      </c>
      <c r="C10928" t="s">
        <v>7235</v>
      </c>
      <c r="D10928" t="s">
        <v>146</v>
      </c>
      <c r="E10928">
        <v>98.21</v>
      </c>
    </row>
    <row r="10929" spans="1:5" x14ac:dyDescent="0.25">
      <c r="A10929" s="122">
        <v>151328</v>
      </c>
      <c r="B10929" t="s">
        <v>18592</v>
      </c>
      <c r="C10929" t="s">
        <v>7236</v>
      </c>
      <c r="D10929" t="s">
        <v>146</v>
      </c>
      <c r="E10929">
        <v>98.21</v>
      </c>
    </row>
    <row r="10930" spans="1:5" x14ac:dyDescent="0.25">
      <c r="A10930" s="122">
        <v>151329</v>
      </c>
      <c r="B10930" t="s">
        <v>18592</v>
      </c>
      <c r="C10930" t="s">
        <v>7237</v>
      </c>
      <c r="D10930" t="s">
        <v>146</v>
      </c>
      <c r="E10930">
        <v>98.21</v>
      </c>
    </row>
    <row r="10931" spans="1:5" x14ac:dyDescent="0.25">
      <c r="A10931" s="122">
        <v>151330</v>
      </c>
      <c r="B10931" t="s">
        <v>18592</v>
      </c>
      <c r="C10931" t="s">
        <v>7238</v>
      </c>
      <c r="D10931" t="s">
        <v>146</v>
      </c>
      <c r="E10931">
        <v>107.91</v>
      </c>
    </row>
    <row r="10932" spans="1:5" x14ac:dyDescent="0.25">
      <c r="A10932" s="122">
        <v>151331</v>
      </c>
      <c r="B10932" t="s">
        <v>18592</v>
      </c>
      <c r="C10932" t="s">
        <v>7239</v>
      </c>
      <c r="D10932" t="s">
        <v>146</v>
      </c>
      <c r="E10932">
        <v>234.38</v>
      </c>
    </row>
    <row r="10933" spans="1:5" x14ac:dyDescent="0.25">
      <c r="A10933" s="122">
        <v>151332</v>
      </c>
      <c r="B10933" t="s">
        <v>18592</v>
      </c>
      <c r="C10933" t="s">
        <v>7240</v>
      </c>
      <c r="D10933" t="s">
        <v>146</v>
      </c>
      <c r="E10933">
        <v>392.66</v>
      </c>
    </row>
    <row r="10934" spans="1:5" x14ac:dyDescent="0.25">
      <c r="A10934" s="122">
        <v>151333</v>
      </c>
      <c r="B10934" t="s">
        <v>18592</v>
      </c>
      <c r="C10934" t="s">
        <v>7241</v>
      </c>
      <c r="D10934" t="s">
        <v>146</v>
      </c>
      <c r="E10934">
        <v>535.14</v>
      </c>
    </row>
    <row r="10935" spans="1:5" x14ac:dyDescent="0.25">
      <c r="A10935" s="122">
        <v>151334</v>
      </c>
      <c r="B10935" t="s">
        <v>18592</v>
      </c>
      <c r="C10935" t="s">
        <v>7242</v>
      </c>
      <c r="D10935" t="s">
        <v>146</v>
      </c>
      <c r="E10935">
        <v>540.01</v>
      </c>
    </row>
    <row r="10936" spans="1:5" x14ac:dyDescent="0.25">
      <c r="A10936" s="122">
        <v>151335</v>
      </c>
      <c r="B10936" t="s">
        <v>18592</v>
      </c>
      <c r="C10936" t="s">
        <v>7243</v>
      </c>
      <c r="D10936" t="s">
        <v>146</v>
      </c>
      <c r="E10936">
        <v>1179.08</v>
      </c>
    </row>
    <row r="10937" spans="1:5" x14ac:dyDescent="0.25">
      <c r="A10937" s="122">
        <v>151337</v>
      </c>
      <c r="B10937" t="s">
        <v>18592</v>
      </c>
      <c r="C10937" t="s">
        <v>7244</v>
      </c>
      <c r="D10937" t="s">
        <v>146</v>
      </c>
      <c r="E10937">
        <v>114.32</v>
      </c>
    </row>
    <row r="10938" spans="1:5" x14ac:dyDescent="0.25">
      <c r="A10938" s="122">
        <v>151338</v>
      </c>
      <c r="B10938" t="s">
        <v>18592</v>
      </c>
      <c r="C10938" t="s">
        <v>7245</v>
      </c>
      <c r="D10938" t="s">
        <v>146</v>
      </c>
      <c r="E10938">
        <v>24.98</v>
      </c>
    </row>
    <row r="10939" spans="1:5" x14ac:dyDescent="0.25">
      <c r="A10939" s="122">
        <v>151339</v>
      </c>
      <c r="B10939" t="s">
        <v>18592</v>
      </c>
      <c r="C10939" t="s">
        <v>7246</v>
      </c>
      <c r="D10939" t="s">
        <v>146</v>
      </c>
      <c r="E10939">
        <v>392.66</v>
      </c>
    </row>
    <row r="10940" spans="1:5" x14ac:dyDescent="0.25">
      <c r="A10940" s="122">
        <v>151344</v>
      </c>
      <c r="B10940" t="s">
        <v>18592</v>
      </c>
      <c r="C10940" t="s">
        <v>7247</v>
      </c>
      <c r="D10940" t="s">
        <v>146</v>
      </c>
      <c r="E10940">
        <v>94.52</v>
      </c>
    </row>
    <row r="10941" spans="1:5" x14ac:dyDescent="0.25">
      <c r="A10941" s="122">
        <v>151345</v>
      </c>
      <c r="B10941" t="s">
        <v>18592</v>
      </c>
      <c r="C10941" t="s">
        <v>7248</v>
      </c>
      <c r="D10941" t="s">
        <v>146</v>
      </c>
      <c r="E10941">
        <v>94.52</v>
      </c>
    </row>
    <row r="10942" spans="1:5" x14ac:dyDescent="0.25">
      <c r="A10942" s="122">
        <v>151346</v>
      </c>
      <c r="B10942" t="s">
        <v>18592</v>
      </c>
      <c r="C10942" t="s">
        <v>7249</v>
      </c>
      <c r="D10942" t="s">
        <v>146</v>
      </c>
      <c r="E10942">
        <v>126.8</v>
      </c>
    </row>
    <row r="10943" spans="1:5" x14ac:dyDescent="0.25">
      <c r="A10943" s="122">
        <v>151347</v>
      </c>
      <c r="B10943" t="s">
        <v>18592</v>
      </c>
      <c r="C10943" t="s">
        <v>7250</v>
      </c>
      <c r="D10943" t="s">
        <v>146</v>
      </c>
      <c r="E10943">
        <v>126.8</v>
      </c>
    </row>
    <row r="10944" spans="1:5" x14ac:dyDescent="0.25">
      <c r="A10944" s="122">
        <v>151348</v>
      </c>
      <c r="B10944" t="s">
        <v>18592</v>
      </c>
      <c r="C10944" t="s">
        <v>7251</v>
      </c>
      <c r="D10944" t="s">
        <v>146</v>
      </c>
      <c r="E10944">
        <v>126.8</v>
      </c>
    </row>
    <row r="10945" spans="1:5" x14ac:dyDescent="0.25">
      <c r="A10945" s="122">
        <v>151349</v>
      </c>
      <c r="B10945" t="s">
        <v>18592</v>
      </c>
      <c r="C10945" t="s">
        <v>7252</v>
      </c>
      <c r="D10945" t="s">
        <v>146</v>
      </c>
      <c r="E10945">
        <v>94.52</v>
      </c>
    </row>
    <row r="10946" spans="1:5" x14ac:dyDescent="0.25">
      <c r="A10946" s="122">
        <v>151350</v>
      </c>
      <c r="B10946" t="s">
        <v>18592</v>
      </c>
      <c r="C10946" t="s">
        <v>7253</v>
      </c>
      <c r="D10946" t="s">
        <v>146</v>
      </c>
      <c r="E10946">
        <v>143.82</v>
      </c>
    </row>
    <row r="10947" spans="1:5" x14ac:dyDescent="0.25">
      <c r="A10947" s="122">
        <v>151357</v>
      </c>
      <c r="B10947" t="s">
        <v>18592</v>
      </c>
      <c r="C10947" t="s">
        <v>7254</v>
      </c>
      <c r="D10947" t="s">
        <v>146</v>
      </c>
      <c r="E10947">
        <v>152.82</v>
      </c>
    </row>
    <row r="10948" spans="1:5" x14ac:dyDescent="0.25">
      <c r="A10948" s="122">
        <v>151359</v>
      </c>
      <c r="B10948" t="s">
        <v>18592</v>
      </c>
      <c r="C10948" t="s">
        <v>7255</v>
      </c>
      <c r="D10948" t="s">
        <v>146</v>
      </c>
      <c r="E10948">
        <v>230.39</v>
      </c>
    </row>
    <row r="10949" spans="1:5" x14ac:dyDescent="0.25">
      <c r="A10949" s="122">
        <v>1514</v>
      </c>
      <c r="B10949" t="s">
        <v>18592</v>
      </c>
      <c r="C10949" t="s">
        <v>415</v>
      </c>
    </row>
    <row r="10950" spans="1:5" x14ac:dyDescent="0.25">
      <c r="A10950" s="122">
        <v>151401</v>
      </c>
      <c r="B10950" t="s">
        <v>18592</v>
      </c>
      <c r="C10950" t="s">
        <v>7256</v>
      </c>
      <c r="D10950" t="s">
        <v>252</v>
      </c>
      <c r="E10950">
        <v>6.43</v>
      </c>
    </row>
    <row r="10951" spans="1:5" x14ac:dyDescent="0.25">
      <c r="A10951" s="122">
        <v>151402</v>
      </c>
      <c r="B10951" t="s">
        <v>18592</v>
      </c>
      <c r="C10951" t="s">
        <v>7257</v>
      </c>
      <c r="D10951" t="s">
        <v>252</v>
      </c>
      <c r="E10951">
        <v>7.86</v>
      </c>
    </row>
    <row r="10952" spans="1:5" x14ac:dyDescent="0.25">
      <c r="A10952" s="122">
        <v>151403</v>
      </c>
      <c r="B10952" t="s">
        <v>18592</v>
      </c>
      <c r="C10952" t="s">
        <v>7258</v>
      </c>
      <c r="D10952" t="s">
        <v>252</v>
      </c>
      <c r="E10952">
        <v>9.52</v>
      </c>
    </row>
    <row r="10953" spans="1:5" x14ac:dyDescent="0.25">
      <c r="A10953" s="122">
        <v>151404</v>
      </c>
      <c r="B10953" t="s">
        <v>18592</v>
      </c>
      <c r="C10953" t="s">
        <v>7259</v>
      </c>
      <c r="D10953" t="s">
        <v>252</v>
      </c>
      <c r="E10953">
        <v>12.57</v>
      </c>
    </row>
    <row r="10954" spans="1:5" x14ac:dyDescent="0.25">
      <c r="A10954" s="122">
        <v>151405</v>
      </c>
      <c r="B10954" t="s">
        <v>18592</v>
      </c>
      <c r="C10954" t="s">
        <v>7260</v>
      </c>
      <c r="D10954" t="s">
        <v>252</v>
      </c>
      <c r="E10954">
        <v>16.510000000000002</v>
      </c>
    </row>
    <row r="10955" spans="1:5" x14ac:dyDescent="0.25">
      <c r="A10955" s="122">
        <v>151406</v>
      </c>
      <c r="B10955" t="s">
        <v>18592</v>
      </c>
      <c r="C10955" t="s">
        <v>7261</v>
      </c>
      <c r="D10955" t="s">
        <v>252</v>
      </c>
      <c r="E10955">
        <v>23.03</v>
      </c>
    </row>
    <row r="10956" spans="1:5" x14ac:dyDescent="0.25">
      <c r="A10956" s="122">
        <v>151407</v>
      </c>
      <c r="B10956" t="s">
        <v>18592</v>
      </c>
      <c r="C10956" t="s">
        <v>7262</v>
      </c>
      <c r="D10956" t="s">
        <v>252</v>
      </c>
      <c r="E10956">
        <v>32.409999999999997</v>
      </c>
    </row>
    <row r="10957" spans="1:5" x14ac:dyDescent="0.25">
      <c r="A10957" s="122">
        <v>151413</v>
      </c>
      <c r="B10957" t="s">
        <v>18592</v>
      </c>
      <c r="C10957" t="s">
        <v>7263</v>
      </c>
      <c r="D10957" t="s">
        <v>252</v>
      </c>
      <c r="E10957">
        <v>38.35</v>
      </c>
    </row>
    <row r="10958" spans="1:5" x14ac:dyDescent="0.25">
      <c r="A10958" s="122">
        <v>151414</v>
      </c>
      <c r="B10958" t="s">
        <v>18592</v>
      </c>
      <c r="C10958" t="s">
        <v>7264</v>
      </c>
      <c r="D10958" t="s">
        <v>252</v>
      </c>
      <c r="E10958">
        <v>17.95</v>
      </c>
    </row>
    <row r="10959" spans="1:5" x14ac:dyDescent="0.25">
      <c r="A10959" s="122">
        <v>151417</v>
      </c>
      <c r="B10959" t="s">
        <v>18592</v>
      </c>
      <c r="C10959" t="s">
        <v>7265</v>
      </c>
      <c r="D10959" t="s">
        <v>252</v>
      </c>
      <c r="E10959">
        <v>8.27</v>
      </c>
    </row>
    <row r="10960" spans="1:5" x14ac:dyDescent="0.25">
      <c r="A10960" s="122">
        <v>151418</v>
      </c>
      <c r="B10960" t="s">
        <v>18592</v>
      </c>
      <c r="C10960" t="s">
        <v>7266</v>
      </c>
      <c r="D10960" t="s">
        <v>252</v>
      </c>
      <c r="E10960">
        <v>10.210000000000001</v>
      </c>
    </row>
    <row r="10961" spans="1:5" x14ac:dyDescent="0.25">
      <c r="A10961" s="122">
        <v>151419</v>
      </c>
      <c r="B10961" t="s">
        <v>18592</v>
      </c>
      <c r="C10961" t="s">
        <v>7267</v>
      </c>
      <c r="D10961" t="s">
        <v>252</v>
      </c>
      <c r="E10961">
        <v>13.22</v>
      </c>
    </row>
    <row r="10962" spans="1:5" x14ac:dyDescent="0.25">
      <c r="A10962" s="122">
        <v>151420</v>
      </c>
      <c r="B10962" t="s">
        <v>18592</v>
      </c>
      <c r="C10962" t="s">
        <v>7268</v>
      </c>
      <c r="D10962" t="s">
        <v>252</v>
      </c>
      <c r="E10962">
        <v>17.02</v>
      </c>
    </row>
    <row r="10963" spans="1:5" x14ac:dyDescent="0.25">
      <c r="A10963" s="122">
        <v>151421</v>
      </c>
      <c r="B10963" t="s">
        <v>18592</v>
      </c>
      <c r="C10963" t="s">
        <v>7269</v>
      </c>
      <c r="D10963" t="s">
        <v>252</v>
      </c>
      <c r="E10963">
        <v>23.73</v>
      </c>
    </row>
    <row r="10964" spans="1:5" x14ac:dyDescent="0.25">
      <c r="A10964" s="122">
        <v>151422</v>
      </c>
      <c r="B10964" t="s">
        <v>18592</v>
      </c>
      <c r="C10964" t="s">
        <v>7270</v>
      </c>
      <c r="D10964" t="s">
        <v>252</v>
      </c>
      <c r="E10964">
        <v>32.979999999999997</v>
      </c>
    </row>
    <row r="10965" spans="1:5" x14ac:dyDescent="0.25">
      <c r="A10965" s="122">
        <v>151423</v>
      </c>
      <c r="B10965" t="s">
        <v>18592</v>
      </c>
      <c r="C10965" t="s">
        <v>7271</v>
      </c>
      <c r="D10965" t="s">
        <v>252</v>
      </c>
      <c r="E10965">
        <v>44.63</v>
      </c>
    </row>
    <row r="10966" spans="1:5" x14ac:dyDescent="0.25">
      <c r="A10966" s="122">
        <v>151425</v>
      </c>
      <c r="B10966" t="s">
        <v>18592</v>
      </c>
      <c r="C10966" t="s">
        <v>7272</v>
      </c>
      <c r="D10966" t="s">
        <v>252</v>
      </c>
      <c r="E10966">
        <v>63.66</v>
      </c>
    </row>
    <row r="10967" spans="1:5" x14ac:dyDescent="0.25">
      <c r="A10967" s="122">
        <v>151426</v>
      </c>
      <c r="B10967" t="s">
        <v>18592</v>
      </c>
      <c r="C10967" t="s">
        <v>7273</v>
      </c>
      <c r="D10967" t="s">
        <v>252</v>
      </c>
      <c r="E10967">
        <v>113.33</v>
      </c>
    </row>
    <row r="10968" spans="1:5" x14ac:dyDescent="0.25">
      <c r="A10968" s="122">
        <v>151427</v>
      </c>
      <c r="B10968" t="s">
        <v>18592</v>
      </c>
      <c r="C10968" t="s">
        <v>7274</v>
      </c>
      <c r="D10968" t="s">
        <v>252</v>
      </c>
      <c r="E10968">
        <v>145.41</v>
      </c>
    </row>
    <row r="10969" spans="1:5" x14ac:dyDescent="0.25">
      <c r="A10969" s="122">
        <v>151428</v>
      </c>
      <c r="B10969" t="s">
        <v>18592</v>
      </c>
      <c r="C10969" t="s">
        <v>7275</v>
      </c>
      <c r="D10969" t="s">
        <v>252</v>
      </c>
      <c r="E10969">
        <v>388.92</v>
      </c>
    </row>
    <row r="10970" spans="1:5" x14ac:dyDescent="0.25">
      <c r="A10970" s="122">
        <v>151429</v>
      </c>
      <c r="B10970" t="s">
        <v>18592</v>
      </c>
      <c r="C10970" t="s">
        <v>7276</v>
      </c>
      <c r="D10970" t="s">
        <v>252</v>
      </c>
      <c r="E10970">
        <v>88.08</v>
      </c>
    </row>
    <row r="10971" spans="1:5" x14ac:dyDescent="0.25">
      <c r="A10971" s="122">
        <v>151430</v>
      </c>
      <c r="B10971" t="s">
        <v>18592</v>
      </c>
      <c r="C10971" t="s">
        <v>7277</v>
      </c>
      <c r="D10971" t="s">
        <v>252</v>
      </c>
      <c r="E10971">
        <v>182.02</v>
      </c>
    </row>
    <row r="10972" spans="1:5" x14ac:dyDescent="0.25">
      <c r="A10972" s="122">
        <v>151431</v>
      </c>
      <c r="B10972" t="s">
        <v>18592</v>
      </c>
      <c r="C10972" t="s">
        <v>7278</v>
      </c>
      <c r="D10972" t="s">
        <v>252</v>
      </c>
      <c r="E10972">
        <v>220.54</v>
      </c>
    </row>
    <row r="10973" spans="1:5" x14ac:dyDescent="0.25">
      <c r="A10973" s="122">
        <v>151432</v>
      </c>
      <c r="B10973" t="s">
        <v>18592</v>
      </c>
      <c r="C10973" t="s">
        <v>7279</v>
      </c>
      <c r="D10973" t="s">
        <v>252</v>
      </c>
      <c r="E10973">
        <v>284.16000000000003</v>
      </c>
    </row>
    <row r="10974" spans="1:5" x14ac:dyDescent="0.25">
      <c r="A10974" s="122">
        <v>151433</v>
      </c>
      <c r="B10974" t="s">
        <v>18592</v>
      </c>
      <c r="C10974" t="s">
        <v>7280</v>
      </c>
      <c r="D10974" t="s">
        <v>252</v>
      </c>
      <c r="E10974">
        <v>93.17</v>
      </c>
    </row>
    <row r="10975" spans="1:5" x14ac:dyDescent="0.25">
      <c r="A10975" s="122">
        <v>151434</v>
      </c>
      <c r="B10975" t="s">
        <v>18592</v>
      </c>
      <c r="C10975" t="s">
        <v>7281</v>
      </c>
      <c r="D10975" t="s">
        <v>252</v>
      </c>
      <c r="E10975">
        <v>112.31</v>
      </c>
    </row>
    <row r="10976" spans="1:5" x14ac:dyDescent="0.25">
      <c r="A10976" s="122">
        <v>151438</v>
      </c>
      <c r="B10976" t="s">
        <v>18592</v>
      </c>
      <c r="C10976" t="s">
        <v>7282</v>
      </c>
      <c r="D10976" t="s">
        <v>252</v>
      </c>
      <c r="E10976">
        <v>12.64</v>
      </c>
    </row>
    <row r="10977" spans="1:5" x14ac:dyDescent="0.25">
      <c r="A10977" s="122">
        <v>151439</v>
      </c>
      <c r="B10977" t="s">
        <v>18592</v>
      </c>
      <c r="C10977" t="s">
        <v>7283</v>
      </c>
      <c r="D10977" t="s">
        <v>252</v>
      </c>
      <c r="E10977">
        <v>14.37</v>
      </c>
    </row>
    <row r="10978" spans="1:5" x14ac:dyDescent="0.25">
      <c r="A10978" s="122">
        <v>151440</v>
      </c>
      <c r="B10978" t="s">
        <v>18592</v>
      </c>
      <c r="C10978" t="s">
        <v>7284</v>
      </c>
      <c r="D10978" t="s">
        <v>252</v>
      </c>
      <c r="E10978">
        <v>21.41</v>
      </c>
    </row>
    <row r="10979" spans="1:5" x14ac:dyDescent="0.25">
      <c r="A10979" s="122">
        <v>151441</v>
      </c>
      <c r="B10979" t="s">
        <v>18592</v>
      </c>
      <c r="C10979" t="s">
        <v>7285</v>
      </c>
      <c r="D10979" t="s">
        <v>252</v>
      </c>
      <c r="E10979">
        <v>6.38</v>
      </c>
    </row>
    <row r="10980" spans="1:5" x14ac:dyDescent="0.25">
      <c r="A10980" s="122">
        <v>151442</v>
      </c>
      <c r="B10980" t="s">
        <v>18592</v>
      </c>
      <c r="C10980" t="s">
        <v>7286</v>
      </c>
      <c r="D10980" t="s">
        <v>252</v>
      </c>
      <c r="E10980">
        <v>7.85</v>
      </c>
    </row>
    <row r="10981" spans="1:5" x14ac:dyDescent="0.25">
      <c r="A10981" s="122">
        <v>151443</v>
      </c>
      <c r="B10981" t="s">
        <v>18592</v>
      </c>
      <c r="C10981" t="s">
        <v>7287</v>
      </c>
      <c r="D10981" t="s">
        <v>252</v>
      </c>
      <c r="E10981">
        <v>9.4700000000000006</v>
      </c>
    </row>
    <row r="10982" spans="1:5" x14ac:dyDescent="0.25">
      <c r="A10982" s="122">
        <v>151444</v>
      </c>
      <c r="B10982" t="s">
        <v>18592</v>
      </c>
      <c r="C10982" t="s">
        <v>7288</v>
      </c>
      <c r="D10982" t="s">
        <v>252</v>
      </c>
      <c r="E10982">
        <v>12.04</v>
      </c>
    </row>
    <row r="10983" spans="1:5" x14ac:dyDescent="0.25">
      <c r="A10983" s="122">
        <v>151445</v>
      </c>
      <c r="B10983" t="s">
        <v>18592</v>
      </c>
      <c r="C10983" t="s">
        <v>7289</v>
      </c>
      <c r="D10983" t="s">
        <v>252</v>
      </c>
      <c r="E10983">
        <v>17.579999999999998</v>
      </c>
    </row>
    <row r="10984" spans="1:5" x14ac:dyDescent="0.25">
      <c r="A10984" s="122">
        <v>151446</v>
      </c>
      <c r="B10984" t="s">
        <v>18592</v>
      </c>
      <c r="C10984" t="s">
        <v>7290</v>
      </c>
      <c r="D10984" t="s">
        <v>252</v>
      </c>
      <c r="E10984">
        <v>24.69</v>
      </c>
    </row>
    <row r="10985" spans="1:5" x14ac:dyDescent="0.25">
      <c r="A10985" s="122">
        <v>151447</v>
      </c>
      <c r="B10985" t="s">
        <v>18592</v>
      </c>
      <c r="C10985" t="s">
        <v>7291</v>
      </c>
      <c r="D10985" t="s">
        <v>252</v>
      </c>
      <c r="E10985">
        <v>34.68</v>
      </c>
    </row>
    <row r="10986" spans="1:5" x14ac:dyDescent="0.25">
      <c r="A10986" s="122">
        <v>1515</v>
      </c>
      <c r="B10986" t="s">
        <v>18592</v>
      </c>
      <c r="C10986" t="s">
        <v>714</v>
      </c>
    </row>
    <row r="10987" spans="1:5" x14ac:dyDescent="0.25">
      <c r="A10987" s="122">
        <v>151503</v>
      </c>
      <c r="B10987" t="s">
        <v>18592</v>
      </c>
      <c r="C10987" t="s">
        <v>18747</v>
      </c>
      <c r="D10987" t="s">
        <v>146</v>
      </c>
      <c r="E10987">
        <v>17.16</v>
      </c>
    </row>
    <row r="10988" spans="1:5" x14ac:dyDescent="0.25">
      <c r="A10988" s="122">
        <v>151504</v>
      </c>
      <c r="B10988" t="s">
        <v>18592</v>
      </c>
      <c r="C10988" t="s">
        <v>7292</v>
      </c>
      <c r="D10988" t="s">
        <v>146</v>
      </c>
      <c r="E10988">
        <v>18.93</v>
      </c>
    </row>
    <row r="10989" spans="1:5" x14ac:dyDescent="0.25">
      <c r="A10989" s="122">
        <v>151506</v>
      </c>
      <c r="B10989" t="s">
        <v>18592</v>
      </c>
      <c r="C10989" t="s">
        <v>18748</v>
      </c>
      <c r="D10989" t="s">
        <v>146</v>
      </c>
      <c r="E10989">
        <v>165.16</v>
      </c>
    </row>
    <row r="10990" spans="1:5" x14ac:dyDescent="0.25">
      <c r="A10990" s="122">
        <v>151507</v>
      </c>
      <c r="B10990" t="s">
        <v>18592</v>
      </c>
      <c r="C10990" t="s">
        <v>18749</v>
      </c>
      <c r="D10990" t="s">
        <v>146</v>
      </c>
      <c r="E10990">
        <v>13.5</v>
      </c>
    </row>
    <row r="10991" spans="1:5" x14ac:dyDescent="0.25">
      <c r="A10991" s="122">
        <v>151508</v>
      </c>
      <c r="B10991" t="s">
        <v>18592</v>
      </c>
      <c r="C10991" t="s">
        <v>18750</v>
      </c>
      <c r="D10991" t="s">
        <v>146</v>
      </c>
      <c r="E10991">
        <v>2.93</v>
      </c>
    </row>
    <row r="10992" spans="1:5" x14ac:dyDescent="0.25">
      <c r="A10992" s="122">
        <v>151509</v>
      </c>
      <c r="B10992" t="s">
        <v>18592</v>
      </c>
      <c r="C10992" t="s">
        <v>18751</v>
      </c>
      <c r="D10992" t="s">
        <v>146</v>
      </c>
      <c r="E10992">
        <v>4.21</v>
      </c>
    </row>
    <row r="10993" spans="1:5" x14ac:dyDescent="0.25">
      <c r="A10993" s="122">
        <v>151510</v>
      </c>
      <c r="B10993" t="s">
        <v>18592</v>
      </c>
      <c r="C10993" t="s">
        <v>18752</v>
      </c>
      <c r="D10993" t="s">
        <v>146</v>
      </c>
      <c r="E10993">
        <v>7.93</v>
      </c>
    </row>
    <row r="10994" spans="1:5" x14ac:dyDescent="0.25">
      <c r="A10994" s="122">
        <v>151511</v>
      </c>
      <c r="B10994" t="s">
        <v>18592</v>
      </c>
      <c r="C10994" t="s">
        <v>18753</v>
      </c>
      <c r="D10994" t="s">
        <v>146</v>
      </c>
      <c r="E10994">
        <v>28.77</v>
      </c>
    </row>
    <row r="10995" spans="1:5" x14ac:dyDescent="0.25">
      <c r="A10995" s="122">
        <v>151512</v>
      </c>
      <c r="B10995" t="s">
        <v>18592</v>
      </c>
      <c r="C10995" t="s">
        <v>18754</v>
      </c>
      <c r="D10995" t="s">
        <v>146</v>
      </c>
      <c r="E10995">
        <v>113.15</v>
      </c>
    </row>
    <row r="10996" spans="1:5" x14ac:dyDescent="0.25">
      <c r="A10996" s="122">
        <v>151513</v>
      </c>
      <c r="B10996" t="s">
        <v>18592</v>
      </c>
      <c r="C10996" t="s">
        <v>18755</v>
      </c>
      <c r="D10996" t="s">
        <v>146</v>
      </c>
      <c r="E10996">
        <v>25.76</v>
      </c>
    </row>
    <row r="10997" spans="1:5" x14ac:dyDescent="0.25">
      <c r="A10997" s="122">
        <v>1516</v>
      </c>
      <c r="B10997" t="s">
        <v>18592</v>
      </c>
      <c r="C10997" t="s">
        <v>7096</v>
      </c>
    </row>
    <row r="10998" spans="1:5" x14ac:dyDescent="0.25">
      <c r="A10998" s="122">
        <v>151601</v>
      </c>
      <c r="B10998" t="s">
        <v>18592</v>
      </c>
      <c r="C10998" t="s">
        <v>7294</v>
      </c>
      <c r="D10998" t="s">
        <v>252</v>
      </c>
      <c r="E10998">
        <v>14.01</v>
      </c>
    </row>
    <row r="10999" spans="1:5" x14ac:dyDescent="0.25">
      <c r="A10999" s="122">
        <v>151602</v>
      </c>
      <c r="B10999" t="s">
        <v>18592</v>
      </c>
      <c r="C10999" t="s">
        <v>7295</v>
      </c>
      <c r="D10999" t="s">
        <v>252</v>
      </c>
      <c r="E10999">
        <v>20.99</v>
      </c>
    </row>
    <row r="11000" spans="1:5" x14ac:dyDescent="0.25">
      <c r="A11000" s="122">
        <v>151603</v>
      </c>
      <c r="B11000" t="s">
        <v>18592</v>
      </c>
      <c r="C11000" t="s">
        <v>7296</v>
      </c>
      <c r="D11000" t="s">
        <v>252</v>
      </c>
      <c r="E11000">
        <v>31.62</v>
      </c>
    </row>
    <row r="11001" spans="1:5" x14ac:dyDescent="0.25">
      <c r="A11001" s="122">
        <v>151604</v>
      </c>
      <c r="B11001" t="s">
        <v>18592</v>
      </c>
      <c r="C11001" t="s">
        <v>7297</v>
      </c>
      <c r="D11001" t="s">
        <v>252</v>
      </c>
      <c r="E11001">
        <v>26.69</v>
      </c>
    </row>
    <row r="11002" spans="1:5" x14ac:dyDescent="0.25">
      <c r="A11002" s="122">
        <v>151605</v>
      </c>
      <c r="B11002" t="s">
        <v>18592</v>
      </c>
      <c r="C11002" t="s">
        <v>7298</v>
      </c>
      <c r="D11002" t="s">
        <v>252</v>
      </c>
      <c r="E11002">
        <v>40.67</v>
      </c>
    </row>
    <row r="11003" spans="1:5" x14ac:dyDescent="0.25">
      <c r="A11003" s="122">
        <v>151606</v>
      </c>
      <c r="B11003" t="s">
        <v>18592</v>
      </c>
      <c r="C11003" t="s">
        <v>7299</v>
      </c>
      <c r="D11003" t="s">
        <v>252</v>
      </c>
      <c r="E11003">
        <v>59.18</v>
      </c>
    </row>
    <row r="11004" spans="1:5" x14ac:dyDescent="0.25">
      <c r="A11004" s="122">
        <v>1517</v>
      </c>
      <c r="B11004" t="s">
        <v>18592</v>
      </c>
      <c r="C11004" t="s">
        <v>7300</v>
      </c>
    </row>
    <row r="11005" spans="1:5" x14ac:dyDescent="0.25">
      <c r="A11005" s="122">
        <v>151701</v>
      </c>
      <c r="B11005" t="s">
        <v>18592</v>
      </c>
      <c r="C11005" t="s">
        <v>7301</v>
      </c>
      <c r="D11005" t="s">
        <v>146</v>
      </c>
      <c r="E11005">
        <v>2039.62</v>
      </c>
    </row>
    <row r="11006" spans="1:5" x14ac:dyDescent="0.25">
      <c r="A11006" s="122">
        <v>151702</v>
      </c>
      <c r="B11006" t="s">
        <v>18592</v>
      </c>
      <c r="C11006" t="s">
        <v>7302</v>
      </c>
      <c r="D11006" t="s">
        <v>146</v>
      </c>
      <c r="E11006">
        <v>3025.94</v>
      </c>
    </row>
    <row r="11007" spans="1:5" x14ac:dyDescent="0.25">
      <c r="A11007" s="122">
        <v>151703</v>
      </c>
      <c r="B11007" t="s">
        <v>18592</v>
      </c>
      <c r="C11007" t="s">
        <v>7303</v>
      </c>
      <c r="D11007" t="s">
        <v>146</v>
      </c>
      <c r="E11007">
        <v>3292.96</v>
      </c>
    </row>
    <row r="11008" spans="1:5" x14ac:dyDescent="0.25">
      <c r="A11008" s="122">
        <v>151704</v>
      </c>
      <c r="B11008" t="s">
        <v>18592</v>
      </c>
      <c r="C11008" t="s">
        <v>7304</v>
      </c>
      <c r="D11008" t="s">
        <v>146</v>
      </c>
      <c r="E11008">
        <v>3652.2</v>
      </c>
    </row>
    <row r="11009" spans="1:5" x14ac:dyDescent="0.25">
      <c r="A11009" s="122">
        <v>151705</v>
      </c>
      <c r="B11009" t="s">
        <v>18592</v>
      </c>
      <c r="C11009" t="s">
        <v>7305</v>
      </c>
      <c r="D11009" t="s">
        <v>146</v>
      </c>
      <c r="E11009">
        <v>3858.49</v>
      </c>
    </row>
    <row r="11010" spans="1:5" x14ac:dyDescent="0.25">
      <c r="A11010" s="122">
        <v>151706</v>
      </c>
      <c r="B11010" t="s">
        <v>18592</v>
      </c>
      <c r="C11010" t="s">
        <v>7306</v>
      </c>
      <c r="D11010" t="s">
        <v>146</v>
      </c>
      <c r="E11010">
        <v>6287.78</v>
      </c>
    </row>
    <row r="11011" spans="1:5" x14ac:dyDescent="0.25">
      <c r="A11011" s="122">
        <v>151707</v>
      </c>
      <c r="B11011" t="s">
        <v>18592</v>
      </c>
      <c r="C11011" t="s">
        <v>7307</v>
      </c>
      <c r="D11011" t="s">
        <v>146</v>
      </c>
      <c r="E11011">
        <v>4802.62</v>
      </c>
    </row>
    <row r="11012" spans="1:5" x14ac:dyDescent="0.25">
      <c r="A11012" s="122">
        <v>151710</v>
      </c>
      <c r="B11012" t="s">
        <v>18592</v>
      </c>
      <c r="C11012" t="s">
        <v>7308</v>
      </c>
      <c r="D11012" t="s">
        <v>146</v>
      </c>
      <c r="E11012">
        <v>7845.92</v>
      </c>
    </row>
    <row r="11013" spans="1:5" x14ac:dyDescent="0.25">
      <c r="A11013" s="122">
        <v>151711</v>
      </c>
      <c r="B11013" t="s">
        <v>18592</v>
      </c>
      <c r="C11013" t="s">
        <v>7309</v>
      </c>
      <c r="D11013" t="s">
        <v>146</v>
      </c>
      <c r="E11013">
        <v>7230.62</v>
      </c>
    </row>
    <row r="11014" spans="1:5" x14ac:dyDescent="0.25">
      <c r="A11014" s="122">
        <v>151712</v>
      </c>
      <c r="B11014" t="s">
        <v>18592</v>
      </c>
      <c r="C11014" t="s">
        <v>7310</v>
      </c>
      <c r="D11014" t="s">
        <v>146</v>
      </c>
      <c r="E11014">
        <v>39160.269999999997</v>
      </c>
    </row>
    <row r="11015" spans="1:5" x14ac:dyDescent="0.25">
      <c r="A11015" s="122">
        <v>151713</v>
      </c>
      <c r="B11015" t="s">
        <v>18592</v>
      </c>
      <c r="C11015" t="s">
        <v>7311</v>
      </c>
      <c r="D11015" t="s">
        <v>146</v>
      </c>
      <c r="E11015">
        <v>49170.559999999998</v>
      </c>
    </row>
    <row r="11016" spans="1:5" x14ac:dyDescent="0.25">
      <c r="A11016" s="122">
        <v>151714</v>
      </c>
      <c r="B11016" t="s">
        <v>18592</v>
      </c>
      <c r="C11016" t="s">
        <v>7312</v>
      </c>
      <c r="D11016" t="s">
        <v>146</v>
      </c>
      <c r="E11016">
        <v>69899.42</v>
      </c>
    </row>
    <row r="11017" spans="1:5" x14ac:dyDescent="0.25">
      <c r="A11017" s="122">
        <v>151715</v>
      </c>
      <c r="B11017" t="s">
        <v>18592</v>
      </c>
      <c r="C11017" t="s">
        <v>7313</v>
      </c>
      <c r="D11017" t="s">
        <v>146</v>
      </c>
      <c r="E11017">
        <v>88510.96</v>
      </c>
    </row>
    <row r="11018" spans="1:5" x14ac:dyDescent="0.25">
      <c r="A11018" s="122">
        <v>1518</v>
      </c>
      <c r="B11018" t="s">
        <v>18592</v>
      </c>
      <c r="C11018" t="s">
        <v>7314</v>
      </c>
    </row>
    <row r="11019" spans="1:5" x14ac:dyDescent="0.25">
      <c r="A11019" s="122">
        <v>151801</v>
      </c>
      <c r="B11019" t="s">
        <v>18592</v>
      </c>
      <c r="C11019" t="s">
        <v>7315</v>
      </c>
      <c r="D11019" t="s">
        <v>146</v>
      </c>
      <c r="E11019">
        <v>235.23</v>
      </c>
    </row>
    <row r="11020" spans="1:5" x14ac:dyDescent="0.25">
      <c r="A11020" s="122">
        <v>151802</v>
      </c>
      <c r="B11020" t="s">
        <v>18592</v>
      </c>
      <c r="C11020" t="s">
        <v>7316</v>
      </c>
      <c r="D11020" t="s">
        <v>146</v>
      </c>
      <c r="E11020">
        <v>210.53</v>
      </c>
    </row>
    <row r="11021" spans="1:5" x14ac:dyDescent="0.25">
      <c r="A11021" s="122">
        <v>151803</v>
      </c>
      <c r="B11021" t="s">
        <v>18592</v>
      </c>
      <c r="C11021" t="s">
        <v>7317</v>
      </c>
      <c r="D11021" t="s">
        <v>146</v>
      </c>
      <c r="E11021">
        <v>240.27</v>
      </c>
    </row>
    <row r="11022" spans="1:5" x14ac:dyDescent="0.25">
      <c r="A11022" s="122">
        <v>151805</v>
      </c>
      <c r="B11022" t="s">
        <v>18592</v>
      </c>
      <c r="C11022" t="s">
        <v>7318</v>
      </c>
      <c r="D11022" t="s">
        <v>146</v>
      </c>
      <c r="E11022">
        <v>595.05999999999995</v>
      </c>
    </row>
    <row r="11023" spans="1:5" x14ac:dyDescent="0.25">
      <c r="A11023" s="122">
        <v>151806</v>
      </c>
      <c r="B11023" t="s">
        <v>18592</v>
      </c>
      <c r="C11023" t="s">
        <v>7319</v>
      </c>
      <c r="D11023" t="s">
        <v>146</v>
      </c>
      <c r="E11023">
        <v>342.87</v>
      </c>
    </row>
    <row r="11024" spans="1:5" x14ac:dyDescent="0.25">
      <c r="A11024" s="122">
        <v>151807</v>
      </c>
      <c r="B11024" t="s">
        <v>18592</v>
      </c>
      <c r="C11024" t="s">
        <v>7320</v>
      </c>
      <c r="D11024" t="s">
        <v>146</v>
      </c>
      <c r="E11024">
        <v>277.72000000000003</v>
      </c>
    </row>
    <row r="11025" spans="1:5" x14ac:dyDescent="0.25">
      <c r="A11025" s="122">
        <v>151809</v>
      </c>
      <c r="B11025" t="s">
        <v>18592</v>
      </c>
      <c r="C11025" t="s">
        <v>7321</v>
      </c>
      <c r="D11025" t="s">
        <v>146</v>
      </c>
      <c r="E11025">
        <v>213.6</v>
      </c>
    </row>
    <row r="11026" spans="1:5" x14ac:dyDescent="0.25">
      <c r="A11026" s="122">
        <v>151810</v>
      </c>
      <c r="B11026" t="s">
        <v>18592</v>
      </c>
      <c r="C11026" t="s">
        <v>7322</v>
      </c>
      <c r="D11026" t="s">
        <v>146</v>
      </c>
      <c r="E11026">
        <v>403.31</v>
      </c>
    </row>
    <row r="11027" spans="1:5" x14ac:dyDescent="0.25">
      <c r="A11027" s="122">
        <v>151811</v>
      </c>
      <c r="B11027" t="s">
        <v>18592</v>
      </c>
      <c r="C11027" t="s">
        <v>7323</v>
      </c>
      <c r="D11027" t="s">
        <v>146</v>
      </c>
      <c r="E11027">
        <v>253.23</v>
      </c>
    </row>
    <row r="11028" spans="1:5" x14ac:dyDescent="0.25">
      <c r="A11028" s="122">
        <v>151812</v>
      </c>
      <c r="B11028" t="s">
        <v>18592</v>
      </c>
      <c r="C11028" t="s">
        <v>7324</v>
      </c>
      <c r="D11028" t="s">
        <v>146</v>
      </c>
      <c r="E11028">
        <v>280.76</v>
      </c>
    </row>
    <row r="11029" spans="1:5" x14ac:dyDescent="0.25">
      <c r="A11029" s="122">
        <v>151813</v>
      </c>
      <c r="B11029" t="s">
        <v>18592</v>
      </c>
      <c r="C11029" t="s">
        <v>7325</v>
      </c>
      <c r="D11029" t="s">
        <v>146</v>
      </c>
      <c r="E11029">
        <v>216.85</v>
      </c>
    </row>
    <row r="11030" spans="1:5" x14ac:dyDescent="0.25">
      <c r="A11030" s="122">
        <v>151814</v>
      </c>
      <c r="B11030" t="s">
        <v>18592</v>
      </c>
      <c r="C11030" t="s">
        <v>7326</v>
      </c>
      <c r="D11030" t="s">
        <v>146</v>
      </c>
      <c r="E11030">
        <v>350.82</v>
      </c>
    </row>
    <row r="11031" spans="1:5" x14ac:dyDescent="0.25">
      <c r="A11031" s="122">
        <v>151815</v>
      </c>
      <c r="B11031" t="s">
        <v>18592</v>
      </c>
      <c r="C11031" t="s">
        <v>7327</v>
      </c>
      <c r="D11031" t="s">
        <v>146</v>
      </c>
      <c r="E11031">
        <v>172.68</v>
      </c>
    </row>
    <row r="11032" spans="1:5" x14ac:dyDescent="0.25">
      <c r="A11032" s="122">
        <v>151816</v>
      </c>
      <c r="B11032" t="s">
        <v>18592</v>
      </c>
      <c r="C11032" t="s">
        <v>7328</v>
      </c>
      <c r="D11032" t="s">
        <v>146</v>
      </c>
      <c r="E11032">
        <v>303.97000000000003</v>
      </c>
    </row>
    <row r="11033" spans="1:5" x14ac:dyDescent="0.25">
      <c r="A11033" s="122">
        <v>151817</v>
      </c>
      <c r="B11033" t="s">
        <v>18592</v>
      </c>
      <c r="C11033" t="s">
        <v>7329</v>
      </c>
      <c r="D11033" t="s">
        <v>146</v>
      </c>
      <c r="E11033">
        <v>284.58999999999997</v>
      </c>
    </row>
    <row r="11034" spans="1:5" x14ac:dyDescent="0.25">
      <c r="A11034" s="122">
        <v>151819</v>
      </c>
      <c r="B11034" t="s">
        <v>18592</v>
      </c>
      <c r="C11034" t="s">
        <v>7330</v>
      </c>
      <c r="D11034" t="s">
        <v>146</v>
      </c>
      <c r="E11034">
        <v>112.66</v>
      </c>
    </row>
    <row r="11035" spans="1:5" x14ac:dyDescent="0.25">
      <c r="A11035" s="122">
        <v>151820</v>
      </c>
      <c r="B11035" t="s">
        <v>18592</v>
      </c>
      <c r="C11035" t="s">
        <v>7331</v>
      </c>
      <c r="D11035" t="s">
        <v>146</v>
      </c>
      <c r="E11035">
        <v>202.58</v>
      </c>
    </row>
    <row r="11036" spans="1:5" x14ac:dyDescent="0.25">
      <c r="A11036" s="122">
        <v>1519</v>
      </c>
      <c r="B11036" t="s">
        <v>18592</v>
      </c>
      <c r="C11036" t="s">
        <v>7332</v>
      </c>
    </row>
    <row r="11037" spans="1:5" x14ac:dyDescent="0.25">
      <c r="A11037" s="122">
        <v>151901</v>
      </c>
      <c r="B11037" t="s">
        <v>18592</v>
      </c>
      <c r="C11037" t="s">
        <v>7333</v>
      </c>
      <c r="D11037" t="s">
        <v>146</v>
      </c>
      <c r="E11037">
        <v>533.1</v>
      </c>
    </row>
    <row r="11038" spans="1:5" x14ac:dyDescent="0.25">
      <c r="A11038" s="122">
        <v>151902</v>
      </c>
      <c r="B11038" t="s">
        <v>18592</v>
      </c>
      <c r="C11038" t="s">
        <v>7334</v>
      </c>
      <c r="D11038" t="s">
        <v>146</v>
      </c>
      <c r="E11038">
        <v>636.39</v>
      </c>
    </row>
    <row r="11039" spans="1:5" x14ac:dyDescent="0.25">
      <c r="A11039" s="122">
        <v>151903</v>
      </c>
      <c r="B11039" t="s">
        <v>18592</v>
      </c>
      <c r="C11039" t="s">
        <v>7335</v>
      </c>
      <c r="D11039" t="s">
        <v>146</v>
      </c>
      <c r="E11039">
        <v>747.16</v>
      </c>
    </row>
    <row r="11040" spans="1:5" x14ac:dyDescent="0.25">
      <c r="A11040" s="122">
        <v>151904</v>
      </c>
      <c r="B11040" t="s">
        <v>18592</v>
      </c>
      <c r="C11040" t="s">
        <v>7336</v>
      </c>
      <c r="D11040" t="s">
        <v>146</v>
      </c>
      <c r="E11040">
        <v>879.35</v>
      </c>
    </row>
    <row r="11041" spans="1:5" x14ac:dyDescent="0.25">
      <c r="A11041" s="122">
        <v>151905</v>
      </c>
      <c r="B11041" t="s">
        <v>18592</v>
      </c>
      <c r="C11041" t="s">
        <v>7337</v>
      </c>
      <c r="D11041" t="s">
        <v>146</v>
      </c>
      <c r="E11041">
        <v>924.8</v>
      </c>
    </row>
    <row r="11042" spans="1:5" x14ac:dyDescent="0.25">
      <c r="A11042" s="122">
        <v>1520</v>
      </c>
      <c r="B11042" t="s">
        <v>18592</v>
      </c>
      <c r="C11042" t="s">
        <v>7338</v>
      </c>
    </row>
    <row r="11043" spans="1:5" x14ac:dyDescent="0.25">
      <c r="A11043" s="122">
        <v>152001</v>
      </c>
      <c r="B11043" t="s">
        <v>18592</v>
      </c>
      <c r="C11043" t="s">
        <v>7339</v>
      </c>
      <c r="D11043" t="s">
        <v>146</v>
      </c>
      <c r="E11043">
        <v>14.45</v>
      </c>
    </row>
    <row r="11044" spans="1:5" x14ac:dyDescent="0.25">
      <c r="A11044" s="122">
        <v>152002</v>
      </c>
      <c r="B11044" t="s">
        <v>18592</v>
      </c>
      <c r="C11044" t="s">
        <v>7340</v>
      </c>
      <c r="D11044" t="s">
        <v>146</v>
      </c>
      <c r="E11044">
        <v>14.45</v>
      </c>
    </row>
    <row r="11045" spans="1:5" x14ac:dyDescent="0.25">
      <c r="A11045" s="122">
        <v>152003</v>
      </c>
      <c r="B11045" t="s">
        <v>18592</v>
      </c>
      <c r="C11045" t="s">
        <v>7341</v>
      </c>
      <c r="D11045" t="s">
        <v>146</v>
      </c>
      <c r="E11045">
        <v>16.97</v>
      </c>
    </row>
    <row r="11046" spans="1:5" x14ac:dyDescent="0.25">
      <c r="A11046" s="122">
        <v>152004</v>
      </c>
      <c r="B11046" t="s">
        <v>18592</v>
      </c>
      <c r="C11046" t="s">
        <v>7342</v>
      </c>
      <c r="D11046" t="s">
        <v>146</v>
      </c>
      <c r="E11046">
        <v>16.899999999999999</v>
      </c>
    </row>
    <row r="11047" spans="1:5" x14ac:dyDescent="0.25">
      <c r="A11047" s="122">
        <v>152005</v>
      </c>
      <c r="B11047" t="s">
        <v>18592</v>
      </c>
      <c r="C11047" t="s">
        <v>7343</v>
      </c>
      <c r="D11047" t="s">
        <v>146</v>
      </c>
      <c r="E11047">
        <v>20.71</v>
      </c>
    </row>
    <row r="11048" spans="1:5" x14ac:dyDescent="0.25">
      <c r="A11048" s="122">
        <v>152006</v>
      </c>
      <c r="B11048" t="s">
        <v>18592</v>
      </c>
      <c r="C11048" t="s">
        <v>7344</v>
      </c>
      <c r="D11048" t="s">
        <v>146</v>
      </c>
      <c r="E11048">
        <v>21.41</v>
      </c>
    </row>
    <row r="11049" spans="1:5" x14ac:dyDescent="0.25">
      <c r="A11049" s="122">
        <v>152007</v>
      </c>
      <c r="B11049" t="s">
        <v>18592</v>
      </c>
      <c r="C11049" t="s">
        <v>7345</v>
      </c>
      <c r="D11049" t="s">
        <v>146</v>
      </c>
      <c r="E11049">
        <v>29.08</v>
      </c>
    </row>
    <row r="11050" spans="1:5" x14ac:dyDescent="0.25">
      <c r="A11050" s="122">
        <v>152010</v>
      </c>
      <c r="B11050" t="s">
        <v>18592</v>
      </c>
      <c r="C11050" t="s">
        <v>7346</v>
      </c>
      <c r="D11050" t="s">
        <v>146</v>
      </c>
      <c r="E11050">
        <v>30.22</v>
      </c>
    </row>
    <row r="11051" spans="1:5" x14ac:dyDescent="0.25">
      <c r="A11051" s="122">
        <v>152011</v>
      </c>
      <c r="B11051" t="s">
        <v>18592</v>
      </c>
      <c r="C11051" t="s">
        <v>7347</v>
      </c>
      <c r="D11051" t="s">
        <v>146</v>
      </c>
      <c r="E11051">
        <v>39.65</v>
      </c>
    </row>
    <row r="11052" spans="1:5" x14ac:dyDescent="0.25">
      <c r="A11052" s="122">
        <v>152012</v>
      </c>
      <c r="B11052" t="s">
        <v>18592</v>
      </c>
      <c r="C11052" t="s">
        <v>7348</v>
      </c>
      <c r="D11052" t="s">
        <v>146</v>
      </c>
      <c r="E11052">
        <v>47.49</v>
      </c>
    </row>
    <row r="11053" spans="1:5" x14ac:dyDescent="0.25">
      <c r="A11053" s="122">
        <v>152013</v>
      </c>
      <c r="B11053" t="s">
        <v>18592</v>
      </c>
      <c r="C11053" t="s">
        <v>7349</v>
      </c>
      <c r="D11053" t="s">
        <v>146</v>
      </c>
      <c r="E11053">
        <v>54.08</v>
      </c>
    </row>
    <row r="11054" spans="1:5" x14ac:dyDescent="0.25">
      <c r="A11054" s="122">
        <v>152014</v>
      </c>
      <c r="B11054" t="s">
        <v>18592</v>
      </c>
      <c r="C11054" t="s">
        <v>7350</v>
      </c>
      <c r="D11054" t="s">
        <v>146</v>
      </c>
      <c r="E11054">
        <v>61.56</v>
      </c>
    </row>
    <row r="11055" spans="1:5" x14ac:dyDescent="0.25">
      <c r="A11055" s="122">
        <v>152015</v>
      </c>
      <c r="B11055" t="s">
        <v>18592</v>
      </c>
      <c r="C11055" t="s">
        <v>7351</v>
      </c>
      <c r="D11055" t="s">
        <v>146</v>
      </c>
      <c r="E11055">
        <v>66.150000000000006</v>
      </c>
    </row>
    <row r="11056" spans="1:5" x14ac:dyDescent="0.25">
      <c r="A11056" s="122">
        <v>152016</v>
      </c>
      <c r="B11056" t="s">
        <v>18592</v>
      </c>
      <c r="C11056" t="s">
        <v>7352</v>
      </c>
      <c r="D11056" t="s">
        <v>146</v>
      </c>
      <c r="E11056">
        <v>74.989999999999995</v>
      </c>
    </row>
    <row r="11057" spans="1:5" x14ac:dyDescent="0.25">
      <c r="A11057" s="122">
        <v>152025</v>
      </c>
      <c r="B11057" t="s">
        <v>18592</v>
      </c>
      <c r="C11057" t="s">
        <v>7353</v>
      </c>
      <c r="D11057" t="s">
        <v>146</v>
      </c>
      <c r="E11057">
        <v>204.44</v>
      </c>
    </row>
    <row r="11058" spans="1:5" x14ac:dyDescent="0.25">
      <c r="A11058" s="122">
        <v>152026</v>
      </c>
      <c r="B11058" t="s">
        <v>18592</v>
      </c>
      <c r="C11058" t="s">
        <v>7354</v>
      </c>
      <c r="D11058" t="s">
        <v>146</v>
      </c>
      <c r="E11058">
        <v>211.83</v>
      </c>
    </row>
    <row r="11059" spans="1:5" x14ac:dyDescent="0.25">
      <c r="A11059" s="122">
        <v>152027</v>
      </c>
      <c r="B11059" t="s">
        <v>18592</v>
      </c>
      <c r="C11059" t="s">
        <v>7355</v>
      </c>
      <c r="D11059" t="s">
        <v>146</v>
      </c>
      <c r="E11059">
        <v>216.11</v>
      </c>
    </row>
    <row r="11060" spans="1:5" x14ac:dyDescent="0.25">
      <c r="A11060" s="122">
        <v>152030</v>
      </c>
      <c r="B11060" t="s">
        <v>18592</v>
      </c>
      <c r="C11060" t="s">
        <v>7356</v>
      </c>
      <c r="D11060" t="s">
        <v>146</v>
      </c>
      <c r="E11060">
        <v>15.09</v>
      </c>
    </row>
    <row r="11061" spans="1:5" x14ac:dyDescent="0.25">
      <c r="A11061" s="122">
        <v>152031</v>
      </c>
      <c r="B11061" t="s">
        <v>18592</v>
      </c>
      <c r="C11061" t="s">
        <v>7357</v>
      </c>
      <c r="D11061" t="s">
        <v>146</v>
      </c>
      <c r="E11061">
        <v>25.2</v>
      </c>
    </row>
    <row r="11062" spans="1:5" x14ac:dyDescent="0.25">
      <c r="A11062" s="122">
        <v>152034</v>
      </c>
      <c r="B11062" t="s">
        <v>18592</v>
      </c>
      <c r="C11062" t="s">
        <v>7358</v>
      </c>
      <c r="D11062" t="s">
        <v>146</v>
      </c>
      <c r="E11062">
        <v>15.48</v>
      </c>
    </row>
    <row r="11063" spans="1:5" x14ac:dyDescent="0.25">
      <c r="A11063" s="122">
        <v>152035</v>
      </c>
      <c r="B11063" t="s">
        <v>18592</v>
      </c>
      <c r="C11063" t="s">
        <v>7359</v>
      </c>
      <c r="D11063" t="s">
        <v>146</v>
      </c>
      <c r="E11063">
        <v>15.64</v>
      </c>
    </row>
    <row r="11064" spans="1:5" x14ac:dyDescent="0.25">
      <c r="A11064" s="122">
        <v>152040</v>
      </c>
      <c r="B11064" t="s">
        <v>18592</v>
      </c>
      <c r="C11064" t="s">
        <v>7360</v>
      </c>
      <c r="D11064" t="s">
        <v>146</v>
      </c>
      <c r="E11064">
        <v>11.5</v>
      </c>
    </row>
    <row r="11065" spans="1:5" x14ac:dyDescent="0.25">
      <c r="A11065" s="122">
        <v>152041</v>
      </c>
      <c r="B11065" t="s">
        <v>18592</v>
      </c>
      <c r="C11065" t="s">
        <v>7361</v>
      </c>
      <c r="D11065" t="s">
        <v>146</v>
      </c>
      <c r="E11065">
        <v>14.24</v>
      </c>
    </row>
    <row r="11066" spans="1:5" x14ac:dyDescent="0.25">
      <c r="A11066" s="122">
        <v>152042</v>
      </c>
      <c r="B11066" t="s">
        <v>18592</v>
      </c>
      <c r="C11066" t="s">
        <v>7362</v>
      </c>
      <c r="D11066" t="s">
        <v>146</v>
      </c>
      <c r="E11066">
        <v>20.69</v>
      </c>
    </row>
    <row r="11067" spans="1:5" x14ac:dyDescent="0.25">
      <c r="A11067" s="122">
        <v>1522</v>
      </c>
      <c r="B11067" t="s">
        <v>18592</v>
      </c>
      <c r="C11067" t="s">
        <v>7363</v>
      </c>
    </row>
    <row r="11068" spans="1:5" x14ac:dyDescent="0.25">
      <c r="A11068" s="122">
        <v>152201</v>
      </c>
      <c r="B11068" t="s">
        <v>18592</v>
      </c>
      <c r="C11068" t="s">
        <v>7364</v>
      </c>
      <c r="D11068" t="s">
        <v>146</v>
      </c>
      <c r="E11068">
        <v>95.94</v>
      </c>
    </row>
    <row r="11069" spans="1:5" x14ac:dyDescent="0.25">
      <c r="A11069" s="122">
        <v>152202</v>
      </c>
      <c r="B11069" t="s">
        <v>18592</v>
      </c>
      <c r="C11069" t="s">
        <v>7365</v>
      </c>
      <c r="D11069" t="s">
        <v>146</v>
      </c>
      <c r="E11069">
        <v>143.91</v>
      </c>
    </row>
    <row r="11070" spans="1:5" x14ac:dyDescent="0.25">
      <c r="A11070" s="122">
        <v>152203</v>
      </c>
      <c r="B11070" t="s">
        <v>18592</v>
      </c>
      <c r="C11070" t="s">
        <v>7366</v>
      </c>
      <c r="D11070" t="s">
        <v>146</v>
      </c>
      <c r="E11070">
        <v>239.85</v>
      </c>
    </row>
    <row r="11071" spans="1:5" x14ac:dyDescent="0.25">
      <c r="A11071" s="122">
        <v>152204</v>
      </c>
      <c r="B11071" t="s">
        <v>18592</v>
      </c>
      <c r="C11071" t="s">
        <v>7367</v>
      </c>
      <c r="D11071" t="s">
        <v>252</v>
      </c>
      <c r="E11071">
        <v>32.130000000000003</v>
      </c>
    </row>
    <row r="11072" spans="1:5" x14ac:dyDescent="0.25">
      <c r="A11072" s="122">
        <v>152205</v>
      </c>
      <c r="B11072" t="s">
        <v>18592</v>
      </c>
      <c r="C11072" t="s">
        <v>7368</v>
      </c>
      <c r="D11072" t="s">
        <v>252</v>
      </c>
      <c r="E11072">
        <v>47.97</v>
      </c>
    </row>
    <row r="11073" spans="1:5" x14ac:dyDescent="0.25">
      <c r="A11073" s="122">
        <v>152206</v>
      </c>
      <c r="B11073" t="s">
        <v>18592</v>
      </c>
      <c r="C11073" t="s">
        <v>7369</v>
      </c>
      <c r="D11073" t="s">
        <v>146</v>
      </c>
      <c r="E11073">
        <v>38.369999999999997</v>
      </c>
    </row>
    <row r="11074" spans="1:5" x14ac:dyDescent="0.25">
      <c r="A11074" s="122">
        <v>152207</v>
      </c>
      <c r="B11074" t="s">
        <v>18592</v>
      </c>
      <c r="C11074" t="s">
        <v>7370</v>
      </c>
      <c r="D11074" t="s">
        <v>252</v>
      </c>
      <c r="E11074">
        <v>23.98</v>
      </c>
    </row>
    <row r="11075" spans="1:5" x14ac:dyDescent="0.25">
      <c r="A11075" s="122">
        <v>152208</v>
      </c>
      <c r="B11075" t="s">
        <v>18592</v>
      </c>
      <c r="C11075" t="s">
        <v>7371</v>
      </c>
      <c r="D11075" t="s">
        <v>146</v>
      </c>
      <c r="E11075">
        <v>43.16</v>
      </c>
    </row>
    <row r="11076" spans="1:5" x14ac:dyDescent="0.25">
      <c r="A11076" s="122">
        <v>152209</v>
      </c>
      <c r="B11076" t="s">
        <v>18592</v>
      </c>
      <c r="C11076" t="s">
        <v>7372</v>
      </c>
      <c r="D11076" t="s">
        <v>146</v>
      </c>
      <c r="E11076">
        <v>95.94</v>
      </c>
    </row>
    <row r="11077" spans="1:5" x14ac:dyDescent="0.25">
      <c r="A11077" s="122">
        <v>152210</v>
      </c>
      <c r="B11077" t="s">
        <v>18592</v>
      </c>
      <c r="C11077" t="s">
        <v>7373</v>
      </c>
      <c r="D11077" t="s">
        <v>146</v>
      </c>
      <c r="E11077">
        <v>191.88</v>
      </c>
    </row>
    <row r="11078" spans="1:5" x14ac:dyDescent="0.25">
      <c r="A11078" s="122">
        <v>152211</v>
      </c>
      <c r="B11078" t="s">
        <v>18592</v>
      </c>
      <c r="C11078" t="s">
        <v>7374</v>
      </c>
      <c r="D11078" t="s">
        <v>146</v>
      </c>
      <c r="E11078">
        <v>239.85</v>
      </c>
    </row>
    <row r="11079" spans="1:5" x14ac:dyDescent="0.25">
      <c r="A11079" s="122">
        <v>152212</v>
      </c>
      <c r="B11079" t="s">
        <v>18592</v>
      </c>
      <c r="C11079" t="s">
        <v>7375</v>
      </c>
      <c r="D11079" t="s">
        <v>146</v>
      </c>
      <c r="E11079">
        <v>383.76</v>
      </c>
    </row>
    <row r="11080" spans="1:5" x14ac:dyDescent="0.25">
      <c r="A11080" s="122">
        <v>152213</v>
      </c>
      <c r="B11080" t="s">
        <v>18592</v>
      </c>
      <c r="C11080" t="s">
        <v>7376</v>
      </c>
      <c r="D11080" t="s">
        <v>146</v>
      </c>
      <c r="E11080">
        <v>19.18</v>
      </c>
    </row>
    <row r="11081" spans="1:5" x14ac:dyDescent="0.25">
      <c r="A11081" s="122">
        <v>152214</v>
      </c>
      <c r="B11081" t="s">
        <v>18592</v>
      </c>
      <c r="C11081" t="s">
        <v>7377</v>
      </c>
      <c r="D11081" t="s">
        <v>146</v>
      </c>
      <c r="E11081">
        <v>28.77</v>
      </c>
    </row>
    <row r="11082" spans="1:5" x14ac:dyDescent="0.25">
      <c r="A11082" s="122">
        <v>152215</v>
      </c>
      <c r="B11082" t="s">
        <v>18592</v>
      </c>
      <c r="C11082" t="s">
        <v>7378</v>
      </c>
      <c r="D11082" t="s">
        <v>146</v>
      </c>
      <c r="E11082">
        <v>14.38</v>
      </c>
    </row>
    <row r="11083" spans="1:5" x14ac:dyDescent="0.25">
      <c r="A11083" s="122">
        <v>152216</v>
      </c>
      <c r="B11083" t="s">
        <v>18592</v>
      </c>
      <c r="C11083" t="s">
        <v>7379</v>
      </c>
      <c r="D11083" t="s">
        <v>146</v>
      </c>
      <c r="E11083">
        <v>21.58</v>
      </c>
    </row>
    <row r="11084" spans="1:5" x14ac:dyDescent="0.25">
      <c r="A11084" s="122">
        <v>152217</v>
      </c>
      <c r="B11084" t="s">
        <v>18592</v>
      </c>
      <c r="C11084" t="s">
        <v>7380</v>
      </c>
      <c r="D11084" t="s">
        <v>146</v>
      </c>
      <c r="E11084">
        <v>23.98</v>
      </c>
    </row>
    <row r="11085" spans="1:5" x14ac:dyDescent="0.25">
      <c r="A11085" s="122">
        <v>152218</v>
      </c>
      <c r="B11085" t="s">
        <v>18592</v>
      </c>
      <c r="C11085" t="s">
        <v>7381</v>
      </c>
      <c r="D11085" t="s">
        <v>146</v>
      </c>
      <c r="E11085">
        <v>28.77</v>
      </c>
    </row>
    <row r="11086" spans="1:5" x14ac:dyDescent="0.25">
      <c r="A11086" s="122">
        <v>152219</v>
      </c>
      <c r="B11086" t="s">
        <v>18592</v>
      </c>
      <c r="C11086" t="s">
        <v>7382</v>
      </c>
      <c r="D11086" t="s">
        <v>146</v>
      </c>
      <c r="E11086">
        <v>33.57</v>
      </c>
    </row>
    <row r="11087" spans="1:5" x14ac:dyDescent="0.25">
      <c r="A11087" s="122">
        <v>152220</v>
      </c>
      <c r="B11087" t="s">
        <v>18592</v>
      </c>
      <c r="C11087" t="s">
        <v>7383</v>
      </c>
      <c r="D11087" t="s">
        <v>146</v>
      </c>
      <c r="E11087">
        <v>38.369999999999997</v>
      </c>
    </row>
    <row r="11088" spans="1:5" x14ac:dyDescent="0.25">
      <c r="A11088" s="122">
        <v>152221</v>
      </c>
      <c r="B11088" t="s">
        <v>18592</v>
      </c>
      <c r="C11088" t="s">
        <v>7384</v>
      </c>
      <c r="D11088" t="s">
        <v>146</v>
      </c>
      <c r="E11088">
        <v>43.16</v>
      </c>
    </row>
    <row r="11089" spans="1:5" x14ac:dyDescent="0.25">
      <c r="A11089" s="122">
        <v>152222</v>
      </c>
      <c r="B11089" t="s">
        <v>18592</v>
      </c>
      <c r="C11089" t="s">
        <v>7385</v>
      </c>
      <c r="D11089" t="s">
        <v>146</v>
      </c>
      <c r="E11089">
        <v>21.58</v>
      </c>
    </row>
    <row r="11090" spans="1:5" x14ac:dyDescent="0.25">
      <c r="A11090" s="122">
        <v>152223</v>
      </c>
      <c r="B11090" t="s">
        <v>18592</v>
      </c>
      <c r="C11090" t="s">
        <v>7386</v>
      </c>
      <c r="D11090" t="s">
        <v>146</v>
      </c>
      <c r="E11090">
        <v>11.98</v>
      </c>
    </row>
    <row r="11091" spans="1:5" x14ac:dyDescent="0.25">
      <c r="A11091" s="122">
        <v>152224</v>
      </c>
      <c r="B11091" t="s">
        <v>18592</v>
      </c>
      <c r="C11091" t="s">
        <v>7387</v>
      </c>
      <c r="D11091" t="s">
        <v>146</v>
      </c>
      <c r="E11091">
        <v>43.16</v>
      </c>
    </row>
    <row r="11092" spans="1:5" x14ac:dyDescent="0.25">
      <c r="A11092" s="122">
        <v>152225</v>
      </c>
      <c r="B11092" t="s">
        <v>18592</v>
      </c>
      <c r="C11092" t="s">
        <v>7388</v>
      </c>
      <c r="D11092" t="s">
        <v>146</v>
      </c>
      <c r="E11092">
        <v>43.16</v>
      </c>
    </row>
    <row r="11093" spans="1:5" x14ac:dyDescent="0.25">
      <c r="A11093" s="122">
        <v>152226</v>
      </c>
      <c r="B11093" t="s">
        <v>18592</v>
      </c>
      <c r="C11093" t="s">
        <v>7389</v>
      </c>
      <c r="D11093" t="s">
        <v>146</v>
      </c>
      <c r="E11093">
        <v>21.58</v>
      </c>
    </row>
    <row r="11094" spans="1:5" x14ac:dyDescent="0.25">
      <c r="A11094" s="122">
        <v>152227</v>
      </c>
      <c r="B11094" t="s">
        <v>18592</v>
      </c>
      <c r="C11094" t="s">
        <v>7390</v>
      </c>
      <c r="D11094" t="s">
        <v>146</v>
      </c>
      <c r="E11094">
        <v>21.58</v>
      </c>
    </row>
    <row r="11095" spans="1:5" x14ac:dyDescent="0.25">
      <c r="A11095" s="122">
        <v>152228</v>
      </c>
      <c r="B11095" t="s">
        <v>18592</v>
      </c>
      <c r="C11095" t="s">
        <v>7391</v>
      </c>
      <c r="D11095" t="s">
        <v>146</v>
      </c>
      <c r="E11095">
        <v>7.8</v>
      </c>
    </row>
    <row r="11096" spans="1:5" x14ac:dyDescent="0.25">
      <c r="A11096" s="122">
        <v>152229</v>
      </c>
      <c r="B11096" t="s">
        <v>18592</v>
      </c>
      <c r="C11096" t="s">
        <v>7392</v>
      </c>
      <c r="D11096" t="s">
        <v>146</v>
      </c>
      <c r="E11096">
        <v>1.82</v>
      </c>
    </row>
    <row r="11097" spans="1:5" x14ac:dyDescent="0.25">
      <c r="A11097" s="122">
        <v>152230</v>
      </c>
      <c r="B11097" t="s">
        <v>18592</v>
      </c>
      <c r="C11097" t="s">
        <v>7393</v>
      </c>
      <c r="D11097" t="s">
        <v>146</v>
      </c>
      <c r="E11097">
        <v>17.739999999999998</v>
      </c>
    </row>
    <row r="11098" spans="1:5" x14ac:dyDescent="0.25">
      <c r="A11098" s="122">
        <v>152231</v>
      </c>
      <c r="B11098" t="s">
        <v>18592</v>
      </c>
      <c r="C11098" t="s">
        <v>7394</v>
      </c>
      <c r="D11098" t="s">
        <v>146</v>
      </c>
      <c r="E11098">
        <v>35.5</v>
      </c>
    </row>
    <row r="11099" spans="1:5" x14ac:dyDescent="0.25">
      <c r="A11099" s="122">
        <v>152232</v>
      </c>
      <c r="B11099" t="s">
        <v>18592</v>
      </c>
      <c r="C11099" t="s">
        <v>7395</v>
      </c>
      <c r="D11099" t="s">
        <v>146</v>
      </c>
      <c r="E11099">
        <v>71.02</v>
      </c>
    </row>
    <row r="11100" spans="1:5" x14ac:dyDescent="0.25">
      <c r="A11100" s="122">
        <v>152233</v>
      </c>
      <c r="B11100" t="s">
        <v>18592</v>
      </c>
      <c r="C11100" t="s">
        <v>7396</v>
      </c>
      <c r="D11100" t="s">
        <v>146</v>
      </c>
      <c r="E11100">
        <v>340.5</v>
      </c>
    </row>
    <row r="11101" spans="1:5" x14ac:dyDescent="0.25">
      <c r="A11101" s="122">
        <v>152234</v>
      </c>
      <c r="B11101" t="s">
        <v>18592</v>
      </c>
      <c r="C11101" t="s">
        <v>7397</v>
      </c>
      <c r="D11101" t="s">
        <v>146</v>
      </c>
      <c r="E11101">
        <v>581.36</v>
      </c>
    </row>
    <row r="11102" spans="1:5" x14ac:dyDescent="0.25">
      <c r="A11102" s="122">
        <v>152235</v>
      </c>
      <c r="B11102" t="s">
        <v>18592</v>
      </c>
      <c r="C11102" t="s">
        <v>7398</v>
      </c>
      <c r="D11102" t="s">
        <v>146</v>
      </c>
      <c r="E11102">
        <v>1274.8599999999999</v>
      </c>
    </row>
    <row r="11103" spans="1:5" x14ac:dyDescent="0.25">
      <c r="A11103" s="122">
        <v>152236</v>
      </c>
      <c r="B11103" t="s">
        <v>18592</v>
      </c>
      <c r="C11103" t="s">
        <v>7399</v>
      </c>
      <c r="D11103" t="s">
        <v>252</v>
      </c>
      <c r="E11103">
        <v>2.39</v>
      </c>
    </row>
    <row r="11104" spans="1:5" x14ac:dyDescent="0.25">
      <c r="A11104" s="122">
        <v>152238</v>
      </c>
      <c r="B11104" t="s">
        <v>18592</v>
      </c>
      <c r="C11104" t="s">
        <v>7400</v>
      </c>
      <c r="D11104" t="s">
        <v>146</v>
      </c>
      <c r="E11104">
        <v>9.58</v>
      </c>
    </row>
    <row r="11105" spans="1:5" x14ac:dyDescent="0.25">
      <c r="A11105" s="122">
        <v>16</v>
      </c>
      <c r="B11105" t="s">
        <v>18592</v>
      </c>
      <c r="C11105" t="s">
        <v>440</v>
      </c>
    </row>
    <row r="11106" spans="1:5" x14ac:dyDescent="0.25">
      <c r="A11106" s="122">
        <v>1601</v>
      </c>
      <c r="B11106" t="s">
        <v>18592</v>
      </c>
      <c r="C11106" t="s">
        <v>7401</v>
      </c>
    </row>
    <row r="11107" spans="1:5" x14ac:dyDescent="0.25">
      <c r="A11107" s="122">
        <v>160105</v>
      </c>
      <c r="B11107" t="s">
        <v>18592</v>
      </c>
      <c r="C11107" t="s">
        <v>7402</v>
      </c>
      <c r="D11107" t="s">
        <v>146</v>
      </c>
      <c r="E11107">
        <v>1918.48</v>
      </c>
    </row>
    <row r="11108" spans="1:5" x14ac:dyDescent="0.25">
      <c r="A11108" s="122">
        <v>160106</v>
      </c>
      <c r="B11108" t="s">
        <v>18592</v>
      </c>
      <c r="C11108" t="s">
        <v>7403</v>
      </c>
      <c r="D11108" t="s">
        <v>146</v>
      </c>
      <c r="E11108">
        <v>527.32000000000005</v>
      </c>
    </row>
    <row r="11109" spans="1:5" x14ac:dyDescent="0.25">
      <c r="A11109" s="122">
        <v>160108</v>
      </c>
      <c r="B11109" t="s">
        <v>18592</v>
      </c>
      <c r="C11109" t="s">
        <v>7404</v>
      </c>
      <c r="D11109" t="s">
        <v>146</v>
      </c>
      <c r="E11109">
        <v>165.79</v>
      </c>
    </row>
    <row r="11110" spans="1:5" x14ac:dyDescent="0.25">
      <c r="A11110" s="122">
        <v>160110</v>
      </c>
      <c r="B11110" t="s">
        <v>18592</v>
      </c>
      <c r="C11110" t="s">
        <v>7405</v>
      </c>
      <c r="D11110" t="s">
        <v>146</v>
      </c>
      <c r="E11110">
        <v>465.1</v>
      </c>
    </row>
    <row r="11111" spans="1:5" x14ac:dyDescent="0.25">
      <c r="A11111" s="122">
        <v>160111</v>
      </c>
      <c r="B11111" t="s">
        <v>18592</v>
      </c>
      <c r="C11111" t="s">
        <v>7406</v>
      </c>
      <c r="D11111" t="s">
        <v>146</v>
      </c>
      <c r="E11111">
        <v>1354.73</v>
      </c>
    </row>
    <row r="11112" spans="1:5" x14ac:dyDescent="0.25">
      <c r="A11112" s="122">
        <v>160115</v>
      </c>
      <c r="B11112" t="s">
        <v>18592</v>
      </c>
      <c r="C11112" t="s">
        <v>7407</v>
      </c>
      <c r="D11112" t="s">
        <v>252</v>
      </c>
      <c r="E11112">
        <v>28.27</v>
      </c>
    </row>
    <row r="11113" spans="1:5" x14ac:dyDescent="0.25">
      <c r="A11113" s="122">
        <v>160120</v>
      </c>
      <c r="B11113" t="s">
        <v>18592</v>
      </c>
      <c r="C11113" t="s">
        <v>7408</v>
      </c>
      <c r="D11113" t="s">
        <v>146</v>
      </c>
      <c r="E11113">
        <v>79.319999999999993</v>
      </c>
    </row>
    <row r="11114" spans="1:5" x14ac:dyDescent="0.25">
      <c r="A11114" s="122">
        <v>160121</v>
      </c>
      <c r="B11114" t="s">
        <v>18592</v>
      </c>
      <c r="C11114" t="s">
        <v>7409</v>
      </c>
      <c r="D11114" t="s">
        <v>146</v>
      </c>
      <c r="E11114">
        <v>744.24</v>
      </c>
    </row>
    <row r="11115" spans="1:5" x14ac:dyDescent="0.25">
      <c r="A11115" s="122">
        <v>160122</v>
      </c>
      <c r="B11115" t="s">
        <v>18592</v>
      </c>
      <c r="C11115" t="s">
        <v>7410</v>
      </c>
      <c r="D11115" t="s">
        <v>146</v>
      </c>
      <c r="E11115">
        <v>2002.44</v>
      </c>
    </row>
    <row r="11116" spans="1:5" x14ac:dyDescent="0.25">
      <c r="A11116" s="122">
        <v>160123</v>
      </c>
      <c r="B11116" t="s">
        <v>18592</v>
      </c>
      <c r="C11116" t="s">
        <v>7411</v>
      </c>
      <c r="D11116" t="s">
        <v>146</v>
      </c>
      <c r="E11116">
        <v>3472.53</v>
      </c>
    </row>
    <row r="11117" spans="1:5" x14ac:dyDescent="0.25">
      <c r="A11117" s="122">
        <v>160124</v>
      </c>
      <c r="B11117" t="s">
        <v>18592</v>
      </c>
      <c r="C11117" t="s">
        <v>7412</v>
      </c>
      <c r="D11117" t="s">
        <v>252</v>
      </c>
      <c r="E11117">
        <v>20.88</v>
      </c>
    </row>
    <row r="11118" spans="1:5" x14ac:dyDescent="0.25">
      <c r="A11118" s="122">
        <v>160125</v>
      </c>
      <c r="B11118" t="s">
        <v>18592</v>
      </c>
      <c r="C11118" t="s">
        <v>7413</v>
      </c>
      <c r="D11118" t="s">
        <v>252</v>
      </c>
      <c r="E11118">
        <v>107.57</v>
      </c>
    </row>
    <row r="11119" spans="1:5" x14ac:dyDescent="0.25">
      <c r="A11119" s="122">
        <v>160126</v>
      </c>
      <c r="B11119" t="s">
        <v>18592</v>
      </c>
      <c r="C11119" t="s">
        <v>7414</v>
      </c>
      <c r="D11119" t="s">
        <v>252</v>
      </c>
      <c r="E11119">
        <v>44.36</v>
      </c>
    </row>
    <row r="11120" spans="1:5" x14ac:dyDescent="0.25">
      <c r="A11120" s="122">
        <v>1602</v>
      </c>
      <c r="B11120" t="s">
        <v>18592</v>
      </c>
      <c r="C11120" t="s">
        <v>7415</v>
      </c>
    </row>
    <row r="11121" spans="1:5" x14ac:dyDescent="0.25">
      <c r="A11121" s="122">
        <v>160207</v>
      </c>
      <c r="B11121" t="s">
        <v>18592</v>
      </c>
      <c r="C11121" t="s">
        <v>18756</v>
      </c>
      <c r="D11121" t="s">
        <v>146</v>
      </c>
      <c r="E11121">
        <v>10700.87</v>
      </c>
    </row>
    <row r="11122" spans="1:5" x14ac:dyDescent="0.25">
      <c r="A11122" s="122">
        <v>160208</v>
      </c>
      <c r="B11122" t="s">
        <v>18592</v>
      </c>
      <c r="C11122" t="s">
        <v>18757</v>
      </c>
      <c r="D11122" t="s">
        <v>146</v>
      </c>
      <c r="E11122">
        <v>21468.6</v>
      </c>
    </row>
    <row r="11123" spans="1:5" x14ac:dyDescent="0.25">
      <c r="A11123" s="122">
        <v>1603</v>
      </c>
      <c r="B11123" t="s">
        <v>18592</v>
      </c>
      <c r="C11123" t="s">
        <v>7416</v>
      </c>
    </row>
    <row r="11124" spans="1:5" x14ac:dyDescent="0.25">
      <c r="A11124" s="122">
        <v>160303</v>
      </c>
      <c r="B11124" t="s">
        <v>18592</v>
      </c>
      <c r="C11124" t="s">
        <v>7417</v>
      </c>
      <c r="D11124" t="s">
        <v>146</v>
      </c>
      <c r="E11124">
        <v>486.3</v>
      </c>
    </row>
    <row r="11125" spans="1:5" x14ac:dyDescent="0.25">
      <c r="A11125" s="122">
        <v>160304</v>
      </c>
      <c r="B11125" t="s">
        <v>18592</v>
      </c>
      <c r="C11125" t="s">
        <v>7418</v>
      </c>
      <c r="D11125" t="s">
        <v>146</v>
      </c>
      <c r="E11125">
        <v>900.11</v>
      </c>
    </row>
    <row r="11126" spans="1:5" x14ac:dyDescent="0.25">
      <c r="A11126" s="122">
        <v>160305</v>
      </c>
      <c r="B11126" t="s">
        <v>18592</v>
      </c>
      <c r="C11126" t="s">
        <v>7419</v>
      </c>
      <c r="D11126" t="s">
        <v>252</v>
      </c>
      <c r="E11126">
        <v>102.38</v>
      </c>
    </row>
    <row r="11127" spans="1:5" x14ac:dyDescent="0.25">
      <c r="A11127" s="122">
        <v>160308</v>
      </c>
      <c r="B11127" t="s">
        <v>18592</v>
      </c>
      <c r="C11127" t="s">
        <v>7420</v>
      </c>
      <c r="D11127" t="s">
        <v>252</v>
      </c>
      <c r="E11127">
        <v>69.25</v>
      </c>
    </row>
    <row r="11128" spans="1:5" x14ac:dyDescent="0.25">
      <c r="A11128" s="122">
        <v>160309</v>
      </c>
      <c r="B11128" t="s">
        <v>18592</v>
      </c>
      <c r="C11128" t="s">
        <v>7421</v>
      </c>
      <c r="D11128" t="s">
        <v>146</v>
      </c>
      <c r="E11128">
        <v>112.68</v>
      </c>
    </row>
    <row r="11129" spans="1:5" x14ac:dyDescent="0.25">
      <c r="A11129" s="122">
        <v>160310</v>
      </c>
      <c r="B11129" t="s">
        <v>18592</v>
      </c>
      <c r="C11129" t="s">
        <v>7422</v>
      </c>
      <c r="D11129" t="s">
        <v>146</v>
      </c>
      <c r="E11129">
        <v>67.430000000000007</v>
      </c>
    </row>
    <row r="11130" spans="1:5" x14ac:dyDescent="0.25">
      <c r="A11130" s="122">
        <v>160311</v>
      </c>
      <c r="B11130" t="s">
        <v>18592</v>
      </c>
      <c r="C11130" t="s">
        <v>7293</v>
      </c>
      <c r="D11130" t="s">
        <v>146</v>
      </c>
      <c r="E11130">
        <v>254.86</v>
      </c>
    </row>
    <row r="11131" spans="1:5" x14ac:dyDescent="0.25">
      <c r="A11131" s="122">
        <v>160312</v>
      </c>
      <c r="B11131" t="s">
        <v>18592</v>
      </c>
      <c r="C11131" t="s">
        <v>7423</v>
      </c>
      <c r="D11131" t="s">
        <v>146</v>
      </c>
      <c r="E11131">
        <v>61.18</v>
      </c>
    </row>
    <row r="11132" spans="1:5" x14ac:dyDescent="0.25">
      <c r="A11132" s="122">
        <v>160313</v>
      </c>
      <c r="B11132" t="s">
        <v>18592</v>
      </c>
      <c r="C11132" t="s">
        <v>7424</v>
      </c>
      <c r="D11132" t="s">
        <v>146</v>
      </c>
      <c r="E11132">
        <v>67.7</v>
      </c>
    </row>
    <row r="11133" spans="1:5" x14ac:dyDescent="0.25">
      <c r="A11133" s="122">
        <v>160314</v>
      </c>
      <c r="B11133" t="s">
        <v>18592</v>
      </c>
      <c r="C11133" t="s">
        <v>7425</v>
      </c>
      <c r="D11133" t="s">
        <v>146</v>
      </c>
      <c r="E11133">
        <v>932.36</v>
      </c>
    </row>
    <row r="11134" spans="1:5" x14ac:dyDescent="0.25">
      <c r="A11134" s="122">
        <v>160315</v>
      </c>
      <c r="B11134" t="s">
        <v>18592</v>
      </c>
      <c r="C11134" t="s">
        <v>7426</v>
      </c>
      <c r="D11134" t="s">
        <v>146</v>
      </c>
      <c r="E11134">
        <v>1322.96</v>
      </c>
    </row>
    <row r="11135" spans="1:5" x14ac:dyDescent="0.25">
      <c r="A11135" s="122">
        <v>160316</v>
      </c>
      <c r="B11135" t="s">
        <v>18592</v>
      </c>
      <c r="C11135" t="s">
        <v>7427</v>
      </c>
      <c r="D11135" t="s">
        <v>146</v>
      </c>
      <c r="E11135">
        <v>93.06</v>
      </c>
    </row>
    <row r="11136" spans="1:5" x14ac:dyDescent="0.25">
      <c r="A11136" s="122">
        <v>160317</v>
      </c>
      <c r="B11136" t="s">
        <v>18592</v>
      </c>
      <c r="C11136" t="s">
        <v>7428</v>
      </c>
      <c r="D11136" t="s">
        <v>252</v>
      </c>
      <c r="E11136">
        <v>69.25</v>
      </c>
    </row>
    <row r="11137" spans="1:5" x14ac:dyDescent="0.25">
      <c r="A11137" s="122">
        <v>160318</v>
      </c>
      <c r="B11137" t="s">
        <v>18592</v>
      </c>
      <c r="C11137" t="s">
        <v>545</v>
      </c>
      <c r="D11137" t="s">
        <v>252</v>
      </c>
      <c r="E11137">
        <v>53.58</v>
      </c>
    </row>
    <row r="11138" spans="1:5" x14ac:dyDescent="0.25">
      <c r="A11138" s="122">
        <v>160319</v>
      </c>
      <c r="B11138" t="s">
        <v>18592</v>
      </c>
      <c r="C11138" t="s">
        <v>7429</v>
      </c>
      <c r="D11138" t="s">
        <v>146</v>
      </c>
      <c r="E11138">
        <v>12.17</v>
      </c>
    </row>
    <row r="11139" spans="1:5" x14ac:dyDescent="0.25">
      <c r="A11139" s="122">
        <v>160321</v>
      </c>
      <c r="B11139" t="s">
        <v>18592</v>
      </c>
      <c r="C11139" t="s">
        <v>7430</v>
      </c>
      <c r="D11139" t="s">
        <v>146</v>
      </c>
      <c r="E11139">
        <v>175.27</v>
      </c>
    </row>
    <row r="11140" spans="1:5" x14ac:dyDescent="0.25">
      <c r="A11140" s="122">
        <v>160322</v>
      </c>
      <c r="B11140" t="s">
        <v>18592</v>
      </c>
      <c r="C11140" t="s">
        <v>7431</v>
      </c>
      <c r="D11140" t="s">
        <v>146</v>
      </c>
      <c r="E11140">
        <v>7.24</v>
      </c>
    </row>
    <row r="11141" spans="1:5" x14ac:dyDescent="0.25">
      <c r="A11141" s="122">
        <v>160323</v>
      </c>
      <c r="B11141" t="s">
        <v>18592</v>
      </c>
      <c r="C11141" t="s">
        <v>7432</v>
      </c>
      <c r="D11141" t="s">
        <v>146</v>
      </c>
      <c r="E11141">
        <v>12.44</v>
      </c>
    </row>
    <row r="11142" spans="1:5" x14ac:dyDescent="0.25">
      <c r="A11142" s="122">
        <v>160324</v>
      </c>
      <c r="B11142" t="s">
        <v>18592</v>
      </c>
      <c r="C11142" t="s">
        <v>7433</v>
      </c>
      <c r="D11142" t="s">
        <v>146</v>
      </c>
      <c r="E11142">
        <v>214</v>
      </c>
    </row>
    <row r="11143" spans="1:5" x14ac:dyDescent="0.25">
      <c r="A11143" s="122">
        <v>160325</v>
      </c>
      <c r="B11143" t="s">
        <v>18592</v>
      </c>
      <c r="C11143" t="s">
        <v>7434</v>
      </c>
      <c r="D11143" t="s">
        <v>146</v>
      </c>
      <c r="E11143">
        <v>674.69</v>
      </c>
    </row>
    <row r="11144" spans="1:5" x14ac:dyDescent="0.25">
      <c r="A11144" s="122">
        <v>160326</v>
      </c>
      <c r="B11144" t="s">
        <v>18592</v>
      </c>
      <c r="C11144" t="s">
        <v>542</v>
      </c>
      <c r="D11144" t="s">
        <v>252</v>
      </c>
      <c r="E11144">
        <v>40.51</v>
      </c>
    </row>
    <row r="11145" spans="1:5" x14ac:dyDescent="0.25">
      <c r="A11145" s="122">
        <v>160327</v>
      </c>
      <c r="B11145" t="s">
        <v>18592</v>
      </c>
      <c r="C11145" t="s">
        <v>7435</v>
      </c>
      <c r="D11145" t="s">
        <v>252</v>
      </c>
      <c r="E11145">
        <v>48.38</v>
      </c>
    </row>
    <row r="11146" spans="1:5" x14ac:dyDescent="0.25">
      <c r="A11146" s="122">
        <v>160328</v>
      </c>
      <c r="B11146" t="s">
        <v>18592</v>
      </c>
      <c r="C11146" t="s">
        <v>7436</v>
      </c>
      <c r="D11146" t="s">
        <v>146</v>
      </c>
      <c r="E11146">
        <v>25.27</v>
      </c>
    </row>
    <row r="11147" spans="1:5" x14ac:dyDescent="0.25">
      <c r="A11147" s="122">
        <v>160329</v>
      </c>
      <c r="B11147" t="s">
        <v>18592</v>
      </c>
      <c r="C11147" t="s">
        <v>7437</v>
      </c>
      <c r="D11147" t="s">
        <v>146</v>
      </c>
      <c r="E11147">
        <v>18.559999999999999</v>
      </c>
    </row>
    <row r="11148" spans="1:5" x14ac:dyDescent="0.25">
      <c r="A11148" s="122">
        <v>160330</v>
      </c>
      <c r="B11148" t="s">
        <v>18592</v>
      </c>
      <c r="C11148" t="s">
        <v>7438</v>
      </c>
      <c r="D11148" t="s">
        <v>146</v>
      </c>
      <c r="E11148">
        <v>14.66</v>
      </c>
    </row>
    <row r="11149" spans="1:5" x14ac:dyDescent="0.25">
      <c r="A11149" s="122">
        <v>160331</v>
      </c>
      <c r="B11149" t="s">
        <v>18592</v>
      </c>
      <c r="C11149" t="s">
        <v>7439</v>
      </c>
      <c r="D11149" t="s">
        <v>146</v>
      </c>
      <c r="E11149">
        <v>38.799999999999997</v>
      </c>
    </row>
    <row r="11150" spans="1:5" x14ac:dyDescent="0.25">
      <c r="A11150" s="122">
        <v>160332</v>
      </c>
      <c r="B11150" t="s">
        <v>18592</v>
      </c>
      <c r="C11150" t="s">
        <v>7440</v>
      </c>
      <c r="D11150" t="s">
        <v>252</v>
      </c>
      <c r="E11150">
        <v>38.270000000000003</v>
      </c>
    </row>
    <row r="11151" spans="1:5" x14ac:dyDescent="0.25">
      <c r="A11151" s="122">
        <v>160333</v>
      </c>
      <c r="B11151" t="s">
        <v>18592</v>
      </c>
      <c r="C11151" t="s">
        <v>7441</v>
      </c>
      <c r="D11151" t="s">
        <v>252</v>
      </c>
      <c r="E11151">
        <v>84.32</v>
      </c>
    </row>
    <row r="11152" spans="1:5" x14ac:dyDescent="0.25">
      <c r="A11152" s="122">
        <v>160334</v>
      </c>
      <c r="B11152" t="s">
        <v>18592</v>
      </c>
      <c r="C11152" t="s">
        <v>7442</v>
      </c>
      <c r="D11152" t="s">
        <v>146</v>
      </c>
      <c r="E11152">
        <v>37.950000000000003</v>
      </c>
    </row>
    <row r="11153" spans="1:5" x14ac:dyDescent="0.25">
      <c r="A11153" s="122">
        <v>160335</v>
      </c>
      <c r="B11153" t="s">
        <v>18592</v>
      </c>
      <c r="C11153" t="s">
        <v>7443</v>
      </c>
      <c r="D11153" t="s">
        <v>252</v>
      </c>
      <c r="E11153">
        <v>52.86</v>
      </c>
    </row>
    <row r="11154" spans="1:5" x14ac:dyDescent="0.25">
      <c r="A11154" s="122">
        <v>1606</v>
      </c>
      <c r="B11154" t="s">
        <v>18592</v>
      </c>
      <c r="C11154" t="s">
        <v>7444</v>
      </c>
    </row>
    <row r="11155" spans="1:5" x14ac:dyDescent="0.25">
      <c r="A11155" s="122">
        <v>160602</v>
      </c>
      <c r="B11155" t="s">
        <v>18592</v>
      </c>
      <c r="C11155" t="s">
        <v>18758</v>
      </c>
      <c r="D11155" t="s">
        <v>146</v>
      </c>
      <c r="E11155">
        <v>1699</v>
      </c>
    </row>
    <row r="11156" spans="1:5" x14ac:dyDescent="0.25">
      <c r="A11156" s="122">
        <v>160603</v>
      </c>
      <c r="B11156" t="s">
        <v>18592</v>
      </c>
      <c r="C11156" t="s">
        <v>18759</v>
      </c>
      <c r="D11156" t="s">
        <v>146</v>
      </c>
      <c r="E11156">
        <v>839.29</v>
      </c>
    </row>
    <row r="11157" spans="1:5" x14ac:dyDescent="0.25">
      <c r="A11157" s="122">
        <v>160604</v>
      </c>
      <c r="B11157" t="s">
        <v>18592</v>
      </c>
      <c r="C11157" t="s">
        <v>7445</v>
      </c>
      <c r="D11157" t="s">
        <v>146</v>
      </c>
      <c r="E11157">
        <v>193.92</v>
      </c>
    </row>
    <row r="11158" spans="1:5" x14ac:dyDescent="0.25">
      <c r="A11158" s="122">
        <v>160605</v>
      </c>
      <c r="B11158" t="s">
        <v>18592</v>
      </c>
      <c r="C11158" t="s">
        <v>7446</v>
      </c>
      <c r="D11158" t="s">
        <v>146</v>
      </c>
      <c r="E11158">
        <v>197.39</v>
      </c>
    </row>
    <row r="11159" spans="1:5" x14ac:dyDescent="0.25">
      <c r="A11159" s="122">
        <v>160606</v>
      </c>
      <c r="B11159" t="s">
        <v>18592</v>
      </c>
      <c r="C11159" t="s">
        <v>7447</v>
      </c>
      <c r="D11159" t="s">
        <v>146</v>
      </c>
      <c r="E11159">
        <v>708.63</v>
      </c>
    </row>
    <row r="11160" spans="1:5" x14ac:dyDescent="0.25">
      <c r="A11160" s="122">
        <v>160607</v>
      </c>
      <c r="B11160" t="s">
        <v>18592</v>
      </c>
      <c r="C11160" t="s">
        <v>7448</v>
      </c>
      <c r="D11160" t="s">
        <v>146</v>
      </c>
      <c r="E11160">
        <v>179.38</v>
      </c>
    </row>
    <row r="11161" spans="1:5" x14ac:dyDescent="0.25">
      <c r="A11161" s="122">
        <v>160608</v>
      </c>
      <c r="B11161" t="s">
        <v>18592</v>
      </c>
      <c r="C11161" t="s">
        <v>7449</v>
      </c>
      <c r="D11161" t="s">
        <v>146</v>
      </c>
      <c r="E11161">
        <v>315.12</v>
      </c>
    </row>
    <row r="11162" spans="1:5" x14ac:dyDescent="0.25">
      <c r="A11162" s="122">
        <v>160612</v>
      </c>
      <c r="B11162" t="s">
        <v>18592</v>
      </c>
      <c r="C11162" t="s">
        <v>18760</v>
      </c>
      <c r="D11162" t="s">
        <v>146</v>
      </c>
      <c r="E11162">
        <v>30.24</v>
      </c>
    </row>
    <row r="11163" spans="1:5" x14ac:dyDescent="0.25">
      <c r="A11163" s="122">
        <v>160613</v>
      </c>
      <c r="B11163" t="s">
        <v>18592</v>
      </c>
      <c r="C11163" t="s">
        <v>534</v>
      </c>
      <c r="D11163" t="s">
        <v>146</v>
      </c>
      <c r="E11163">
        <v>256.27</v>
      </c>
    </row>
    <row r="11164" spans="1:5" x14ac:dyDescent="0.25">
      <c r="A11164" s="122">
        <v>160625</v>
      </c>
      <c r="B11164" t="s">
        <v>18592</v>
      </c>
      <c r="C11164" t="s">
        <v>18761</v>
      </c>
      <c r="D11164" t="s">
        <v>146</v>
      </c>
      <c r="E11164">
        <v>911.8</v>
      </c>
    </row>
    <row r="11165" spans="1:5" x14ac:dyDescent="0.25">
      <c r="A11165" s="122">
        <v>160626</v>
      </c>
      <c r="B11165" t="s">
        <v>18592</v>
      </c>
      <c r="C11165" t="s">
        <v>7450</v>
      </c>
      <c r="D11165" t="s">
        <v>146</v>
      </c>
      <c r="E11165">
        <v>1662.82</v>
      </c>
    </row>
    <row r="11166" spans="1:5" x14ac:dyDescent="0.25">
      <c r="A11166" s="122">
        <v>160627</v>
      </c>
      <c r="B11166" t="s">
        <v>18592</v>
      </c>
      <c r="C11166" t="s">
        <v>7451</v>
      </c>
      <c r="D11166" t="s">
        <v>146</v>
      </c>
      <c r="E11166">
        <v>1701.5</v>
      </c>
    </row>
    <row r="11167" spans="1:5" x14ac:dyDescent="0.25">
      <c r="A11167" s="122">
        <v>160628</v>
      </c>
      <c r="B11167" t="s">
        <v>18592</v>
      </c>
      <c r="C11167" t="s">
        <v>7452</v>
      </c>
      <c r="D11167" t="s">
        <v>146</v>
      </c>
      <c r="E11167">
        <v>2147.54</v>
      </c>
    </row>
    <row r="11168" spans="1:5" x14ac:dyDescent="0.25">
      <c r="A11168" s="122">
        <v>160629</v>
      </c>
      <c r="B11168" t="s">
        <v>18592</v>
      </c>
      <c r="C11168" t="s">
        <v>18762</v>
      </c>
      <c r="D11168" t="s">
        <v>252</v>
      </c>
      <c r="E11168">
        <v>114.43</v>
      </c>
    </row>
    <row r="11169" spans="1:5" x14ac:dyDescent="0.25">
      <c r="A11169" s="122">
        <v>160630</v>
      </c>
      <c r="B11169" t="s">
        <v>18592</v>
      </c>
      <c r="C11169" t="s">
        <v>18763</v>
      </c>
      <c r="D11169" t="s">
        <v>252</v>
      </c>
      <c r="E11169">
        <v>144.88</v>
      </c>
    </row>
    <row r="11170" spans="1:5" x14ac:dyDescent="0.25">
      <c r="A11170" s="122">
        <v>160631</v>
      </c>
      <c r="B11170" t="s">
        <v>18592</v>
      </c>
      <c r="C11170" t="s">
        <v>18764</v>
      </c>
      <c r="D11170" t="s">
        <v>252</v>
      </c>
      <c r="E11170">
        <v>163.07</v>
      </c>
    </row>
    <row r="11171" spans="1:5" x14ac:dyDescent="0.25">
      <c r="A11171" s="122">
        <v>160632</v>
      </c>
      <c r="B11171" t="s">
        <v>18592</v>
      </c>
      <c r="C11171" t="s">
        <v>18765</v>
      </c>
      <c r="D11171" t="s">
        <v>252</v>
      </c>
      <c r="E11171">
        <v>230.76</v>
      </c>
    </row>
    <row r="11172" spans="1:5" x14ac:dyDescent="0.25">
      <c r="A11172" s="122">
        <v>160633</v>
      </c>
      <c r="B11172" t="s">
        <v>18592</v>
      </c>
      <c r="C11172" t="s">
        <v>18766</v>
      </c>
      <c r="D11172" t="s">
        <v>146</v>
      </c>
      <c r="E11172">
        <v>276.85000000000002</v>
      </c>
    </row>
    <row r="11173" spans="1:5" x14ac:dyDescent="0.25">
      <c r="A11173" s="122">
        <v>160634</v>
      </c>
      <c r="B11173" t="s">
        <v>18592</v>
      </c>
      <c r="C11173" t="s">
        <v>18767</v>
      </c>
      <c r="D11173" t="s">
        <v>146</v>
      </c>
      <c r="E11173">
        <v>408.03</v>
      </c>
    </row>
    <row r="11174" spans="1:5" x14ac:dyDescent="0.25">
      <c r="A11174" s="122">
        <v>160635</v>
      </c>
      <c r="B11174" t="s">
        <v>18592</v>
      </c>
      <c r="C11174" t="s">
        <v>18768</v>
      </c>
      <c r="D11174" t="s">
        <v>146</v>
      </c>
      <c r="E11174">
        <v>613.04</v>
      </c>
    </row>
    <row r="11175" spans="1:5" x14ac:dyDescent="0.25">
      <c r="A11175" s="122">
        <v>160636</v>
      </c>
      <c r="B11175" t="s">
        <v>18592</v>
      </c>
      <c r="C11175" t="s">
        <v>18769</v>
      </c>
      <c r="D11175" t="s">
        <v>146</v>
      </c>
      <c r="E11175">
        <v>957.12</v>
      </c>
    </row>
    <row r="11176" spans="1:5" x14ac:dyDescent="0.25">
      <c r="A11176" s="122">
        <v>160637</v>
      </c>
      <c r="B11176" t="s">
        <v>18592</v>
      </c>
      <c r="C11176" t="s">
        <v>18770</v>
      </c>
      <c r="D11176" t="s">
        <v>146</v>
      </c>
      <c r="E11176">
        <v>90.15</v>
      </c>
    </row>
    <row r="11177" spans="1:5" x14ac:dyDescent="0.25">
      <c r="A11177" s="122">
        <v>160638</v>
      </c>
      <c r="B11177" t="s">
        <v>18592</v>
      </c>
      <c r="C11177" t="s">
        <v>18771</v>
      </c>
      <c r="D11177" t="s">
        <v>146</v>
      </c>
      <c r="E11177">
        <v>136.56</v>
      </c>
    </row>
    <row r="11178" spans="1:5" x14ac:dyDescent="0.25">
      <c r="A11178" s="122">
        <v>160639</v>
      </c>
      <c r="B11178" t="s">
        <v>18592</v>
      </c>
      <c r="C11178" t="s">
        <v>18772</v>
      </c>
      <c r="D11178" t="s">
        <v>146</v>
      </c>
      <c r="E11178">
        <v>205.65</v>
      </c>
    </row>
    <row r="11179" spans="1:5" x14ac:dyDescent="0.25">
      <c r="A11179" s="122">
        <v>160640</v>
      </c>
      <c r="B11179" t="s">
        <v>18592</v>
      </c>
      <c r="C11179" t="s">
        <v>18773</v>
      </c>
      <c r="D11179" t="s">
        <v>146</v>
      </c>
      <c r="E11179">
        <v>357.94</v>
      </c>
    </row>
    <row r="11180" spans="1:5" x14ac:dyDescent="0.25">
      <c r="A11180" s="122">
        <v>160641</v>
      </c>
      <c r="B11180" t="s">
        <v>18592</v>
      </c>
      <c r="C11180" t="s">
        <v>18774</v>
      </c>
      <c r="D11180" t="s">
        <v>146</v>
      </c>
      <c r="E11180">
        <v>83.71</v>
      </c>
    </row>
    <row r="11181" spans="1:5" x14ac:dyDescent="0.25">
      <c r="A11181" s="122">
        <v>160642</v>
      </c>
      <c r="B11181" t="s">
        <v>18592</v>
      </c>
      <c r="C11181" t="s">
        <v>18775</v>
      </c>
      <c r="D11181" t="s">
        <v>146</v>
      </c>
      <c r="E11181">
        <v>108.13</v>
      </c>
    </row>
    <row r="11182" spans="1:5" x14ac:dyDescent="0.25">
      <c r="A11182" s="122">
        <v>160643</v>
      </c>
      <c r="B11182" t="s">
        <v>18592</v>
      </c>
      <c r="C11182" t="s">
        <v>18776</v>
      </c>
      <c r="D11182" t="s">
        <v>146</v>
      </c>
      <c r="E11182">
        <v>170.62</v>
      </c>
    </row>
    <row r="11183" spans="1:5" x14ac:dyDescent="0.25">
      <c r="A11183" s="122">
        <v>160644</v>
      </c>
      <c r="B11183" t="s">
        <v>18592</v>
      </c>
      <c r="C11183" t="s">
        <v>18777</v>
      </c>
      <c r="D11183" t="s">
        <v>146</v>
      </c>
      <c r="E11183">
        <v>309.62</v>
      </c>
    </row>
    <row r="11184" spans="1:5" x14ac:dyDescent="0.25">
      <c r="A11184" s="122">
        <v>160645</v>
      </c>
      <c r="B11184" t="s">
        <v>18592</v>
      </c>
      <c r="C11184" t="s">
        <v>18778</v>
      </c>
      <c r="D11184" t="s">
        <v>146</v>
      </c>
      <c r="E11184">
        <v>73.680000000000007</v>
      </c>
    </row>
    <row r="11185" spans="1:5" x14ac:dyDescent="0.25">
      <c r="A11185" s="122">
        <v>160646</v>
      </c>
      <c r="B11185" t="s">
        <v>18592</v>
      </c>
      <c r="C11185" t="s">
        <v>18779</v>
      </c>
      <c r="D11185" t="s">
        <v>146</v>
      </c>
      <c r="E11185">
        <v>120.31</v>
      </c>
    </row>
    <row r="11186" spans="1:5" x14ac:dyDescent="0.25">
      <c r="A11186" s="122">
        <v>160647</v>
      </c>
      <c r="B11186" t="s">
        <v>18592</v>
      </c>
      <c r="C11186" t="s">
        <v>18780</v>
      </c>
      <c r="D11186" t="s">
        <v>146</v>
      </c>
      <c r="E11186">
        <v>177.24</v>
      </c>
    </row>
    <row r="11187" spans="1:5" x14ac:dyDescent="0.25">
      <c r="A11187" s="122">
        <v>160648</v>
      </c>
      <c r="B11187" t="s">
        <v>18592</v>
      </c>
      <c r="C11187" t="s">
        <v>18781</v>
      </c>
      <c r="D11187" t="s">
        <v>146</v>
      </c>
      <c r="E11187">
        <v>323.24</v>
      </c>
    </row>
    <row r="11188" spans="1:5" x14ac:dyDescent="0.25">
      <c r="A11188" s="122">
        <v>160649</v>
      </c>
      <c r="B11188" t="s">
        <v>18592</v>
      </c>
      <c r="C11188" t="s">
        <v>18782</v>
      </c>
      <c r="D11188" t="s">
        <v>146</v>
      </c>
      <c r="E11188">
        <v>457.41</v>
      </c>
    </row>
    <row r="11189" spans="1:5" x14ac:dyDescent="0.25">
      <c r="A11189" s="122">
        <v>160650</v>
      </c>
      <c r="B11189" t="s">
        <v>18592</v>
      </c>
      <c r="C11189" t="s">
        <v>18783</v>
      </c>
      <c r="D11189" t="s">
        <v>146</v>
      </c>
      <c r="E11189">
        <v>721.28</v>
      </c>
    </row>
    <row r="11190" spans="1:5" x14ac:dyDescent="0.25">
      <c r="A11190" s="122">
        <v>160651</v>
      </c>
      <c r="B11190" t="s">
        <v>18592</v>
      </c>
      <c r="C11190" t="s">
        <v>18784</v>
      </c>
      <c r="D11190" t="s">
        <v>146</v>
      </c>
      <c r="E11190">
        <v>946.47</v>
      </c>
    </row>
    <row r="11191" spans="1:5" x14ac:dyDescent="0.25">
      <c r="A11191" s="122">
        <v>160652</v>
      </c>
      <c r="B11191" t="s">
        <v>18592</v>
      </c>
      <c r="C11191" t="s">
        <v>18785</v>
      </c>
      <c r="D11191" t="s">
        <v>146</v>
      </c>
      <c r="E11191">
        <v>1463.65</v>
      </c>
    </row>
    <row r="11192" spans="1:5" x14ac:dyDescent="0.25">
      <c r="A11192" s="122">
        <v>160653</v>
      </c>
      <c r="B11192" t="s">
        <v>18592</v>
      </c>
      <c r="C11192" t="s">
        <v>18786</v>
      </c>
      <c r="D11192" t="s">
        <v>146</v>
      </c>
      <c r="E11192">
        <v>324.51</v>
      </c>
    </row>
    <row r="11193" spans="1:5" x14ac:dyDescent="0.25">
      <c r="A11193" s="122">
        <v>160654</v>
      </c>
      <c r="B11193" t="s">
        <v>18592</v>
      </c>
      <c r="C11193" t="s">
        <v>18787</v>
      </c>
      <c r="D11193" t="s">
        <v>146</v>
      </c>
      <c r="E11193">
        <v>503.49</v>
      </c>
    </row>
    <row r="11194" spans="1:5" x14ac:dyDescent="0.25">
      <c r="A11194" s="122">
        <v>160655</v>
      </c>
      <c r="B11194" t="s">
        <v>18592</v>
      </c>
      <c r="C11194" t="s">
        <v>18788</v>
      </c>
      <c r="D11194" t="s">
        <v>146</v>
      </c>
      <c r="E11194">
        <v>649.46</v>
      </c>
    </row>
    <row r="11195" spans="1:5" x14ac:dyDescent="0.25">
      <c r="A11195" s="122">
        <v>160656</v>
      </c>
      <c r="B11195" t="s">
        <v>18592</v>
      </c>
      <c r="C11195" t="s">
        <v>18789</v>
      </c>
      <c r="D11195" t="s">
        <v>146</v>
      </c>
      <c r="E11195">
        <v>1082.27</v>
      </c>
    </row>
    <row r="11196" spans="1:5" x14ac:dyDescent="0.25">
      <c r="A11196" s="122">
        <v>160657</v>
      </c>
      <c r="B11196" t="s">
        <v>18592</v>
      </c>
      <c r="C11196" t="s">
        <v>7453</v>
      </c>
      <c r="D11196" t="s">
        <v>146</v>
      </c>
      <c r="E11196">
        <v>142.68</v>
      </c>
    </row>
    <row r="11197" spans="1:5" x14ac:dyDescent="0.25">
      <c r="A11197" s="122">
        <v>160658</v>
      </c>
      <c r="B11197" t="s">
        <v>18592</v>
      </c>
      <c r="C11197" t="s">
        <v>7454</v>
      </c>
      <c r="D11197" t="s">
        <v>146</v>
      </c>
      <c r="E11197">
        <v>217.42</v>
      </c>
    </row>
    <row r="11198" spans="1:5" x14ac:dyDescent="0.25">
      <c r="A11198" s="122">
        <v>160659</v>
      </c>
      <c r="B11198" t="s">
        <v>18592</v>
      </c>
      <c r="C11198" t="s">
        <v>7455</v>
      </c>
      <c r="D11198" t="s">
        <v>146</v>
      </c>
      <c r="E11198">
        <v>266.20999999999998</v>
      </c>
    </row>
    <row r="11199" spans="1:5" x14ac:dyDescent="0.25">
      <c r="A11199" s="122">
        <v>160660</v>
      </c>
      <c r="B11199" t="s">
        <v>18592</v>
      </c>
      <c r="C11199" t="s">
        <v>7456</v>
      </c>
      <c r="D11199" t="s">
        <v>146</v>
      </c>
      <c r="E11199">
        <v>152.47999999999999</v>
      </c>
    </row>
    <row r="11200" spans="1:5" x14ac:dyDescent="0.25">
      <c r="A11200" s="122">
        <v>160661</v>
      </c>
      <c r="B11200" t="s">
        <v>18592</v>
      </c>
      <c r="C11200" t="s">
        <v>7457</v>
      </c>
      <c r="D11200" t="s">
        <v>146</v>
      </c>
      <c r="E11200">
        <v>154.97999999999999</v>
      </c>
    </row>
    <row r="11201" spans="1:5" x14ac:dyDescent="0.25">
      <c r="A11201" s="122">
        <v>160662</v>
      </c>
      <c r="B11201" t="s">
        <v>18592</v>
      </c>
      <c r="C11201" t="s">
        <v>18790</v>
      </c>
      <c r="D11201" t="s">
        <v>146</v>
      </c>
      <c r="E11201">
        <v>336.39</v>
      </c>
    </row>
    <row r="11202" spans="1:5" x14ac:dyDescent="0.25">
      <c r="A11202" s="122">
        <v>160663</v>
      </c>
      <c r="B11202" t="s">
        <v>18592</v>
      </c>
      <c r="C11202" t="s">
        <v>18791</v>
      </c>
      <c r="D11202" t="s">
        <v>146</v>
      </c>
      <c r="E11202">
        <v>599.92999999999995</v>
      </c>
    </row>
    <row r="11203" spans="1:5" x14ac:dyDescent="0.25">
      <c r="A11203" s="122">
        <v>160665</v>
      </c>
      <c r="B11203" t="s">
        <v>18592</v>
      </c>
      <c r="C11203" t="s">
        <v>18792</v>
      </c>
      <c r="D11203" t="s">
        <v>146</v>
      </c>
      <c r="E11203">
        <v>2568.79</v>
      </c>
    </row>
    <row r="11204" spans="1:5" x14ac:dyDescent="0.25">
      <c r="A11204" s="122">
        <v>160671</v>
      </c>
      <c r="B11204" t="s">
        <v>18592</v>
      </c>
      <c r="C11204" t="s">
        <v>18793</v>
      </c>
      <c r="D11204" t="s">
        <v>146</v>
      </c>
      <c r="E11204">
        <v>2178.1799999999998</v>
      </c>
    </row>
    <row r="11205" spans="1:5" x14ac:dyDescent="0.25">
      <c r="A11205" s="122">
        <v>160673</v>
      </c>
      <c r="B11205" t="s">
        <v>18592</v>
      </c>
      <c r="C11205" t="s">
        <v>18794</v>
      </c>
      <c r="D11205" t="s">
        <v>146</v>
      </c>
      <c r="E11205">
        <v>3183.65</v>
      </c>
    </row>
    <row r="11206" spans="1:5" x14ac:dyDescent="0.25">
      <c r="A11206" s="122">
        <v>160674</v>
      </c>
      <c r="B11206" t="s">
        <v>18592</v>
      </c>
      <c r="C11206" t="s">
        <v>18795</v>
      </c>
      <c r="D11206" t="s">
        <v>146</v>
      </c>
      <c r="E11206">
        <v>137.96</v>
      </c>
    </row>
    <row r="11207" spans="1:5" x14ac:dyDescent="0.25">
      <c r="A11207" s="122">
        <v>160675</v>
      </c>
      <c r="B11207" t="s">
        <v>18592</v>
      </c>
      <c r="C11207" t="s">
        <v>18796</v>
      </c>
      <c r="D11207" t="s">
        <v>146</v>
      </c>
      <c r="E11207">
        <v>198.59</v>
      </c>
    </row>
    <row r="11208" spans="1:5" x14ac:dyDescent="0.25">
      <c r="A11208" s="122">
        <v>160676</v>
      </c>
      <c r="B11208" t="s">
        <v>18592</v>
      </c>
      <c r="C11208" t="s">
        <v>18797</v>
      </c>
      <c r="D11208" t="s">
        <v>146</v>
      </c>
      <c r="E11208">
        <v>95.12</v>
      </c>
    </row>
    <row r="11209" spans="1:5" x14ac:dyDescent="0.25">
      <c r="A11209" s="122">
        <v>1607</v>
      </c>
      <c r="B11209" t="s">
        <v>18592</v>
      </c>
      <c r="C11209" t="s">
        <v>7458</v>
      </c>
    </row>
    <row r="11210" spans="1:5" x14ac:dyDescent="0.25">
      <c r="A11210" s="122">
        <v>160702</v>
      </c>
      <c r="B11210" t="s">
        <v>18592</v>
      </c>
      <c r="C11210" t="s">
        <v>7459</v>
      </c>
      <c r="D11210" t="s">
        <v>505</v>
      </c>
      <c r="E11210">
        <v>7.95</v>
      </c>
    </row>
    <row r="11211" spans="1:5" x14ac:dyDescent="0.25">
      <c r="A11211" s="122">
        <v>160704</v>
      </c>
      <c r="B11211" t="s">
        <v>18592</v>
      </c>
      <c r="C11211" t="s">
        <v>7460</v>
      </c>
      <c r="D11211" t="s">
        <v>6692</v>
      </c>
      <c r="E11211">
        <v>2698.07</v>
      </c>
    </row>
    <row r="11212" spans="1:5" x14ac:dyDescent="0.25">
      <c r="A11212" s="122">
        <v>160707</v>
      </c>
      <c r="B11212" t="s">
        <v>18592</v>
      </c>
      <c r="C11212" t="s">
        <v>7461</v>
      </c>
      <c r="D11212" t="s">
        <v>505</v>
      </c>
      <c r="E11212">
        <v>30.79</v>
      </c>
    </row>
    <row r="11213" spans="1:5" x14ac:dyDescent="0.25">
      <c r="A11213" s="122">
        <v>160708</v>
      </c>
      <c r="B11213" t="s">
        <v>18592</v>
      </c>
      <c r="C11213" t="s">
        <v>7462</v>
      </c>
      <c r="D11213" t="s">
        <v>505</v>
      </c>
      <c r="E11213">
        <v>31.29</v>
      </c>
    </row>
    <row r="11214" spans="1:5" x14ac:dyDescent="0.25">
      <c r="A11214" s="122">
        <v>160709</v>
      </c>
      <c r="B11214" t="s">
        <v>18592</v>
      </c>
      <c r="C11214" t="s">
        <v>7463</v>
      </c>
      <c r="D11214" t="s">
        <v>505</v>
      </c>
      <c r="E11214">
        <v>1578.95</v>
      </c>
    </row>
    <row r="11215" spans="1:5" x14ac:dyDescent="0.25">
      <c r="A11215" s="122">
        <v>160710</v>
      </c>
      <c r="B11215" t="s">
        <v>18592</v>
      </c>
      <c r="C11215" t="s">
        <v>7464</v>
      </c>
      <c r="D11215" t="s">
        <v>505</v>
      </c>
      <c r="E11215">
        <v>76.63</v>
      </c>
    </row>
    <row r="11216" spans="1:5" x14ac:dyDescent="0.25">
      <c r="A11216" s="122">
        <v>160711</v>
      </c>
      <c r="B11216" t="s">
        <v>18592</v>
      </c>
      <c r="C11216" t="s">
        <v>7465</v>
      </c>
      <c r="D11216" t="s">
        <v>505</v>
      </c>
      <c r="E11216">
        <v>66.180000000000007</v>
      </c>
    </row>
    <row r="11217" spans="1:5" x14ac:dyDescent="0.25">
      <c r="A11217" s="122">
        <v>160712</v>
      </c>
      <c r="B11217" t="s">
        <v>18592</v>
      </c>
      <c r="C11217" t="s">
        <v>7466</v>
      </c>
      <c r="D11217" t="s">
        <v>505</v>
      </c>
      <c r="E11217">
        <v>229.75</v>
      </c>
    </row>
    <row r="11218" spans="1:5" x14ac:dyDescent="0.25">
      <c r="A11218" s="122">
        <v>160713</v>
      </c>
      <c r="B11218" t="s">
        <v>18592</v>
      </c>
      <c r="C11218" t="s">
        <v>7467</v>
      </c>
      <c r="D11218" t="s">
        <v>505</v>
      </c>
      <c r="E11218">
        <v>530.01</v>
      </c>
    </row>
    <row r="11219" spans="1:5" x14ac:dyDescent="0.25">
      <c r="A11219" s="122">
        <v>160714</v>
      </c>
      <c r="B11219" t="s">
        <v>18592</v>
      </c>
      <c r="C11219" t="s">
        <v>7468</v>
      </c>
      <c r="D11219" t="s">
        <v>505</v>
      </c>
      <c r="E11219">
        <v>87.43</v>
      </c>
    </row>
    <row r="11220" spans="1:5" x14ac:dyDescent="0.25">
      <c r="A11220" s="122">
        <v>160715</v>
      </c>
      <c r="B11220" t="s">
        <v>18592</v>
      </c>
      <c r="C11220" t="s">
        <v>7469</v>
      </c>
      <c r="D11220" t="s">
        <v>505</v>
      </c>
      <c r="E11220">
        <v>373.49</v>
      </c>
    </row>
    <row r="11221" spans="1:5" x14ac:dyDescent="0.25">
      <c r="A11221" s="122">
        <v>160716</v>
      </c>
      <c r="B11221" t="s">
        <v>18592</v>
      </c>
      <c r="C11221" t="s">
        <v>7470</v>
      </c>
      <c r="D11221" t="s">
        <v>6692</v>
      </c>
      <c r="E11221">
        <v>751.37</v>
      </c>
    </row>
    <row r="11222" spans="1:5" x14ac:dyDescent="0.25">
      <c r="A11222" s="122">
        <v>160718</v>
      </c>
      <c r="B11222" t="s">
        <v>18592</v>
      </c>
      <c r="C11222" t="s">
        <v>7471</v>
      </c>
      <c r="D11222" t="s">
        <v>505</v>
      </c>
      <c r="E11222">
        <v>29.12</v>
      </c>
    </row>
    <row r="11223" spans="1:5" x14ac:dyDescent="0.25">
      <c r="A11223" s="122">
        <v>1608</v>
      </c>
      <c r="B11223" t="s">
        <v>18592</v>
      </c>
      <c r="C11223" t="s">
        <v>7472</v>
      </c>
    </row>
    <row r="11224" spans="1:5" x14ac:dyDescent="0.25">
      <c r="A11224" s="122">
        <v>160806</v>
      </c>
      <c r="B11224" t="s">
        <v>18592</v>
      </c>
      <c r="C11224" t="s">
        <v>18798</v>
      </c>
      <c r="D11224" t="s">
        <v>146</v>
      </c>
      <c r="E11224">
        <v>26.62</v>
      </c>
    </row>
    <row r="11225" spans="1:5" x14ac:dyDescent="0.25">
      <c r="A11225" s="122">
        <v>160807</v>
      </c>
      <c r="B11225" t="s">
        <v>18592</v>
      </c>
      <c r="C11225" t="s">
        <v>18799</v>
      </c>
      <c r="D11225" t="s">
        <v>146</v>
      </c>
      <c r="E11225">
        <v>12.61</v>
      </c>
    </row>
    <row r="11226" spans="1:5" x14ac:dyDescent="0.25">
      <c r="A11226" s="122">
        <v>160808</v>
      </c>
      <c r="B11226" t="s">
        <v>18592</v>
      </c>
      <c r="C11226" t="s">
        <v>7473</v>
      </c>
      <c r="D11226" t="s">
        <v>252</v>
      </c>
      <c r="E11226">
        <v>4.47</v>
      </c>
    </row>
    <row r="11227" spans="1:5" x14ac:dyDescent="0.25">
      <c r="A11227" s="122">
        <v>160809</v>
      </c>
      <c r="B11227" t="s">
        <v>18592</v>
      </c>
      <c r="C11227" t="s">
        <v>7474</v>
      </c>
      <c r="D11227" t="s">
        <v>146</v>
      </c>
      <c r="E11227">
        <v>383.81</v>
      </c>
    </row>
    <row r="11228" spans="1:5" x14ac:dyDescent="0.25">
      <c r="A11228" s="122">
        <v>160810</v>
      </c>
      <c r="B11228" t="s">
        <v>18592</v>
      </c>
      <c r="C11228" t="s">
        <v>7475</v>
      </c>
      <c r="D11228" t="s">
        <v>146</v>
      </c>
      <c r="E11228">
        <v>501.73</v>
      </c>
    </row>
    <row r="11229" spans="1:5" x14ac:dyDescent="0.25">
      <c r="A11229" s="122">
        <v>160811</v>
      </c>
      <c r="B11229" t="s">
        <v>18592</v>
      </c>
      <c r="C11229" t="s">
        <v>7476</v>
      </c>
      <c r="D11229" t="s">
        <v>146</v>
      </c>
      <c r="E11229">
        <v>588.41999999999996</v>
      </c>
    </row>
    <row r="11230" spans="1:5" x14ac:dyDescent="0.25">
      <c r="A11230" s="122">
        <v>160812</v>
      </c>
      <c r="B11230" t="s">
        <v>18592</v>
      </c>
      <c r="C11230" t="s">
        <v>7477</v>
      </c>
      <c r="D11230" t="s">
        <v>146</v>
      </c>
      <c r="E11230">
        <v>733.86</v>
      </c>
    </row>
    <row r="11231" spans="1:5" x14ac:dyDescent="0.25">
      <c r="A11231" s="122">
        <v>160813</v>
      </c>
      <c r="B11231" t="s">
        <v>18592</v>
      </c>
      <c r="C11231" t="s">
        <v>7478</v>
      </c>
      <c r="D11231" t="s">
        <v>146</v>
      </c>
      <c r="E11231">
        <v>1742.23</v>
      </c>
    </row>
    <row r="11232" spans="1:5" x14ac:dyDescent="0.25">
      <c r="A11232" s="122">
        <v>160814</v>
      </c>
      <c r="B11232" t="s">
        <v>18592</v>
      </c>
      <c r="C11232" t="s">
        <v>7479</v>
      </c>
      <c r="D11232" t="s">
        <v>146</v>
      </c>
      <c r="E11232">
        <v>1874.77</v>
      </c>
    </row>
    <row r="11233" spans="1:5" x14ac:dyDescent="0.25">
      <c r="A11233" s="122">
        <v>160815</v>
      </c>
      <c r="B11233" t="s">
        <v>18592</v>
      </c>
      <c r="C11233" t="s">
        <v>7480</v>
      </c>
      <c r="D11233" t="s">
        <v>146</v>
      </c>
      <c r="E11233">
        <v>1969.41</v>
      </c>
    </row>
    <row r="11234" spans="1:5" x14ac:dyDescent="0.25">
      <c r="A11234" s="122">
        <v>160816</v>
      </c>
      <c r="B11234" t="s">
        <v>18592</v>
      </c>
      <c r="C11234" t="s">
        <v>7481</v>
      </c>
      <c r="D11234" t="s">
        <v>146</v>
      </c>
      <c r="E11234">
        <v>2071</v>
      </c>
    </row>
    <row r="11235" spans="1:5" x14ac:dyDescent="0.25">
      <c r="A11235" s="122">
        <v>160822</v>
      </c>
      <c r="B11235" t="s">
        <v>18592</v>
      </c>
      <c r="C11235" t="s">
        <v>7482</v>
      </c>
      <c r="D11235" t="s">
        <v>146</v>
      </c>
      <c r="E11235">
        <v>111.34</v>
      </c>
    </row>
    <row r="11236" spans="1:5" x14ac:dyDescent="0.25">
      <c r="A11236" s="122">
        <v>160823</v>
      </c>
      <c r="B11236" t="s">
        <v>18592</v>
      </c>
      <c r="C11236" t="s">
        <v>7483</v>
      </c>
      <c r="D11236" t="s">
        <v>146</v>
      </c>
      <c r="E11236">
        <v>117.21</v>
      </c>
    </row>
    <row r="11237" spans="1:5" x14ac:dyDescent="0.25">
      <c r="A11237" s="122">
        <v>160825</v>
      </c>
      <c r="B11237" t="s">
        <v>18592</v>
      </c>
      <c r="C11237" t="s">
        <v>18800</v>
      </c>
      <c r="D11237" t="s">
        <v>146</v>
      </c>
      <c r="E11237">
        <v>29.37</v>
      </c>
    </row>
    <row r="11238" spans="1:5" x14ac:dyDescent="0.25">
      <c r="A11238" s="122">
        <v>160826</v>
      </c>
      <c r="B11238" t="s">
        <v>18592</v>
      </c>
      <c r="C11238" t="s">
        <v>7484</v>
      </c>
      <c r="D11238" t="s">
        <v>146</v>
      </c>
      <c r="E11238">
        <v>46.12</v>
      </c>
    </row>
    <row r="11239" spans="1:5" x14ac:dyDescent="0.25">
      <c r="A11239" s="122">
        <v>160827</v>
      </c>
      <c r="B11239" t="s">
        <v>18592</v>
      </c>
      <c r="C11239" t="s">
        <v>7485</v>
      </c>
      <c r="D11239" t="s">
        <v>146</v>
      </c>
      <c r="E11239">
        <v>211.58</v>
      </c>
    </row>
    <row r="11240" spans="1:5" x14ac:dyDescent="0.25">
      <c r="A11240" s="122">
        <v>160828</v>
      </c>
      <c r="B11240" t="s">
        <v>18592</v>
      </c>
      <c r="C11240" t="s">
        <v>7486</v>
      </c>
      <c r="D11240" t="s">
        <v>146</v>
      </c>
      <c r="E11240">
        <v>393.23</v>
      </c>
    </row>
    <row r="11241" spans="1:5" x14ac:dyDescent="0.25">
      <c r="A11241" s="122">
        <v>160829</v>
      </c>
      <c r="B11241" t="s">
        <v>18592</v>
      </c>
      <c r="C11241" t="s">
        <v>7487</v>
      </c>
      <c r="D11241" t="s">
        <v>146</v>
      </c>
      <c r="E11241">
        <v>16.510000000000002</v>
      </c>
    </row>
    <row r="11242" spans="1:5" x14ac:dyDescent="0.25">
      <c r="A11242" s="122">
        <v>160830</v>
      </c>
      <c r="B11242" t="s">
        <v>18592</v>
      </c>
      <c r="C11242" t="s">
        <v>7488</v>
      </c>
      <c r="D11242" t="s">
        <v>146</v>
      </c>
      <c r="E11242">
        <v>21.52</v>
      </c>
    </row>
    <row r="11243" spans="1:5" x14ac:dyDescent="0.25">
      <c r="A11243" s="122">
        <v>160831</v>
      </c>
      <c r="B11243" t="s">
        <v>18592</v>
      </c>
      <c r="C11243" t="s">
        <v>7489</v>
      </c>
      <c r="D11243" t="s">
        <v>146</v>
      </c>
      <c r="E11243">
        <v>75.02</v>
      </c>
    </row>
    <row r="11244" spans="1:5" x14ac:dyDescent="0.25">
      <c r="A11244" s="122">
        <v>160832</v>
      </c>
      <c r="B11244" t="s">
        <v>18592</v>
      </c>
      <c r="C11244" t="s">
        <v>7490</v>
      </c>
      <c r="D11244" t="s">
        <v>146</v>
      </c>
      <c r="E11244">
        <v>103.7</v>
      </c>
    </row>
    <row r="11245" spans="1:5" x14ac:dyDescent="0.25">
      <c r="A11245" s="122">
        <v>160833</v>
      </c>
      <c r="B11245" t="s">
        <v>18592</v>
      </c>
      <c r="C11245" t="s">
        <v>7491</v>
      </c>
      <c r="D11245" t="s">
        <v>146</v>
      </c>
      <c r="E11245">
        <v>100.92</v>
      </c>
    </row>
    <row r="11246" spans="1:5" x14ac:dyDescent="0.25">
      <c r="A11246" s="122">
        <v>160834</v>
      </c>
      <c r="B11246" t="s">
        <v>18592</v>
      </c>
      <c r="C11246" t="s">
        <v>7492</v>
      </c>
      <c r="D11246" t="s">
        <v>146</v>
      </c>
      <c r="E11246">
        <v>169.11</v>
      </c>
    </row>
    <row r="11247" spans="1:5" x14ac:dyDescent="0.25">
      <c r="A11247" s="122">
        <v>160835</v>
      </c>
      <c r="B11247" t="s">
        <v>18592</v>
      </c>
      <c r="C11247" t="s">
        <v>7493</v>
      </c>
      <c r="D11247" t="s">
        <v>146</v>
      </c>
      <c r="E11247">
        <v>306.7</v>
      </c>
    </row>
    <row r="11248" spans="1:5" x14ac:dyDescent="0.25">
      <c r="A11248" s="122">
        <v>160836</v>
      </c>
      <c r="B11248" t="s">
        <v>18592</v>
      </c>
      <c r="C11248" t="s">
        <v>7494</v>
      </c>
      <c r="D11248" t="s">
        <v>146</v>
      </c>
      <c r="E11248">
        <v>501.74</v>
      </c>
    </row>
    <row r="11249" spans="1:5" x14ac:dyDescent="0.25">
      <c r="A11249" s="122">
        <v>160837</v>
      </c>
      <c r="B11249" t="s">
        <v>18592</v>
      </c>
      <c r="C11249" t="s">
        <v>7495</v>
      </c>
      <c r="D11249" t="s">
        <v>146</v>
      </c>
      <c r="E11249">
        <v>303.87</v>
      </c>
    </row>
    <row r="11250" spans="1:5" x14ac:dyDescent="0.25">
      <c r="A11250" s="122">
        <v>160838</v>
      </c>
      <c r="B11250" t="s">
        <v>18592</v>
      </c>
      <c r="C11250" t="s">
        <v>7496</v>
      </c>
      <c r="D11250" t="s">
        <v>146</v>
      </c>
      <c r="E11250">
        <v>82.52</v>
      </c>
    </row>
    <row r="11251" spans="1:5" x14ac:dyDescent="0.25">
      <c r="A11251" s="122">
        <v>160839</v>
      </c>
      <c r="B11251" t="s">
        <v>18592</v>
      </c>
      <c r="C11251" t="s">
        <v>7497</v>
      </c>
      <c r="D11251" t="s">
        <v>252</v>
      </c>
      <c r="E11251">
        <v>5.18</v>
      </c>
    </row>
    <row r="11252" spans="1:5" x14ac:dyDescent="0.25">
      <c r="A11252" s="122">
        <v>160840</v>
      </c>
      <c r="B11252" t="s">
        <v>18592</v>
      </c>
      <c r="C11252" t="s">
        <v>7498</v>
      </c>
      <c r="D11252" t="s">
        <v>146</v>
      </c>
      <c r="E11252">
        <v>263.85000000000002</v>
      </c>
    </row>
    <row r="11253" spans="1:5" x14ac:dyDescent="0.25">
      <c r="A11253" s="122">
        <v>160841</v>
      </c>
      <c r="B11253" t="s">
        <v>18592</v>
      </c>
      <c r="C11253" t="s">
        <v>7499</v>
      </c>
      <c r="D11253" t="s">
        <v>146</v>
      </c>
      <c r="E11253">
        <v>263.85000000000002</v>
      </c>
    </row>
    <row r="11254" spans="1:5" x14ac:dyDescent="0.25">
      <c r="A11254" s="122">
        <v>160842</v>
      </c>
      <c r="B11254" t="s">
        <v>18592</v>
      </c>
      <c r="C11254" t="s">
        <v>7500</v>
      </c>
      <c r="D11254" t="s">
        <v>146</v>
      </c>
      <c r="E11254">
        <v>482.18</v>
      </c>
    </row>
    <row r="11255" spans="1:5" x14ac:dyDescent="0.25">
      <c r="A11255" s="122">
        <v>160844</v>
      </c>
      <c r="B11255" t="s">
        <v>18592</v>
      </c>
      <c r="C11255" t="s">
        <v>7501</v>
      </c>
      <c r="D11255" t="s">
        <v>146</v>
      </c>
      <c r="E11255">
        <v>518.71</v>
      </c>
    </row>
    <row r="11256" spans="1:5" x14ac:dyDescent="0.25">
      <c r="A11256" s="122">
        <v>160845</v>
      </c>
      <c r="B11256" t="s">
        <v>18592</v>
      </c>
      <c r="C11256" t="s">
        <v>7502</v>
      </c>
      <c r="D11256" t="s">
        <v>146</v>
      </c>
      <c r="E11256">
        <v>23.01</v>
      </c>
    </row>
    <row r="11257" spans="1:5" x14ac:dyDescent="0.25">
      <c r="A11257" s="122">
        <v>160846</v>
      </c>
      <c r="B11257" t="s">
        <v>18592</v>
      </c>
      <c r="C11257" t="s">
        <v>7503</v>
      </c>
      <c r="D11257" t="s">
        <v>146</v>
      </c>
      <c r="E11257">
        <v>38.44</v>
      </c>
    </row>
    <row r="11258" spans="1:5" x14ac:dyDescent="0.25">
      <c r="A11258" s="122">
        <v>160847</v>
      </c>
      <c r="B11258" t="s">
        <v>18592</v>
      </c>
      <c r="C11258" t="s">
        <v>18801</v>
      </c>
      <c r="D11258" t="s">
        <v>146</v>
      </c>
      <c r="E11258">
        <v>29.17</v>
      </c>
    </row>
    <row r="11259" spans="1:5" x14ac:dyDescent="0.25">
      <c r="A11259" s="122">
        <v>160848</v>
      </c>
      <c r="B11259" t="s">
        <v>18592</v>
      </c>
      <c r="C11259" t="s">
        <v>18802</v>
      </c>
      <c r="D11259" t="s">
        <v>146</v>
      </c>
      <c r="E11259">
        <v>49.73</v>
      </c>
    </row>
    <row r="11260" spans="1:5" x14ac:dyDescent="0.25">
      <c r="A11260" s="122">
        <v>160851</v>
      </c>
      <c r="B11260" t="s">
        <v>18592</v>
      </c>
      <c r="C11260" t="s">
        <v>7504</v>
      </c>
      <c r="D11260" t="s">
        <v>252</v>
      </c>
      <c r="E11260">
        <v>6.49</v>
      </c>
    </row>
    <row r="11261" spans="1:5" x14ac:dyDescent="0.25">
      <c r="A11261" s="122">
        <v>160864</v>
      </c>
      <c r="B11261" t="s">
        <v>18592</v>
      </c>
      <c r="C11261" t="s">
        <v>7505</v>
      </c>
      <c r="D11261" t="s">
        <v>146</v>
      </c>
      <c r="E11261">
        <v>833.38</v>
      </c>
    </row>
    <row r="11262" spans="1:5" x14ac:dyDescent="0.25">
      <c r="A11262" s="122">
        <v>160865</v>
      </c>
      <c r="B11262" t="s">
        <v>18592</v>
      </c>
      <c r="C11262" t="s">
        <v>7506</v>
      </c>
      <c r="D11262" t="s">
        <v>146</v>
      </c>
      <c r="E11262">
        <v>2649.65</v>
      </c>
    </row>
    <row r="11263" spans="1:5" x14ac:dyDescent="0.25">
      <c r="A11263" s="122">
        <v>160866</v>
      </c>
      <c r="B11263" t="s">
        <v>18592</v>
      </c>
      <c r="C11263" t="s">
        <v>7507</v>
      </c>
      <c r="D11263" t="s">
        <v>146</v>
      </c>
      <c r="E11263">
        <v>2899.27</v>
      </c>
    </row>
    <row r="11264" spans="1:5" x14ac:dyDescent="0.25">
      <c r="A11264" s="122">
        <v>160867</v>
      </c>
      <c r="B11264" t="s">
        <v>18592</v>
      </c>
      <c r="C11264" t="s">
        <v>7508</v>
      </c>
      <c r="D11264" t="s">
        <v>146</v>
      </c>
      <c r="E11264">
        <v>6144.18</v>
      </c>
    </row>
    <row r="11265" spans="1:5" x14ac:dyDescent="0.25">
      <c r="A11265" s="122">
        <v>160869</v>
      </c>
      <c r="B11265" t="s">
        <v>18592</v>
      </c>
      <c r="C11265" t="s">
        <v>7509</v>
      </c>
      <c r="D11265" t="s">
        <v>146</v>
      </c>
      <c r="E11265">
        <v>46.85</v>
      </c>
    </row>
    <row r="11266" spans="1:5" x14ac:dyDescent="0.25">
      <c r="A11266" s="122">
        <v>160870</v>
      </c>
      <c r="B11266" t="s">
        <v>18592</v>
      </c>
      <c r="C11266" t="s">
        <v>7510</v>
      </c>
      <c r="D11266" t="s">
        <v>146</v>
      </c>
      <c r="E11266">
        <v>31.23</v>
      </c>
    </row>
    <row r="11267" spans="1:5" x14ac:dyDescent="0.25">
      <c r="A11267" s="122">
        <v>160871</v>
      </c>
      <c r="B11267" t="s">
        <v>18592</v>
      </c>
      <c r="C11267" t="s">
        <v>18803</v>
      </c>
      <c r="D11267" t="s">
        <v>146</v>
      </c>
      <c r="E11267">
        <v>43.45</v>
      </c>
    </row>
    <row r="11268" spans="1:5" x14ac:dyDescent="0.25">
      <c r="A11268" s="122">
        <v>160872</v>
      </c>
      <c r="B11268" t="s">
        <v>18592</v>
      </c>
      <c r="C11268" t="s">
        <v>18804</v>
      </c>
      <c r="D11268" t="s">
        <v>146</v>
      </c>
      <c r="E11268">
        <v>30.77</v>
      </c>
    </row>
    <row r="11269" spans="1:5" x14ac:dyDescent="0.25">
      <c r="A11269" s="122">
        <v>160873</v>
      </c>
      <c r="B11269" t="s">
        <v>18592</v>
      </c>
      <c r="C11269" t="s">
        <v>18805</v>
      </c>
      <c r="D11269" t="s">
        <v>146</v>
      </c>
      <c r="E11269">
        <v>50.57</v>
      </c>
    </row>
    <row r="11270" spans="1:5" x14ac:dyDescent="0.25">
      <c r="A11270" s="122">
        <v>160874</v>
      </c>
      <c r="B11270" t="s">
        <v>18592</v>
      </c>
      <c r="C11270" t="s">
        <v>7511</v>
      </c>
      <c r="D11270" t="s">
        <v>146</v>
      </c>
      <c r="E11270">
        <v>358.62</v>
      </c>
    </row>
    <row r="11271" spans="1:5" x14ac:dyDescent="0.25">
      <c r="A11271" s="122">
        <v>1610</v>
      </c>
      <c r="B11271" t="s">
        <v>18592</v>
      </c>
      <c r="C11271" t="s">
        <v>7512</v>
      </c>
    </row>
    <row r="11272" spans="1:5" x14ac:dyDescent="0.25">
      <c r="A11272" s="122">
        <v>161001</v>
      </c>
      <c r="B11272" t="s">
        <v>18592</v>
      </c>
      <c r="C11272" t="s">
        <v>18806</v>
      </c>
      <c r="D11272" t="s">
        <v>252</v>
      </c>
      <c r="E11272">
        <v>24.99</v>
      </c>
    </row>
    <row r="11273" spans="1:5" x14ac:dyDescent="0.25">
      <c r="A11273" s="122">
        <v>161002</v>
      </c>
      <c r="B11273" t="s">
        <v>18592</v>
      </c>
      <c r="C11273" t="s">
        <v>18807</v>
      </c>
      <c r="D11273" t="s">
        <v>252</v>
      </c>
      <c r="E11273">
        <v>34.200000000000003</v>
      </c>
    </row>
    <row r="11274" spans="1:5" x14ac:dyDescent="0.25">
      <c r="A11274" s="122">
        <v>161003</v>
      </c>
      <c r="B11274" t="s">
        <v>18592</v>
      </c>
      <c r="C11274" t="s">
        <v>18808</v>
      </c>
      <c r="D11274" t="s">
        <v>252</v>
      </c>
      <c r="E11274">
        <v>42.94</v>
      </c>
    </row>
    <row r="11275" spans="1:5" x14ac:dyDescent="0.25">
      <c r="A11275" s="122">
        <v>161004</v>
      </c>
      <c r="B11275" t="s">
        <v>18592</v>
      </c>
      <c r="C11275" t="s">
        <v>18809</v>
      </c>
      <c r="D11275" t="s">
        <v>252</v>
      </c>
      <c r="E11275">
        <v>56.4</v>
      </c>
    </row>
    <row r="11276" spans="1:5" x14ac:dyDescent="0.25">
      <c r="A11276" s="122">
        <v>161005</v>
      </c>
      <c r="B11276" t="s">
        <v>18592</v>
      </c>
      <c r="C11276" t="s">
        <v>18810</v>
      </c>
      <c r="D11276" t="s">
        <v>252</v>
      </c>
      <c r="E11276">
        <v>65.16</v>
      </c>
    </row>
    <row r="11277" spans="1:5" x14ac:dyDescent="0.25">
      <c r="A11277" s="122">
        <v>161006</v>
      </c>
      <c r="B11277" t="s">
        <v>18592</v>
      </c>
      <c r="C11277" t="s">
        <v>18811</v>
      </c>
      <c r="D11277" t="s">
        <v>252</v>
      </c>
      <c r="E11277">
        <v>81.19</v>
      </c>
    </row>
    <row r="11278" spans="1:5" x14ac:dyDescent="0.25">
      <c r="A11278" s="122">
        <v>161007</v>
      </c>
      <c r="B11278" t="s">
        <v>18592</v>
      </c>
      <c r="C11278" t="s">
        <v>18812</v>
      </c>
      <c r="D11278" t="s">
        <v>252</v>
      </c>
      <c r="E11278">
        <v>104.15</v>
      </c>
    </row>
    <row r="11279" spans="1:5" x14ac:dyDescent="0.25">
      <c r="A11279" s="122">
        <v>161008</v>
      </c>
      <c r="B11279" t="s">
        <v>18592</v>
      </c>
      <c r="C11279" t="s">
        <v>18813</v>
      </c>
      <c r="D11279" t="s">
        <v>252</v>
      </c>
      <c r="E11279">
        <v>127.3</v>
      </c>
    </row>
    <row r="11280" spans="1:5" x14ac:dyDescent="0.25">
      <c r="A11280" s="122">
        <v>161009</v>
      </c>
      <c r="B11280" t="s">
        <v>18592</v>
      </c>
      <c r="C11280" t="s">
        <v>18814</v>
      </c>
      <c r="D11280" t="s">
        <v>252</v>
      </c>
      <c r="E11280">
        <v>138.1</v>
      </c>
    </row>
    <row r="11281" spans="1:5" x14ac:dyDescent="0.25">
      <c r="A11281" s="122">
        <v>161010</v>
      </c>
      <c r="B11281" t="s">
        <v>18592</v>
      </c>
      <c r="C11281" t="s">
        <v>18815</v>
      </c>
      <c r="D11281" t="s">
        <v>146</v>
      </c>
      <c r="E11281">
        <v>17.04</v>
      </c>
    </row>
    <row r="11282" spans="1:5" x14ac:dyDescent="0.25">
      <c r="A11282" s="122">
        <v>161011</v>
      </c>
      <c r="B11282" t="s">
        <v>18592</v>
      </c>
      <c r="C11282" t="s">
        <v>18816</v>
      </c>
      <c r="D11282" t="s">
        <v>146</v>
      </c>
      <c r="E11282">
        <v>28.01</v>
      </c>
    </row>
    <row r="11283" spans="1:5" x14ac:dyDescent="0.25">
      <c r="A11283" s="122">
        <v>161012</v>
      </c>
      <c r="B11283" t="s">
        <v>18592</v>
      </c>
      <c r="C11283" t="s">
        <v>18817</v>
      </c>
      <c r="D11283" t="s">
        <v>146</v>
      </c>
      <c r="E11283">
        <v>47.12</v>
      </c>
    </row>
    <row r="11284" spans="1:5" x14ac:dyDescent="0.25">
      <c r="A11284" s="122">
        <v>161013</v>
      </c>
      <c r="B11284" t="s">
        <v>18592</v>
      </c>
      <c r="C11284" t="s">
        <v>18818</v>
      </c>
      <c r="D11284" t="s">
        <v>6786</v>
      </c>
      <c r="E11284">
        <v>91.34</v>
      </c>
    </row>
    <row r="11285" spans="1:5" x14ac:dyDescent="0.25">
      <c r="A11285" s="122">
        <v>161014</v>
      </c>
      <c r="B11285" t="s">
        <v>18592</v>
      </c>
      <c r="C11285" t="s">
        <v>18819</v>
      </c>
      <c r="D11285" t="s">
        <v>6786</v>
      </c>
      <c r="E11285">
        <v>102.8</v>
      </c>
    </row>
    <row r="11286" spans="1:5" x14ac:dyDescent="0.25">
      <c r="A11286" s="122">
        <v>161015</v>
      </c>
      <c r="B11286" t="s">
        <v>18592</v>
      </c>
      <c r="C11286" t="s">
        <v>18820</v>
      </c>
      <c r="D11286" t="s">
        <v>6786</v>
      </c>
      <c r="E11286">
        <v>115.83</v>
      </c>
    </row>
    <row r="11287" spans="1:5" x14ac:dyDescent="0.25">
      <c r="A11287" s="122">
        <v>161016</v>
      </c>
      <c r="B11287" t="s">
        <v>18592</v>
      </c>
      <c r="C11287" t="s">
        <v>18821</v>
      </c>
      <c r="D11287" t="s">
        <v>252</v>
      </c>
      <c r="E11287">
        <v>71.099999999999994</v>
      </c>
    </row>
    <row r="11288" spans="1:5" x14ac:dyDescent="0.25">
      <c r="A11288" s="122">
        <v>161017</v>
      </c>
      <c r="B11288" t="s">
        <v>18592</v>
      </c>
      <c r="C11288" t="s">
        <v>7513</v>
      </c>
      <c r="D11288" t="s">
        <v>505</v>
      </c>
      <c r="E11288">
        <v>292.77</v>
      </c>
    </row>
    <row r="11289" spans="1:5" x14ac:dyDescent="0.25">
      <c r="A11289" s="122">
        <v>161018</v>
      </c>
      <c r="B11289" t="s">
        <v>18592</v>
      </c>
      <c r="C11289" t="s">
        <v>7514</v>
      </c>
      <c r="D11289" t="s">
        <v>505</v>
      </c>
      <c r="E11289">
        <v>245.97</v>
      </c>
    </row>
    <row r="11290" spans="1:5" x14ac:dyDescent="0.25">
      <c r="A11290" s="122">
        <v>161019</v>
      </c>
      <c r="B11290" t="s">
        <v>18592</v>
      </c>
      <c r="C11290" t="s">
        <v>7515</v>
      </c>
      <c r="D11290" t="s">
        <v>505</v>
      </c>
      <c r="E11290">
        <v>199.09</v>
      </c>
    </row>
    <row r="11291" spans="1:5" x14ac:dyDescent="0.25">
      <c r="A11291" s="122">
        <v>17</v>
      </c>
      <c r="B11291" t="s">
        <v>18592</v>
      </c>
      <c r="C11291" t="s">
        <v>7516</v>
      </c>
    </row>
    <row r="11292" spans="1:5" x14ac:dyDescent="0.25">
      <c r="A11292" s="122">
        <v>1701</v>
      </c>
      <c r="B11292" t="s">
        <v>18592</v>
      </c>
      <c r="C11292" t="s">
        <v>572</v>
      </c>
    </row>
    <row r="11293" spans="1:5" x14ac:dyDescent="0.25">
      <c r="A11293" s="122">
        <v>170101</v>
      </c>
      <c r="B11293" t="s">
        <v>18592</v>
      </c>
      <c r="C11293" t="s">
        <v>7517</v>
      </c>
      <c r="D11293" t="s">
        <v>146</v>
      </c>
      <c r="E11293">
        <v>637.12</v>
      </c>
    </row>
    <row r="11294" spans="1:5" x14ac:dyDescent="0.25">
      <c r="A11294" s="122">
        <v>170107</v>
      </c>
      <c r="B11294" t="s">
        <v>18592</v>
      </c>
      <c r="C11294" t="s">
        <v>7518</v>
      </c>
      <c r="D11294" t="s">
        <v>146</v>
      </c>
      <c r="E11294">
        <v>910.45</v>
      </c>
    </row>
    <row r="11295" spans="1:5" x14ac:dyDescent="0.25">
      <c r="A11295" s="122">
        <v>170110</v>
      </c>
      <c r="B11295" t="s">
        <v>18592</v>
      </c>
      <c r="C11295" t="s">
        <v>7519</v>
      </c>
      <c r="D11295" t="s">
        <v>146</v>
      </c>
      <c r="E11295">
        <v>75.98</v>
      </c>
    </row>
    <row r="11296" spans="1:5" x14ac:dyDescent="0.25">
      <c r="A11296" s="122">
        <v>170114</v>
      </c>
      <c r="B11296" t="s">
        <v>18592</v>
      </c>
      <c r="C11296" t="s">
        <v>7520</v>
      </c>
      <c r="D11296" t="s">
        <v>146</v>
      </c>
      <c r="E11296">
        <v>1078.75</v>
      </c>
    </row>
    <row r="11297" spans="1:5" x14ac:dyDescent="0.25">
      <c r="A11297" s="122">
        <v>170115</v>
      </c>
      <c r="B11297" t="s">
        <v>18592</v>
      </c>
      <c r="C11297" t="s">
        <v>7521</v>
      </c>
      <c r="D11297" t="s">
        <v>146</v>
      </c>
      <c r="E11297">
        <v>355.12</v>
      </c>
    </row>
    <row r="11298" spans="1:5" x14ac:dyDescent="0.25">
      <c r="A11298" s="122">
        <v>170116</v>
      </c>
      <c r="B11298" t="s">
        <v>18592</v>
      </c>
      <c r="C11298" t="s">
        <v>7522</v>
      </c>
      <c r="D11298" t="s">
        <v>146</v>
      </c>
      <c r="E11298">
        <v>583.69000000000005</v>
      </c>
    </row>
    <row r="11299" spans="1:5" x14ac:dyDescent="0.25">
      <c r="A11299" s="122">
        <v>170117</v>
      </c>
      <c r="B11299" t="s">
        <v>18592</v>
      </c>
      <c r="C11299" t="s">
        <v>7523</v>
      </c>
      <c r="D11299" t="s">
        <v>146</v>
      </c>
      <c r="E11299">
        <v>243.94</v>
      </c>
    </row>
    <row r="11300" spans="1:5" x14ac:dyDescent="0.25">
      <c r="A11300" s="122">
        <v>170119</v>
      </c>
      <c r="B11300" t="s">
        <v>18592</v>
      </c>
      <c r="C11300" t="s">
        <v>7524</v>
      </c>
      <c r="D11300" t="s">
        <v>146</v>
      </c>
      <c r="E11300">
        <v>69.97</v>
      </c>
    </row>
    <row r="11301" spans="1:5" x14ac:dyDescent="0.25">
      <c r="A11301" s="122">
        <v>170120</v>
      </c>
      <c r="B11301" t="s">
        <v>18592</v>
      </c>
      <c r="C11301" t="s">
        <v>7525</v>
      </c>
      <c r="D11301" t="s">
        <v>146</v>
      </c>
      <c r="E11301">
        <v>382.25</v>
      </c>
    </row>
    <row r="11302" spans="1:5" x14ac:dyDescent="0.25">
      <c r="A11302" s="122">
        <v>170121</v>
      </c>
      <c r="B11302" t="s">
        <v>18592</v>
      </c>
      <c r="C11302" t="s">
        <v>7526</v>
      </c>
      <c r="D11302" t="s">
        <v>146</v>
      </c>
      <c r="E11302">
        <v>322.42</v>
      </c>
    </row>
    <row r="11303" spans="1:5" x14ac:dyDescent="0.25">
      <c r="A11303" s="122">
        <v>170122</v>
      </c>
      <c r="B11303" t="s">
        <v>18592</v>
      </c>
      <c r="C11303" t="s">
        <v>7527</v>
      </c>
      <c r="D11303" t="s">
        <v>146</v>
      </c>
      <c r="E11303">
        <v>335.19</v>
      </c>
    </row>
    <row r="11304" spans="1:5" x14ac:dyDescent="0.25">
      <c r="A11304" s="122">
        <v>170123</v>
      </c>
      <c r="B11304" t="s">
        <v>18592</v>
      </c>
      <c r="C11304" t="s">
        <v>7528</v>
      </c>
      <c r="D11304" t="s">
        <v>146</v>
      </c>
      <c r="E11304">
        <v>144.52000000000001</v>
      </c>
    </row>
    <row r="11305" spans="1:5" x14ac:dyDescent="0.25">
      <c r="A11305" s="122">
        <v>170124</v>
      </c>
      <c r="B11305" t="s">
        <v>18592</v>
      </c>
      <c r="C11305" t="s">
        <v>7529</v>
      </c>
      <c r="D11305" t="s">
        <v>146</v>
      </c>
      <c r="E11305">
        <v>584.19000000000005</v>
      </c>
    </row>
    <row r="11306" spans="1:5" x14ac:dyDescent="0.25">
      <c r="A11306" s="122">
        <v>170126</v>
      </c>
      <c r="B11306" t="s">
        <v>18592</v>
      </c>
      <c r="C11306" t="s">
        <v>7530</v>
      </c>
      <c r="D11306" t="s">
        <v>146</v>
      </c>
      <c r="E11306">
        <v>3790.23</v>
      </c>
    </row>
    <row r="11307" spans="1:5" x14ac:dyDescent="0.25">
      <c r="A11307" s="122">
        <v>170128</v>
      </c>
      <c r="B11307" t="s">
        <v>18592</v>
      </c>
      <c r="C11307" t="s">
        <v>7531</v>
      </c>
      <c r="D11307" t="s">
        <v>146</v>
      </c>
      <c r="E11307">
        <v>1539.95</v>
      </c>
    </row>
    <row r="11308" spans="1:5" x14ac:dyDescent="0.25">
      <c r="A11308" s="122">
        <v>170129</v>
      </c>
      <c r="B11308" t="s">
        <v>18592</v>
      </c>
      <c r="C11308" t="s">
        <v>7532</v>
      </c>
      <c r="D11308" t="s">
        <v>146</v>
      </c>
      <c r="E11308">
        <v>735.43</v>
      </c>
    </row>
    <row r="11309" spans="1:5" x14ac:dyDescent="0.25">
      <c r="A11309" s="122">
        <v>170130</v>
      </c>
      <c r="B11309" t="s">
        <v>18592</v>
      </c>
      <c r="C11309" t="s">
        <v>7533</v>
      </c>
      <c r="D11309" t="s">
        <v>146</v>
      </c>
      <c r="E11309">
        <v>930.77</v>
      </c>
    </row>
    <row r="11310" spans="1:5" x14ac:dyDescent="0.25">
      <c r="A11310" s="122">
        <v>170132</v>
      </c>
      <c r="B11310" t="s">
        <v>18592</v>
      </c>
      <c r="C11310" t="s">
        <v>7534</v>
      </c>
      <c r="D11310" t="s">
        <v>146</v>
      </c>
      <c r="E11310">
        <v>2132.0100000000002</v>
      </c>
    </row>
    <row r="11311" spans="1:5" x14ac:dyDescent="0.25">
      <c r="A11311" s="122">
        <v>170133</v>
      </c>
      <c r="B11311" t="s">
        <v>18592</v>
      </c>
      <c r="C11311" t="s">
        <v>7535</v>
      </c>
      <c r="D11311" t="s">
        <v>146</v>
      </c>
      <c r="E11311">
        <v>375.2</v>
      </c>
    </row>
    <row r="11312" spans="1:5" x14ac:dyDescent="0.25">
      <c r="A11312" s="122">
        <v>170134</v>
      </c>
      <c r="B11312" t="s">
        <v>18592</v>
      </c>
      <c r="C11312" t="s">
        <v>7536</v>
      </c>
      <c r="D11312" t="s">
        <v>146</v>
      </c>
      <c r="E11312">
        <v>817.53</v>
      </c>
    </row>
    <row r="11313" spans="1:5" x14ac:dyDescent="0.25">
      <c r="A11313" s="122">
        <v>170135</v>
      </c>
      <c r="B11313" t="s">
        <v>18592</v>
      </c>
      <c r="C11313" t="s">
        <v>7537</v>
      </c>
      <c r="D11313" t="s">
        <v>146</v>
      </c>
      <c r="E11313">
        <v>3907.29</v>
      </c>
    </row>
    <row r="11314" spans="1:5" x14ac:dyDescent="0.25">
      <c r="A11314" s="122">
        <v>170136</v>
      </c>
      <c r="B11314" t="s">
        <v>18592</v>
      </c>
      <c r="C11314" t="s">
        <v>7538</v>
      </c>
      <c r="D11314" t="s">
        <v>146</v>
      </c>
      <c r="E11314">
        <v>1206.78</v>
      </c>
    </row>
    <row r="11315" spans="1:5" x14ac:dyDescent="0.25">
      <c r="A11315" s="122">
        <v>1702</v>
      </c>
      <c r="B11315" t="s">
        <v>18592</v>
      </c>
      <c r="C11315" t="s">
        <v>587</v>
      </c>
    </row>
    <row r="11316" spans="1:5" x14ac:dyDescent="0.25">
      <c r="A11316" s="122">
        <v>170205</v>
      </c>
      <c r="B11316" t="s">
        <v>18592</v>
      </c>
      <c r="C11316" t="s">
        <v>18822</v>
      </c>
      <c r="D11316" t="s">
        <v>505</v>
      </c>
      <c r="E11316">
        <v>718.18</v>
      </c>
    </row>
    <row r="11317" spans="1:5" x14ac:dyDescent="0.25">
      <c r="A11317" s="122">
        <v>170220</v>
      </c>
      <c r="B11317" t="s">
        <v>18592</v>
      </c>
      <c r="C11317" t="s">
        <v>18823</v>
      </c>
      <c r="D11317" t="s">
        <v>505</v>
      </c>
      <c r="E11317">
        <v>544.74</v>
      </c>
    </row>
    <row r="11318" spans="1:5" x14ac:dyDescent="0.25">
      <c r="A11318" s="122">
        <v>170221</v>
      </c>
      <c r="B11318" t="s">
        <v>18592</v>
      </c>
      <c r="C11318" t="s">
        <v>7539</v>
      </c>
      <c r="D11318" t="s">
        <v>505</v>
      </c>
      <c r="E11318">
        <v>45.64</v>
      </c>
    </row>
    <row r="11319" spans="1:5" x14ac:dyDescent="0.25">
      <c r="A11319" s="122">
        <v>170222</v>
      </c>
      <c r="B11319" t="s">
        <v>18592</v>
      </c>
      <c r="C11319" t="s">
        <v>18824</v>
      </c>
      <c r="D11319" t="s">
        <v>146</v>
      </c>
      <c r="E11319">
        <v>1377.07</v>
      </c>
    </row>
    <row r="11320" spans="1:5" x14ac:dyDescent="0.25">
      <c r="A11320" s="122">
        <v>1703</v>
      </c>
      <c r="B11320" t="s">
        <v>18592</v>
      </c>
      <c r="C11320" t="s">
        <v>592</v>
      </c>
    </row>
    <row r="11321" spans="1:5" x14ac:dyDescent="0.25">
      <c r="A11321" s="122">
        <v>170304</v>
      </c>
      <c r="B11321" t="s">
        <v>18592</v>
      </c>
      <c r="C11321" t="s">
        <v>7540</v>
      </c>
      <c r="D11321" t="s">
        <v>146</v>
      </c>
      <c r="E11321">
        <v>284.67</v>
      </c>
    </row>
    <row r="11322" spans="1:5" x14ac:dyDescent="0.25">
      <c r="A11322" s="122">
        <v>170306</v>
      </c>
      <c r="B11322" t="s">
        <v>18592</v>
      </c>
      <c r="C11322" t="s">
        <v>7541</v>
      </c>
      <c r="D11322" t="s">
        <v>146</v>
      </c>
      <c r="E11322">
        <v>218.88</v>
      </c>
    </row>
    <row r="11323" spans="1:5" x14ac:dyDescent="0.25">
      <c r="A11323" s="122">
        <v>170309</v>
      </c>
      <c r="B11323" t="s">
        <v>18592</v>
      </c>
      <c r="C11323" t="s">
        <v>7542</v>
      </c>
      <c r="D11323" t="s">
        <v>146</v>
      </c>
      <c r="E11323">
        <v>144.6</v>
      </c>
    </row>
    <row r="11324" spans="1:5" x14ac:dyDescent="0.25">
      <c r="A11324" s="122">
        <v>170310</v>
      </c>
      <c r="B11324" t="s">
        <v>18592</v>
      </c>
      <c r="C11324" t="s">
        <v>7543</v>
      </c>
      <c r="D11324" t="s">
        <v>146</v>
      </c>
      <c r="E11324">
        <v>231.52</v>
      </c>
    </row>
    <row r="11325" spans="1:5" x14ac:dyDescent="0.25">
      <c r="A11325" s="122">
        <v>170311</v>
      </c>
      <c r="B11325" t="s">
        <v>18592</v>
      </c>
      <c r="C11325" t="s">
        <v>7544</v>
      </c>
      <c r="D11325" t="s">
        <v>146</v>
      </c>
      <c r="E11325">
        <v>57.13</v>
      </c>
    </row>
    <row r="11326" spans="1:5" x14ac:dyDescent="0.25">
      <c r="A11326" s="122">
        <v>170313</v>
      </c>
      <c r="B11326" t="s">
        <v>18592</v>
      </c>
      <c r="C11326" t="s">
        <v>7545</v>
      </c>
      <c r="D11326" t="s">
        <v>146</v>
      </c>
      <c r="E11326">
        <v>218.88</v>
      </c>
    </row>
    <row r="11327" spans="1:5" x14ac:dyDescent="0.25">
      <c r="A11327" s="122">
        <v>170315</v>
      </c>
      <c r="B11327" t="s">
        <v>18592</v>
      </c>
      <c r="C11327" t="s">
        <v>7546</v>
      </c>
      <c r="D11327" t="s">
        <v>146</v>
      </c>
      <c r="E11327">
        <v>376.89</v>
      </c>
    </row>
    <row r="11328" spans="1:5" x14ac:dyDescent="0.25">
      <c r="A11328" s="122">
        <v>170316</v>
      </c>
      <c r="B11328" t="s">
        <v>18592</v>
      </c>
      <c r="C11328" t="s">
        <v>7547</v>
      </c>
      <c r="D11328" t="s">
        <v>146</v>
      </c>
      <c r="E11328">
        <v>145</v>
      </c>
    </row>
    <row r="11329" spans="1:5" x14ac:dyDescent="0.25">
      <c r="A11329" s="122">
        <v>170317</v>
      </c>
      <c r="B11329" t="s">
        <v>18592</v>
      </c>
      <c r="C11329" t="s">
        <v>7548</v>
      </c>
      <c r="D11329" t="s">
        <v>146</v>
      </c>
      <c r="E11329">
        <v>162.74</v>
      </c>
    </row>
    <row r="11330" spans="1:5" x14ac:dyDescent="0.25">
      <c r="A11330" s="122">
        <v>170318</v>
      </c>
      <c r="B11330" t="s">
        <v>18592</v>
      </c>
      <c r="C11330" t="s">
        <v>7549</v>
      </c>
      <c r="D11330" t="s">
        <v>146</v>
      </c>
      <c r="E11330">
        <v>70.38</v>
      </c>
    </row>
    <row r="11331" spans="1:5" x14ac:dyDescent="0.25">
      <c r="A11331" s="122">
        <v>170319</v>
      </c>
      <c r="B11331" t="s">
        <v>18592</v>
      </c>
      <c r="C11331" t="s">
        <v>7550</v>
      </c>
      <c r="D11331" t="s">
        <v>146</v>
      </c>
      <c r="E11331">
        <v>67.36</v>
      </c>
    </row>
    <row r="11332" spans="1:5" x14ac:dyDescent="0.25">
      <c r="A11332" s="122">
        <v>170320</v>
      </c>
      <c r="B11332" t="s">
        <v>18592</v>
      </c>
      <c r="C11332" t="s">
        <v>7551</v>
      </c>
      <c r="D11332" t="s">
        <v>146</v>
      </c>
      <c r="E11332">
        <v>69.319999999999993</v>
      </c>
    </row>
    <row r="11333" spans="1:5" x14ac:dyDescent="0.25">
      <c r="A11333" s="122">
        <v>170321</v>
      </c>
      <c r="B11333" t="s">
        <v>18592</v>
      </c>
      <c r="C11333" t="s">
        <v>7552</v>
      </c>
      <c r="D11333" t="s">
        <v>146</v>
      </c>
      <c r="E11333">
        <v>95.81</v>
      </c>
    </row>
    <row r="11334" spans="1:5" x14ac:dyDescent="0.25">
      <c r="A11334" s="122">
        <v>170322</v>
      </c>
      <c r="B11334" t="s">
        <v>18592</v>
      </c>
      <c r="C11334" t="s">
        <v>7553</v>
      </c>
      <c r="D11334" t="s">
        <v>146</v>
      </c>
      <c r="E11334">
        <v>135.69999999999999</v>
      </c>
    </row>
    <row r="11335" spans="1:5" x14ac:dyDescent="0.25">
      <c r="A11335" s="122">
        <v>170323</v>
      </c>
      <c r="B11335" t="s">
        <v>18592</v>
      </c>
      <c r="C11335" t="s">
        <v>7554</v>
      </c>
      <c r="D11335" t="s">
        <v>146</v>
      </c>
      <c r="E11335">
        <v>186.55</v>
      </c>
    </row>
    <row r="11336" spans="1:5" x14ac:dyDescent="0.25">
      <c r="A11336" s="122">
        <v>170324</v>
      </c>
      <c r="B11336" t="s">
        <v>18592</v>
      </c>
      <c r="C11336" t="s">
        <v>7555</v>
      </c>
      <c r="D11336" t="s">
        <v>146</v>
      </c>
      <c r="E11336">
        <v>300.89</v>
      </c>
    </row>
    <row r="11337" spans="1:5" x14ac:dyDescent="0.25">
      <c r="A11337" s="122">
        <v>170325</v>
      </c>
      <c r="B11337" t="s">
        <v>18592</v>
      </c>
      <c r="C11337" t="s">
        <v>7556</v>
      </c>
      <c r="D11337" t="s">
        <v>146</v>
      </c>
      <c r="E11337">
        <v>440.84</v>
      </c>
    </row>
    <row r="11338" spans="1:5" x14ac:dyDescent="0.25">
      <c r="A11338" s="122">
        <v>170326</v>
      </c>
      <c r="B11338" t="s">
        <v>18592</v>
      </c>
      <c r="C11338" t="s">
        <v>7557</v>
      </c>
      <c r="D11338" t="s">
        <v>146</v>
      </c>
      <c r="E11338">
        <v>640.19000000000005</v>
      </c>
    </row>
    <row r="11339" spans="1:5" x14ac:dyDescent="0.25">
      <c r="A11339" s="122">
        <v>170327</v>
      </c>
      <c r="B11339" t="s">
        <v>18592</v>
      </c>
      <c r="C11339" t="s">
        <v>7558</v>
      </c>
      <c r="D11339" t="s">
        <v>146</v>
      </c>
      <c r="E11339">
        <v>134.83000000000001</v>
      </c>
    </row>
    <row r="11340" spans="1:5" x14ac:dyDescent="0.25">
      <c r="A11340" s="122">
        <v>170328</v>
      </c>
      <c r="B11340" t="s">
        <v>18592</v>
      </c>
      <c r="C11340" t="s">
        <v>7559</v>
      </c>
      <c r="D11340" t="s">
        <v>146</v>
      </c>
      <c r="E11340">
        <v>143.37</v>
      </c>
    </row>
    <row r="11341" spans="1:5" x14ac:dyDescent="0.25">
      <c r="A11341" s="122">
        <v>170329</v>
      </c>
      <c r="B11341" t="s">
        <v>18592</v>
      </c>
      <c r="C11341" t="s">
        <v>7560</v>
      </c>
      <c r="D11341" t="s">
        <v>146</v>
      </c>
      <c r="E11341">
        <v>182.65</v>
      </c>
    </row>
    <row r="11342" spans="1:5" x14ac:dyDescent="0.25">
      <c r="A11342" s="122">
        <v>170330</v>
      </c>
      <c r="B11342" t="s">
        <v>18592</v>
      </c>
      <c r="C11342" t="s">
        <v>7561</v>
      </c>
      <c r="D11342" t="s">
        <v>146</v>
      </c>
      <c r="E11342">
        <v>223.81</v>
      </c>
    </row>
    <row r="11343" spans="1:5" x14ac:dyDescent="0.25">
      <c r="A11343" s="122">
        <v>170331</v>
      </c>
      <c r="B11343" t="s">
        <v>18592</v>
      </c>
      <c r="C11343" t="s">
        <v>7562</v>
      </c>
      <c r="D11343" t="s">
        <v>146</v>
      </c>
      <c r="E11343">
        <v>241.78</v>
      </c>
    </row>
    <row r="11344" spans="1:5" x14ac:dyDescent="0.25">
      <c r="A11344" s="122">
        <v>170345</v>
      </c>
      <c r="B11344" t="s">
        <v>18592</v>
      </c>
      <c r="C11344" t="s">
        <v>7563</v>
      </c>
      <c r="D11344" t="s">
        <v>146</v>
      </c>
      <c r="E11344">
        <v>406.67</v>
      </c>
    </row>
    <row r="11345" spans="1:5" x14ac:dyDescent="0.25">
      <c r="A11345" s="122">
        <v>170346</v>
      </c>
      <c r="B11345" t="s">
        <v>18592</v>
      </c>
      <c r="C11345" t="s">
        <v>7564</v>
      </c>
      <c r="D11345" t="s">
        <v>146</v>
      </c>
      <c r="E11345">
        <v>406.67</v>
      </c>
    </row>
    <row r="11346" spans="1:5" x14ac:dyDescent="0.25">
      <c r="A11346" s="122">
        <v>170347</v>
      </c>
      <c r="B11346" t="s">
        <v>18592</v>
      </c>
      <c r="C11346" t="s">
        <v>7565</v>
      </c>
      <c r="D11346" t="s">
        <v>146</v>
      </c>
      <c r="E11346">
        <v>13.36</v>
      </c>
    </row>
    <row r="11347" spans="1:5" x14ac:dyDescent="0.25">
      <c r="A11347" s="122">
        <v>170348</v>
      </c>
      <c r="B11347" t="s">
        <v>18592</v>
      </c>
      <c r="C11347" t="s">
        <v>7566</v>
      </c>
      <c r="D11347" t="s">
        <v>146</v>
      </c>
      <c r="E11347">
        <v>19.45</v>
      </c>
    </row>
    <row r="11348" spans="1:5" x14ac:dyDescent="0.25">
      <c r="A11348" s="122">
        <v>170349</v>
      </c>
      <c r="B11348" t="s">
        <v>18592</v>
      </c>
      <c r="C11348" t="s">
        <v>7567</v>
      </c>
      <c r="D11348" t="s">
        <v>146</v>
      </c>
      <c r="E11348">
        <v>86.3</v>
      </c>
    </row>
    <row r="11349" spans="1:5" x14ac:dyDescent="0.25">
      <c r="A11349" s="122">
        <v>170350</v>
      </c>
      <c r="B11349" t="s">
        <v>18592</v>
      </c>
      <c r="C11349" t="s">
        <v>7568</v>
      </c>
      <c r="D11349" t="s">
        <v>146</v>
      </c>
      <c r="E11349">
        <v>24.51</v>
      </c>
    </row>
    <row r="11350" spans="1:5" x14ac:dyDescent="0.25">
      <c r="A11350" s="122">
        <v>170351</v>
      </c>
      <c r="B11350" t="s">
        <v>18592</v>
      </c>
      <c r="C11350" t="s">
        <v>7569</v>
      </c>
      <c r="D11350" t="s">
        <v>146</v>
      </c>
      <c r="E11350">
        <v>439.29</v>
      </c>
    </row>
    <row r="11351" spans="1:5" x14ac:dyDescent="0.25">
      <c r="A11351" s="122">
        <v>170352</v>
      </c>
      <c r="B11351" t="s">
        <v>18592</v>
      </c>
      <c r="C11351" t="s">
        <v>7570</v>
      </c>
      <c r="D11351" t="s">
        <v>146</v>
      </c>
      <c r="E11351">
        <v>576.27</v>
      </c>
    </row>
    <row r="11352" spans="1:5" x14ac:dyDescent="0.25">
      <c r="A11352" s="122">
        <v>170353</v>
      </c>
      <c r="B11352" t="s">
        <v>18592</v>
      </c>
      <c r="C11352" t="s">
        <v>7571</v>
      </c>
      <c r="D11352" t="s">
        <v>146</v>
      </c>
      <c r="E11352">
        <v>534.21</v>
      </c>
    </row>
    <row r="11353" spans="1:5" x14ac:dyDescent="0.25">
      <c r="A11353" s="122">
        <v>170354</v>
      </c>
      <c r="B11353" t="s">
        <v>18592</v>
      </c>
      <c r="C11353" t="s">
        <v>7572</v>
      </c>
      <c r="D11353" t="s">
        <v>146</v>
      </c>
      <c r="E11353">
        <v>1392.07</v>
      </c>
    </row>
    <row r="11354" spans="1:5" x14ac:dyDescent="0.25">
      <c r="A11354" s="122">
        <v>170357</v>
      </c>
      <c r="B11354" t="s">
        <v>18592</v>
      </c>
      <c r="C11354" t="s">
        <v>7573</v>
      </c>
      <c r="D11354" t="s">
        <v>146</v>
      </c>
      <c r="E11354">
        <v>1113.0999999999999</v>
      </c>
    </row>
    <row r="11355" spans="1:5" x14ac:dyDescent="0.25">
      <c r="A11355" s="122">
        <v>170361</v>
      </c>
      <c r="B11355" t="s">
        <v>18592</v>
      </c>
      <c r="C11355" t="s">
        <v>7574</v>
      </c>
      <c r="D11355" t="s">
        <v>146</v>
      </c>
      <c r="E11355">
        <v>114.15</v>
      </c>
    </row>
    <row r="11356" spans="1:5" x14ac:dyDescent="0.25">
      <c r="A11356" s="122">
        <v>170362</v>
      </c>
      <c r="B11356" t="s">
        <v>18592</v>
      </c>
      <c r="C11356" t="s">
        <v>7575</v>
      </c>
      <c r="D11356" t="s">
        <v>146</v>
      </c>
      <c r="E11356">
        <v>140.16999999999999</v>
      </c>
    </row>
    <row r="11357" spans="1:5" x14ac:dyDescent="0.25">
      <c r="A11357" s="122">
        <v>170363</v>
      </c>
      <c r="B11357" t="s">
        <v>18592</v>
      </c>
      <c r="C11357" t="s">
        <v>7576</v>
      </c>
      <c r="D11357" t="s">
        <v>146</v>
      </c>
      <c r="E11357">
        <v>159.27000000000001</v>
      </c>
    </row>
    <row r="11358" spans="1:5" x14ac:dyDescent="0.25">
      <c r="A11358" s="122">
        <v>170364</v>
      </c>
      <c r="B11358" t="s">
        <v>18592</v>
      </c>
      <c r="C11358" t="s">
        <v>7577</v>
      </c>
      <c r="D11358" t="s">
        <v>146</v>
      </c>
      <c r="E11358">
        <v>255.6</v>
      </c>
    </row>
    <row r="11359" spans="1:5" x14ac:dyDescent="0.25">
      <c r="A11359" s="122">
        <v>170365</v>
      </c>
      <c r="B11359" t="s">
        <v>18592</v>
      </c>
      <c r="C11359" t="s">
        <v>7578</v>
      </c>
      <c r="D11359" t="s">
        <v>146</v>
      </c>
      <c r="E11359">
        <v>301.88</v>
      </c>
    </row>
    <row r="11360" spans="1:5" x14ac:dyDescent="0.25">
      <c r="A11360" s="122">
        <v>170366</v>
      </c>
      <c r="B11360" t="s">
        <v>18592</v>
      </c>
      <c r="C11360" t="s">
        <v>7579</v>
      </c>
      <c r="D11360" t="s">
        <v>146</v>
      </c>
      <c r="E11360">
        <v>444.63</v>
      </c>
    </row>
    <row r="11361" spans="1:5" x14ac:dyDescent="0.25">
      <c r="A11361" s="122">
        <v>170367</v>
      </c>
      <c r="B11361" t="s">
        <v>18592</v>
      </c>
      <c r="C11361" t="s">
        <v>7580</v>
      </c>
      <c r="D11361" t="s">
        <v>146</v>
      </c>
      <c r="E11361">
        <v>715.45</v>
      </c>
    </row>
    <row r="11362" spans="1:5" x14ac:dyDescent="0.25">
      <c r="A11362" s="122">
        <v>170368</v>
      </c>
      <c r="B11362" t="s">
        <v>18592</v>
      </c>
      <c r="C11362" t="s">
        <v>7581</v>
      </c>
      <c r="D11362" t="s">
        <v>146</v>
      </c>
      <c r="E11362">
        <v>940.27</v>
      </c>
    </row>
    <row r="11363" spans="1:5" x14ac:dyDescent="0.25">
      <c r="A11363" s="122">
        <v>170369</v>
      </c>
      <c r="B11363" t="s">
        <v>18592</v>
      </c>
      <c r="C11363" t="s">
        <v>7582</v>
      </c>
      <c r="D11363" t="s">
        <v>146</v>
      </c>
      <c r="E11363">
        <v>90.65</v>
      </c>
    </row>
    <row r="11364" spans="1:5" x14ac:dyDescent="0.25">
      <c r="A11364" s="122">
        <v>170370</v>
      </c>
      <c r="B11364" t="s">
        <v>18592</v>
      </c>
      <c r="C11364" t="s">
        <v>7583</v>
      </c>
      <c r="D11364" t="s">
        <v>146</v>
      </c>
      <c r="E11364">
        <v>102.07</v>
      </c>
    </row>
    <row r="11365" spans="1:5" x14ac:dyDescent="0.25">
      <c r="A11365" s="122">
        <v>170371</v>
      </c>
      <c r="B11365" t="s">
        <v>18592</v>
      </c>
      <c r="C11365" t="s">
        <v>7584</v>
      </c>
      <c r="D11365" t="s">
        <v>146</v>
      </c>
      <c r="E11365">
        <v>124.2</v>
      </c>
    </row>
    <row r="11366" spans="1:5" x14ac:dyDescent="0.25">
      <c r="A11366" s="122">
        <v>170372</v>
      </c>
      <c r="B11366" t="s">
        <v>18592</v>
      </c>
      <c r="C11366" t="s">
        <v>7585</v>
      </c>
      <c r="D11366" t="s">
        <v>146</v>
      </c>
      <c r="E11366">
        <v>186.29</v>
      </c>
    </row>
    <row r="11367" spans="1:5" x14ac:dyDescent="0.25">
      <c r="A11367" s="122">
        <v>170373</v>
      </c>
      <c r="B11367" t="s">
        <v>18592</v>
      </c>
      <c r="C11367" t="s">
        <v>7586</v>
      </c>
      <c r="D11367" t="s">
        <v>146</v>
      </c>
      <c r="E11367">
        <v>212.44</v>
      </c>
    </row>
    <row r="11368" spans="1:5" x14ac:dyDescent="0.25">
      <c r="A11368" s="122">
        <v>170374</v>
      </c>
      <c r="B11368" t="s">
        <v>18592</v>
      </c>
      <c r="C11368" t="s">
        <v>7587</v>
      </c>
      <c r="D11368" t="s">
        <v>146</v>
      </c>
      <c r="E11368">
        <v>311.73</v>
      </c>
    </row>
    <row r="11369" spans="1:5" x14ac:dyDescent="0.25">
      <c r="A11369" s="122">
        <v>170375</v>
      </c>
      <c r="B11369" t="s">
        <v>18592</v>
      </c>
      <c r="C11369" t="s">
        <v>7588</v>
      </c>
      <c r="D11369" t="s">
        <v>146</v>
      </c>
      <c r="E11369">
        <v>497.66</v>
      </c>
    </row>
    <row r="11370" spans="1:5" x14ac:dyDescent="0.25">
      <c r="A11370" s="122">
        <v>170376</v>
      </c>
      <c r="B11370" t="s">
        <v>18592</v>
      </c>
      <c r="C11370" t="s">
        <v>7589</v>
      </c>
      <c r="D11370" t="s">
        <v>146</v>
      </c>
      <c r="E11370">
        <v>643.26</v>
      </c>
    </row>
    <row r="11371" spans="1:5" x14ac:dyDescent="0.25">
      <c r="A11371" s="122">
        <v>1705</v>
      </c>
      <c r="B11371" t="s">
        <v>18592</v>
      </c>
      <c r="C11371" t="s">
        <v>613</v>
      </c>
    </row>
    <row r="11372" spans="1:5" x14ac:dyDescent="0.25">
      <c r="A11372" s="122">
        <v>170502</v>
      </c>
      <c r="B11372" t="s">
        <v>18592</v>
      </c>
      <c r="C11372" t="s">
        <v>7590</v>
      </c>
      <c r="D11372" t="s">
        <v>146</v>
      </c>
      <c r="E11372">
        <v>195.79</v>
      </c>
    </row>
    <row r="11373" spans="1:5" x14ac:dyDescent="0.25">
      <c r="A11373" s="122">
        <v>170506</v>
      </c>
      <c r="B11373" t="s">
        <v>18592</v>
      </c>
      <c r="C11373" t="s">
        <v>7591</v>
      </c>
      <c r="D11373" t="s">
        <v>146</v>
      </c>
      <c r="E11373">
        <v>727.02</v>
      </c>
    </row>
    <row r="11374" spans="1:5" x14ac:dyDescent="0.25">
      <c r="A11374" s="122">
        <v>170507</v>
      </c>
      <c r="B11374" t="s">
        <v>18592</v>
      </c>
      <c r="C11374" t="s">
        <v>7592</v>
      </c>
      <c r="D11374" t="s">
        <v>252</v>
      </c>
      <c r="E11374">
        <v>1723.86</v>
      </c>
    </row>
    <row r="11375" spans="1:5" x14ac:dyDescent="0.25">
      <c r="A11375" s="122">
        <v>170508</v>
      </c>
      <c r="B11375" t="s">
        <v>18592</v>
      </c>
      <c r="C11375" t="s">
        <v>7593</v>
      </c>
      <c r="D11375" t="s">
        <v>252</v>
      </c>
      <c r="E11375">
        <v>1723.86</v>
      </c>
    </row>
    <row r="11376" spans="1:5" x14ac:dyDescent="0.25">
      <c r="A11376" s="122">
        <v>170509</v>
      </c>
      <c r="B11376" t="s">
        <v>18592</v>
      </c>
      <c r="C11376" t="s">
        <v>7594</v>
      </c>
      <c r="D11376" t="s">
        <v>146</v>
      </c>
      <c r="E11376">
        <v>2574.92</v>
      </c>
    </row>
    <row r="11377" spans="1:5" x14ac:dyDescent="0.25">
      <c r="A11377" s="122">
        <v>170510</v>
      </c>
      <c r="B11377" t="s">
        <v>18592</v>
      </c>
      <c r="C11377" t="s">
        <v>7595</v>
      </c>
      <c r="D11377" t="s">
        <v>146</v>
      </c>
      <c r="E11377">
        <v>5501.42</v>
      </c>
    </row>
    <row r="11378" spans="1:5" x14ac:dyDescent="0.25">
      <c r="A11378" s="122">
        <v>170511</v>
      </c>
      <c r="B11378" t="s">
        <v>18592</v>
      </c>
      <c r="C11378" t="s">
        <v>7596</v>
      </c>
      <c r="D11378" t="s">
        <v>146</v>
      </c>
      <c r="E11378">
        <v>2485.9699999999998</v>
      </c>
    </row>
    <row r="11379" spans="1:5" x14ac:dyDescent="0.25">
      <c r="A11379" s="122">
        <v>170512</v>
      </c>
      <c r="B11379" t="s">
        <v>18592</v>
      </c>
      <c r="C11379" t="s">
        <v>7597</v>
      </c>
      <c r="D11379" t="s">
        <v>146</v>
      </c>
      <c r="E11379">
        <v>532.26</v>
      </c>
    </row>
    <row r="11380" spans="1:5" x14ac:dyDescent="0.25">
      <c r="A11380" s="122">
        <v>170514</v>
      </c>
      <c r="B11380" t="s">
        <v>18592</v>
      </c>
      <c r="C11380" t="s">
        <v>7598</v>
      </c>
      <c r="D11380" t="s">
        <v>146</v>
      </c>
      <c r="E11380">
        <v>1841.63</v>
      </c>
    </row>
    <row r="11381" spans="1:5" x14ac:dyDescent="0.25">
      <c r="A11381" s="122">
        <v>170515</v>
      </c>
      <c r="B11381" t="s">
        <v>18592</v>
      </c>
      <c r="C11381" t="s">
        <v>7599</v>
      </c>
      <c r="D11381" t="s">
        <v>146</v>
      </c>
      <c r="E11381">
        <v>1883.99</v>
      </c>
    </row>
    <row r="11382" spans="1:5" x14ac:dyDescent="0.25">
      <c r="A11382" s="122">
        <v>170516</v>
      </c>
      <c r="B11382" t="s">
        <v>18592</v>
      </c>
      <c r="C11382" t="s">
        <v>7600</v>
      </c>
      <c r="D11382" t="s">
        <v>146</v>
      </c>
      <c r="E11382">
        <v>3694.49</v>
      </c>
    </row>
    <row r="11383" spans="1:5" x14ac:dyDescent="0.25">
      <c r="A11383" s="122">
        <v>170519</v>
      </c>
      <c r="B11383" t="s">
        <v>18592</v>
      </c>
      <c r="C11383" t="s">
        <v>7601</v>
      </c>
      <c r="D11383" t="s">
        <v>146</v>
      </c>
      <c r="E11383">
        <v>341.11</v>
      </c>
    </row>
    <row r="11384" spans="1:5" x14ac:dyDescent="0.25">
      <c r="A11384" s="122">
        <v>170524</v>
      </c>
      <c r="B11384" t="s">
        <v>18592</v>
      </c>
      <c r="C11384" t="s">
        <v>7602</v>
      </c>
      <c r="D11384" t="s">
        <v>146</v>
      </c>
      <c r="E11384">
        <v>83.17</v>
      </c>
    </row>
    <row r="11385" spans="1:5" x14ac:dyDescent="0.25">
      <c r="A11385" s="122">
        <v>170528</v>
      </c>
      <c r="B11385" t="s">
        <v>18592</v>
      </c>
      <c r="C11385" t="s">
        <v>7603</v>
      </c>
      <c r="D11385" t="s">
        <v>146</v>
      </c>
      <c r="E11385">
        <v>3926.01</v>
      </c>
    </row>
    <row r="11386" spans="1:5" x14ac:dyDescent="0.25">
      <c r="A11386" s="122">
        <v>170530</v>
      </c>
      <c r="B11386" t="s">
        <v>18592</v>
      </c>
      <c r="C11386" t="s">
        <v>7604</v>
      </c>
      <c r="D11386" t="s">
        <v>146</v>
      </c>
      <c r="E11386">
        <v>449.08</v>
      </c>
    </row>
    <row r="11387" spans="1:5" x14ac:dyDescent="0.25">
      <c r="A11387" s="122">
        <v>170533</v>
      </c>
      <c r="B11387" t="s">
        <v>18592</v>
      </c>
      <c r="C11387" t="s">
        <v>7605</v>
      </c>
      <c r="D11387" t="s">
        <v>146</v>
      </c>
      <c r="E11387">
        <v>1740.3</v>
      </c>
    </row>
    <row r="11388" spans="1:5" x14ac:dyDescent="0.25">
      <c r="A11388" s="122">
        <v>170534</v>
      </c>
      <c r="B11388" t="s">
        <v>18592</v>
      </c>
      <c r="C11388" t="s">
        <v>7606</v>
      </c>
      <c r="D11388" t="s">
        <v>146</v>
      </c>
      <c r="E11388">
        <v>3105.04</v>
      </c>
    </row>
    <row r="11389" spans="1:5" x14ac:dyDescent="0.25">
      <c r="A11389" s="122">
        <v>170535</v>
      </c>
      <c r="B11389" t="s">
        <v>18592</v>
      </c>
      <c r="C11389" t="s">
        <v>7607</v>
      </c>
      <c r="D11389" t="s">
        <v>146</v>
      </c>
      <c r="E11389">
        <v>1983.38</v>
      </c>
    </row>
    <row r="11390" spans="1:5" x14ac:dyDescent="0.25">
      <c r="A11390" s="122">
        <v>170536</v>
      </c>
      <c r="B11390" t="s">
        <v>18592</v>
      </c>
      <c r="C11390" t="s">
        <v>7608</v>
      </c>
      <c r="D11390" t="s">
        <v>146</v>
      </c>
      <c r="E11390">
        <v>2767.13</v>
      </c>
    </row>
    <row r="11391" spans="1:5" x14ac:dyDescent="0.25">
      <c r="A11391" s="122">
        <v>170537</v>
      </c>
      <c r="B11391" t="s">
        <v>18592</v>
      </c>
      <c r="C11391" t="s">
        <v>7609</v>
      </c>
      <c r="D11391" t="s">
        <v>146</v>
      </c>
      <c r="E11391">
        <v>41.59</v>
      </c>
    </row>
    <row r="11392" spans="1:5" x14ac:dyDescent="0.25">
      <c r="A11392" s="122">
        <v>170538</v>
      </c>
      <c r="B11392" t="s">
        <v>18592</v>
      </c>
      <c r="C11392" t="s">
        <v>7610</v>
      </c>
      <c r="D11392" t="s">
        <v>146</v>
      </c>
      <c r="E11392">
        <v>31.42</v>
      </c>
    </row>
    <row r="11393" spans="1:5" x14ac:dyDescent="0.25">
      <c r="A11393" s="122">
        <v>170539</v>
      </c>
      <c r="B11393" t="s">
        <v>18592</v>
      </c>
      <c r="C11393" t="s">
        <v>18825</v>
      </c>
      <c r="D11393" t="s">
        <v>146</v>
      </c>
      <c r="E11393">
        <v>284.08999999999997</v>
      </c>
    </row>
    <row r="11394" spans="1:5" x14ac:dyDescent="0.25">
      <c r="A11394" s="122">
        <v>170540</v>
      </c>
      <c r="B11394" t="s">
        <v>18592</v>
      </c>
      <c r="C11394" t="s">
        <v>7611</v>
      </c>
      <c r="D11394" t="s">
        <v>146</v>
      </c>
      <c r="E11394">
        <v>824.8</v>
      </c>
    </row>
    <row r="11395" spans="1:5" x14ac:dyDescent="0.25">
      <c r="A11395" s="122">
        <v>170541</v>
      </c>
      <c r="B11395" t="s">
        <v>18592</v>
      </c>
      <c r="C11395" t="s">
        <v>18826</v>
      </c>
      <c r="D11395" t="s">
        <v>146</v>
      </c>
      <c r="E11395">
        <v>174.18</v>
      </c>
    </row>
    <row r="11396" spans="1:5" x14ac:dyDescent="0.25">
      <c r="A11396" s="122">
        <v>170545</v>
      </c>
      <c r="B11396" t="s">
        <v>18592</v>
      </c>
      <c r="C11396" t="s">
        <v>7612</v>
      </c>
      <c r="D11396" t="s">
        <v>252</v>
      </c>
      <c r="E11396">
        <v>1571.48</v>
      </c>
    </row>
    <row r="11397" spans="1:5" x14ac:dyDescent="0.25">
      <c r="A11397" s="122">
        <v>170546</v>
      </c>
      <c r="B11397" t="s">
        <v>18592</v>
      </c>
      <c r="C11397" t="s">
        <v>18827</v>
      </c>
      <c r="D11397" t="s">
        <v>146</v>
      </c>
      <c r="E11397">
        <v>464.35</v>
      </c>
    </row>
    <row r="11398" spans="1:5" x14ac:dyDescent="0.25">
      <c r="A11398" s="122">
        <v>170547</v>
      </c>
      <c r="B11398" t="s">
        <v>18592</v>
      </c>
      <c r="C11398" t="s">
        <v>18828</v>
      </c>
      <c r="D11398" t="s">
        <v>146</v>
      </c>
      <c r="E11398">
        <v>268.79000000000002</v>
      </c>
    </row>
    <row r="11399" spans="1:5" x14ac:dyDescent="0.25">
      <c r="A11399" s="122">
        <v>170548</v>
      </c>
      <c r="B11399" t="s">
        <v>18592</v>
      </c>
      <c r="C11399" t="s">
        <v>18829</v>
      </c>
      <c r="D11399" t="s">
        <v>146</v>
      </c>
      <c r="E11399">
        <v>1142.08</v>
      </c>
    </row>
    <row r="11400" spans="1:5" x14ac:dyDescent="0.25">
      <c r="A11400" s="122">
        <v>170549</v>
      </c>
      <c r="B11400" t="s">
        <v>18592</v>
      </c>
      <c r="C11400" t="s">
        <v>18830</v>
      </c>
      <c r="D11400" t="s">
        <v>146</v>
      </c>
      <c r="E11400">
        <v>2043.1</v>
      </c>
    </row>
    <row r="11401" spans="1:5" x14ac:dyDescent="0.25">
      <c r="A11401" s="122">
        <v>170550</v>
      </c>
      <c r="B11401" t="s">
        <v>18592</v>
      </c>
      <c r="C11401" t="s">
        <v>18831</v>
      </c>
      <c r="D11401" t="s">
        <v>146</v>
      </c>
      <c r="E11401">
        <v>1226.3599999999999</v>
      </c>
    </row>
    <row r="11402" spans="1:5" x14ac:dyDescent="0.25">
      <c r="A11402" s="122">
        <v>170555</v>
      </c>
      <c r="B11402" t="s">
        <v>18592</v>
      </c>
      <c r="C11402" t="s">
        <v>18832</v>
      </c>
      <c r="D11402" t="s">
        <v>146</v>
      </c>
      <c r="E11402">
        <v>357.01</v>
      </c>
    </row>
    <row r="11403" spans="1:5" x14ac:dyDescent="0.25">
      <c r="A11403" s="122">
        <v>170557</v>
      </c>
      <c r="B11403" t="s">
        <v>18592</v>
      </c>
      <c r="C11403" t="s">
        <v>7613</v>
      </c>
      <c r="D11403" t="s">
        <v>252</v>
      </c>
      <c r="E11403">
        <v>2159.0300000000002</v>
      </c>
    </row>
    <row r="11404" spans="1:5" x14ac:dyDescent="0.25">
      <c r="A11404" s="122">
        <v>170561</v>
      </c>
      <c r="B11404" t="s">
        <v>18592</v>
      </c>
      <c r="C11404" t="s">
        <v>7614</v>
      </c>
      <c r="D11404" t="s">
        <v>146</v>
      </c>
      <c r="E11404">
        <v>12948.7</v>
      </c>
    </row>
    <row r="11405" spans="1:5" x14ac:dyDescent="0.25">
      <c r="A11405" s="122">
        <v>170562</v>
      </c>
      <c r="B11405" t="s">
        <v>18592</v>
      </c>
      <c r="C11405" t="s">
        <v>18833</v>
      </c>
      <c r="D11405" t="s">
        <v>146</v>
      </c>
      <c r="E11405">
        <v>3012.55</v>
      </c>
    </row>
    <row r="11406" spans="1:5" x14ac:dyDescent="0.25">
      <c r="A11406" s="122">
        <v>170563</v>
      </c>
      <c r="B11406" t="s">
        <v>18592</v>
      </c>
      <c r="C11406" t="s">
        <v>18834</v>
      </c>
      <c r="D11406" t="s">
        <v>146</v>
      </c>
      <c r="E11406">
        <v>18875.689999999999</v>
      </c>
    </row>
    <row r="11407" spans="1:5" x14ac:dyDescent="0.25">
      <c r="A11407" s="122">
        <v>1706</v>
      </c>
      <c r="B11407" t="s">
        <v>18592</v>
      </c>
      <c r="C11407" t="s">
        <v>7615</v>
      </c>
    </row>
    <row r="11408" spans="1:5" x14ac:dyDescent="0.25">
      <c r="A11408" s="122">
        <v>170601</v>
      </c>
      <c r="B11408" t="s">
        <v>18592</v>
      </c>
      <c r="C11408" t="s">
        <v>18835</v>
      </c>
      <c r="D11408" t="s">
        <v>146</v>
      </c>
      <c r="E11408">
        <v>135.75</v>
      </c>
    </row>
    <row r="11409" spans="1:5" x14ac:dyDescent="0.25">
      <c r="A11409" s="122">
        <v>170602</v>
      </c>
      <c r="B11409" t="s">
        <v>18592</v>
      </c>
      <c r="C11409" t="s">
        <v>18836</v>
      </c>
      <c r="D11409" t="s">
        <v>146</v>
      </c>
      <c r="E11409">
        <v>155.38999999999999</v>
      </c>
    </row>
    <row r="11410" spans="1:5" x14ac:dyDescent="0.25">
      <c r="A11410" s="122">
        <v>170603</v>
      </c>
      <c r="B11410" t="s">
        <v>18592</v>
      </c>
      <c r="C11410" t="s">
        <v>18837</v>
      </c>
      <c r="D11410" t="s">
        <v>146</v>
      </c>
      <c r="E11410">
        <v>178.2</v>
      </c>
    </row>
    <row r="11411" spans="1:5" x14ac:dyDescent="0.25">
      <c r="A11411" s="122">
        <v>170604</v>
      </c>
      <c r="B11411" t="s">
        <v>18592</v>
      </c>
      <c r="C11411" t="s">
        <v>18838</v>
      </c>
      <c r="D11411" t="s">
        <v>146</v>
      </c>
      <c r="E11411">
        <v>184.81</v>
      </c>
    </row>
    <row r="11412" spans="1:5" x14ac:dyDescent="0.25">
      <c r="A11412" s="122">
        <v>170607</v>
      </c>
      <c r="B11412" t="s">
        <v>18592</v>
      </c>
      <c r="C11412" t="s">
        <v>18839</v>
      </c>
      <c r="D11412" t="s">
        <v>146</v>
      </c>
      <c r="E11412">
        <v>320.95999999999998</v>
      </c>
    </row>
    <row r="11413" spans="1:5" x14ac:dyDescent="0.25">
      <c r="A11413" s="122">
        <v>170608</v>
      </c>
      <c r="B11413" t="s">
        <v>18592</v>
      </c>
      <c r="C11413" t="s">
        <v>7616</v>
      </c>
      <c r="D11413" t="s">
        <v>146</v>
      </c>
      <c r="E11413">
        <v>1911.31</v>
      </c>
    </row>
    <row r="11414" spans="1:5" x14ac:dyDescent="0.25">
      <c r="A11414" s="122">
        <v>170610</v>
      </c>
      <c r="B11414" t="s">
        <v>18592</v>
      </c>
      <c r="C11414" t="s">
        <v>18840</v>
      </c>
      <c r="D11414" t="s">
        <v>146</v>
      </c>
      <c r="E11414">
        <v>1909.12</v>
      </c>
    </row>
    <row r="11415" spans="1:5" x14ac:dyDescent="0.25">
      <c r="A11415" s="122">
        <v>170612</v>
      </c>
      <c r="B11415" t="s">
        <v>18592</v>
      </c>
      <c r="C11415" t="s">
        <v>7617</v>
      </c>
      <c r="D11415" t="s">
        <v>146</v>
      </c>
      <c r="E11415">
        <v>1540.13</v>
      </c>
    </row>
    <row r="11416" spans="1:5" x14ac:dyDescent="0.25">
      <c r="A11416" s="122">
        <v>170613</v>
      </c>
      <c r="B11416" t="s">
        <v>18592</v>
      </c>
      <c r="C11416" t="s">
        <v>7618</v>
      </c>
      <c r="D11416" t="s">
        <v>146</v>
      </c>
      <c r="E11416">
        <v>2146.29</v>
      </c>
    </row>
    <row r="11417" spans="1:5" x14ac:dyDescent="0.25">
      <c r="A11417" s="122">
        <v>170614</v>
      </c>
      <c r="B11417" t="s">
        <v>18592</v>
      </c>
      <c r="C11417" t="s">
        <v>18841</v>
      </c>
      <c r="D11417" t="s">
        <v>146</v>
      </c>
      <c r="E11417">
        <v>321.51</v>
      </c>
    </row>
    <row r="11418" spans="1:5" x14ac:dyDescent="0.25">
      <c r="A11418" s="122">
        <v>170615</v>
      </c>
      <c r="B11418" t="s">
        <v>18592</v>
      </c>
      <c r="C11418" t="s">
        <v>18842</v>
      </c>
      <c r="D11418" t="s">
        <v>146</v>
      </c>
      <c r="E11418">
        <v>161.83000000000001</v>
      </c>
    </row>
    <row r="11419" spans="1:5" x14ac:dyDescent="0.25">
      <c r="A11419" s="122">
        <v>18</v>
      </c>
      <c r="B11419" t="s">
        <v>18592</v>
      </c>
      <c r="C11419" t="s">
        <v>633</v>
      </c>
    </row>
    <row r="11420" spans="1:5" x14ac:dyDescent="0.25">
      <c r="A11420" s="122">
        <v>1801</v>
      </c>
      <c r="B11420" t="s">
        <v>18592</v>
      </c>
      <c r="C11420" t="s">
        <v>635</v>
      </c>
    </row>
    <row r="11421" spans="1:5" x14ac:dyDescent="0.25">
      <c r="A11421" s="122">
        <v>180107</v>
      </c>
      <c r="B11421" t="s">
        <v>18592</v>
      </c>
      <c r="C11421" t="s">
        <v>7619</v>
      </c>
      <c r="D11421" t="s">
        <v>146</v>
      </c>
      <c r="E11421">
        <v>470.51</v>
      </c>
    </row>
    <row r="11422" spans="1:5" x14ac:dyDescent="0.25">
      <c r="A11422" s="122">
        <v>180110</v>
      </c>
      <c r="B11422" t="s">
        <v>18592</v>
      </c>
      <c r="C11422" t="s">
        <v>18843</v>
      </c>
      <c r="D11422" t="s">
        <v>146</v>
      </c>
      <c r="E11422">
        <v>100.07</v>
      </c>
    </row>
    <row r="11423" spans="1:5" x14ac:dyDescent="0.25">
      <c r="A11423" s="122">
        <v>180115</v>
      </c>
      <c r="B11423" t="s">
        <v>18592</v>
      </c>
      <c r="C11423" t="s">
        <v>7620</v>
      </c>
      <c r="D11423" t="s">
        <v>146</v>
      </c>
      <c r="E11423">
        <v>69.319999999999993</v>
      </c>
    </row>
    <row r="11424" spans="1:5" x14ac:dyDescent="0.25">
      <c r="A11424" s="122">
        <v>1802</v>
      </c>
      <c r="B11424" t="s">
        <v>18592</v>
      </c>
      <c r="C11424" t="s">
        <v>7621</v>
      </c>
    </row>
    <row r="11425" spans="1:5" x14ac:dyDescent="0.25">
      <c r="A11425" s="122">
        <v>180201</v>
      </c>
      <c r="B11425" t="s">
        <v>18592</v>
      </c>
      <c r="C11425" t="s">
        <v>7622</v>
      </c>
      <c r="D11425" t="s">
        <v>146</v>
      </c>
      <c r="E11425">
        <v>41.84</v>
      </c>
    </row>
    <row r="11426" spans="1:5" x14ac:dyDescent="0.25">
      <c r="A11426" s="122">
        <v>180202</v>
      </c>
      <c r="B11426" t="s">
        <v>18592</v>
      </c>
      <c r="C11426" t="s">
        <v>7623</v>
      </c>
      <c r="D11426" t="s">
        <v>146</v>
      </c>
      <c r="E11426">
        <v>52.26</v>
      </c>
    </row>
    <row r="11427" spans="1:5" x14ac:dyDescent="0.25">
      <c r="A11427" s="122">
        <v>180204</v>
      </c>
      <c r="B11427" t="s">
        <v>18592</v>
      </c>
      <c r="C11427" t="s">
        <v>7624</v>
      </c>
      <c r="D11427" t="s">
        <v>146</v>
      </c>
      <c r="E11427">
        <v>31.11</v>
      </c>
    </row>
    <row r="11428" spans="1:5" x14ac:dyDescent="0.25">
      <c r="A11428" s="122">
        <v>180205</v>
      </c>
      <c r="B11428" t="s">
        <v>18592</v>
      </c>
      <c r="C11428" t="s">
        <v>7625</v>
      </c>
      <c r="D11428" t="s">
        <v>146</v>
      </c>
      <c r="E11428">
        <v>51.6</v>
      </c>
    </row>
    <row r="11429" spans="1:5" x14ac:dyDescent="0.25">
      <c r="A11429" s="122">
        <v>180206</v>
      </c>
      <c r="B11429" t="s">
        <v>18592</v>
      </c>
      <c r="C11429" t="s">
        <v>7626</v>
      </c>
      <c r="D11429" t="s">
        <v>146</v>
      </c>
      <c r="E11429">
        <v>42.33</v>
      </c>
    </row>
    <row r="11430" spans="1:5" x14ac:dyDescent="0.25">
      <c r="A11430" s="122">
        <v>180207</v>
      </c>
      <c r="B11430" t="s">
        <v>18592</v>
      </c>
      <c r="C11430" t="s">
        <v>7627</v>
      </c>
      <c r="D11430" t="s">
        <v>146</v>
      </c>
      <c r="E11430">
        <v>62.33</v>
      </c>
    </row>
    <row r="11431" spans="1:5" x14ac:dyDescent="0.25">
      <c r="A11431" s="122">
        <v>180208</v>
      </c>
      <c r="B11431" t="s">
        <v>18592</v>
      </c>
      <c r="C11431" t="s">
        <v>7628</v>
      </c>
      <c r="D11431" t="s">
        <v>146</v>
      </c>
      <c r="E11431">
        <v>82.81</v>
      </c>
    </row>
    <row r="11432" spans="1:5" x14ac:dyDescent="0.25">
      <c r="A11432" s="122">
        <v>180209</v>
      </c>
      <c r="B11432" t="s">
        <v>18592</v>
      </c>
      <c r="C11432" t="s">
        <v>7629</v>
      </c>
      <c r="D11432" t="s">
        <v>146</v>
      </c>
      <c r="E11432">
        <v>35.74</v>
      </c>
    </row>
    <row r="11433" spans="1:5" x14ac:dyDescent="0.25">
      <c r="A11433" s="122">
        <v>180210</v>
      </c>
      <c r="B11433" t="s">
        <v>18592</v>
      </c>
      <c r="C11433" t="s">
        <v>7630</v>
      </c>
      <c r="D11433" t="s">
        <v>146</v>
      </c>
      <c r="E11433">
        <v>61.65</v>
      </c>
    </row>
    <row r="11434" spans="1:5" x14ac:dyDescent="0.25">
      <c r="A11434" s="122">
        <v>180211</v>
      </c>
      <c r="B11434" t="s">
        <v>18592</v>
      </c>
      <c r="C11434" t="s">
        <v>7631</v>
      </c>
      <c r="D11434" t="s">
        <v>146</v>
      </c>
      <c r="E11434">
        <v>123.46</v>
      </c>
    </row>
    <row r="11435" spans="1:5" x14ac:dyDescent="0.25">
      <c r="A11435" s="122">
        <v>180212</v>
      </c>
      <c r="B11435" t="s">
        <v>18592</v>
      </c>
      <c r="C11435" t="s">
        <v>7632</v>
      </c>
      <c r="D11435" t="s">
        <v>146</v>
      </c>
      <c r="E11435">
        <v>72.08</v>
      </c>
    </row>
    <row r="11436" spans="1:5" x14ac:dyDescent="0.25">
      <c r="A11436" s="122">
        <v>180217</v>
      </c>
      <c r="B11436" t="s">
        <v>18592</v>
      </c>
      <c r="C11436" t="s">
        <v>7633</v>
      </c>
      <c r="D11436" t="s">
        <v>146</v>
      </c>
      <c r="E11436">
        <v>8.23</v>
      </c>
    </row>
    <row r="11437" spans="1:5" x14ac:dyDescent="0.25">
      <c r="A11437" s="122">
        <v>180218</v>
      </c>
      <c r="B11437" t="s">
        <v>18592</v>
      </c>
      <c r="C11437" t="s">
        <v>7634</v>
      </c>
      <c r="D11437" t="s">
        <v>146</v>
      </c>
      <c r="E11437">
        <v>16.239999999999998</v>
      </c>
    </row>
    <row r="11438" spans="1:5" x14ac:dyDescent="0.25">
      <c r="A11438" s="122">
        <v>180220</v>
      </c>
      <c r="B11438" t="s">
        <v>18592</v>
      </c>
      <c r="C11438" t="s">
        <v>7635</v>
      </c>
      <c r="D11438" t="s">
        <v>146</v>
      </c>
      <c r="E11438">
        <v>49.31</v>
      </c>
    </row>
    <row r="11439" spans="1:5" x14ac:dyDescent="0.25">
      <c r="A11439" s="122">
        <v>1803</v>
      </c>
      <c r="B11439" t="s">
        <v>18592</v>
      </c>
      <c r="C11439" t="s">
        <v>7636</v>
      </c>
    </row>
    <row r="11440" spans="1:5" x14ac:dyDescent="0.25">
      <c r="A11440" s="122">
        <v>180301</v>
      </c>
      <c r="B11440" t="s">
        <v>18592</v>
      </c>
      <c r="C11440" t="s">
        <v>7637</v>
      </c>
      <c r="D11440" t="s">
        <v>146</v>
      </c>
      <c r="E11440">
        <v>5477.93</v>
      </c>
    </row>
    <row r="11441" spans="1:5" x14ac:dyDescent="0.25">
      <c r="A11441" s="122">
        <v>180302</v>
      </c>
      <c r="B11441" t="s">
        <v>18592</v>
      </c>
      <c r="C11441" t="s">
        <v>7638</v>
      </c>
      <c r="D11441" t="s">
        <v>146</v>
      </c>
      <c r="E11441">
        <v>1405.72</v>
      </c>
    </row>
    <row r="11442" spans="1:5" x14ac:dyDescent="0.25">
      <c r="A11442" s="122">
        <v>180303</v>
      </c>
      <c r="B11442" t="s">
        <v>18592</v>
      </c>
      <c r="C11442" t="s">
        <v>7639</v>
      </c>
      <c r="D11442" t="s">
        <v>146</v>
      </c>
      <c r="E11442">
        <v>1951.64</v>
      </c>
    </row>
    <row r="11443" spans="1:5" x14ac:dyDescent="0.25">
      <c r="A11443" s="122">
        <v>180304</v>
      </c>
      <c r="B11443" t="s">
        <v>18592</v>
      </c>
      <c r="C11443" t="s">
        <v>7640</v>
      </c>
      <c r="D11443" t="s">
        <v>146</v>
      </c>
      <c r="E11443">
        <v>2335.67</v>
      </c>
    </row>
    <row r="11444" spans="1:5" x14ac:dyDescent="0.25">
      <c r="A11444" s="122">
        <v>180305</v>
      </c>
      <c r="B11444" t="s">
        <v>18592</v>
      </c>
      <c r="C11444" t="s">
        <v>7641</v>
      </c>
      <c r="D11444" t="s">
        <v>146</v>
      </c>
      <c r="E11444">
        <v>2059.83</v>
      </c>
    </row>
    <row r="11445" spans="1:5" x14ac:dyDescent="0.25">
      <c r="A11445" s="122">
        <v>1804</v>
      </c>
      <c r="B11445" t="s">
        <v>18592</v>
      </c>
      <c r="C11445" t="s">
        <v>7642</v>
      </c>
    </row>
    <row r="11446" spans="1:5" x14ac:dyDescent="0.25">
      <c r="A11446" s="122">
        <v>180405</v>
      </c>
      <c r="B11446" t="s">
        <v>18592</v>
      </c>
      <c r="C11446" t="s">
        <v>7643</v>
      </c>
      <c r="D11446" t="s">
        <v>146</v>
      </c>
      <c r="E11446">
        <v>4065.09</v>
      </c>
    </row>
    <row r="11447" spans="1:5" x14ac:dyDescent="0.25">
      <c r="A11447" s="122">
        <v>1806</v>
      </c>
      <c r="B11447" t="s">
        <v>18592</v>
      </c>
      <c r="C11447" t="s">
        <v>7644</v>
      </c>
    </row>
    <row r="11448" spans="1:5" x14ac:dyDescent="0.25">
      <c r="A11448" s="122">
        <v>180602</v>
      </c>
      <c r="B11448" t="s">
        <v>18592</v>
      </c>
      <c r="C11448" t="s">
        <v>18844</v>
      </c>
      <c r="D11448" t="s">
        <v>146</v>
      </c>
      <c r="E11448">
        <v>2502.92</v>
      </c>
    </row>
    <row r="11449" spans="1:5" x14ac:dyDescent="0.25">
      <c r="A11449" s="122">
        <v>180603</v>
      </c>
      <c r="B11449" t="s">
        <v>18592</v>
      </c>
      <c r="C11449" t="s">
        <v>18845</v>
      </c>
      <c r="D11449" t="s">
        <v>146</v>
      </c>
      <c r="E11449">
        <v>2646.61</v>
      </c>
    </row>
    <row r="11450" spans="1:5" x14ac:dyDescent="0.25">
      <c r="A11450" s="122">
        <v>180604</v>
      </c>
      <c r="B11450" t="s">
        <v>18592</v>
      </c>
      <c r="C11450" t="s">
        <v>18846</v>
      </c>
      <c r="D11450" t="s">
        <v>146</v>
      </c>
      <c r="E11450">
        <v>4102.8599999999997</v>
      </c>
    </row>
    <row r="11451" spans="1:5" x14ac:dyDescent="0.25">
      <c r="A11451" s="122">
        <v>180605</v>
      </c>
      <c r="B11451" t="s">
        <v>18592</v>
      </c>
      <c r="C11451" t="s">
        <v>18847</v>
      </c>
      <c r="D11451" t="s">
        <v>146</v>
      </c>
      <c r="E11451">
        <v>4779.83</v>
      </c>
    </row>
    <row r="11452" spans="1:5" x14ac:dyDescent="0.25">
      <c r="A11452" s="122">
        <v>180606</v>
      </c>
      <c r="B11452" t="s">
        <v>18592</v>
      </c>
      <c r="C11452" t="s">
        <v>18848</v>
      </c>
      <c r="D11452" t="s">
        <v>146</v>
      </c>
      <c r="E11452">
        <v>4871.46</v>
      </c>
    </row>
    <row r="11453" spans="1:5" x14ac:dyDescent="0.25">
      <c r="A11453" s="122">
        <v>180607</v>
      </c>
      <c r="B11453" t="s">
        <v>18592</v>
      </c>
      <c r="C11453" t="s">
        <v>18849</v>
      </c>
      <c r="D11453" t="s">
        <v>146</v>
      </c>
      <c r="E11453">
        <v>6795.87</v>
      </c>
    </row>
    <row r="11454" spans="1:5" x14ac:dyDescent="0.25">
      <c r="A11454" s="122">
        <v>180608</v>
      </c>
      <c r="B11454" t="s">
        <v>18592</v>
      </c>
      <c r="C11454" t="s">
        <v>18850</v>
      </c>
      <c r="D11454" t="s">
        <v>146</v>
      </c>
      <c r="E11454">
        <v>9962.9500000000007</v>
      </c>
    </row>
    <row r="11455" spans="1:5" x14ac:dyDescent="0.25">
      <c r="A11455" s="122">
        <v>180609</v>
      </c>
      <c r="B11455" t="s">
        <v>18592</v>
      </c>
      <c r="C11455" t="s">
        <v>18851</v>
      </c>
      <c r="D11455" t="s">
        <v>146</v>
      </c>
      <c r="E11455">
        <v>12232.78</v>
      </c>
    </row>
    <row r="11456" spans="1:5" x14ac:dyDescent="0.25">
      <c r="A11456" s="122">
        <v>1807</v>
      </c>
      <c r="B11456" t="s">
        <v>18592</v>
      </c>
      <c r="C11456" t="s">
        <v>7645</v>
      </c>
    </row>
    <row r="11457" spans="1:5" x14ac:dyDescent="0.25">
      <c r="A11457" s="122">
        <v>180702</v>
      </c>
      <c r="B11457" t="s">
        <v>18592</v>
      </c>
      <c r="C11457" t="s">
        <v>7646</v>
      </c>
      <c r="D11457" t="s">
        <v>146</v>
      </c>
      <c r="E11457">
        <v>327.06</v>
      </c>
    </row>
    <row r="11458" spans="1:5" x14ac:dyDescent="0.25">
      <c r="A11458" s="122">
        <v>1808</v>
      </c>
      <c r="B11458" t="s">
        <v>18592</v>
      </c>
      <c r="C11458" t="s">
        <v>613</v>
      </c>
    </row>
    <row r="11459" spans="1:5" x14ac:dyDescent="0.25">
      <c r="A11459" s="122">
        <v>180803</v>
      </c>
      <c r="B11459" t="s">
        <v>18592</v>
      </c>
      <c r="C11459" t="s">
        <v>7647</v>
      </c>
      <c r="D11459" t="s">
        <v>146</v>
      </c>
      <c r="E11459">
        <v>173.77</v>
      </c>
    </row>
    <row r="11460" spans="1:5" x14ac:dyDescent="0.25">
      <c r="A11460" s="122">
        <v>180804</v>
      </c>
      <c r="B11460" t="s">
        <v>18592</v>
      </c>
      <c r="C11460" t="s">
        <v>7648</v>
      </c>
      <c r="D11460" t="s">
        <v>146</v>
      </c>
      <c r="E11460">
        <v>1037.49</v>
      </c>
    </row>
    <row r="11461" spans="1:5" x14ac:dyDescent="0.25">
      <c r="A11461" s="122">
        <v>180809</v>
      </c>
      <c r="B11461" t="s">
        <v>18592</v>
      </c>
      <c r="C11461" t="s">
        <v>7649</v>
      </c>
      <c r="D11461" t="s">
        <v>146</v>
      </c>
      <c r="E11461">
        <v>115.44</v>
      </c>
    </row>
    <row r="11462" spans="1:5" x14ac:dyDescent="0.25">
      <c r="A11462" s="122">
        <v>1810</v>
      </c>
      <c r="B11462" t="s">
        <v>18592</v>
      </c>
      <c r="C11462" t="s">
        <v>7650</v>
      </c>
    </row>
    <row r="11463" spans="1:5" x14ac:dyDescent="0.25">
      <c r="A11463" s="122">
        <v>181001</v>
      </c>
      <c r="B11463" t="s">
        <v>18592</v>
      </c>
      <c r="C11463" t="s">
        <v>7651</v>
      </c>
      <c r="D11463" t="s">
        <v>146</v>
      </c>
      <c r="E11463">
        <v>133.93</v>
      </c>
    </row>
    <row r="11464" spans="1:5" x14ac:dyDescent="0.25">
      <c r="A11464" s="122">
        <v>181002</v>
      </c>
      <c r="B11464" t="s">
        <v>18592</v>
      </c>
      <c r="C11464" t="s">
        <v>7652</v>
      </c>
      <c r="D11464" t="s">
        <v>146</v>
      </c>
      <c r="E11464">
        <v>177.67</v>
      </c>
    </row>
    <row r="11465" spans="1:5" x14ac:dyDescent="0.25">
      <c r="A11465" s="122">
        <v>181003</v>
      </c>
      <c r="B11465" t="s">
        <v>18592</v>
      </c>
      <c r="C11465" t="s">
        <v>7653</v>
      </c>
      <c r="D11465" t="s">
        <v>146</v>
      </c>
      <c r="E11465">
        <v>131.43</v>
      </c>
    </row>
    <row r="11466" spans="1:5" x14ac:dyDescent="0.25">
      <c r="A11466" s="122">
        <v>181004</v>
      </c>
      <c r="B11466" t="s">
        <v>18592</v>
      </c>
      <c r="C11466" t="s">
        <v>7654</v>
      </c>
      <c r="D11466" t="s">
        <v>146</v>
      </c>
      <c r="E11466">
        <v>170.85</v>
      </c>
    </row>
    <row r="11467" spans="1:5" x14ac:dyDescent="0.25">
      <c r="A11467" s="122">
        <v>181005</v>
      </c>
      <c r="B11467" t="s">
        <v>18592</v>
      </c>
      <c r="C11467" t="s">
        <v>7655</v>
      </c>
      <c r="D11467" t="s">
        <v>146</v>
      </c>
      <c r="E11467">
        <v>235.91</v>
      </c>
    </row>
    <row r="11468" spans="1:5" x14ac:dyDescent="0.25">
      <c r="A11468" s="122">
        <v>181007</v>
      </c>
      <c r="B11468" t="s">
        <v>18592</v>
      </c>
      <c r="C11468" t="s">
        <v>7656</v>
      </c>
      <c r="D11468" t="s">
        <v>146</v>
      </c>
      <c r="E11468">
        <v>235.1</v>
      </c>
    </row>
    <row r="11469" spans="1:5" x14ac:dyDescent="0.25">
      <c r="A11469" s="122">
        <v>19</v>
      </c>
      <c r="B11469" t="s">
        <v>18592</v>
      </c>
      <c r="C11469" t="s">
        <v>682</v>
      </c>
    </row>
    <row r="11470" spans="1:5" x14ac:dyDescent="0.25">
      <c r="A11470" s="122">
        <v>1901</v>
      </c>
      <c r="B11470" t="s">
        <v>18592</v>
      </c>
      <c r="C11470" t="s">
        <v>684</v>
      </c>
    </row>
    <row r="11471" spans="1:5" x14ac:dyDescent="0.25">
      <c r="A11471" s="122">
        <v>190101</v>
      </c>
      <c r="B11471" t="s">
        <v>18592</v>
      </c>
      <c r="C11471" t="s">
        <v>7657</v>
      </c>
      <c r="D11471" t="s">
        <v>505</v>
      </c>
      <c r="E11471">
        <v>20.059999999999999</v>
      </c>
    </row>
    <row r="11472" spans="1:5" x14ac:dyDescent="0.25">
      <c r="A11472" s="122">
        <v>190102</v>
      </c>
      <c r="B11472" t="s">
        <v>18592</v>
      </c>
      <c r="C11472" t="s">
        <v>7658</v>
      </c>
      <c r="D11472" t="s">
        <v>505</v>
      </c>
      <c r="E11472">
        <v>25.45</v>
      </c>
    </row>
    <row r="11473" spans="1:5" x14ac:dyDescent="0.25">
      <c r="A11473" s="122">
        <v>190103</v>
      </c>
      <c r="B11473" t="s">
        <v>18592</v>
      </c>
      <c r="C11473" t="s">
        <v>7659</v>
      </c>
      <c r="D11473" t="s">
        <v>505</v>
      </c>
      <c r="E11473">
        <v>23.75</v>
      </c>
    </row>
    <row r="11474" spans="1:5" x14ac:dyDescent="0.25">
      <c r="A11474" s="122">
        <v>190104</v>
      </c>
      <c r="B11474" t="s">
        <v>18592</v>
      </c>
      <c r="C11474" t="s">
        <v>7660</v>
      </c>
      <c r="D11474" t="s">
        <v>505</v>
      </c>
      <c r="E11474">
        <v>30.77</v>
      </c>
    </row>
    <row r="11475" spans="1:5" x14ac:dyDescent="0.25">
      <c r="A11475" s="122">
        <v>190105</v>
      </c>
      <c r="B11475" t="s">
        <v>18592</v>
      </c>
      <c r="C11475" t="s">
        <v>7661</v>
      </c>
      <c r="D11475" t="s">
        <v>505</v>
      </c>
      <c r="E11475">
        <v>35.979999999999997</v>
      </c>
    </row>
    <row r="11476" spans="1:5" x14ac:dyDescent="0.25">
      <c r="A11476" s="122">
        <v>190106</v>
      </c>
      <c r="B11476" t="s">
        <v>18592</v>
      </c>
      <c r="C11476" t="s">
        <v>7662</v>
      </c>
      <c r="D11476" t="s">
        <v>505</v>
      </c>
      <c r="E11476">
        <v>31.27</v>
      </c>
    </row>
    <row r="11477" spans="1:5" x14ac:dyDescent="0.25">
      <c r="A11477" s="122">
        <v>190107</v>
      </c>
      <c r="B11477" t="s">
        <v>18592</v>
      </c>
      <c r="C11477" t="s">
        <v>7663</v>
      </c>
      <c r="D11477" t="s">
        <v>505</v>
      </c>
      <c r="E11477">
        <v>4.54</v>
      </c>
    </row>
    <row r="11478" spans="1:5" x14ac:dyDescent="0.25">
      <c r="A11478" s="122">
        <v>190108</v>
      </c>
      <c r="B11478" t="s">
        <v>18592</v>
      </c>
      <c r="C11478" t="s">
        <v>7664</v>
      </c>
      <c r="D11478" t="s">
        <v>505</v>
      </c>
      <c r="E11478">
        <v>12.41</v>
      </c>
    </row>
    <row r="11479" spans="1:5" x14ac:dyDescent="0.25">
      <c r="A11479" s="122">
        <v>190109</v>
      </c>
      <c r="B11479" t="s">
        <v>18592</v>
      </c>
      <c r="C11479" t="s">
        <v>7665</v>
      </c>
      <c r="D11479" t="s">
        <v>146</v>
      </c>
      <c r="E11479">
        <v>115.11</v>
      </c>
    </row>
    <row r="11480" spans="1:5" x14ac:dyDescent="0.25">
      <c r="A11480" s="122">
        <v>190114</v>
      </c>
      <c r="B11480" t="s">
        <v>18592</v>
      </c>
      <c r="C11480" t="s">
        <v>7666</v>
      </c>
      <c r="D11480" t="s">
        <v>505</v>
      </c>
      <c r="E11480">
        <v>3.37</v>
      </c>
    </row>
    <row r="11481" spans="1:5" x14ac:dyDescent="0.25">
      <c r="A11481" s="122">
        <v>190115</v>
      </c>
      <c r="B11481" t="s">
        <v>18592</v>
      </c>
      <c r="C11481" t="s">
        <v>7667</v>
      </c>
      <c r="D11481" t="s">
        <v>505</v>
      </c>
      <c r="E11481">
        <v>25</v>
      </c>
    </row>
    <row r="11482" spans="1:5" x14ac:dyDescent="0.25">
      <c r="A11482" s="122">
        <v>190116</v>
      </c>
      <c r="B11482" t="s">
        <v>18592</v>
      </c>
      <c r="C11482" t="s">
        <v>7668</v>
      </c>
      <c r="D11482" t="s">
        <v>505</v>
      </c>
      <c r="E11482">
        <v>28.61</v>
      </c>
    </row>
    <row r="11483" spans="1:5" x14ac:dyDescent="0.25">
      <c r="A11483" s="122">
        <v>190117</v>
      </c>
      <c r="B11483" t="s">
        <v>18592</v>
      </c>
      <c r="C11483" t="s">
        <v>7669</v>
      </c>
      <c r="D11483" t="s">
        <v>505</v>
      </c>
      <c r="E11483">
        <v>25.15</v>
      </c>
    </row>
    <row r="11484" spans="1:5" x14ac:dyDescent="0.25">
      <c r="A11484" s="122">
        <v>190121</v>
      </c>
      <c r="B11484" t="s">
        <v>18592</v>
      </c>
      <c r="C11484" t="s">
        <v>7670</v>
      </c>
      <c r="D11484" t="s">
        <v>505</v>
      </c>
      <c r="E11484">
        <v>3.57</v>
      </c>
    </row>
    <row r="11485" spans="1:5" x14ac:dyDescent="0.25">
      <c r="A11485" s="122">
        <v>1902</v>
      </c>
      <c r="B11485" t="s">
        <v>18592</v>
      </c>
      <c r="C11485" t="s">
        <v>7671</v>
      </c>
    </row>
    <row r="11486" spans="1:5" x14ac:dyDescent="0.25">
      <c r="A11486" s="122">
        <v>190201</v>
      </c>
      <c r="B11486" t="s">
        <v>18592</v>
      </c>
      <c r="C11486" t="s">
        <v>7672</v>
      </c>
      <c r="D11486" t="s">
        <v>505</v>
      </c>
      <c r="E11486">
        <v>15.93</v>
      </c>
    </row>
    <row r="11487" spans="1:5" x14ac:dyDescent="0.25">
      <c r="A11487" s="122">
        <v>190202</v>
      </c>
      <c r="B11487" t="s">
        <v>18592</v>
      </c>
      <c r="C11487" t="s">
        <v>7673</v>
      </c>
      <c r="D11487" t="s">
        <v>505</v>
      </c>
      <c r="E11487">
        <v>18.079999999999998</v>
      </c>
    </row>
    <row r="11488" spans="1:5" x14ac:dyDescent="0.25">
      <c r="A11488" s="122">
        <v>190203</v>
      </c>
      <c r="B11488" t="s">
        <v>18592</v>
      </c>
      <c r="C11488" t="s">
        <v>7674</v>
      </c>
      <c r="D11488" t="s">
        <v>505</v>
      </c>
      <c r="E11488">
        <v>29.82</v>
      </c>
    </row>
    <row r="11489" spans="1:5" x14ac:dyDescent="0.25">
      <c r="A11489" s="122">
        <v>190204</v>
      </c>
      <c r="B11489" t="s">
        <v>18592</v>
      </c>
      <c r="C11489" t="s">
        <v>7675</v>
      </c>
      <c r="D11489" t="s">
        <v>505</v>
      </c>
      <c r="E11489">
        <v>37.35</v>
      </c>
    </row>
    <row r="11490" spans="1:5" x14ac:dyDescent="0.25">
      <c r="A11490" s="122">
        <v>190205</v>
      </c>
      <c r="B11490" t="s">
        <v>18592</v>
      </c>
      <c r="C11490" t="s">
        <v>7676</v>
      </c>
      <c r="D11490" t="s">
        <v>505</v>
      </c>
      <c r="E11490">
        <v>12.46</v>
      </c>
    </row>
    <row r="11491" spans="1:5" x14ac:dyDescent="0.25">
      <c r="A11491" s="122">
        <v>190211</v>
      </c>
      <c r="B11491" t="s">
        <v>18592</v>
      </c>
      <c r="C11491" t="s">
        <v>7677</v>
      </c>
      <c r="D11491" t="s">
        <v>505</v>
      </c>
      <c r="E11491">
        <v>25</v>
      </c>
    </row>
    <row r="11492" spans="1:5" x14ac:dyDescent="0.25">
      <c r="A11492" s="122">
        <v>1903</v>
      </c>
      <c r="B11492" t="s">
        <v>18592</v>
      </c>
      <c r="C11492" t="s">
        <v>695</v>
      </c>
    </row>
    <row r="11493" spans="1:5" x14ac:dyDescent="0.25">
      <c r="A11493" s="122">
        <v>190301</v>
      </c>
      <c r="B11493" t="s">
        <v>18592</v>
      </c>
      <c r="C11493" t="s">
        <v>7678</v>
      </c>
      <c r="D11493" t="s">
        <v>505</v>
      </c>
      <c r="E11493">
        <v>49.07</v>
      </c>
    </row>
    <row r="11494" spans="1:5" x14ac:dyDescent="0.25">
      <c r="A11494" s="122">
        <v>190302</v>
      </c>
      <c r="B11494" t="s">
        <v>18592</v>
      </c>
      <c r="C11494" t="s">
        <v>7679</v>
      </c>
      <c r="D11494" t="s">
        <v>505</v>
      </c>
      <c r="E11494">
        <v>43.8</v>
      </c>
    </row>
    <row r="11495" spans="1:5" x14ac:dyDescent="0.25">
      <c r="A11495" s="122">
        <v>190303</v>
      </c>
      <c r="B11495" t="s">
        <v>18592</v>
      </c>
      <c r="C11495" t="s">
        <v>7680</v>
      </c>
      <c r="D11495" t="s">
        <v>505</v>
      </c>
      <c r="E11495">
        <v>29.93</v>
      </c>
    </row>
    <row r="11496" spans="1:5" x14ac:dyDescent="0.25">
      <c r="A11496" s="122">
        <v>190306</v>
      </c>
      <c r="B11496" t="s">
        <v>18592</v>
      </c>
      <c r="C11496" t="s">
        <v>7681</v>
      </c>
      <c r="D11496" t="s">
        <v>505</v>
      </c>
      <c r="E11496">
        <v>28.73</v>
      </c>
    </row>
    <row r="11497" spans="1:5" x14ac:dyDescent="0.25">
      <c r="A11497" s="122">
        <v>190307</v>
      </c>
      <c r="B11497" t="s">
        <v>18592</v>
      </c>
      <c r="C11497" t="s">
        <v>7682</v>
      </c>
      <c r="D11497" t="s">
        <v>505</v>
      </c>
      <c r="E11497">
        <v>24.83</v>
      </c>
    </row>
    <row r="11498" spans="1:5" x14ac:dyDescent="0.25">
      <c r="A11498" s="122">
        <v>1904</v>
      </c>
      <c r="B11498" t="s">
        <v>18592</v>
      </c>
      <c r="C11498" t="s">
        <v>702</v>
      </c>
    </row>
    <row r="11499" spans="1:5" x14ac:dyDescent="0.25">
      <c r="A11499" s="122">
        <v>190417</v>
      </c>
      <c r="B11499" t="s">
        <v>18592</v>
      </c>
      <c r="C11499" t="s">
        <v>7683</v>
      </c>
      <c r="D11499" t="s">
        <v>505</v>
      </c>
      <c r="E11499">
        <v>53.06</v>
      </c>
    </row>
    <row r="11500" spans="1:5" x14ac:dyDescent="0.25">
      <c r="A11500" s="122">
        <v>190418</v>
      </c>
      <c r="B11500" t="s">
        <v>18592</v>
      </c>
      <c r="C11500" t="s">
        <v>7684</v>
      </c>
      <c r="D11500" t="s">
        <v>505</v>
      </c>
      <c r="E11500">
        <v>42.17</v>
      </c>
    </row>
    <row r="11501" spans="1:5" x14ac:dyDescent="0.25">
      <c r="A11501" s="122">
        <v>1905</v>
      </c>
      <c r="B11501" t="s">
        <v>18592</v>
      </c>
      <c r="C11501" t="s">
        <v>7685</v>
      </c>
    </row>
    <row r="11502" spans="1:5" x14ac:dyDescent="0.25">
      <c r="A11502" s="122">
        <v>190501</v>
      </c>
      <c r="B11502" t="s">
        <v>18592</v>
      </c>
      <c r="C11502" t="s">
        <v>7686</v>
      </c>
      <c r="D11502" t="s">
        <v>146</v>
      </c>
      <c r="E11502">
        <v>6.36</v>
      </c>
    </row>
    <row r="11503" spans="1:5" x14ac:dyDescent="0.25">
      <c r="A11503" s="122">
        <v>1906</v>
      </c>
      <c r="B11503" t="s">
        <v>18592</v>
      </c>
      <c r="C11503" t="s">
        <v>7687</v>
      </c>
    </row>
    <row r="11504" spans="1:5" x14ac:dyDescent="0.25">
      <c r="A11504" s="122">
        <v>190601</v>
      </c>
      <c r="B11504" t="s">
        <v>18592</v>
      </c>
      <c r="C11504" t="s">
        <v>7688</v>
      </c>
      <c r="D11504" t="s">
        <v>252</v>
      </c>
      <c r="E11504">
        <v>10.28</v>
      </c>
    </row>
    <row r="11505" spans="1:5" x14ac:dyDescent="0.25">
      <c r="A11505" s="122">
        <v>190602</v>
      </c>
      <c r="B11505" t="s">
        <v>18592</v>
      </c>
      <c r="C11505" t="s">
        <v>7689</v>
      </c>
      <c r="D11505" t="s">
        <v>505</v>
      </c>
      <c r="E11505">
        <v>20.86</v>
      </c>
    </row>
    <row r="11506" spans="1:5" x14ac:dyDescent="0.25">
      <c r="A11506" s="122">
        <v>190603</v>
      </c>
      <c r="B11506" t="s">
        <v>18592</v>
      </c>
      <c r="C11506" t="s">
        <v>7690</v>
      </c>
      <c r="D11506" t="s">
        <v>505</v>
      </c>
      <c r="E11506">
        <v>24.36</v>
      </c>
    </row>
    <row r="11507" spans="1:5" x14ac:dyDescent="0.25">
      <c r="A11507" s="122">
        <v>190604</v>
      </c>
      <c r="B11507" t="s">
        <v>18592</v>
      </c>
      <c r="C11507" t="s">
        <v>7691</v>
      </c>
      <c r="D11507" t="s">
        <v>252</v>
      </c>
      <c r="E11507">
        <v>11.26</v>
      </c>
    </row>
    <row r="11508" spans="1:5" x14ac:dyDescent="0.25">
      <c r="A11508" s="122">
        <v>190605</v>
      </c>
      <c r="B11508" t="s">
        <v>18592</v>
      </c>
      <c r="C11508" t="s">
        <v>7692</v>
      </c>
      <c r="D11508" t="s">
        <v>505</v>
      </c>
      <c r="E11508">
        <v>83.37</v>
      </c>
    </row>
    <row r="11509" spans="1:5" x14ac:dyDescent="0.25">
      <c r="A11509" s="122">
        <v>20</v>
      </c>
      <c r="B11509" t="s">
        <v>18592</v>
      </c>
      <c r="C11509" t="s">
        <v>7693</v>
      </c>
    </row>
    <row r="11510" spans="1:5" x14ac:dyDescent="0.25">
      <c r="A11510" s="122">
        <v>2001</v>
      </c>
      <c r="B11510" t="s">
        <v>18592</v>
      </c>
      <c r="C11510" t="s">
        <v>7694</v>
      </c>
    </row>
    <row r="11511" spans="1:5" x14ac:dyDescent="0.25">
      <c r="A11511" s="122">
        <v>200101</v>
      </c>
      <c r="B11511" t="s">
        <v>18592</v>
      </c>
      <c r="C11511" t="s">
        <v>18852</v>
      </c>
      <c r="D11511" t="s">
        <v>505</v>
      </c>
      <c r="E11511">
        <v>235.66</v>
      </c>
    </row>
    <row r="11512" spans="1:5" x14ac:dyDescent="0.25">
      <c r="A11512" s="122">
        <v>200104</v>
      </c>
      <c r="B11512" t="s">
        <v>18592</v>
      </c>
      <c r="C11512" t="s">
        <v>18853</v>
      </c>
      <c r="D11512" t="s">
        <v>252</v>
      </c>
      <c r="E11512">
        <v>383.69</v>
      </c>
    </row>
    <row r="11513" spans="1:5" x14ac:dyDescent="0.25">
      <c r="A11513" s="122">
        <v>200105</v>
      </c>
      <c r="B11513" t="s">
        <v>18592</v>
      </c>
      <c r="C11513" t="s">
        <v>18854</v>
      </c>
      <c r="D11513" t="s">
        <v>252</v>
      </c>
      <c r="E11513">
        <v>173.49</v>
      </c>
    </row>
    <row r="11514" spans="1:5" x14ac:dyDescent="0.25">
      <c r="A11514" s="122">
        <v>200107</v>
      </c>
      <c r="B11514" t="s">
        <v>18592</v>
      </c>
      <c r="C11514" t="s">
        <v>18855</v>
      </c>
      <c r="D11514" t="s">
        <v>252</v>
      </c>
      <c r="E11514">
        <v>101.58</v>
      </c>
    </row>
    <row r="11515" spans="1:5" x14ac:dyDescent="0.25">
      <c r="A11515" s="122">
        <v>200108</v>
      </c>
      <c r="B11515" t="s">
        <v>18592</v>
      </c>
      <c r="C11515" t="s">
        <v>7695</v>
      </c>
      <c r="D11515" t="s">
        <v>6692</v>
      </c>
      <c r="E11515">
        <v>1194.6500000000001</v>
      </c>
    </row>
    <row r="11516" spans="1:5" x14ac:dyDescent="0.25">
      <c r="A11516" s="122">
        <v>200120</v>
      </c>
      <c r="B11516" t="s">
        <v>18592</v>
      </c>
      <c r="C11516" t="s">
        <v>7696</v>
      </c>
      <c r="D11516" t="s">
        <v>252</v>
      </c>
      <c r="E11516">
        <v>246.63</v>
      </c>
    </row>
    <row r="11517" spans="1:5" x14ac:dyDescent="0.25">
      <c r="A11517" s="122">
        <v>200124</v>
      </c>
      <c r="B11517" t="s">
        <v>18592</v>
      </c>
      <c r="C11517" t="s">
        <v>7697</v>
      </c>
      <c r="D11517" t="s">
        <v>252</v>
      </c>
      <c r="E11517">
        <v>1020.58</v>
      </c>
    </row>
    <row r="11518" spans="1:5" x14ac:dyDescent="0.25">
      <c r="A11518" s="122">
        <v>200128</v>
      </c>
      <c r="B11518" t="s">
        <v>18592</v>
      </c>
      <c r="C11518" t="s">
        <v>7698</v>
      </c>
      <c r="D11518" t="s">
        <v>505</v>
      </c>
      <c r="E11518">
        <v>243.88</v>
      </c>
    </row>
    <row r="11519" spans="1:5" x14ac:dyDescent="0.25">
      <c r="A11519" s="122">
        <v>200129</v>
      </c>
      <c r="B11519" t="s">
        <v>18592</v>
      </c>
      <c r="C11519" t="s">
        <v>7699</v>
      </c>
      <c r="D11519" t="s">
        <v>252</v>
      </c>
      <c r="E11519">
        <v>136.22999999999999</v>
      </c>
    </row>
    <row r="11520" spans="1:5" x14ac:dyDescent="0.25">
      <c r="A11520" s="122">
        <v>200130</v>
      </c>
      <c r="B11520" t="s">
        <v>18592</v>
      </c>
      <c r="C11520" t="s">
        <v>7700</v>
      </c>
      <c r="D11520" t="s">
        <v>252</v>
      </c>
      <c r="E11520">
        <v>970.68</v>
      </c>
    </row>
    <row r="11521" spans="1:5" x14ac:dyDescent="0.25">
      <c r="A11521" s="122">
        <v>200131</v>
      </c>
      <c r="B11521" t="s">
        <v>18592</v>
      </c>
      <c r="C11521" t="s">
        <v>7701</v>
      </c>
      <c r="D11521" t="s">
        <v>252</v>
      </c>
      <c r="E11521">
        <v>1789.77</v>
      </c>
    </row>
    <row r="11522" spans="1:5" x14ac:dyDescent="0.25">
      <c r="A11522" s="122">
        <v>200132</v>
      </c>
      <c r="B11522" t="s">
        <v>18592</v>
      </c>
      <c r="C11522" t="s">
        <v>7702</v>
      </c>
      <c r="D11522" t="s">
        <v>146</v>
      </c>
      <c r="E11522">
        <v>5959.9</v>
      </c>
    </row>
    <row r="11523" spans="1:5" x14ac:dyDescent="0.25">
      <c r="A11523" s="122">
        <v>200133</v>
      </c>
      <c r="B11523" t="s">
        <v>18592</v>
      </c>
      <c r="C11523" t="s">
        <v>7703</v>
      </c>
      <c r="D11523" t="s">
        <v>146</v>
      </c>
      <c r="E11523">
        <v>2169.5700000000002</v>
      </c>
    </row>
    <row r="11524" spans="1:5" x14ac:dyDescent="0.25">
      <c r="A11524" s="122">
        <v>200141</v>
      </c>
      <c r="B11524" t="s">
        <v>18592</v>
      </c>
      <c r="C11524" t="s">
        <v>7704</v>
      </c>
      <c r="D11524" t="s">
        <v>252</v>
      </c>
      <c r="E11524">
        <v>438.2</v>
      </c>
    </row>
    <row r="11525" spans="1:5" x14ac:dyDescent="0.25">
      <c r="A11525" s="122">
        <v>2002</v>
      </c>
      <c r="B11525" t="s">
        <v>18592</v>
      </c>
      <c r="C11525" t="s">
        <v>7705</v>
      </c>
    </row>
    <row r="11526" spans="1:5" x14ac:dyDescent="0.25">
      <c r="A11526" s="122">
        <v>200202</v>
      </c>
      <c r="B11526" t="s">
        <v>18592</v>
      </c>
      <c r="C11526" t="s">
        <v>18856</v>
      </c>
      <c r="D11526" t="s">
        <v>252</v>
      </c>
      <c r="E11526">
        <v>73.42</v>
      </c>
    </row>
    <row r="11527" spans="1:5" x14ac:dyDescent="0.25">
      <c r="A11527" s="122">
        <v>200206</v>
      </c>
      <c r="B11527" t="s">
        <v>18592</v>
      </c>
      <c r="C11527" t="s">
        <v>18857</v>
      </c>
      <c r="D11527" t="s">
        <v>505</v>
      </c>
      <c r="E11527">
        <v>109.97</v>
      </c>
    </row>
    <row r="11528" spans="1:5" x14ac:dyDescent="0.25">
      <c r="A11528" s="122">
        <v>200209</v>
      </c>
      <c r="B11528" t="s">
        <v>18592</v>
      </c>
      <c r="C11528" t="s">
        <v>18858</v>
      </c>
      <c r="D11528" t="s">
        <v>505</v>
      </c>
      <c r="E11528">
        <v>171.43</v>
      </c>
    </row>
    <row r="11529" spans="1:5" x14ac:dyDescent="0.25">
      <c r="A11529" s="122">
        <v>200214</v>
      </c>
      <c r="B11529" t="s">
        <v>18592</v>
      </c>
      <c r="C11529" t="s">
        <v>18859</v>
      </c>
      <c r="D11529" t="s">
        <v>505</v>
      </c>
      <c r="E11529">
        <v>141.08000000000001</v>
      </c>
    </row>
    <row r="11530" spans="1:5" x14ac:dyDescent="0.25">
      <c r="A11530" s="122">
        <v>200223</v>
      </c>
      <c r="B11530" t="s">
        <v>18592</v>
      </c>
      <c r="C11530" t="s">
        <v>18860</v>
      </c>
      <c r="D11530" t="s">
        <v>6692</v>
      </c>
      <c r="E11530">
        <v>304.76</v>
      </c>
    </row>
    <row r="11531" spans="1:5" x14ac:dyDescent="0.25">
      <c r="A11531" s="122">
        <v>200229</v>
      </c>
      <c r="B11531" t="s">
        <v>18592</v>
      </c>
      <c r="C11531" t="s">
        <v>18861</v>
      </c>
      <c r="D11531" t="s">
        <v>252</v>
      </c>
      <c r="E11531">
        <v>90.41</v>
      </c>
    </row>
    <row r="11532" spans="1:5" x14ac:dyDescent="0.25">
      <c r="A11532" s="122">
        <v>200237</v>
      </c>
      <c r="B11532" t="s">
        <v>18592</v>
      </c>
      <c r="C11532" t="s">
        <v>18862</v>
      </c>
      <c r="D11532" t="s">
        <v>505</v>
      </c>
      <c r="E11532">
        <v>90.87</v>
      </c>
    </row>
    <row r="11533" spans="1:5" x14ac:dyDescent="0.25">
      <c r="A11533" s="122">
        <v>200243</v>
      </c>
      <c r="B11533" t="s">
        <v>18592</v>
      </c>
      <c r="C11533" t="s">
        <v>7706</v>
      </c>
      <c r="D11533" t="s">
        <v>252</v>
      </c>
      <c r="E11533">
        <v>284.14999999999998</v>
      </c>
    </row>
    <row r="11534" spans="1:5" x14ac:dyDescent="0.25">
      <c r="A11534" s="122">
        <v>200253</v>
      </c>
      <c r="B11534" t="s">
        <v>18592</v>
      </c>
      <c r="C11534" t="s">
        <v>18863</v>
      </c>
      <c r="D11534" t="s">
        <v>505</v>
      </c>
      <c r="E11534">
        <v>117.86</v>
      </c>
    </row>
    <row r="11535" spans="1:5" x14ac:dyDescent="0.25">
      <c r="A11535" s="122">
        <v>200254</v>
      </c>
      <c r="B11535" t="s">
        <v>18592</v>
      </c>
      <c r="C11535" t="s">
        <v>18864</v>
      </c>
      <c r="D11535" t="s">
        <v>505</v>
      </c>
      <c r="E11535">
        <v>115.55</v>
      </c>
    </row>
    <row r="11536" spans="1:5" x14ac:dyDescent="0.25">
      <c r="A11536" s="122">
        <v>2003</v>
      </c>
      <c r="B11536" t="s">
        <v>18592</v>
      </c>
      <c r="C11536" t="s">
        <v>7707</v>
      </c>
    </row>
    <row r="11537" spans="1:5" x14ac:dyDescent="0.25">
      <c r="A11537" s="122">
        <v>200303</v>
      </c>
      <c r="B11537" t="s">
        <v>18592</v>
      </c>
      <c r="C11537" t="s">
        <v>7708</v>
      </c>
      <c r="D11537" t="s">
        <v>505</v>
      </c>
      <c r="E11537">
        <v>14.83</v>
      </c>
    </row>
    <row r="11538" spans="1:5" x14ac:dyDescent="0.25">
      <c r="A11538" s="122">
        <v>200305</v>
      </c>
      <c r="B11538" t="s">
        <v>18592</v>
      </c>
      <c r="C11538" t="s">
        <v>7709</v>
      </c>
      <c r="D11538" t="s">
        <v>6692</v>
      </c>
      <c r="E11538">
        <v>243.68</v>
      </c>
    </row>
    <row r="11539" spans="1:5" x14ac:dyDescent="0.25">
      <c r="A11539" s="122">
        <v>200306</v>
      </c>
      <c r="B11539" t="s">
        <v>18592</v>
      </c>
      <c r="C11539" t="s">
        <v>7710</v>
      </c>
      <c r="D11539" t="s">
        <v>6692</v>
      </c>
      <c r="E11539">
        <v>244.9</v>
      </c>
    </row>
    <row r="11540" spans="1:5" x14ac:dyDescent="0.25">
      <c r="A11540" s="122">
        <v>200307</v>
      </c>
      <c r="B11540" t="s">
        <v>18592</v>
      </c>
      <c r="C11540" t="s">
        <v>7711</v>
      </c>
      <c r="D11540" t="s">
        <v>6692</v>
      </c>
      <c r="E11540">
        <v>296.88</v>
      </c>
    </row>
    <row r="11541" spans="1:5" x14ac:dyDescent="0.25">
      <c r="A11541" s="122">
        <v>200323</v>
      </c>
      <c r="B11541" t="s">
        <v>18592</v>
      </c>
      <c r="C11541" t="s">
        <v>7712</v>
      </c>
      <c r="D11541" t="s">
        <v>6692</v>
      </c>
      <c r="E11541">
        <v>167.83</v>
      </c>
    </row>
    <row r="11542" spans="1:5" x14ac:dyDescent="0.25">
      <c r="A11542" s="122">
        <v>200326</v>
      </c>
      <c r="B11542" t="s">
        <v>18592</v>
      </c>
      <c r="C11542" t="s">
        <v>7713</v>
      </c>
      <c r="D11542" t="s">
        <v>505</v>
      </c>
      <c r="E11542">
        <v>34.340000000000003</v>
      </c>
    </row>
    <row r="11543" spans="1:5" x14ac:dyDescent="0.25">
      <c r="A11543" s="122">
        <v>2004</v>
      </c>
      <c r="B11543" t="s">
        <v>18592</v>
      </c>
      <c r="C11543" t="s">
        <v>707</v>
      </c>
    </row>
    <row r="11544" spans="1:5" x14ac:dyDescent="0.25">
      <c r="A11544" s="122">
        <v>200401</v>
      </c>
      <c r="B11544" t="s">
        <v>18592</v>
      </c>
      <c r="C11544" t="s">
        <v>7714</v>
      </c>
      <c r="D11544" t="s">
        <v>505</v>
      </c>
      <c r="E11544">
        <v>9.8800000000000008</v>
      </c>
    </row>
    <row r="11545" spans="1:5" x14ac:dyDescent="0.25">
      <c r="A11545" s="122">
        <v>200402</v>
      </c>
      <c r="B11545" t="s">
        <v>18592</v>
      </c>
      <c r="C11545" t="s">
        <v>7715</v>
      </c>
      <c r="D11545" t="s">
        <v>505</v>
      </c>
      <c r="E11545">
        <v>1.37</v>
      </c>
    </row>
    <row r="11546" spans="1:5" x14ac:dyDescent="0.25">
      <c r="A11546" s="122">
        <v>200404</v>
      </c>
      <c r="B11546" t="s">
        <v>18592</v>
      </c>
      <c r="C11546" t="s">
        <v>18865</v>
      </c>
      <c r="D11546" t="s">
        <v>505</v>
      </c>
      <c r="E11546">
        <v>5.41</v>
      </c>
    </row>
    <row r="11547" spans="1:5" x14ac:dyDescent="0.25">
      <c r="A11547" s="122">
        <v>2005</v>
      </c>
      <c r="B11547" t="s">
        <v>18592</v>
      </c>
      <c r="C11547" t="s">
        <v>7716</v>
      </c>
    </row>
    <row r="11548" spans="1:5" x14ac:dyDescent="0.25">
      <c r="A11548" s="122">
        <v>200511</v>
      </c>
      <c r="B11548" t="s">
        <v>18592</v>
      </c>
      <c r="C11548" t="s">
        <v>7717</v>
      </c>
      <c r="D11548" t="s">
        <v>146</v>
      </c>
      <c r="E11548">
        <v>163.02000000000001</v>
      </c>
    </row>
    <row r="11549" spans="1:5" x14ac:dyDescent="0.25">
      <c r="A11549" s="122">
        <v>200512</v>
      </c>
      <c r="B11549" t="s">
        <v>18592</v>
      </c>
      <c r="C11549" t="s">
        <v>7718</v>
      </c>
      <c r="D11549" t="s">
        <v>146</v>
      </c>
      <c r="E11549">
        <v>457.26</v>
      </c>
    </row>
    <row r="11550" spans="1:5" x14ac:dyDescent="0.25">
      <c r="A11550" s="122">
        <v>200513</v>
      </c>
      <c r="B11550" t="s">
        <v>18592</v>
      </c>
      <c r="C11550" t="s">
        <v>7719</v>
      </c>
      <c r="D11550" t="s">
        <v>146</v>
      </c>
      <c r="E11550">
        <v>1514.15</v>
      </c>
    </row>
    <row r="11551" spans="1:5" x14ac:dyDescent="0.25">
      <c r="A11551" s="122">
        <v>200562</v>
      </c>
      <c r="B11551" t="s">
        <v>18592</v>
      </c>
      <c r="C11551" t="s">
        <v>18866</v>
      </c>
      <c r="D11551" t="s">
        <v>146</v>
      </c>
      <c r="E11551">
        <v>734.71</v>
      </c>
    </row>
    <row r="11552" spans="1:5" x14ac:dyDescent="0.25">
      <c r="A11552" s="122">
        <v>200563</v>
      </c>
      <c r="B11552" t="s">
        <v>18592</v>
      </c>
      <c r="C11552" t="s">
        <v>7720</v>
      </c>
      <c r="D11552" t="s">
        <v>252</v>
      </c>
      <c r="E11552">
        <v>175.15</v>
      </c>
    </row>
    <row r="11553" spans="1:5" x14ac:dyDescent="0.25">
      <c r="A11553" s="122">
        <v>200572</v>
      </c>
      <c r="B11553" t="s">
        <v>18592</v>
      </c>
      <c r="C11553" t="s">
        <v>7721</v>
      </c>
      <c r="D11553" t="s">
        <v>146</v>
      </c>
      <c r="E11553">
        <v>3250.29</v>
      </c>
    </row>
    <row r="11554" spans="1:5" x14ac:dyDescent="0.25">
      <c r="A11554" s="122">
        <v>200573</v>
      </c>
      <c r="B11554" t="s">
        <v>18592</v>
      </c>
      <c r="C11554" t="s">
        <v>7722</v>
      </c>
      <c r="D11554" t="s">
        <v>252</v>
      </c>
      <c r="E11554">
        <v>227.67</v>
      </c>
    </row>
    <row r="11555" spans="1:5" x14ac:dyDescent="0.25">
      <c r="A11555" s="122">
        <v>200576</v>
      </c>
      <c r="B11555" t="s">
        <v>18592</v>
      </c>
      <c r="C11555" t="s">
        <v>7723</v>
      </c>
      <c r="D11555" t="s">
        <v>146</v>
      </c>
      <c r="E11555">
        <v>684.73</v>
      </c>
    </row>
    <row r="11556" spans="1:5" x14ac:dyDescent="0.25">
      <c r="A11556" s="122">
        <v>200581</v>
      </c>
      <c r="B11556" t="s">
        <v>18592</v>
      </c>
      <c r="C11556" t="s">
        <v>7724</v>
      </c>
      <c r="D11556" t="s">
        <v>146</v>
      </c>
      <c r="E11556">
        <v>202.68</v>
      </c>
    </row>
    <row r="11557" spans="1:5" x14ac:dyDescent="0.25">
      <c r="A11557" s="122">
        <v>200582</v>
      </c>
      <c r="B11557" t="s">
        <v>18592</v>
      </c>
      <c r="C11557" t="s">
        <v>7725</v>
      </c>
      <c r="D11557" t="s">
        <v>146</v>
      </c>
      <c r="E11557">
        <v>301.35000000000002</v>
      </c>
    </row>
    <row r="11558" spans="1:5" x14ac:dyDescent="0.25">
      <c r="A11558" s="122">
        <v>2007</v>
      </c>
      <c r="B11558" t="s">
        <v>18592</v>
      </c>
      <c r="C11558" t="s">
        <v>7726</v>
      </c>
    </row>
    <row r="11559" spans="1:5" x14ac:dyDescent="0.25">
      <c r="A11559" s="122">
        <v>200702</v>
      </c>
      <c r="B11559" t="s">
        <v>18592</v>
      </c>
      <c r="C11559" t="s">
        <v>18867</v>
      </c>
      <c r="D11559" t="s">
        <v>505</v>
      </c>
      <c r="E11559">
        <v>171.66</v>
      </c>
    </row>
    <row r="11560" spans="1:5" x14ac:dyDescent="0.25">
      <c r="A11560" s="122">
        <v>200703</v>
      </c>
      <c r="B11560" t="s">
        <v>18592</v>
      </c>
      <c r="C11560" t="s">
        <v>7727</v>
      </c>
      <c r="D11560" t="s">
        <v>252</v>
      </c>
      <c r="E11560">
        <v>10.28</v>
      </c>
    </row>
    <row r="11561" spans="1:5" x14ac:dyDescent="0.25">
      <c r="A11561" s="122">
        <v>200704</v>
      </c>
      <c r="B11561" t="s">
        <v>18592</v>
      </c>
      <c r="C11561" t="s">
        <v>7728</v>
      </c>
      <c r="D11561" t="s">
        <v>505</v>
      </c>
      <c r="E11561">
        <v>42.98</v>
      </c>
    </row>
    <row r="11562" spans="1:5" x14ac:dyDescent="0.25">
      <c r="A11562" s="122">
        <v>200705</v>
      </c>
      <c r="B11562" t="s">
        <v>18592</v>
      </c>
      <c r="C11562" t="s">
        <v>18868</v>
      </c>
      <c r="D11562" t="s">
        <v>146</v>
      </c>
      <c r="E11562">
        <v>274.02999999999997</v>
      </c>
    </row>
    <row r="11563" spans="1:5" x14ac:dyDescent="0.25">
      <c r="A11563" s="122">
        <v>200706</v>
      </c>
      <c r="B11563" t="s">
        <v>18592</v>
      </c>
      <c r="C11563" t="s">
        <v>18869</v>
      </c>
      <c r="D11563" t="s">
        <v>146</v>
      </c>
      <c r="E11563">
        <v>3715.69</v>
      </c>
    </row>
    <row r="11564" spans="1:5" x14ac:dyDescent="0.25">
      <c r="A11564" s="122">
        <v>200707</v>
      </c>
      <c r="B11564" t="s">
        <v>18592</v>
      </c>
      <c r="C11564" t="s">
        <v>7729</v>
      </c>
      <c r="D11564" t="s">
        <v>146</v>
      </c>
      <c r="E11564">
        <v>2064.42</v>
      </c>
    </row>
    <row r="11565" spans="1:5" x14ac:dyDescent="0.25">
      <c r="A11565" s="122">
        <v>200708</v>
      </c>
      <c r="B11565" t="s">
        <v>18592</v>
      </c>
      <c r="C11565" t="s">
        <v>7730</v>
      </c>
      <c r="D11565" t="s">
        <v>146</v>
      </c>
      <c r="E11565">
        <v>1831.92</v>
      </c>
    </row>
    <row r="11566" spans="1:5" x14ac:dyDescent="0.25">
      <c r="A11566" s="122">
        <v>200709</v>
      </c>
      <c r="B11566" t="s">
        <v>18592</v>
      </c>
      <c r="C11566" t="s">
        <v>18870</v>
      </c>
      <c r="D11566" t="s">
        <v>146</v>
      </c>
      <c r="E11566">
        <v>1042.3699999999999</v>
      </c>
    </row>
    <row r="11567" spans="1:5" x14ac:dyDescent="0.25">
      <c r="A11567" s="122">
        <v>200711</v>
      </c>
      <c r="B11567" t="s">
        <v>18592</v>
      </c>
      <c r="C11567" t="s">
        <v>18871</v>
      </c>
      <c r="D11567" t="s">
        <v>505</v>
      </c>
      <c r="E11567">
        <v>185.24</v>
      </c>
    </row>
    <row r="11568" spans="1:5" x14ac:dyDescent="0.25">
      <c r="A11568" s="122">
        <v>200713</v>
      </c>
      <c r="B11568" t="s">
        <v>18592</v>
      </c>
      <c r="C11568" t="s">
        <v>18872</v>
      </c>
      <c r="D11568" t="s">
        <v>146</v>
      </c>
      <c r="E11568">
        <v>224.47</v>
      </c>
    </row>
    <row r="11569" spans="1:5" x14ac:dyDescent="0.25">
      <c r="A11569" s="122">
        <v>200714</v>
      </c>
      <c r="B11569" t="s">
        <v>18592</v>
      </c>
      <c r="C11569" t="s">
        <v>7731</v>
      </c>
      <c r="D11569" t="s">
        <v>505</v>
      </c>
      <c r="E11569">
        <v>19.36</v>
      </c>
    </row>
    <row r="11570" spans="1:5" x14ac:dyDescent="0.25">
      <c r="A11570" s="122">
        <v>200715</v>
      </c>
      <c r="B11570" t="s">
        <v>18592</v>
      </c>
      <c r="C11570" t="s">
        <v>7732</v>
      </c>
      <c r="D11570" t="s">
        <v>505</v>
      </c>
      <c r="E11570">
        <v>196.25</v>
      </c>
    </row>
    <row r="11571" spans="1:5" x14ac:dyDescent="0.25">
      <c r="A11571" s="122">
        <v>200716</v>
      </c>
      <c r="B11571" t="s">
        <v>18592</v>
      </c>
      <c r="C11571" t="s">
        <v>7733</v>
      </c>
      <c r="D11571" t="s">
        <v>505</v>
      </c>
      <c r="E11571">
        <v>161.65</v>
      </c>
    </row>
    <row r="11572" spans="1:5" x14ac:dyDescent="0.25">
      <c r="A11572" s="122">
        <v>200717</v>
      </c>
      <c r="B11572" t="s">
        <v>18592</v>
      </c>
      <c r="C11572" t="s">
        <v>7734</v>
      </c>
      <c r="D11572" t="s">
        <v>252</v>
      </c>
      <c r="E11572">
        <v>6.11</v>
      </c>
    </row>
    <row r="11573" spans="1:5" x14ac:dyDescent="0.25">
      <c r="A11573" s="122">
        <v>200720</v>
      </c>
      <c r="B11573" t="s">
        <v>18592</v>
      </c>
      <c r="C11573" t="s">
        <v>18873</v>
      </c>
      <c r="D11573" t="s">
        <v>505</v>
      </c>
      <c r="E11573">
        <v>64.67</v>
      </c>
    </row>
    <row r="11574" spans="1:5" x14ac:dyDescent="0.25">
      <c r="A11574" s="122">
        <v>200721</v>
      </c>
      <c r="B11574" t="s">
        <v>18592</v>
      </c>
      <c r="C11574" t="s">
        <v>7735</v>
      </c>
      <c r="D11574" t="s">
        <v>505</v>
      </c>
      <c r="E11574">
        <v>22.51</v>
      </c>
    </row>
    <row r="11575" spans="1:5" x14ac:dyDescent="0.25">
      <c r="A11575" s="122">
        <v>200725</v>
      </c>
      <c r="B11575" t="s">
        <v>18592</v>
      </c>
      <c r="C11575" t="s">
        <v>7736</v>
      </c>
      <c r="D11575" t="s">
        <v>252</v>
      </c>
      <c r="E11575">
        <v>11.26</v>
      </c>
    </row>
    <row r="11576" spans="1:5" x14ac:dyDescent="0.25">
      <c r="A11576" s="122">
        <v>200726</v>
      </c>
      <c r="B11576" t="s">
        <v>18592</v>
      </c>
      <c r="C11576" t="s">
        <v>7737</v>
      </c>
      <c r="D11576" t="s">
        <v>505</v>
      </c>
      <c r="E11576">
        <v>189.11</v>
      </c>
    </row>
    <row r="11577" spans="1:5" x14ac:dyDescent="0.25">
      <c r="A11577" s="122">
        <v>200728</v>
      </c>
      <c r="B11577" t="s">
        <v>18592</v>
      </c>
      <c r="C11577" t="s">
        <v>18874</v>
      </c>
      <c r="D11577" t="s">
        <v>505</v>
      </c>
      <c r="E11577">
        <v>127.74</v>
      </c>
    </row>
    <row r="11578" spans="1:5" x14ac:dyDescent="0.25">
      <c r="A11578" s="122">
        <v>200738</v>
      </c>
      <c r="B11578" t="s">
        <v>18592</v>
      </c>
      <c r="C11578" t="s">
        <v>7738</v>
      </c>
      <c r="D11578" t="s">
        <v>6786</v>
      </c>
      <c r="E11578">
        <v>38.11</v>
      </c>
    </row>
    <row r="11579" spans="1:5" x14ac:dyDescent="0.25">
      <c r="A11579" s="122">
        <v>21</v>
      </c>
      <c r="B11579" t="s">
        <v>18592</v>
      </c>
      <c r="C11579" t="s">
        <v>7739</v>
      </c>
    </row>
    <row r="11580" spans="1:5" x14ac:dyDescent="0.25">
      <c r="A11580" s="122">
        <v>2101</v>
      </c>
      <c r="B11580" t="s">
        <v>18592</v>
      </c>
      <c r="C11580" t="s">
        <v>7740</v>
      </c>
    </row>
    <row r="11581" spans="1:5" x14ac:dyDescent="0.25">
      <c r="A11581" s="122">
        <v>210105</v>
      </c>
      <c r="B11581" t="s">
        <v>18592</v>
      </c>
      <c r="C11581" t="s">
        <v>7741</v>
      </c>
      <c r="D11581" t="s">
        <v>505</v>
      </c>
      <c r="E11581">
        <v>136.56</v>
      </c>
    </row>
    <row r="11582" spans="1:5" x14ac:dyDescent="0.25">
      <c r="A11582" s="122">
        <v>210109</v>
      </c>
      <c r="B11582" t="s">
        <v>18592</v>
      </c>
      <c r="C11582" t="s">
        <v>7742</v>
      </c>
      <c r="D11582" t="s">
        <v>146</v>
      </c>
      <c r="E11582">
        <v>682.03</v>
      </c>
    </row>
    <row r="11583" spans="1:5" x14ac:dyDescent="0.25">
      <c r="A11583" s="122">
        <v>210114</v>
      </c>
      <c r="B11583" t="s">
        <v>18592</v>
      </c>
      <c r="C11583" t="s">
        <v>7743</v>
      </c>
      <c r="D11583" t="s">
        <v>146</v>
      </c>
      <c r="E11583">
        <v>7196.17</v>
      </c>
    </row>
    <row r="11584" spans="1:5" x14ac:dyDescent="0.25">
      <c r="A11584" s="122">
        <v>2102</v>
      </c>
      <c r="B11584" t="s">
        <v>18592</v>
      </c>
      <c r="C11584" t="s">
        <v>7744</v>
      </c>
    </row>
    <row r="11585" spans="1:5" x14ac:dyDescent="0.25">
      <c r="A11585" s="122">
        <v>210210</v>
      </c>
      <c r="B11585" t="s">
        <v>18592</v>
      </c>
      <c r="C11585" t="s">
        <v>18875</v>
      </c>
      <c r="D11585" t="s">
        <v>505</v>
      </c>
      <c r="E11585">
        <v>360.17</v>
      </c>
    </row>
    <row r="11586" spans="1:5" x14ac:dyDescent="0.25">
      <c r="A11586" s="122">
        <v>2103</v>
      </c>
      <c r="B11586" t="s">
        <v>18592</v>
      </c>
      <c r="C11586" t="s">
        <v>7745</v>
      </c>
    </row>
    <row r="11587" spans="1:5" x14ac:dyDescent="0.25">
      <c r="A11587" s="122">
        <v>210301</v>
      </c>
      <c r="B11587" t="s">
        <v>18592</v>
      </c>
      <c r="C11587" t="s">
        <v>7746</v>
      </c>
      <c r="D11587" t="s">
        <v>252</v>
      </c>
      <c r="E11587">
        <v>318.95999999999998</v>
      </c>
    </row>
    <row r="11588" spans="1:5" x14ac:dyDescent="0.25">
      <c r="A11588" s="122">
        <v>210302</v>
      </c>
      <c r="B11588" t="s">
        <v>18592</v>
      </c>
      <c r="C11588" t="s">
        <v>7747</v>
      </c>
      <c r="D11588" t="s">
        <v>252</v>
      </c>
      <c r="E11588">
        <v>233.9</v>
      </c>
    </row>
    <row r="11589" spans="1:5" x14ac:dyDescent="0.25">
      <c r="A11589" s="122">
        <v>210304</v>
      </c>
      <c r="B11589" t="s">
        <v>18592</v>
      </c>
      <c r="C11589" t="s">
        <v>7748</v>
      </c>
      <c r="D11589" t="s">
        <v>252</v>
      </c>
      <c r="E11589">
        <v>228.27</v>
      </c>
    </row>
    <row r="11590" spans="1:5" x14ac:dyDescent="0.25">
      <c r="A11590" s="122">
        <v>210316</v>
      </c>
      <c r="B11590" t="s">
        <v>18592</v>
      </c>
      <c r="C11590" t="s">
        <v>7749</v>
      </c>
      <c r="D11590" t="s">
        <v>146</v>
      </c>
      <c r="E11590">
        <v>916.67</v>
      </c>
    </row>
    <row r="11591" spans="1:5" x14ac:dyDescent="0.25">
      <c r="A11591" s="122">
        <v>210321</v>
      </c>
      <c r="B11591" t="s">
        <v>18592</v>
      </c>
      <c r="C11591" t="s">
        <v>7750</v>
      </c>
      <c r="D11591" t="s">
        <v>146</v>
      </c>
      <c r="E11591">
        <v>184.02</v>
      </c>
    </row>
    <row r="11592" spans="1:5" x14ac:dyDescent="0.25">
      <c r="A11592" s="122">
        <v>210322</v>
      </c>
      <c r="B11592" t="s">
        <v>18592</v>
      </c>
      <c r="C11592" t="s">
        <v>7751</v>
      </c>
      <c r="D11592" t="s">
        <v>252</v>
      </c>
      <c r="E11592">
        <v>127.61</v>
      </c>
    </row>
    <row r="11593" spans="1:5" x14ac:dyDescent="0.25">
      <c r="A11593" s="122">
        <v>22</v>
      </c>
      <c r="B11593" t="s">
        <v>18592</v>
      </c>
      <c r="C11593" t="s">
        <v>7752</v>
      </c>
    </row>
    <row r="11594" spans="1:5" x14ac:dyDescent="0.25">
      <c r="A11594" s="122">
        <v>2208</v>
      </c>
      <c r="B11594" t="s">
        <v>18592</v>
      </c>
      <c r="C11594" t="s">
        <v>7753</v>
      </c>
    </row>
    <row r="11595" spans="1:5" x14ac:dyDescent="0.25">
      <c r="A11595" s="122">
        <v>220803</v>
      </c>
      <c r="B11595" t="s">
        <v>18592</v>
      </c>
      <c r="C11595" t="s">
        <v>7754</v>
      </c>
      <c r="D11595" t="s">
        <v>6698</v>
      </c>
      <c r="E11595">
        <v>4047.62</v>
      </c>
    </row>
    <row r="11596" spans="1:5" x14ac:dyDescent="0.25">
      <c r="A11596" s="122">
        <v>31</v>
      </c>
      <c r="B11596" t="s">
        <v>18592</v>
      </c>
      <c r="C11596" t="s">
        <v>7755</v>
      </c>
    </row>
    <row r="11597" spans="1:5" x14ac:dyDescent="0.25">
      <c r="A11597" s="122">
        <v>3108</v>
      </c>
      <c r="B11597" t="s">
        <v>18592</v>
      </c>
      <c r="C11597" t="s">
        <v>7756</v>
      </c>
    </row>
    <row r="11598" spans="1:5" x14ac:dyDescent="0.25">
      <c r="A11598" s="122">
        <v>310801</v>
      </c>
      <c r="B11598" t="s">
        <v>18592</v>
      </c>
      <c r="C11598" t="s">
        <v>7757</v>
      </c>
      <c r="D11598" t="s">
        <v>146</v>
      </c>
      <c r="E11598">
        <v>12.46</v>
      </c>
    </row>
    <row r="11599" spans="1:5" x14ac:dyDescent="0.25">
      <c r="A11599" s="122">
        <v>310802</v>
      </c>
      <c r="B11599" t="s">
        <v>18592</v>
      </c>
      <c r="C11599" t="s">
        <v>7758</v>
      </c>
      <c r="D11599" t="s">
        <v>146</v>
      </c>
      <c r="E11599">
        <v>164.57</v>
      </c>
    </row>
    <row r="11600" spans="1:5" x14ac:dyDescent="0.25">
      <c r="A11600" s="122">
        <v>310803</v>
      </c>
      <c r="B11600" t="s">
        <v>18592</v>
      </c>
      <c r="C11600" t="s">
        <v>7759</v>
      </c>
      <c r="D11600" t="s">
        <v>146</v>
      </c>
      <c r="E11600">
        <v>21.39</v>
      </c>
    </row>
    <row r="11601" spans="1:5" x14ac:dyDescent="0.25">
      <c r="A11601" s="122">
        <v>310804</v>
      </c>
      <c r="B11601" t="s">
        <v>18592</v>
      </c>
      <c r="C11601" t="s">
        <v>7760</v>
      </c>
      <c r="D11601" t="s">
        <v>146</v>
      </c>
      <c r="E11601">
        <v>55.49</v>
      </c>
    </row>
    <row r="11602" spans="1:5" x14ac:dyDescent="0.25">
      <c r="A11602" s="122">
        <v>310805</v>
      </c>
      <c r="B11602" t="s">
        <v>18592</v>
      </c>
      <c r="C11602" t="s">
        <v>7761</v>
      </c>
      <c r="D11602" t="s">
        <v>146</v>
      </c>
      <c r="E11602">
        <v>3.82</v>
      </c>
    </row>
    <row r="11603" spans="1:5" x14ac:dyDescent="0.25">
      <c r="A11603" s="122">
        <v>310806</v>
      </c>
      <c r="B11603" t="s">
        <v>18592</v>
      </c>
      <c r="C11603" t="s">
        <v>7762</v>
      </c>
      <c r="D11603" t="s">
        <v>146</v>
      </c>
      <c r="E11603">
        <v>13.89</v>
      </c>
    </row>
    <row r="11604" spans="1:5" x14ac:dyDescent="0.25">
      <c r="A11604" s="122">
        <v>310807</v>
      </c>
      <c r="B11604" t="s">
        <v>18592</v>
      </c>
      <c r="C11604" t="s">
        <v>7763</v>
      </c>
      <c r="D11604" t="s">
        <v>146</v>
      </c>
      <c r="E11604">
        <v>25.56</v>
      </c>
    </row>
    <row r="11605" spans="1:5" x14ac:dyDescent="0.25">
      <c r="A11605" s="122">
        <v>310808</v>
      </c>
      <c r="B11605" t="s">
        <v>18592</v>
      </c>
      <c r="C11605" t="s">
        <v>7764</v>
      </c>
      <c r="D11605" t="s">
        <v>146</v>
      </c>
      <c r="E11605">
        <v>1.42</v>
      </c>
    </row>
    <row r="11606" spans="1:5" x14ac:dyDescent="0.25">
      <c r="A11606" s="122">
        <v>310809</v>
      </c>
      <c r="B11606" t="s">
        <v>18592</v>
      </c>
      <c r="C11606" t="s">
        <v>7765</v>
      </c>
      <c r="D11606" t="s">
        <v>146</v>
      </c>
      <c r="E11606">
        <v>84.12</v>
      </c>
    </row>
    <row r="11607" spans="1:5" x14ac:dyDescent="0.25">
      <c r="A11607" s="122">
        <v>3109</v>
      </c>
      <c r="B11607" t="s">
        <v>18592</v>
      </c>
      <c r="C11607" t="s">
        <v>7766</v>
      </c>
    </row>
    <row r="11608" spans="1:5" x14ac:dyDescent="0.25">
      <c r="A11608" s="122">
        <v>310901</v>
      </c>
      <c r="B11608" t="s">
        <v>18592</v>
      </c>
      <c r="C11608" t="s">
        <v>7767</v>
      </c>
      <c r="D11608" t="s">
        <v>146</v>
      </c>
      <c r="E11608">
        <v>110.46</v>
      </c>
    </row>
    <row r="11609" spans="1:5" x14ac:dyDescent="0.25">
      <c r="A11609" s="122">
        <v>310902</v>
      </c>
      <c r="B11609" t="s">
        <v>18592</v>
      </c>
      <c r="C11609" t="s">
        <v>7768</v>
      </c>
      <c r="D11609" t="s">
        <v>146</v>
      </c>
      <c r="E11609">
        <v>40.700000000000003</v>
      </c>
    </row>
    <row r="11610" spans="1:5" x14ac:dyDescent="0.25">
      <c r="A11610" s="122">
        <v>310903</v>
      </c>
      <c r="B11610" t="s">
        <v>18592</v>
      </c>
      <c r="C11610" t="s">
        <v>7769</v>
      </c>
      <c r="D11610" t="s">
        <v>146</v>
      </c>
      <c r="E11610">
        <v>67.489999999999995</v>
      </c>
    </row>
    <row r="11611" spans="1:5" x14ac:dyDescent="0.25">
      <c r="A11611" s="122">
        <v>310904</v>
      </c>
      <c r="B11611" t="s">
        <v>18592</v>
      </c>
      <c r="C11611" t="s">
        <v>7770</v>
      </c>
      <c r="D11611" t="s">
        <v>146</v>
      </c>
      <c r="E11611">
        <v>104.55</v>
      </c>
    </row>
    <row r="11612" spans="1:5" x14ac:dyDescent="0.25">
      <c r="A11612" s="122">
        <v>310905</v>
      </c>
      <c r="B11612" t="s">
        <v>18592</v>
      </c>
      <c r="C11612" t="s">
        <v>7771</v>
      </c>
      <c r="D11612" t="s">
        <v>146</v>
      </c>
      <c r="E11612">
        <v>41.26</v>
      </c>
    </row>
    <row r="11613" spans="1:5" x14ac:dyDescent="0.25">
      <c r="A11613" s="122">
        <v>310906</v>
      </c>
      <c r="B11613" t="s">
        <v>18592</v>
      </c>
      <c r="C11613" t="s">
        <v>7772</v>
      </c>
      <c r="D11613" t="s">
        <v>146</v>
      </c>
      <c r="E11613">
        <v>39.21</v>
      </c>
    </row>
    <row r="11614" spans="1:5" x14ac:dyDescent="0.25">
      <c r="A11614" s="122">
        <v>310907</v>
      </c>
      <c r="B11614" t="s">
        <v>18592</v>
      </c>
      <c r="C11614" t="s">
        <v>7773</v>
      </c>
      <c r="D11614" t="s">
        <v>146</v>
      </c>
      <c r="E11614">
        <v>44.07</v>
      </c>
    </row>
    <row r="11615" spans="1:5" x14ac:dyDescent="0.25">
      <c r="A11615" s="122">
        <v>310908</v>
      </c>
      <c r="B11615" t="s">
        <v>18592</v>
      </c>
      <c r="C11615" t="s">
        <v>7774</v>
      </c>
      <c r="D11615" t="s">
        <v>146</v>
      </c>
      <c r="E11615">
        <v>149.97</v>
      </c>
    </row>
    <row r="11616" spans="1:5" x14ac:dyDescent="0.25">
      <c r="A11616" s="122">
        <v>310909</v>
      </c>
      <c r="B11616" t="s">
        <v>18592</v>
      </c>
      <c r="C11616" t="s">
        <v>7775</v>
      </c>
      <c r="D11616" t="s">
        <v>146</v>
      </c>
      <c r="E11616">
        <v>61.79</v>
      </c>
    </row>
    <row r="11617" spans="1:5" x14ac:dyDescent="0.25">
      <c r="A11617" s="122">
        <v>310910</v>
      </c>
      <c r="B11617" t="s">
        <v>18592</v>
      </c>
      <c r="C11617" t="s">
        <v>7776</v>
      </c>
      <c r="D11617" t="s">
        <v>146</v>
      </c>
      <c r="E11617">
        <v>38.79</v>
      </c>
    </row>
    <row r="11618" spans="1:5" x14ac:dyDescent="0.25">
      <c r="A11618" s="122">
        <v>310911</v>
      </c>
      <c r="B11618" t="s">
        <v>18592</v>
      </c>
      <c r="C11618" t="s">
        <v>7777</v>
      </c>
      <c r="D11618" t="s">
        <v>146</v>
      </c>
      <c r="E11618">
        <v>75.53</v>
      </c>
    </row>
    <row r="11619" spans="1:5" x14ac:dyDescent="0.25">
      <c r="A11619" s="122">
        <v>310912</v>
      </c>
      <c r="B11619" t="s">
        <v>18592</v>
      </c>
      <c r="C11619" t="s">
        <v>7778</v>
      </c>
      <c r="D11619" t="s">
        <v>146</v>
      </c>
      <c r="E11619">
        <v>653.07000000000005</v>
      </c>
    </row>
    <row r="11620" spans="1:5" x14ac:dyDescent="0.25">
      <c r="A11620" s="122">
        <v>310913</v>
      </c>
      <c r="B11620" t="s">
        <v>18592</v>
      </c>
      <c r="C11620" t="s">
        <v>7779</v>
      </c>
      <c r="D11620" t="s">
        <v>146</v>
      </c>
      <c r="E11620">
        <v>663.68</v>
      </c>
    </row>
    <row r="11621" spans="1:5" x14ac:dyDescent="0.25">
      <c r="A11621" s="122">
        <v>310914</v>
      </c>
      <c r="B11621" t="s">
        <v>18592</v>
      </c>
      <c r="C11621" t="s">
        <v>7780</v>
      </c>
      <c r="D11621" t="s">
        <v>146</v>
      </c>
      <c r="E11621">
        <v>271.57</v>
      </c>
    </row>
    <row r="11622" spans="1:5" x14ac:dyDescent="0.25">
      <c r="A11622" s="122">
        <v>99</v>
      </c>
      <c r="B11622" t="s">
        <v>18592</v>
      </c>
      <c r="C11622" t="s">
        <v>7781</v>
      </c>
    </row>
    <row r="11623" spans="1:5" x14ac:dyDescent="0.25">
      <c r="A11623" s="122">
        <v>9901</v>
      </c>
      <c r="B11623" t="s">
        <v>18592</v>
      </c>
      <c r="C11623" t="s">
        <v>7782</v>
      </c>
    </row>
    <row r="11624" spans="1:5" x14ac:dyDescent="0.25">
      <c r="A11624" s="122">
        <v>990101</v>
      </c>
      <c r="B11624" t="s">
        <v>18592</v>
      </c>
      <c r="C11624" t="s">
        <v>18876</v>
      </c>
      <c r="D11624" t="s">
        <v>505</v>
      </c>
      <c r="E11624">
        <v>13.54</v>
      </c>
    </row>
    <row r="11625" spans="1:5" x14ac:dyDescent="0.25">
      <c r="A11625" s="122">
        <v>990102</v>
      </c>
      <c r="B11625" t="s">
        <v>18592</v>
      </c>
      <c r="C11625" t="s">
        <v>18877</v>
      </c>
      <c r="D11625" t="s">
        <v>6692</v>
      </c>
      <c r="E11625">
        <v>463.66</v>
      </c>
    </row>
    <row r="11626" spans="1:5" x14ac:dyDescent="0.25">
      <c r="A11626" s="122">
        <v>990103</v>
      </c>
      <c r="B11626" t="s">
        <v>18592</v>
      </c>
      <c r="C11626" t="s">
        <v>7783</v>
      </c>
      <c r="D11626" t="s">
        <v>6692</v>
      </c>
      <c r="E11626">
        <v>475.69</v>
      </c>
    </row>
    <row r="11627" spans="1:5" x14ac:dyDescent="0.25">
      <c r="A11627" s="122">
        <v>990104</v>
      </c>
      <c r="B11627" t="s">
        <v>18592</v>
      </c>
      <c r="C11627" t="s">
        <v>7784</v>
      </c>
      <c r="D11627" t="s">
        <v>6692</v>
      </c>
      <c r="E11627">
        <v>424.2</v>
      </c>
    </row>
    <row r="11628" spans="1:5" x14ac:dyDescent="0.25">
      <c r="A11628" s="122">
        <v>990105</v>
      </c>
      <c r="B11628" t="s">
        <v>18592</v>
      </c>
      <c r="C11628" t="s">
        <v>7785</v>
      </c>
      <c r="D11628" t="s">
        <v>6692</v>
      </c>
      <c r="E11628">
        <v>755.68</v>
      </c>
    </row>
    <row r="11629" spans="1:5" x14ac:dyDescent="0.25">
      <c r="A11629" s="122">
        <v>990106</v>
      </c>
      <c r="B11629" t="s">
        <v>18592</v>
      </c>
      <c r="C11629" t="s">
        <v>7786</v>
      </c>
      <c r="D11629" t="s">
        <v>505</v>
      </c>
      <c r="E11629">
        <v>24.46</v>
      </c>
    </row>
    <row r="11630" spans="1:5" x14ac:dyDescent="0.25">
      <c r="A11630" s="122">
        <v>990107</v>
      </c>
      <c r="B11630" t="s">
        <v>18592</v>
      </c>
      <c r="C11630" t="s">
        <v>18878</v>
      </c>
      <c r="D11630" t="s">
        <v>505</v>
      </c>
      <c r="E11630">
        <v>137.03</v>
      </c>
    </row>
    <row r="11631" spans="1:5" x14ac:dyDescent="0.25">
      <c r="A11631" s="122">
        <v>990108</v>
      </c>
      <c r="B11631" t="s">
        <v>18592</v>
      </c>
      <c r="C11631" t="s">
        <v>7787</v>
      </c>
      <c r="D11631" t="s">
        <v>505</v>
      </c>
      <c r="E11631">
        <v>175.46</v>
      </c>
    </row>
    <row r="11632" spans="1:5" x14ac:dyDescent="0.25">
      <c r="A11632" s="122">
        <v>990109</v>
      </c>
      <c r="B11632" t="s">
        <v>18592</v>
      </c>
      <c r="C11632" t="s">
        <v>7788</v>
      </c>
      <c r="D11632" t="s">
        <v>252</v>
      </c>
      <c r="E11632">
        <v>25.23</v>
      </c>
    </row>
    <row r="11633" spans="1:5" x14ac:dyDescent="0.25">
      <c r="A11633" s="122">
        <v>990110</v>
      </c>
      <c r="B11633" t="s">
        <v>18592</v>
      </c>
      <c r="C11633" t="s">
        <v>7789</v>
      </c>
      <c r="D11633" t="s">
        <v>252</v>
      </c>
      <c r="E11633">
        <v>49.94</v>
      </c>
    </row>
    <row r="11634" spans="1:5" x14ac:dyDescent="0.25">
      <c r="A11634" s="122">
        <v>990111</v>
      </c>
      <c r="B11634" t="s">
        <v>18592</v>
      </c>
      <c r="C11634" t="s">
        <v>7790</v>
      </c>
      <c r="D11634" t="s">
        <v>505</v>
      </c>
      <c r="E11634">
        <v>8.7200000000000006</v>
      </c>
    </row>
    <row r="11635" spans="1:5" x14ac:dyDescent="0.25">
      <c r="A11635" s="122">
        <v>990112</v>
      </c>
      <c r="B11635" t="s">
        <v>18592</v>
      </c>
      <c r="C11635" t="s">
        <v>7791</v>
      </c>
      <c r="D11635" t="s">
        <v>505</v>
      </c>
      <c r="E11635">
        <v>163.65</v>
      </c>
    </row>
    <row r="11636" spans="1:5" x14ac:dyDescent="0.25">
      <c r="A11636" s="122">
        <v>990113</v>
      </c>
      <c r="B11636" t="s">
        <v>18592</v>
      </c>
      <c r="C11636" t="s">
        <v>7792</v>
      </c>
      <c r="D11636" t="s">
        <v>505</v>
      </c>
      <c r="E11636">
        <v>26.61</v>
      </c>
    </row>
    <row r="11637" spans="1:5" x14ac:dyDescent="0.25">
      <c r="A11637" s="122">
        <v>990114</v>
      </c>
      <c r="B11637" t="s">
        <v>18592</v>
      </c>
      <c r="C11637" t="s">
        <v>7793</v>
      </c>
      <c r="D11637" t="s">
        <v>505</v>
      </c>
      <c r="E11637">
        <v>68.06</v>
      </c>
    </row>
    <row r="11638" spans="1:5" x14ac:dyDescent="0.25">
      <c r="A11638" s="122">
        <v>990115</v>
      </c>
      <c r="B11638" t="s">
        <v>18592</v>
      </c>
      <c r="C11638" t="s">
        <v>7794</v>
      </c>
      <c r="D11638" t="s">
        <v>6692</v>
      </c>
      <c r="E11638">
        <v>441.56</v>
      </c>
    </row>
    <row r="11639" spans="1:5" x14ac:dyDescent="0.25">
      <c r="A11639" s="122">
        <v>990116</v>
      </c>
      <c r="B11639" t="s">
        <v>18592</v>
      </c>
      <c r="C11639" t="s">
        <v>7795</v>
      </c>
      <c r="D11639" t="s">
        <v>252</v>
      </c>
      <c r="E11639">
        <v>34.99</v>
      </c>
    </row>
    <row r="11640" spans="1:5" x14ac:dyDescent="0.25">
      <c r="A11640" s="122">
        <v>990117</v>
      </c>
      <c r="B11640" t="s">
        <v>18592</v>
      </c>
      <c r="C11640" t="s">
        <v>18879</v>
      </c>
      <c r="D11640" t="s">
        <v>505</v>
      </c>
      <c r="E11640">
        <v>44.76</v>
      </c>
    </row>
    <row r="11641" spans="1:5" x14ac:dyDescent="0.25">
      <c r="A11641" s="122">
        <v>990118</v>
      </c>
      <c r="B11641" t="s">
        <v>18592</v>
      </c>
      <c r="C11641" t="s">
        <v>7796</v>
      </c>
      <c r="D11641" t="s">
        <v>505</v>
      </c>
      <c r="E11641">
        <v>54.61</v>
      </c>
    </row>
    <row r="11642" spans="1:5" x14ac:dyDescent="0.25">
      <c r="A11642" s="122">
        <v>990119</v>
      </c>
      <c r="B11642" t="s">
        <v>18592</v>
      </c>
      <c r="C11642" t="s">
        <v>7797</v>
      </c>
      <c r="D11642" t="s">
        <v>252</v>
      </c>
      <c r="E11642">
        <v>10.199999999999999</v>
      </c>
    </row>
    <row r="11643" spans="1:5" x14ac:dyDescent="0.25">
      <c r="A11643" s="122">
        <v>990120</v>
      </c>
      <c r="B11643" t="s">
        <v>18592</v>
      </c>
      <c r="C11643" t="s">
        <v>7798</v>
      </c>
      <c r="D11643" t="s">
        <v>146</v>
      </c>
      <c r="E11643">
        <v>10.130000000000001</v>
      </c>
    </row>
    <row r="11644" spans="1:5" x14ac:dyDescent="0.25">
      <c r="A11644" s="122">
        <v>990121</v>
      </c>
      <c r="B11644" t="s">
        <v>18592</v>
      </c>
      <c r="C11644" t="s">
        <v>7799</v>
      </c>
      <c r="D11644" t="s">
        <v>146</v>
      </c>
      <c r="E11644">
        <v>6.26</v>
      </c>
    </row>
    <row r="11645" spans="1:5" x14ac:dyDescent="0.25">
      <c r="A11645" s="122">
        <v>990122</v>
      </c>
      <c r="B11645" t="s">
        <v>18592</v>
      </c>
      <c r="C11645" t="s">
        <v>7800</v>
      </c>
      <c r="D11645" t="s">
        <v>146</v>
      </c>
      <c r="E11645">
        <v>5.96</v>
      </c>
    </row>
    <row r="11646" spans="1:5" x14ac:dyDescent="0.25">
      <c r="A11646" s="122">
        <v>990123</v>
      </c>
      <c r="B11646" t="s">
        <v>18592</v>
      </c>
      <c r="C11646" t="s">
        <v>7801</v>
      </c>
      <c r="D11646" t="s">
        <v>252</v>
      </c>
      <c r="E11646">
        <v>92.71</v>
      </c>
    </row>
    <row r="11647" spans="1:5" x14ac:dyDescent="0.25">
      <c r="A11647" s="122">
        <v>990124</v>
      </c>
      <c r="B11647" t="s">
        <v>18592</v>
      </c>
      <c r="C11647" t="s">
        <v>7802</v>
      </c>
      <c r="D11647" t="s">
        <v>146</v>
      </c>
      <c r="E11647">
        <v>69.319999999999993</v>
      </c>
    </row>
    <row r="11648" spans="1:5" x14ac:dyDescent="0.25">
      <c r="A11648" s="122">
        <v>990125</v>
      </c>
      <c r="B11648" t="s">
        <v>18592</v>
      </c>
      <c r="C11648" t="s">
        <v>7803</v>
      </c>
      <c r="D11648" t="s">
        <v>252</v>
      </c>
      <c r="E11648">
        <v>26.2</v>
      </c>
    </row>
    <row r="11649" spans="1:5" x14ac:dyDescent="0.25">
      <c r="A11649" s="122">
        <v>990126</v>
      </c>
      <c r="B11649" t="s">
        <v>18592</v>
      </c>
      <c r="C11649" t="s">
        <v>7804</v>
      </c>
      <c r="D11649" t="s">
        <v>146</v>
      </c>
      <c r="E11649">
        <v>2048.71</v>
      </c>
    </row>
    <row r="11650" spans="1:5" x14ac:dyDescent="0.25">
      <c r="A11650" s="122">
        <v>990127</v>
      </c>
      <c r="B11650" t="s">
        <v>18592</v>
      </c>
      <c r="C11650" t="s">
        <v>7805</v>
      </c>
      <c r="D11650" t="s">
        <v>7806</v>
      </c>
      <c r="E11650">
        <v>1141.1199999999999</v>
      </c>
    </row>
    <row r="11651" spans="1:5" x14ac:dyDescent="0.25">
      <c r="A11651" s="122">
        <v>990128</v>
      </c>
      <c r="B11651" t="s">
        <v>18592</v>
      </c>
      <c r="C11651" t="s">
        <v>7807</v>
      </c>
      <c r="D11651" t="s">
        <v>146</v>
      </c>
      <c r="E11651">
        <v>28.69</v>
      </c>
    </row>
    <row r="11652" spans="1:5" x14ac:dyDescent="0.25">
      <c r="A11652" s="122">
        <v>990129</v>
      </c>
      <c r="B11652" t="s">
        <v>18592</v>
      </c>
      <c r="C11652" t="s">
        <v>7808</v>
      </c>
      <c r="D11652" t="s">
        <v>146</v>
      </c>
      <c r="E11652">
        <v>155.81</v>
      </c>
    </row>
    <row r="11653" spans="1:5" x14ac:dyDescent="0.25">
      <c r="A11653" s="122">
        <v>990130</v>
      </c>
      <c r="B11653" t="s">
        <v>18592</v>
      </c>
      <c r="C11653" t="s">
        <v>7809</v>
      </c>
      <c r="D11653" t="s">
        <v>146</v>
      </c>
      <c r="E11653">
        <v>577.22</v>
      </c>
    </row>
    <row r="11654" spans="1:5" x14ac:dyDescent="0.25">
      <c r="A11654" s="122">
        <v>990131</v>
      </c>
      <c r="B11654" t="s">
        <v>18592</v>
      </c>
      <c r="C11654" t="s">
        <v>7810</v>
      </c>
      <c r="D11654" t="s">
        <v>146</v>
      </c>
      <c r="E11654">
        <v>77.900000000000006</v>
      </c>
    </row>
    <row r="11655" spans="1:5" x14ac:dyDescent="0.25">
      <c r="A11655" s="122">
        <v>990132</v>
      </c>
      <c r="B11655" t="s">
        <v>18592</v>
      </c>
      <c r="C11655" t="s">
        <v>7811</v>
      </c>
      <c r="D11655" t="s">
        <v>252</v>
      </c>
      <c r="E11655">
        <v>99.75</v>
      </c>
    </row>
    <row r="11656" spans="1:5" x14ac:dyDescent="0.25">
      <c r="A11656" s="122">
        <v>990133</v>
      </c>
      <c r="B11656" t="s">
        <v>18592</v>
      </c>
      <c r="C11656" t="s">
        <v>7812</v>
      </c>
      <c r="D11656" t="s">
        <v>252</v>
      </c>
      <c r="E11656">
        <v>92.77</v>
      </c>
    </row>
    <row r="11657" spans="1:5" x14ac:dyDescent="0.25">
      <c r="A11657" s="122">
        <v>990134</v>
      </c>
      <c r="B11657" t="s">
        <v>18592</v>
      </c>
      <c r="C11657" t="s">
        <v>7813</v>
      </c>
      <c r="D11657" t="s">
        <v>252</v>
      </c>
      <c r="E11657">
        <v>123.24</v>
      </c>
    </row>
    <row r="11658" spans="1:5" x14ac:dyDescent="0.25">
      <c r="A11658" s="122">
        <v>990135</v>
      </c>
      <c r="B11658" t="s">
        <v>18592</v>
      </c>
      <c r="C11658" t="s">
        <v>7814</v>
      </c>
      <c r="D11658" t="s">
        <v>252</v>
      </c>
      <c r="E11658">
        <v>25.6</v>
      </c>
    </row>
    <row r="11659" spans="1:5" x14ac:dyDescent="0.25">
      <c r="A11659" s="122">
        <v>990136</v>
      </c>
      <c r="B11659" t="s">
        <v>18592</v>
      </c>
      <c r="C11659" t="s">
        <v>18880</v>
      </c>
      <c r="D11659" t="s">
        <v>146</v>
      </c>
      <c r="E11659">
        <v>23.51</v>
      </c>
    </row>
    <row r="11660" spans="1:5" x14ac:dyDescent="0.25">
      <c r="A11660" s="122">
        <v>990137</v>
      </c>
      <c r="B11660" t="s">
        <v>18592</v>
      </c>
      <c r="C11660" t="s">
        <v>7815</v>
      </c>
      <c r="D11660" t="s">
        <v>505</v>
      </c>
      <c r="E11660">
        <v>18.97</v>
      </c>
    </row>
    <row r="11661" spans="1:5" x14ac:dyDescent="0.25">
      <c r="A11661" s="122">
        <v>990138</v>
      </c>
      <c r="B11661" t="s">
        <v>18592</v>
      </c>
      <c r="C11661" t="s">
        <v>18881</v>
      </c>
      <c r="D11661" t="s">
        <v>252</v>
      </c>
      <c r="E11661">
        <v>7.06</v>
      </c>
    </row>
    <row r="11662" spans="1:5" x14ac:dyDescent="0.25">
      <c r="A11662" s="122">
        <v>990139</v>
      </c>
      <c r="B11662" t="s">
        <v>18592</v>
      </c>
      <c r="C11662" t="s">
        <v>18882</v>
      </c>
      <c r="D11662" t="s">
        <v>252</v>
      </c>
      <c r="E11662">
        <v>10.57</v>
      </c>
    </row>
    <row r="11663" spans="1:5" x14ac:dyDescent="0.25">
      <c r="A11663" s="122">
        <v>990140</v>
      </c>
      <c r="B11663" t="s">
        <v>18592</v>
      </c>
      <c r="C11663" t="s">
        <v>7816</v>
      </c>
      <c r="D11663" t="s">
        <v>505</v>
      </c>
      <c r="E11663">
        <v>17.32</v>
      </c>
    </row>
    <row r="11664" spans="1:5" x14ac:dyDescent="0.25">
      <c r="A11664" s="122">
        <v>990141</v>
      </c>
      <c r="B11664" t="s">
        <v>18592</v>
      </c>
      <c r="C11664" t="s">
        <v>7817</v>
      </c>
      <c r="D11664" t="s">
        <v>505</v>
      </c>
      <c r="E11664">
        <v>35.159999999999997</v>
      </c>
    </row>
    <row r="11665" spans="1:5" x14ac:dyDescent="0.25">
      <c r="A11665" s="122">
        <v>990142</v>
      </c>
      <c r="B11665" t="s">
        <v>18592</v>
      </c>
      <c r="C11665" t="s">
        <v>18883</v>
      </c>
      <c r="D11665" t="s">
        <v>146</v>
      </c>
      <c r="E11665">
        <v>13.18</v>
      </c>
    </row>
    <row r="11666" spans="1:5" x14ac:dyDescent="0.25">
      <c r="A11666" s="122">
        <v>990143</v>
      </c>
      <c r="B11666" t="s">
        <v>18592</v>
      </c>
      <c r="C11666" t="s">
        <v>18884</v>
      </c>
      <c r="D11666" t="s">
        <v>146</v>
      </c>
      <c r="E11666">
        <v>6.32</v>
      </c>
    </row>
    <row r="11667" spans="1:5" x14ac:dyDescent="0.25">
      <c r="A11667" s="122">
        <v>990144</v>
      </c>
      <c r="B11667" t="s">
        <v>18592</v>
      </c>
      <c r="C11667" t="s">
        <v>18885</v>
      </c>
      <c r="D11667" t="s">
        <v>146</v>
      </c>
      <c r="E11667">
        <v>6.75</v>
      </c>
    </row>
    <row r="11668" spans="1:5" x14ac:dyDescent="0.25">
      <c r="A11668" s="122">
        <v>990145</v>
      </c>
      <c r="B11668" t="s">
        <v>18592</v>
      </c>
      <c r="C11668" t="s">
        <v>18886</v>
      </c>
      <c r="D11668" t="s">
        <v>146</v>
      </c>
      <c r="E11668">
        <v>7.82</v>
      </c>
    </row>
    <row r="11669" spans="1:5" x14ac:dyDescent="0.25">
      <c r="A11669" s="122">
        <v>990146</v>
      </c>
      <c r="B11669" t="s">
        <v>18592</v>
      </c>
      <c r="C11669" t="s">
        <v>18887</v>
      </c>
      <c r="D11669" t="s">
        <v>252</v>
      </c>
      <c r="E11669">
        <v>8.82</v>
      </c>
    </row>
    <row r="11670" spans="1:5" x14ac:dyDescent="0.25">
      <c r="A11670" s="122">
        <v>990147</v>
      </c>
      <c r="B11670" t="s">
        <v>18592</v>
      </c>
      <c r="C11670" t="s">
        <v>18888</v>
      </c>
      <c r="D11670" t="s">
        <v>505</v>
      </c>
      <c r="E11670">
        <v>0.49</v>
      </c>
    </row>
    <row r="11671" spans="1:5" x14ac:dyDescent="0.25">
      <c r="A11671" s="122">
        <v>990148</v>
      </c>
      <c r="B11671" t="s">
        <v>18592</v>
      </c>
      <c r="C11671" t="s">
        <v>18889</v>
      </c>
      <c r="D11671" t="s">
        <v>505</v>
      </c>
      <c r="E11671">
        <v>4.92</v>
      </c>
    </row>
    <row r="11672" spans="1:5" x14ac:dyDescent="0.25">
      <c r="A11672" s="122">
        <v>990149</v>
      </c>
      <c r="B11672" t="s">
        <v>18592</v>
      </c>
      <c r="C11672" t="s">
        <v>18890</v>
      </c>
      <c r="D11672" t="s">
        <v>505</v>
      </c>
      <c r="E11672">
        <v>1.47</v>
      </c>
    </row>
    <row r="11673" spans="1:5" x14ac:dyDescent="0.25">
      <c r="A11673" s="122">
        <v>990150</v>
      </c>
      <c r="B11673" t="s">
        <v>18592</v>
      </c>
      <c r="C11673" t="s">
        <v>18891</v>
      </c>
      <c r="D11673" t="s">
        <v>505</v>
      </c>
      <c r="E11673">
        <v>1.78</v>
      </c>
    </row>
    <row r="11674" spans="1:5" x14ac:dyDescent="0.25">
      <c r="A11674" s="122">
        <v>990151</v>
      </c>
      <c r="B11674" t="s">
        <v>18592</v>
      </c>
      <c r="C11674" t="s">
        <v>7818</v>
      </c>
      <c r="D11674" t="s">
        <v>146</v>
      </c>
      <c r="E11674">
        <v>727.37</v>
      </c>
    </row>
    <row r="11675" spans="1:5" x14ac:dyDescent="0.25">
      <c r="A11675" s="122">
        <v>9902</v>
      </c>
      <c r="B11675" t="s">
        <v>18592</v>
      </c>
      <c r="C11675" t="s">
        <v>7819</v>
      </c>
    </row>
    <row r="11676" spans="1:5" x14ac:dyDescent="0.25">
      <c r="A11676" s="122">
        <v>990201</v>
      </c>
      <c r="B11676" t="s">
        <v>18592</v>
      </c>
      <c r="C11676" t="s">
        <v>7820</v>
      </c>
      <c r="D11676" t="s">
        <v>7821</v>
      </c>
      <c r="E11676">
        <v>1.91</v>
      </c>
    </row>
    <row r="11677" spans="1:5" x14ac:dyDescent="0.25">
      <c r="A11677" s="122">
        <v>990202</v>
      </c>
      <c r="B11677" t="s">
        <v>18592</v>
      </c>
      <c r="C11677" t="s">
        <v>7822</v>
      </c>
      <c r="D11677" t="s">
        <v>7821</v>
      </c>
      <c r="E11677">
        <v>180.75</v>
      </c>
    </row>
    <row r="11678" spans="1:5" x14ac:dyDescent="0.25">
      <c r="A11678" s="122">
        <v>990203</v>
      </c>
      <c r="B11678" t="s">
        <v>18592</v>
      </c>
      <c r="C11678" t="s">
        <v>7823</v>
      </c>
      <c r="D11678" t="s">
        <v>7821</v>
      </c>
      <c r="E11678">
        <v>2.17</v>
      </c>
    </row>
    <row r="11679" spans="1:5" x14ac:dyDescent="0.25">
      <c r="A11679" s="122">
        <v>990204</v>
      </c>
      <c r="B11679" t="s">
        <v>18592</v>
      </c>
      <c r="C11679" t="s">
        <v>7824</v>
      </c>
      <c r="D11679" t="s">
        <v>7821</v>
      </c>
      <c r="E11679">
        <v>275.18</v>
      </c>
    </row>
    <row r="11680" spans="1:5" x14ac:dyDescent="0.25">
      <c r="A11680" s="122">
        <v>990205</v>
      </c>
      <c r="B11680" t="s">
        <v>18592</v>
      </c>
      <c r="C11680" t="s">
        <v>7825</v>
      </c>
      <c r="D11680" t="s">
        <v>7821</v>
      </c>
      <c r="E11680">
        <v>190.29</v>
      </c>
    </row>
    <row r="11681" spans="1:5" x14ac:dyDescent="0.25">
      <c r="A11681" s="122">
        <v>990206</v>
      </c>
      <c r="B11681" t="s">
        <v>18592</v>
      </c>
      <c r="C11681" t="s">
        <v>7826</v>
      </c>
      <c r="D11681" t="s">
        <v>7821</v>
      </c>
      <c r="E11681">
        <v>9.98</v>
      </c>
    </row>
    <row r="11682" spans="1:5" x14ac:dyDescent="0.25">
      <c r="A11682" s="122">
        <v>990207</v>
      </c>
      <c r="B11682" t="s">
        <v>18592</v>
      </c>
      <c r="C11682" t="s">
        <v>7827</v>
      </c>
      <c r="D11682" t="s">
        <v>7821</v>
      </c>
      <c r="E11682">
        <v>36.24</v>
      </c>
    </row>
    <row r="11683" spans="1:5" x14ac:dyDescent="0.25">
      <c r="A11683" s="122">
        <v>990208</v>
      </c>
      <c r="B11683" t="s">
        <v>18592</v>
      </c>
      <c r="C11683" t="s">
        <v>7828</v>
      </c>
      <c r="D11683" t="s">
        <v>7821</v>
      </c>
      <c r="E11683">
        <v>127.43</v>
      </c>
    </row>
    <row r="11684" spans="1:5" x14ac:dyDescent="0.25">
      <c r="A11684" s="122">
        <v>990209</v>
      </c>
      <c r="B11684" t="s">
        <v>18592</v>
      </c>
      <c r="C11684" t="s">
        <v>7829</v>
      </c>
      <c r="D11684" t="s">
        <v>7821</v>
      </c>
      <c r="E11684">
        <v>256.16000000000003</v>
      </c>
    </row>
    <row r="11685" spans="1:5" x14ac:dyDescent="0.25">
      <c r="A11685" s="122">
        <v>990210</v>
      </c>
      <c r="B11685" t="s">
        <v>18592</v>
      </c>
      <c r="C11685" t="s">
        <v>18892</v>
      </c>
      <c r="D11685" t="s">
        <v>7821</v>
      </c>
      <c r="E11685">
        <v>337.1</v>
      </c>
    </row>
    <row r="11686" spans="1:5" x14ac:dyDescent="0.25">
      <c r="A11686" s="122">
        <v>990211</v>
      </c>
      <c r="B11686" t="s">
        <v>18592</v>
      </c>
      <c r="C11686" t="s">
        <v>7830</v>
      </c>
      <c r="D11686" t="s">
        <v>7821</v>
      </c>
      <c r="E11686">
        <v>31.65</v>
      </c>
    </row>
    <row r="11687" spans="1:5" x14ac:dyDescent="0.25">
      <c r="A11687" s="122">
        <v>990212</v>
      </c>
      <c r="B11687" t="s">
        <v>18592</v>
      </c>
      <c r="C11687" t="s">
        <v>18893</v>
      </c>
      <c r="D11687" t="s">
        <v>7821</v>
      </c>
      <c r="E11687">
        <v>2.17</v>
      </c>
    </row>
    <row r="11688" spans="1:5" x14ac:dyDescent="0.25">
      <c r="A11688" s="122">
        <v>990213</v>
      </c>
      <c r="B11688" t="s">
        <v>18592</v>
      </c>
      <c r="C11688" t="s">
        <v>7831</v>
      </c>
      <c r="D11688" t="s">
        <v>7832</v>
      </c>
      <c r="E11688">
        <v>0.37</v>
      </c>
    </row>
    <row r="11689" spans="1:5" x14ac:dyDescent="0.25">
      <c r="A11689" s="122">
        <v>990214</v>
      </c>
      <c r="B11689" t="s">
        <v>18592</v>
      </c>
      <c r="C11689" t="s">
        <v>7833</v>
      </c>
      <c r="D11689" t="s">
        <v>7832</v>
      </c>
      <c r="E11689">
        <v>0.45</v>
      </c>
    </row>
    <row r="11690" spans="1:5" x14ac:dyDescent="0.25">
      <c r="A11690" s="122">
        <v>990215</v>
      </c>
      <c r="B11690" t="s">
        <v>18592</v>
      </c>
      <c r="C11690" t="s">
        <v>18894</v>
      </c>
      <c r="D11690" t="s">
        <v>7832</v>
      </c>
      <c r="E11690">
        <v>29.03</v>
      </c>
    </row>
    <row r="11691" spans="1:5" x14ac:dyDescent="0.25">
      <c r="A11691" s="122">
        <v>990216</v>
      </c>
      <c r="B11691" t="s">
        <v>18592</v>
      </c>
      <c r="C11691" t="s">
        <v>7834</v>
      </c>
      <c r="D11691" t="s">
        <v>7832</v>
      </c>
      <c r="E11691">
        <v>29.12</v>
      </c>
    </row>
    <row r="11692" spans="1:5" x14ac:dyDescent="0.25">
      <c r="A11692" s="122">
        <v>990217</v>
      </c>
      <c r="B11692" t="s">
        <v>18592</v>
      </c>
      <c r="C11692" t="s">
        <v>18895</v>
      </c>
      <c r="D11692" t="s">
        <v>7832</v>
      </c>
      <c r="E11692">
        <v>162.81</v>
      </c>
    </row>
    <row r="11693" spans="1:5" x14ac:dyDescent="0.25">
      <c r="A11693" s="122">
        <v>990218</v>
      </c>
      <c r="B11693" t="s">
        <v>18592</v>
      </c>
      <c r="C11693" t="s">
        <v>7835</v>
      </c>
      <c r="D11693" t="s">
        <v>7836</v>
      </c>
      <c r="E11693">
        <v>0.31</v>
      </c>
    </row>
    <row r="11694" spans="1:5" x14ac:dyDescent="0.25">
      <c r="A11694" s="122">
        <v>990219</v>
      </c>
      <c r="B11694" t="s">
        <v>18592</v>
      </c>
      <c r="C11694" t="s">
        <v>7837</v>
      </c>
      <c r="D11694" t="s">
        <v>7836</v>
      </c>
      <c r="E11694">
        <v>23.85</v>
      </c>
    </row>
    <row r="11695" spans="1:5" x14ac:dyDescent="0.25">
      <c r="A11695" s="122">
        <v>990220</v>
      </c>
      <c r="B11695" t="s">
        <v>18592</v>
      </c>
      <c r="C11695" t="s">
        <v>7838</v>
      </c>
      <c r="D11695" t="s">
        <v>7836</v>
      </c>
      <c r="E11695">
        <v>0.46</v>
      </c>
    </row>
    <row r="11696" spans="1:5" x14ac:dyDescent="0.25">
      <c r="A11696" s="122">
        <v>990221</v>
      </c>
      <c r="B11696" t="s">
        <v>18592</v>
      </c>
      <c r="C11696" t="s">
        <v>7839</v>
      </c>
      <c r="D11696" t="s">
        <v>7836</v>
      </c>
      <c r="E11696">
        <v>28.27</v>
      </c>
    </row>
    <row r="11697" spans="1:5" x14ac:dyDescent="0.25">
      <c r="A11697" s="122">
        <v>990222</v>
      </c>
      <c r="B11697" t="s">
        <v>18592</v>
      </c>
      <c r="C11697" t="s">
        <v>7840</v>
      </c>
      <c r="D11697" t="s">
        <v>7836</v>
      </c>
      <c r="E11697">
        <v>39.69</v>
      </c>
    </row>
    <row r="11698" spans="1:5" x14ac:dyDescent="0.25">
      <c r="A11698" s="122">
        <v>990223</v>
      </c>
      <c r="B11698" t="s">
        <v>18592</v>
      </c>
      <c r="C11698" t="s">
        <v>7841</v>
      </c>
      <c r="D11698" t="s">
        <v>7836</v>
      </c>
      <c r="E11698">
        <v>0.41</v>
      </c>
    </row>
    <row r="11699" spans="1:5" x14ac:dyDescent="0.25">
      <c r="A11699" s="122">
        <v>990224</v>
      </c>
      <c r="B11699" t="s">
        <v>18592</v>
      </c>
      <c r="C11699" t="s">
        <v>7842</v>
      </c>
      <c r="D11699" t="s">
        <v>7836</v>
      </c>
      <c r="E11699">
        <v>0.65</v>
      </c>
    </row>
    <row r="11700" spans="1:5" x14ac:dyDescent="0.25">
      <c r="A11700" s="122">
        <v>990225</v>
      </c>
      <c r="B11700" t="s">
        <v>18592</v>
      </c>
      <c r="C11700" t="s">
        <v>7843</v>
      </c>
      <c r="D11700" t="s">
        <v>7836</v>
      </c>
      <c r="E11700">
        <v>22.2</v>
      </c>
    </row>
    <row r="11701" spans="1:5" x14ac:dyDescent="0.25">
      <c r="A11701" s="122">
        <v>990226</v>
      </c>
      <c r="B11701" t="s">
        <v>18592</v>
      </c>
      <c r="C11701" t="s">
        <v>7844</v>
      </c>
      <c r="D11701" t="s">
        <v>7836</v>
      </c>
      <c r="E11701">
        <v>22.08</v>
      </c>
    </row>
    <row r="11702" spans="1:5" x14ac:dyDescent="0.25">
      <c r="A11702" s="122">
        <v>990227</v>
      </c>
      <c r="B11702" t="s">
        <v>18592</v>
      </c>
      <c r="C11702" t="s">
        <v>18896</v>
      </c>
      <c r="D11702" t="s">
        <v>7836</v>
      </c>
      <c r="E11702">
        <v>100.42</v>
      </c>
    </row>
    <row r="11703" spans="1:5" x14ac:dyDescent="0.25">
      <c r="A11703" s="122">
        <v>990228</v>
      </c>
      <c r="B11703" t="s">
        <v>18592</v>
      </c>
      <c r="C11703" t="s">
        <v>7845</v>
      </c>
      <c r="D11703" t="s">
        <v>7836</v>
      </c>
      <c r="E11703">
        <v>0.68</v>
      </c>
    </row>
    <row r="11704" spans="1:5" x14ac:dyDescent="0.25">
      <c r="A11704" s="122">
        <v>990229</v>
      </c>
      <c r="B11704" t="s">
        <v>18592</v>
      </c>
      <c r="C11704" t="s">
        <v>18897</v>
      </c>
      <c r="D11704" t="s">
        <v>7836</v>
      </c>
      <c r="E11704">
        <v>0.17</v>
      </c>
    </row>
    <row r="11705" spans="1:5" x14ac:dyDescent="0.25">
      <c r="A11705" s="122">
        <v>990230</v>
      </c>
      <c r="B11705" t="s">
        <v>18592</v>
      </c>
      <c r="C11705" t="s">
        <v>7846</v>
      </c>
      <c r="D11705" t="s">
        <v>7836</v>
      </c>
      <c r="E11705">
        <v>0.06</v>
      </c>
    </row>
    <row r="11706" spans="1:5" x14ac:dyDescent="0.25">
      <c r="A11706" s="122">
        <v>990231</v>
      </c>
      <c r="B11706" t="s">
        <v>18592</v>
      </c>
      <c r="C11706" t="s">
        <v>7847</v>
      </c>
      <c r="D11706" t="s">
        <v>7836</v>
      </c>
      <c r="E11706">
        <v>4.6900000000000004</v>
      </c>
    </row>
    <row r="11707" spans="1:5" x14ac:dyDescent="0.25">
      <c r="A11707" s="122">
        <v>990232</v>
      </c>
      <c r="B11707" t="s">
        <v>18592</v>
      </c>
      <c r="C11707" t="s">
        <v>7848</v>
      </c>
      <c r="D11707" t="s">
        <v>7836</v>
      </c>
      <c r="E11707">
        <v>0.1</v>
      </c>
    </row>
    <row r="11708" spans="1:5" x14ac:dyDescent="0.25">
      <c r="A11708" s="122">
        <v>990233</v>
      </c>
      <c r="B11708" t="s">
        <v>18592</v>
      </c>
      <c r="C11708" t="s">
        <v>7849</v>
      </c>
      <c r="D11708" t="s">
        <v>7836</v>
      </c>
      <c r="E11708">
        <v>5.3</v>
      </c>
    </row>
    <row r="11709" spans="1:5" x14ac:dyDescent="0.25">
      <c r="A11709" s="122">
        <v>990234</v>
      </c>
      <c r="B11709" t="s">
        <v>18592</v>
      </c>
      <c r="C11709" t="s">
        <v>7850</v>
      </c>
      <c r="D11709" t="s">
        <v>7836</v>
      </c>
      <c r="E11709">
        <v>5.38</v>
      </c>
    </row>
    <row r="11710" spans="1:5" x14ac:dyDescent="0.25">
      <c r="A11710" s="122">
        <v>990235</v>
      </c>
      <c r="B11710" t="s">
        <v>18592</v>
      </c>
      <c r="C11710" t="s">
        <v>7851</v>
      </c>
      <c r="D11710" t="s">
        <v>7836</v>
      </c>
      <c r="E11710">
        <v>0.04</v>
      </c>
    </row>
    <row r="11711" spans="1:5" x14ac:dyDescent="0.25">
      <c r="A11711" s="122">
        <v>990236</v>
      </c>
      <c r="B11711" t="s">
        <v>18592</v>
      </c>
      <c r="C11711" t="s">
        <v>7852</v>
      </c>
      <c r="D11711" t="s">
        <v>7836</v>
      </c>
      <c r="E11711">
        <v>0.09</v>
      </c>
    </row>
    <row r="11712" spans="1:5" x14ac:dyDescent="0.25">
      <c r="A11712" s="122">
        <v>990237</v>
      </c>
      <c r="B11712" t="s">
        <v>18592</v>
      </c>
      <c r="C11712" t="s">
        <v>7853</v>
      </c>
      <c r="D11712" t="s">
        <v>7836</v>
      </c>
      <c r="E11712">
        <v>3.01</v>
      </c>
    </row>
    <row r="11713" spans="1:5" x14ac:dyDescent="0.25">
      <c r="A11713" s="122">
        <v>990238</v>
      </c>
      <c r="B11713" t="s">
        <v>18592</v>
      </c>
      <c r="C11713" t="s">
        <v>7854</v>
      </c>
      <c r="D11713" t="s">
        <v>7836</v>
      </c>
      <c r="E11713">
        <v>4.3</v>
      </c>
    </row>
    <row r="11714" spans="1:5" x14ac:dyDescent="0.25">
      <c r="A11714" s="122">
        <v>990239</v>
      </c>
      <c r="B11714" t="s">
        <v>18592</v>
      </c>
      <c r="C11714" t="s">
        <v>18898</v>
      </c>
      <c r="D11714" t="s">
        <v>7836</v>
      </c>
      <c r="E11714">
        <v>18.07</v>
      </c>
    </row>
    <row r="11715" spans="1:5" x14ac:dyDescent="0.25">
      <c r="A11715" s="122">
        <v>990240</v>
      </c>
      <c r="B11715" t="s">
        <v>18592</v>
      </c>
      <c r="C11715" t="s">
        <v>7855</v>
      </c>
      <c r="D11715" t="s">
        <v>7836</v>
      </c>
      <c r="E11715">
        <v>0.15</v>
      </c>
    </row>
    <row r="11716" spans="1:5" x14ac:dyDescent="0.25">
      <c r="A11716" s="122">
        <v>990241</v>
      </c>
      <c r="B11716" t="s">
        <v>18592</v>
      </c>
      <c r="C11716" t="s">
        <v>18899</v>
      </c>
      <c r="D11716" t="s">
        <v>7836</v>
      </c>
      <c r="E11716">
        <v>0.03</v>
      </c>
    </row>
    <row r="11717" spans="1:5" x14ac:dyDescent="0.25">
      <c r="A11717" s="122">
        <v>990242</v>
      </c>
      <c r="B11717" t="s">
        <v>18592</v>
      </c>
      <c r="C11717" t="s">
        <v>7856</v>
      </c>
      <c r="D11717" t="s">
        <v>7836</v>
      </c>
      <c r="E11717">
        <v>0.28999999999999998</v>
      </c>
    </row>
    <row r="11718" spans="1:5" x14ac:dyDescent="0.25">
      <c r="A11718" s="122">
        <v>990243</v>
      </c>
      <c r="B11718" t="s">
        <v>18592</v>
      </c>
      <c r="C11718" t="s">
        <v>7857</v>
      </c>
      <c r="D11718" t="s">
        <v>7836</v>
      </c>
      <c r="E11718">
        <v>43.07</v>
      </c>
    </row>
    <row r="11719" spans="1:5" x14ac:dyDescent="0.25">
      <c r="A11719" s="122">
        <v>990244</v>
      </c>
      <c r="B11719" t="s">
        <v>18592</v>
      </c>
      <c r="C11719" t="s">
        <v>7858</v>
      </c>
      <c r="D11719" t="s">
        <v>7836</v>
      </c>
      <c r="E11719">
        <v>0.36</v>
      </c>
    </row>
    <row r="11720" spans="1:5" x14ac:dyDescent="0.25">
      <c r="A11720" s="122">
        <v>990245</v>
      </c>
      <c r="B11720" t="s">
        <v>18592</v>
      </c>
      <c r="C11720" t="s">
        <v>7859</v>
      </c>
      <c r="D11720" t="s">
        <v>7836</v>
      </c>
      <c r="E11720">
        <v>48.01</v>
      </c>
    </row>
    <row r="11721" spans="1:5" x14ac:dyDescent="0.25">
      <c r="A11721" s="122">
        <v>990246</v>
      </c>
      <c r="B11721" t="s">
        <v>18592</v>
      </c>
      <c r="C11721" t="s">
        <v>7860</v>
      </c>
      <c r="D11721" t="s">
        <v>7836</v>
      </c>
      <c r="E11721">
        <v>70.87</v>
      </c>
    </row>
    <row r="11722" spans="1:5" x14ac:dyDescent="0.25">
      <c r="A11722" s="122">
        <v>990247</v>
      </c>
      <c r="B11722" t="s">
        <v>18592</v>
      </c>
      <c r="C11722" t="s">
        <v>7861</v>
      </c>
      <c r="D11722" t="s">
        <v>7836</v>
      </c>
      <c r="E11722">
        <v>0.52</v>
      </c>
    </row>
    <row r="11723" spans="1:5" x14ac:dyDescent="0.25">
      <c r="A11723" s="122">
        <v>990248</v>
      </c>
      <c r="B11723" t="s">
        <v>18592</v>
      </c>
      <c r="C11723" t="s">
        <v>7862</v>
      </c>
      <c r="D11723" t="s">
        <v>7836</v>
      </c>
      <c r="E11723">
        <v>0.81</v>
      </c>
    </row>
    <row r="11724" spans="1:5" x14ac:dyDescent="0.25">
      <c r="A11724" s="122">
        <v>990249</v>
      </c>
      <c r="B11724" t="s">
        <v>18592</v>
      </c>
      <c r="C11724" t="s">
        <v>7863</v>
      </c>
      <c r="D11724" t="s">
        <v>7836</v>
      </c>
      <c r="E11724">
        <v>27.75</v>
      </c>
    </row>
    <row r="11725" spans="1:5" x14ac:dyDescent="0.25">
      <c r="A11725" s="122">
        <v>990250</v>
      </c>
      <c r="B11725" t="s">
        <v>18592</v>
      </c>
      <c r="C11725" t="s">
        <v>7864</v>
      </c>
      <c r="D11725" t="s">
        <v>7836</v>
      </c>
      <c r="E11725">
        <v>38.770000000000003</v>
      </c>
    </row>
    <row r="11726" spans="1:5" x14ac:dyDescent="0.25">
      <c r="A11726" s="122">
        <v>990251</v>
      </c>
      <c r="B11726" t="s">
        <v>18592</v>
      </c>
      <c r="C11726" t="s">
        <v>7865</v>
      </c>
      <c r="D11726" t="s">
        <v>7836</v>
      </c>
      <c r="E11726">
        <v>0.85</v>
      </c>
    </row>
    <row r="11727" spans="1:5" x14ac:dyDescent="0.25">
      <c r="A11727" s="122">
        <v>990252</v>
      </c>
      <c r="B11727" t="s">
        <v>18592</v>
      </c>
      <c r="C11727" t="s">
        <v>18900</v>
      </c>
      <c r="D11727" t="s">
        <v>7836</v>
      </c>
      <c r="E11727">
        <v>0.12</v>
      </c>
    </row>
    <row r="11728" spans="1:5" x14ac:dyDescent="0.25">
      <c r="A11728" s="122">
        <v>990253</v>
      </c>
      <c r="B11728" t="s">
        <v>18592</v>
      </c>
      <c r="C11728" t="s">
        <v>18901</v>
      </c>
      <c r="D11728" t="s">
        <v>7836</v>
      </c>
      <c r="E11728">
        <v>161.41999999999999</v>
      </c>
    </row>
    <row r="11729" spans="1:5" x14ac:dyDescent="0.25">
      <c r="A11729" s="122">
        <v>990254</v>
      </c>
      <c r="B11729" t="s">
        <v>18592</v>
      </c>
      <c r="C11729" t="s">
        <v>7866</v>
      </c>
      <c r="D11729" t="s">
        <v>7836</v>
      </c>
      <c r="E11729">
        <v>1.25</v>
      </c>
    </row>
    <row r="11730" spans="1:5" x14ac:dyDescent="0.25">
      <c r="A11730" s="122">
        <v>990255</v>
      </c>
      <c r="B11730" t="s">
        <v>18592</v>
      </c>
      <c r="C11730" t="s">
        <v>7867</v>
      </c>
      <c r="D11730" t="s">
        <v>7836</v>
      </c>
      <c r="E11730">
        <v>82.12</v>
      </c>
    </row>
    <row r="11731" spans="1:5" x14ac:dyDescent="0.25">
      <c r="A11731" s="122">
        <v>990256</v>
      </c>
      <c r="B11731" t="s">
        <v>18592</v>
      </c>
      <c r="C11731" t="s">
        <v>7868</v>
      </c>
      <c r="D11731" t="s">
        <v>7836</v>
      </c>
      <c r="E11731">
        <v>1.25</v>
      </c>
    </row>
    <row r="11732" spans="1:5" x14ac:dyDescent="0.25">
      <c r="A11732" s="122">
        <v>990257</v>
      </c>
      <c r="B11732" t="s">
        <v>18592</v>
      </c>
      <c r="C11732" t="s">
        <v>7869</v>
      </c>
      <c r="D11732" t="s">
        <v>7836</v>
      </c>
      <c r="E11732">
        <v>159.37</v>
      </c>
    </row>
    <row r="11733" spans="1:5" x14ac:dyDescent="0.25">
      <c r="A11733" s="122">
        <v>990258</v>
      </c>
      <c r="B11733" t="s">
        <v>18592</v>
      </c>
      <c r="C11733" t="s">
        <v>7870</v>
      </c>
      <c r="D11733" t="s">
        <v>7836</v>
      </c>
      <c r="E11733">
        <v>46.06</v>
      </c>
    </row>
    <row r="11734" spans="1:5" x14ac:dyDescent="0.25">
      <c r="A11734" s="122">
        <v>990259</v>
      </c>
      <c r="B11734" t="s">
        <v>18592</v>
      </c>
      <c r="C11734" t="s">
        <v>7871</v>
      </c>
      <c r="D11734" t="s">
        <v>7836</v>
      </c>
      <c r="E11734">
        <v>9.01</v>
      </c>
    </row>
    <row r="11735" spans="1:5" x14ac:dyDescent="0.25">
      <c r="A11735" s="122">
        <v>990260</v>
      </c>
      <c r="B11735" t="s">
        <v>18592</v>
      </c>
      <c r="C11735" t="s">
        <v>7872</v>
      </c>
      <c r="D11735" t="s">
        <v>7836</v>
      </c>
      <c r="E11735">
        <v>6.4</v>
      </c>
    </row>
    <row r="11736" spans="1:5" x14ac:dyDescent="0.25">
      <c r="A11736" s="122">
        <v>990261</v>
      </c>
      <c r="B11736" t="s">
        <v>18592</v>
      </c>
      <c r="C11736" t="s">
        <v>7873</v>
      </c>
      <c r="D11736" t="s">
        <v>7836</v>
      </c>
      <c r="E11736">
        <v>46.18</v>
      </c>
    </row>
    <row r="11737" spans="1:5" x14ac:dyDescent="0.25">
      <c r="A11737" s="122">
        <v>990262</v>
      </c>
      <c r="B11737" t="s">
        <v>18592</v>
      </c>
      <c r="C11737" t="s">
        <v>7874</v>
      </c>
      <c r="D11737" t="s">
        <v>7836</v>
      </c>
      <c r="E11737">
        <v>159.37</v>
      </c>
    </row>
    <row r="11738" spans="1:5" x14ac:dyDescent="0.25">
      <c r="A11738" s="122">
        <v>990263</v>
      </c>
      <c r="B11738" t="s">
        <v>18592</v>
      </c>
      <c r="C11738" t="s">
        <v>7875</v>
      </c>
      <c r="D11738" t="s">
        <v>7836</v>
      </c>
      <c r="E11738">
        <v>1.68</v>
      </c>
    </row>
    <row r="11739" spans="1:5" x14ac:dyDescent="0.25">
      <c r="A11739" s="122">
        <v>990264</v>
      </c>
      <c r="B11739" t="s">
        <v>18592</v>
      </c>
      <c r="C11739" t="s">
        <v>18902</v>
      </c>
      <c r="D11739" t="s">
        <v>7836</v>
      </c>
      <c r="E11739">
        <v>1.85</v>
      </c>
    </row>
    <row r="11740" spans="1:5" x14ac:dyDescent="0.25">
      <c r="A11740" s="122">
        <v>990265</v>
      </c>
      <c r="B11740" t="s">
        <v>18592</v>
      </c>
      <c r="C11740" t="s">
        <v>18903</v>
      </c>
      <c r="D11740" t="s">
        <v>7836</v>
      </c>
      <c r="E11740">
        <v>12.87</v>
      </c>
    </row>
    <row r="11741" spans="1:5" x14ac:dyDescent="0.25">
      <c r="A11741" s="122">
        <v>990266</v>
      </c>
      <c r="B11741" t="s">
        <v>18592</v>
      </c>
      <c r="C11741" t="s">
        <v>7876</v>
      </c>
      <c r="D11741" t="s">
        <v>7836</v>
      </c>
      <c r="E11741">
        <v>3.72</v>
      </c>
    </row>
    <row r="11742" spans="1:5" x14ac:dyDescent="0.25">
      <c r="A11742" s="122">
        <v>990267</v>
      </c>
      <c r="B11742" t="s">
        <v>18592</v>
      </c>
      <c r="C11742" t="s">
        <v>7877</v>
      </c>
      <c r="D11742" t="s">
        <v>7836</v>
      </c>
      <c r="E11742">
        <v>4.21</v>
      </c>
    </row>
    <row r="11743" spans="1:5" x14ac:dyDescent="0.25">
      <c r="A11743" s="122">
        <v>990268</v>
      </c>
      <c r="B11743" t="s">
        <v>18592</v>
      </c>
      <c r="C11743" t="s">
        <v>7878</v>
      </c>
      <c r="D11743" t="s">
        <v>7836</v>
      </c>
      <c r="E11743">
        <v>3.42</v>
      </c>
    </row>
    <row r="11744" spans="1:5" x14ac:dyDescent="0.25">
      <c r="A11744" s="122">
        <v>990269</v>
      </c>
      <c r="B11744" t="s">
        <v>18592</v>
      </c>
      <c r="C11744" t="s">
        <v>18904</v>
      </c>
      <c r="D11744" t="s">
        <v>7836</v>
      </c>
      <c r="E11744">
        <v>14.3</v>
      </c>
    </row>
  </sheetData>
  <pageMargins left="0.78749999999999998" right="0.78749999999999998" top="1.05277777777778" bottom="1.05277777777778" header="0.78749999999999998" footer="0.78749999999999998"/>
  <pageSetup paperSize="9" scale="80" orientation="portrait" horizontalDpi="300" verticalDpi="300" r:id="rId1"/>
  <headerFooter>
    <oddHeader>&amp;C&amp;"Times New Roman,Normal"&amp;12&amp;Kffffff&amp;A</oddHeader>
    <oddFooter>&amp;C&amp;"Times New Roman,Normal"&amp;12&amp;KffffffPágina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6400"/>
  <sheetViews>
    <sheetView view="pageBreakPreview" topLeftCell="A5217" zoomScaleNormal="100" workbookViewId="0">
      <selection activeCell="A5236" sqref="A5236"/>
    </sheetView>
  </sheetViews>
  <sheetFormatPr defaultColWidth="11.5703125" defaultRowHeight="15" x14ac:dyDescent="0.25"/>
  <cols>
    <col min="3" max="3" width="41.85546875" customWidth="1"/>
  </cols>
  <sheetData>
    <row r="1" spans="1:5" x14ac:dyDescent="0.25">
      <c r="A1">
        <v>45333</v>
      </c>
      <c r="B1" t="s">
        <v>21</v>
      </c>
      <c r="C1" t="s">
        <v>13748</v>
      </c>
      <c r="D1" t="s">
        <v>195</v>
      </c>
      <c r="E1">
        <v>74.63</v>
      </c>
    </row>
    <row r="2" spans="1:5" x14ac:dyDescent="0.25">
      <c r="A2">
        <v>11270</v>
      </c>
      <c r="B2" t="s">
        <v>21</v>
      </c>
      <c r="C2" t="s">
        <v>13749</v>
      </c>
      <c r="D2" t="s">
        <v>195</v>
      </c>
      <c r="E2">
        <v>2.4700000000000002</v>
      </c>
    </row>
    <row r="3" spans="1:5" x14ac:dyDescent="0.25">
      <c r="A3">
        <v>412</v>
      </c>
      <c r="B3" t="s">
        <v>21</v>
      </c>
      <c r="C3" t="s">
        <v>13750</v>
      </c>
      <c r="D3" t="s">
        <v>195</v>
      </c>
      <c r="E3">
        <v>1.49</v>
      </c>
    </row>
    <row r="4" spans="1:5" x14ac:dyDescent="0.25">
      <c r="A4">
        <v>414</v>
      </c>
      <c r="B4" t="s">
        <v>21</v>
      </c>
      <c r="C4" t="s">
        <v>13751</v>
      </c>
      <c r="D4" t="s">
        <v>195</v>
      </c>
      <c r="E4">
        <v>0.09</v>
      </c>
    </row>
    <row r="5" spans="1:5" x14ac:dyDescent="0.25">
      <c r="A5">
        <v>410</v>
      </c>
      <c r="B5" t="s">
        <v>21</v>
      </c>
      <c r="C5" t="s">
        <v>13752</v>
      </c>
      <c r="D5" t="s">
        <v>195</v>
      </c>
      <c r="E5">
        <v>0.23</v>
      </c>
    </row>
    <row r="6" spans="1:5" x14ac:dyDescent="0.25">
      <c r="A6">
        <v>411</v>
      </c>
      <c r="B6" t="s">
        <v>21</v>
      </c>
      <c r="C6" t="s">
        <v>13753</v>
      </c>
      <c r="D6" t="s">
        <v>195</v>
      </c>
      <c r="E6">
        <v>0.28999999999999998</v>
      </c>
    </row>
    <row r="7" spans="1:5" x14ac:dyDescent="0.25">
      <c r="A7">
        <v>408</v>
      </c>
      <c r="B7" t="s">
        <v>21</v>
      </c>
      <c r="C7" t="s">
        <v>13754</v>
      </c>
      <c r="D7" t="s">
        <v>195</v>
      </c>
      <c r="E7">
        <v>1.44</v>
      </c>
    </row>
    <row r="8" spans="1:5" x14ac:dyDescent="0.25">
      <c r="A8">
        <v>39131</v>
      </c>
      <c r="B8" t="s">
        <v>21</v>
      </c>
      <c r="C8" t="s">
        <v>13755</v>
      </c>
      <c r="D8" t="s">
        <v>195</v>
      </c>
      <c r="E8">
        <v>3.48</v>
      </c>
    </row>
    <row r="9" spans="1:5" x14ac:dyDescent="0.25">
      <c r="A9">
        <v>394</v>
      </c>
      <c r="B9" t="s">
        <v>21</v>
      </c>
      <c r="C9" t="s">
        <v>13756</v>
      </c>
      <c r="D9" t="s">
        <v>195</v>
      </c>
      <c r="E9">
        <v>3.53</v>
      </c>
    </row>
    <row r="10" spans="1:5" x14ac:dyDescent="0.25">
      <c r="A10">
        <v>39130</v>
      </c>
      <c r="B10" t="s">
        <v>21</v>
      </c>
      <c r="C10" t="s">
        <v>13757</v>
      </c>
      <c r="D10" t="s">
        <v>195</v>
      </c>
      <c r="E10">
        <v>3.18</v>
      </c>
    </row>
    <row r="11" spans="1:5" x14ac:dyDescent="0.25">
      <c r="A11">
        <v>395</v>
      </c>
      <c r="B11" t="s">
        <v>21</v>
      </c>
      <c r="C11" t="s">
        <v>13758</v>
      </c>
      <c r="D11" t="s">
        <v>195</v>
      </c>
      <c r="E11">
        <v>3.4</v>
      </c>
    </row>
    <row r="12" spans="1:5" x14ac:dyDescent="0.25">
      <c r="A12">
        <v>39129</v>
      </c>
      <c r="B12" t="s">
        <v>21</v>
      </c>
      <c r="C12" t="s">
        <v>13759</v>
      </c>
      <c r="D12" t="s">
        <v>195</v>
      </c>
      <c r="E12">
        <v>1.96</v>
      </c>
    </row>
    <row r="13" spans="1:5" x14ac:dyDescent="0.25">
      <c r="A13">
        <v>393</v>
      </c>
      <c r="B13" t="s">
        <v>21</v>
      </c>
      <c r="C13" t="s">
        <v>13760</v>
      </c>
      <c r="D13" t="s">
        <v>195</v>
      </c>
      <c r="E13">
        <v>2.0499999999999998</v>
      </c>
    </row>
    <row r="14" spans="1:5" x14ac:dyDescent="0.25">
      <c r="A14">
        <v>39127</v>
      </c>
      <c r="B14" t="s">
        <v>21</v>
      </c>
      <c r="C14" t="s">
        <v>13761</v>
      </c>
      <c r="D14" t="s">
        <v>195</v>
      </c>
      <c r="E14">
        <v>1.67</v>
      </c>
    </row>
    <row r="15" spans="1:5" x14ac:dyDescent="0.25">
      <c r="A15">
        <v>392</v>
      </c>
      <c r="B15" t="s">
        <v>21</v>
      </c>
      <c r="C15" t="s">
        <v>13762</v>
      </c>
      <c r="D15" t="s">
        <v>195</v>
      </c>
      <c r="E15">
        <v>1.72</v>
      </c>
    </row>
    <row r="16" spans="1:5" x14ac:dyDescent="0.25">
      <c r="A16">
        <v>39133</v>
      </c>
      <c r="B16" t="s">
        <v>21</v>
      </c>
      <c r="C16" t="s">
        <v>13763</v>
      </c>
      <c r="D16" t="s">
        <v>195</v>
      </c>
      <c r="E16">
        <v>4.57</v>
      </c>
    </row>
    <row r="17" spans="1:5" x14ac:dyDescent="0.25">
      <c r="A17">
        <v>397</v>
      </c>
      <c r="B17" t="s">
        <v>21</v>
      </c>
      <c r="C17" t="s">
        <v>13764</v>
      </c>
      <c r="D17" t="s">
        <v>195</v>
      </c>
      <c r="E17">
        <v>5.05</v>
      </c>
    </row>
    <row r="18" spans="1:5" x14ac:dyDescent="0.25">
      <c r="A18">
        <v>39132</v>
      </c>
      <c r="B18" t="s">
        <v>21</v>
      </c>
      <c r="C18" t="s">
        <v>13765</v>
      </c>
      <c r="D18" t="s">
        <v>195</v>
      </c>
      <c r="E18">
        <v>3.66</v>
      </c>
    </row>
    <row r="19" spans="1:5" x14ac:dyDescent="0.25">
      <c r="A19">
        <v>396</v>
      </c>
      <c r="B19" t="s">
        <v>21</v>
      </c>
      <c r="C19" t="s">
        <v>13766</v>
      </c>
      <c r="D19" t="s">
        <v>195</v>
      </c>
      <c r="E19">
        <v>3.92</v>
      </c>
    </row>
    <row r="20" spans="1:5" x14ac:dyDescent="0.25">
      <c r="A20">
        <v>39135</v>
      </c>
      <c r="B20" t="s">
        <v>21</v>
      </c>
      <c r="C20" t="s">
        <v>13767</v>
      </c>
      <c r="D20" t="s">
        <v>195</v>
      </c>
      <c r="E20">
        <v>7.32</v>
      </c>
    </row>
    <row r="21" spans="1:5" x14ac:dyDescent="0.25">
      <c r="A21">
        <v>39134</v>
      </c>
      <c r="B21" t="s">
        <v>21</v>
      </c>
      <c r="C21" t="s">
        <v>13768</v>
      </c>
      <c r="D21" t="s">
        <v>195</v>
      </c>
      <c r="E21">
        <v>6.1</v>
      </c>
    </row>
    <row r="22" spans="1:5" x14ac:dyDescent="0.25">
      <c r="A22">
        <v>398</v>
      </c>
      <c r="B22" t="s">
        <v>21</v>
      </c>
      <c r="C22" t="s">
        <v>13769</v>
      </c>
      <c r="D22" t="s">
        <v>195</v>
      </c>
      <c r="E22">
        <v>5.62</v>
      </c>
    </row>
    <row r="23" spans="1:5" x14ac:dyDescent="0.25">
      <c r="A23">
        <v>39128</v>
      </c>
      <c r="B23" t="s">
        <v>21</v>
      </c>
      <c r="C23" t="s">
        <v>13770</v>
      </c>
      <c r="D23" t="s">
        <v>195</v>
      </c>
      <c r="E23">
        <v>1.83</v>
      </c>
    </row>
    <row r="24" spans="1:5" x14ac:dyDescent="0.25">
      <c r="A24">
        <v>400</v>
      </c>
      <c r="B24" t="s">
        <v>21</v>
      </c>
      <c r="C24" t="s">
        <v>13771</v>
      </c>
      <c r="D24" t="s">
        <v>195</v>
      </c>
      <c r="E24">
        <v>1.78</v>
      </c>
    </row>
    <row r="25" spans="1:5" x14ac:dyDescent="0.25">
      <c r="A25">
        <v>39125</v>
      </c>
      <c r="B25" t="s">
        <v>21</v>
      </c>
      <c r="C25" t="s">
        <v>13772</v>
      </c>
      <c r="D25" t="s">
        <v>195</v>
      </c>
      <c r="E25">
        <v>1.83</v>
      </c>
    </row>
    <row r="26" spans="1:5" x14ac:dyDescent="0.25">
      <c r="A26">
        <v>39126</v>
      </c>
      <c r="B26" t="s">
        <v>21</v>
      </c>
      <c r="C26" t="s">
        <v>13773</v>
      </c>
      <c r="D26" t="s">
        <v>195</v>
      </c>
      <c r="E26">
        <v>8.24</v>
      </c>
    </row>
    <row r="27" spans="1:5" x14ac:dyDescent="0.25">
      <c r="A27">
        <v>399</v>
      </c>
      <c r="B27" t="s">
        <v>21</v>
      </c>
      <c r="C27" t="s">
        <v>13774</v>
      </c>
      <c r="D27" t="s">
        <v>195</v>
      </c>
      <c r="E27">
        <v>7.26</v>
      </c>
    </row>
    <row r="28" spans="1:5" x14ac:dyDescent="0.25">
      <c r="A28">
        <v>39158</v>
      </c>
      <c r="B28" t="s">
        <v>21</v>
      </c>
      <c r="C28" t="s">
        <v>13775</v>
      </c>
      <c r="D28" t="s">
        <v>195</v>
      </c>
      <c r="E28">
        <v>19.489999999999998</v>
      </c>
    </row>
    <row r="29" spans="1:5" x14ac:dyDescent="0.25">
      <c r="A29">
        <v>39141</v>
      </c>
      <c r="B29" t="s">
        <v>21</v>
      </c>
      <c r="C29" t="s">
        <v>13776</v>
      </c>
      <c r="D29" t="s">
        <v>195</v>
      </c>
      <c r="E29">
        <v>1.41</v>
      </c>
    </row>
    <row r="30" spans="1:5" x14ac:dyDescent="0.25">
      <c r="A30">
        <v>39140</v>
      </c>
      <c r="B30" t="s">
        <v>21</v>
      </c>
      <c r="C30" t="s">
        <v>13777</v>
      </c>
      <c r="D30" t="s">
        <v>195</v>
      </c>
      <c r="E30">
        <v>1.28</v>
      </c>
    </row>
    <row r="31" spans="1:5" x14ac:dyDescent="0.25">
      <c r="A31">
        <v>39139</v>
      </c>
      <c r="B31" t="s">
        <v>21</v>
      </c>
      <c r="C31" t="s">
        <v>13778</v>
      </c>
      <c r="D31" t="s">
        <v>195</v>
      </c>
      <c r="E31">
        <v>1.06</v>
      </c>
    </row>
    <row r="32" spans="1:5" x14ac:dyDescent="0.25">
      <c r="A32">
        <v>39137</v>
      </c>
      <c r="B32" t="s">
        <v>21</v>
      </c>
      <c r="C32" t="s">
        <v>13779</v>
      </c>
      <c r="D32" t="s">
        <v>195</v>
      </c>
      <c r="E32">
        <v>0.74</v>
      </c>
    </row>
    <row r="33" spans="1:5" x14ac:dyDescent="0.25">
      <c r="A33">
        <v>39143</v>
      </c>
      <c r="B33" t="s">
        <v>21</v>
      </c>
      <c r="C33" t="s">
        <v>13780</v>
      </c>
      <c r="D33" t="s">
        <v>195</v>
      </c>
      <c r="E33">
        <v>2.92</v>
      </c>
    </row>
    <row r="34" spans="1:5" x14ac:dyDescent="0.25">
      <c r="A34">
        <v>39142</v>
      </c>
      <c r="B34" t="s">
        <v>21</v>
      </c>
      <c r="C34" t="s">
        <v>13781</v>
      </c>
      <c r="D34" t="s">
        <v>195</v>
      </c>
      <c r="E34">
        <v>2.09</v>
      </c>
    </row>
    <row r="35" spans="1:5" x14ac:dyDescent="0.25">
      <c r="A35">
        <v>39144</v>
      </c>
      <c r="B35" t="s">
        <v>21</v>
      </c>
      <c r="C35" t="s">
        <v>13782</v>
      </c>
      <c r="D35" t="s">
        <v>195</v>
      </c>
      <c r="E35">
        <v>3.4</v>
      </c>
    </row>
    <row r="36" spans="1:5" x14ac:dyDescent="0.25">
      <c r="A36">
        <v>39138</v>
      </c>
      <c r="B36" t="s">
        <v>21</v>
      </c>
      <c r="C36" t="s">
        <v>13783</v>
      </c>
      <c r="D36" t="s">
        <v>195</v>
      </c>
      <c r="E36">
        <v>0.78</v>
      </c>
    </row>
    <row r="37" spans="1:5" x14ac:dyDescent="0.25">
      <c r="A37">
        <v>39136</v>
      </c>
      <c r="B37" t="s">
        <v>21</v>
      </c>
      <c r="C37" t="s">
        <v>13784</v>
      </c>
      <c r="D37" t="s">
        <v>195</v>
      </c>
      <c r="E37">
        <v>0.52</v>
      </c>
    </row>
    <row r="38" spans="1:5" x14ac:dyDescent="0.25">
      <c r="A38">
        <v>39145</v>
      </c>
      <c r="B38" t="s">
        <v>21</v>
      </c>
      <c r="C38" t="s">
        <v>13785</v>
      </c>
      <c r="D38" t="s">
        <v>195</v>
      </c>
      <c r="E38">
        <v>5.6</v>
      </c>
    </row>
    <row r="39" spans="1:5" x14ac:dyDescent="0.25">
      <c r="A39">
        <v>12615</v>
      </c>
      <c r="B39" t="s">
        <v>21</v>
      </c>
      <c r="C39" t="s">
        <v>13786</v>
      </c>
      <c r="D39" t="s">
        <v>195</v>
      </c>
      <c r="E39">
        <v>18.670000000000002</v>
      </c>
    </row>
    <row r="40" spans="1:5" x14ac:dyDescent="0.25">
      <c r="A40">
        <v>11927</v>
      </c>
      <c r="B40" t="s">
        <v>21</v>
      </c>
      <c r="C40" t="s">
        <v>13787</v>
      </c>
      <c r="D40" t="s">
        <v>195</v>
      </c>
      <c r="E40">
        <v>7.38</v>
      </c>
    </row>
    <row r="41" spans="1:5" x14ac:dyDescent="0.25">
      <c r="A41">
        <v>11928</v>
      </c>
      <c r="B41" t="s">
        <v>21</v>
      </c>
      <c r="C41" t="s">
        <v>13788</v>
      </c>
      <c r="D41" t="s">
        <v>195</v>
      </c>
      <c r="E41">
        <v>8.4499999999999993</v>
      </c>
    </row>
    <row r="42" spans="1:5" x14ac:dyDescent="0.25">
      <c r="A42">
        <v>11929</v>
      </c>
      <c r="B42" t="s">
        <v>21</v>
      </c>
      <c r="C42" t="s">
        <v>13789</v>
      </c>
      <c r="D42" t="s">
        <v>195</v>
      </c>
      <c r="E42">
        <v>13.07</v>
      </c>
    </row>
    <row r="43" spans="1:5" x14ac:dyDescent="0.25">
      <c r="A43">
        <v>36801</v>
      </c>
      <c r="B43" t="s">
        <v>21</v>
      </c>
      <c r="C43" t="s">
        <v>13790</v>
      </c>
      <c r="D43" t="s">
        <v>195</v>
      </c>
      <c r="E43">
        <v>27.31</v>
      </c>
    </row>
    <row r="44" spans="1:5" x14ac:dyDescent="0.25">
      <c r="A44">
        <v>36246</v>
      </c>
      <c r="B44" t="s">
        <v>21</v>
      </c>
      <c r="C44" t="s">
        <v>13791</v>
      </c>
      <c r="D44" t="s">
        <v>23</v>
      </c>
      <c r="E44">
        <v>3.89</v>
      </c>
    </row>
    <row r="45" spans="1:5" x14ac:dyDescent="0.25">
      <c r="A45">
        <v>37600</v>
      </c>
      <c r="B45" t="s">
        <v>21</v>
      </c>
      <c r="C45" t="s">
        <v>13792</v>
      </c>
      <c r="D45" t="s">
        <v>195</v>
      </c>
    </row>
    <row r="46" spans="1:5" x14ac:dyDescent="0.25">
      <c r="A46">
        <v>37599</v>
      </c>
      <c r="B46" t="s">
        <v>21</v>
      </c>
      <c r="C46" t="s">
        <v>13793</v>
      </c>
      <c r="D46" t="s">
        <v>195</v>
      </c>
    </row>
    <row r="47" spans="1:5" x14ac:dyDescent="0.25">
      <c r="A47">
        <v>1</v>
      </c>
      <c r="B47" t="s">
        <v>21</v>
      </c>
      <c r="C47" t="s">
        <v>13794</v>
      </c>
      <c r="D47" t="s">
        <v>94</v>
      </c>
      <c r="E47">
        <v>105</v>
      </c>
    </row>
    <row r="48" spans="1:5" x14ac:dyDescent="0.25">
      <c r="A48">
        <v>3</v>
      </c>
      <c r="B48" t="s">
        <v>21</v>
      </c>
      <c r="C48" t="s">
        <v>13795</v>
      </c>
      <c r="D48" t="s">
        <v>739</v>
      </c>
      <c r="E48">
        <v>15.45</v>
      </c>
    </row>
    <row r="49" spans="1:5" x14ac:dyDescent="0.25">
      <c r="A49">
        <v>43054</v>
      </c>
      <c r="B49" t="s">
        <v>21</v>
      </c>
      <c r="C49" t="s">
        <v>13796</v>
      </c>
      <c r="D49" t="s">
        <v>94</v>
      </c>
      <c r="E49">
        <v>9.75</v>
      </c>
    </row>
    <row r="50" spans="1:5" x14ac:dyDescent="0.25">
      <c r="A50">
        <v>42402</v>
      </c>
      <c r="B50" t="s">
        <v>21</v>
      </c>
      <c r="C50" t="s">
        <v>13797</v>
      </c>
      <c r="D50" t="s">
        <v>94</v>
      </c>
      <c r="E50">
        <v>9.32</v>
      </c>
    </row>
    <row r="51" spans="1:5" x14ac:dyDescent="0.25">
      <c r="A51">
        <v>42403</v>
      </c>
      <c r="B51" t="s">
        <v>21</v>
      </c>
      <c r="C51" t="s">
        <v>13798</v>
      </c>
      <c r="D51" t="s">
        <v>94</v>
      </c>
      <c r="E51">
        <v>11.95</v>
      </c>
    </row>
    <row r="52" spans="1:5" x14ac:dyDescent="0.25">
      <c r="A52">
        <v>42404</v>
      </c>
      <c r="B52" t="s">
        <v>21</v>
      </c>
      <c r="C52" t="s">
        <v>13799</v>
      </c>
      <c r="D52" t="s">
        <v>94</v>
      </c>
      <c r="E52">
        <v>11.88</v>
      </c>
    </row>
    <row r="53" spans="1:5" x14ac:dyDescent="0.25">
      <c r="A53">
        <v>42405</v>
      </c>
      <c r="B53" t="s">
        <v>21</v>
      </c>
      <c r="C53" t="s">
        <v>13800</v>
      </c>
      <c r="D53" t="s">
        <v>94</v>
      </c>
      <c r="E53">
        <v>12.66</v>
      </c>
    </row>
    <row r="54" spans="1:5" x14ac:dyDescent="0.25">
      <c r="A54">
        <v>34341</v>
      </c>
      <c r="B54" t="s">
        <v>21</v>
      </c>
      <c r="C54" t="s">
        <v>13801</v>
      </c>
      <c r="D54" t="s">
        <v>94</v>
      </c>
      <c r="E54">
        <v>10.99</v>
      </c>
    </row>
    <row r="55" spans="1:5" x14ac:dyDescent="0.25">
      <c r="A55">
        <v>43053</v>
      </c>
      <c r="B55" t="s">
        <v>21</v>
      </c>
      <c r="C55" t="s">
        <v>13802</v>
      </c>
      <c r="D55" t="s">
        <v>94</v>
      </c>
      <c r="E55">
        <v>8.7100000000000009</v>
      </c>
    </row>
    <row r="56" spans="1:5" x14ac:dyDescent="0.25">
      <c r="A56">
        <v>43058</v>
      </c>
      <c r="B56" t="s">
        <v>21</v>
      </c>
      <c r="C56" t="s">
        <v>13803</v>
      </c>
      <c r="D56" t="s">
        <v>94</v>
      </c>
      <c r="E56">
        <v>9.0299999999999994</v>
      </c>
    </row>
    <row r="57" spans="1:5" x14ac:dyDescent="0.25">
      <c r="A57">
        <v>34</v>
      </c>
      <c r="B57" t="s">
        <v>21</v>
      </c>
      <c r="C57" t="s">
        <v>13804</v>
      </c>
      <c r="D57" t="s">
        <v>94</v>
      </c>
      <c r="E57">
        <v>9.07</v>
      </c>
    </row>
    <row r="58" spans="1:5" x14ac:dyDescent="0.25">
      <c r="A58">
        <v>43055</v>
      </c>
      <c r="B58" t="s">
        <v>21</v>
      </c>
      <c r="C58" t="s">
        <v>13805</v>
      </c>
      <c r="D58" t="s">
        <v>94</v>
      </c>
      <c r="E58">
        <v>7.86</v>
      </c>
    </row>
    <row r="59" spans="1:5" x14ac:dyDescent="0.25">
      <c r="A59">
        <v>43056</v>
      </c>
      <c r="B59" t="s">
        <v>21</v>
      </c>
      <c r="C59" t="s">
        <v>13806</v>
      </c>
      <c r="D59" t="s">
        <v>94</v>
      </c>
      <c r="E59">
        <v>9.06</v>
      </c>
    </row>
    <row r="60" spans="1:5" x14ac:dyDescent="0.25">
      <c r="A60">
        <v>43057</v>
      </c>
      <c r="B60" t="s">
        <v>21</v>
      </c>
      <c r="C60" t="s">
        <v>13807</v>
      </c>
      <c r="D60" t="s">
        <v>94</v>
      </c>
      <c r="E60">
        <v>9.9600000000000009</v>
      </c>
    </row>
    <row r="61" spans="1:5" x14ac:dyDescent="0.25">
      <c r="A61">
        <v>34449</v>
      </c>
      <c r="B61" t="s">
        <v>21</v>
      </c>
      <c r="C61" t="s">
        <v>13808</v>
      </c>
      <c r="D61" t="s">
        <v>94</v>
      </c>
      <c r="E61">
        <v>10.64</v>
      </c>
    </row>
    <row r="62" spans="1:5" x14ac:dyDescent="0.25">
      <c r="A62">
        <v>32</v>
      </c>
      <c r="B62" t="s">
        <v>21</v>
      </c>
      <c r="C62" t="s">
        <v>13809</v>
      </c>
      <c r="D62" t="s">
        <v>94</v>
      </c>
      <c r="E62">
        <v>9.57</v>
      </c>
    </row>
    <row r="63" spans="1:5" x14ac:dyDescent="0.25">
      <c r="A63">
        <v>33</v>
      </c>
      <c r="B63" t="s">
        <v>21</v>
      </c>
      <c r="C63" t="s">
        <v>13810</v>
      </c>
      <c r="D63" t="s">
        <v>94</v>
      </c>
      <c r="E63">
        <v>9.6300000000000008</v>
      </c>
    </row>
    <row r="64" spans="1:5" x14ac:dyDescent="0.25">
      <c r="A64">
        <v>43061</v>
      </c>
      <c r="B64" t="s">
        <v>21</v>
      </c>
      <c r="C64" t="s">
        <v>13811</v>
      </c>
      <c r="D64" t="s">
        <v>94</v>
      </c>
      <c r="E64">
        <v>9</v>
      </c>
    </row>
    <row r="65" spans="1:5" x14ac:dyDescent="0.25">
      <c r="A65">
        <v>43059</v>
      </c>
      <c r="B65" t="s">
        <v>21</v>
      </c>
      <c r="C65" t="s">
        <v>13812</v>
      </c>
      <c r="D65" t="s">
        <v>94</v>
      </c>
      <c r="E65">
        <v>8.59</v>
      </c>
    </row>
    <row r="66" spans="1:5" x14ac:dyDescent="0.25">
      <c r="A66">
        <v>43062</v>
      </c>
      <c r="B66" t="s">
        <v>21</v>
      </c>
      <c r="C66" t="s">
        <v>13813</v>
      </c>
      <c r="D66" t="s">
        <v>94</v>
      </c>
      <c r="E66">
        <v>9.52</v>
      </c>
    </row>
    <row r="67" spans="1:5" x14ac:dyDescent="0.25">
      <c r="A67">
        <v>43060</v>
      </c>
      <c r="B67" t="s">
        <v>21</v>
      </c>
      <c r="C67" t="s">
        <v>13814</v>
      </c>
      <c r="D67" t="s">
        <v>94</v>
      </c>
      <c r="E67">
        <v>7.48</v>
      </c>
    </row>
    <row r="68" spans="1:5" x14ac:dyDescent="0.25">
      <c r="A68">
        <v>40410</v>
      </c>
      <c r="B68" t="s">
        <v>21</v>
      </c>
      <c r="C68" t="s">
        <v>13815</v>
      </c>
      <c r="D68" t="s">
        <v>195</v>
      </c>
    </row>
    <row r="69" spans="1:5" x14ac:dyDescent="0.25">
      <c r="A69">
        <v>40411</v>
      </c>
      <c r="B69" t="s">
        <v>21</v>
      </c>
      <c r="C69" t="s">
        <v>13816</v>
      </c>
      <c r="D69" t="s">
        <v>195</v>
      </c>
    </row>
    <row r="70" spans="1:5" x14ac:dyDescent="0.25">
      <c r="A70">
        <v>40412</v>
      </c>
      <c r="B70" t="s">
        <v>21</v>
      </c>
      <c r="C70" t="s">
        <v>13817</v>
      </c>
      <c r="D70" t="s">
        <v>195</v>
      </c>
    </row>
    <row r="71" spans="1:5" x14ac:dyDescent="0.25">
      <c r="A71">
        <v>44254</v>
      </c>
      <c r="B71" t="s">
        <v>21</v>
      </c>
      <c r="C71" t="s">
        <v>13818</v>
      </c>
      <c r="D71" t="s">
        <v>195</v>
      </c>
      <c r="E71">
        <v>37.869999999999997</v>
      </c>
    </row>
    <row r="72" spans="1:5" x14ac:dyDescent="0.25">
      <c r="A72">
        <v>44255</v>
      </c>
      <c r="B72" t="s">
        <v>21</v>
      </c>
      <c r="C72" t="s">
        <v>13819</v>
      </c>
      <c r="D72" t="s">
        <v>195</v>
      </c>
      <c r="E72">
        <v>41.97</v>
      </c>
    </row>
    <row r="73" spans="1:5" x14ac:dyDescent="0.25">
      <c r="A73">
        <v>44256</v>
      </c>
      <c r="B73" t="s">
        <v>21</v>
      </c>
      <c r="C73" t="s">
        <v>13820</v>
      </c>
      <c r="D73" t="s">
        <v>195</v>
      </c>
      <c r="E73">
        <v>47.41</v>
      </c>
    </row>
    <row r="74" spans="1:5" x14ac:dyDescent="0.25">
      <c r="A74">
        <v>44257</v>
      </c>
      <c r="B74" t="s">
        <v>21</v>
      </c>
      <c r="C74" t="s">
        <v>13821</v>
      </c>
      <c r="D74" t="s">
        <v>195</v>
      </c>
      <c r="E74">
        <v>75</v>
      </c>
    </row>
    <row r="75" spans="1:5" x14ac:dyDescent="0.25">
      <c r="A75">
        <v>44258</v>
      </c>
      <c r="B75" t="s">
        <v>21</v>
      </c>
      <c r="C75" t="s">
        <v>13822</v>
      </c>
      <c r="D75" t="s">
        <v>195</v>
      </c>
      <c r="E75">
        <v>85.71</v>
      </c>
    </row>
    <row r="76" spans="1:5" x14ac:dyDescent="0.25">
      <c r="A76">
        <v>44259</v>
      </c>
      <c r="B76" t="s">
        <v>21</v>
      </c>
      <c r="C76" t="s">
        <v>13823</v>
      </c>
      <c r="D76" t="s">
        <v>195</v>
      </c>
      <c r="E76">
        <v>117.65</v>
      </c>
    </row>
    <row r="77" spans="1:5" x14ac:dyDescent="0.25">
      <c r="A77">
        <v>37997</v>
      </c>
      <c r="B77" t="s">
        <v>21</v>
      </c>
      <c r="C77" t="s">
        <v>13824</v>
      </c>
      <c r="D77" t="s">
        <v>195</v>
      </c>
      <c r="E77">
        <v>22.56</v>
      </c>
    </row>
    <row r="78" spans="1:5" x14ac:dyDescent="0.25">
      <c r="A78">
        <v>37998</v>
      </c>
      <c r="B78" t="s">
        <v>21</v>
      </c>
      <c r="C78" t="s">
        <v>13825</v>
      </c>
      <c r="D78" t="s">
        <v>195</v>
      </c>
      <c r="E78">
        <v>30.2</v>
      </c>
    </row>
    <row r="79" spans="1:5" x14ac:dyDescent="0.25">
      <c r="A79">
        <v>55</v>
      </c>
      <c r="B79" t="s">
        <v>21</v>
      </c>
      <c r="C79" t="s">
        <v>13826</v>
      </c>
      <c r="D79" t="s">
        <v>195</v>
      </c>
    </row>
    <row r="80" spans="1:5" x14ac:dyDescent="0.25">
      <c r="A80">
        <v>61</v>
      </c>
      <c r="B80" t="s">
        <v>21</v>
      </c>
      <c r="C80" t="s">
        <v>13827</v>
      </c>
      <c r="D80" t="s">
        <v>195</v>
      </c>
    </row>
    <row r="81" spans="1:5" x14ac:dyDescent="0.25">
      <c r="A81">
        <v>62</v>
      </c>
      <c r="B81" t="s">
        <v>21</v>
      </c>
      <c r="C81" t="s">
        <v>13828</v>
      </c>
      <c r="D81" t="s">
        <v>195</v>
      </c>
    </row>
    <row r="82" spans="1:5" x14ac:dyDescent="0.25">
      <c r="A82">
        <v>10899</v>
      </c>
      <c r="B82" t="s">
        <v>21</v>
      </c>
      <c r="C82" t="s">
        <v>13829</v>
      </c>
      <c r="D82" t="s">
        <v>195</v>
      </c>
      <c r="E82">
        <v>83.23</v>
      </c>
    </row>
    <row r="83" spans="1:5" x14ac:dyDescent="0.25">
      <c r="A83">
        <v>10900</v>
      </c>
      <c r="B83" t="s">
        <v>21</v>
      </c>
      <c r="C83" t="s">
        <v>13830</v>
      </c>
      <c r="D83" t="s">
        <v>195</v>
      </c>
      <c r="E83">
        <v>65.14</v>
      </c>
    </row>
    <row r="84" spans="1:5" x14ac:dyDescent="0.25">
      <c r="A84">
        <v>47</v>
      </c>
      <c r="B84" t="s">
        <v>21</v>
      </c>
      <c r="C84" t="s">
        <v>13831</v>
      </c>
      <c r="D84" t="s">
        <v>195</v>
      </c>
      <c r="E84">
        <v>75.48</v>
      </c>
    </row>
    <row r="85" spans="1:5" x14ac:dyDescent="0.25">
      <c r="A85">
        <v>48</v>
      </c>
      <c r="B85" t="s">
        <v>21</v>
      </c>
      <c r="C85" t="s">
        <v>13832</v>
      </c>
      <c r="D85" t="s">
        <v>195</v>
      </c>
      <c r="E85">
        <v>19.690000000000001</v>
      </c>
    </row>
    <row r="86" spans="1:5" x14ac:dyDescent="0.25">
      <c r="A86">
        <v>46</v>
      </c>
      <c r="B86" t="s">
        <v>21</v>
      </c>
      <c r="C86" t="s">
        <v>13833</v>
      </c>
      <c r="D86" t="s">
        <v>195</v>
      </c>
      <c r="E86">
        <v>44.14</v>
      </c>
    </row>
    <row r="87" spans="1:5" x14ac:dyDescent="0.25">
      <c r="A87">
        <v>52</v>
      </c>
      <c r="B87" t="s">
        <v>21</v>
      </c>
      <c r="C87" t="s">
        <v>13834</v>
      </c>
      <c r="D87" t="s">
        <v>195</v>
      </c>
      <c r="E87">
        <v>14.95</v>
      </c>
    </row>
    <row r="88" spans="1:5" x14ac:dyDescent="0.25">
      <c r="A88">
        <v>43</v>
      </c>
      <c r="B88" t="s">
        <v>21</v>
      </c>
      <c r="C88" t="s">
        <v>13835</v>
      </c>
      <c r="D88" t="s">
        <v>195</v>
      </c>
      <c r="E88">
        <v>50.48</v>
      </c>
    </row>
    <row r="89" spans="1:5" x14ac:dyDescent="0.25">
      <c r="A89">
        <v>103</v>
      </c>
      <c r="B89" t="s">
        <v>21</v>
      </c>
      <c r="C89" t="s">
        <v>13836</v>
      </c>
      <c r="D89" t="s">
        <v>195</v>
      </c>
      <c r="E89">
        <v>61.03</v>
      </c>
    </row>
    <row r="90" spans="1:5" x14ac:dyDescent="0.25">
      <c r="A90">
        <v>107</v>
      </c>
      <c r="B90" t="s">
        <v>21</v>
      </c>
      <c r="C90" t="s">
        <v>13837</v>
      </c>
      <c r="D90" t="s">
        <v>195</v>
      </c>
      <c r="E90">
        <v>1.1499999999999999</v>
      </c>
    </row>
    <row r="91" spans="1:5" x14ac:dyDescent="0.25">
      <c r="A91">
        <v>65</v>
      </c>
      <c r="B91" t="s">
        <v>21</v>
      </c>
      <c r="C91" t="s">
        <v>13838</v>
      </c>
      <c r="D91" t="s">
        <v>195</v>
      </c>
      <c r="E91">
        <v>1.26</v>
      </c>
    </row>
    <row r="92" spans="1:5" x14ac:dyDescent="0.25">
      <c r="A92">
        <v>108</v>
      </c>
      <c r="B92" t="s">
        <v>21</v>
      </c>
      <c r="C92" t="s">
        <v>13839</v>
      </c>
      <c r="D92" t="s">
        <v>195</v>
      </c>
      <c r="E92">
        <v>2.5299999999999998</v>
      </c>
    </row>
    <row r="93" spans="1:5" x14ac:dyDescent="0.25">
      <c r="A93">
        <v>110</v>
      </c>
      <c r="B93" t="s">
        <v>21</v>
      </c>
      <c r="C93" t="s">
        <v>13840</v>
      </c>
      <c r="D93" t="s">
        <v>195</v>
      </c>
      <c r="E93">
        <v>8.7799999999999994</v>
      </c>
    </row>
    <row r="94" spans="1:5" x14ac:dyDescent="0.25">
      <c r="A94">
        <v>109</v>
      </c>
      <c r="B94" t="s">
        <v>21</v>
      </c>
      <c r="C94" t="s">
        <v>13841</v>
      </c>
      <c r="D94" t="s">
        <v>195</v>
      </c>
      <c r="E94">
        <v>5.23</v>
      </c>
    </row>
    <row r="95" spans="1:5" x14ac:dyDescent="0.25">
      <c r="A95">
        <v>111</v>
      </c>
      <c r="B95" t="s">
        <v>21</v>
      </c>
      <c r="C95" t="s">
        <v>13842</v>
      </c>
      <c r="D95" t="s">
        <v>195</v>
      </c>
      <c r="E95">
        <v>11.88</v>
      </c>
    </row>
    <row r="96" spans="1:5" x14ac:dyDescent="0.25">
      <c r="A96">
        <v>112</v>
      </c>
      <c r="B96" t="s">
        <v>21</v>
      </c>
      <c r="C96" t="s">
        <v>13843</v>
      </c>
      <c r="D96" t="s">
        <v>195</v>
      </c>
      <c r="E96">
        <v>6.3</v>
      </c>
    </row>
    <row r="97" spans="1:5" x14ac:dyDescent="0.25">
      <c r="A97">
        <v>113</v>
      </c>
      <c r="B97" t="s">
        <v>21</v>
      </c>
      <c r="C97" t="s">
        <v>13844</v>
      </c>
      <c r="D97" t="s">
        <v>195</v>
      </c>
      <c r="E97">
        <v>15.76</v>
      </c>
    </row>
    <row r="98" spans="1:5" x14ac:dyDescent="0.25">
      <c r="A98">
        <v>104</v>
      </c>
      <c r="B98" t="s">
        <v>21</v>
      </c>
      <c r="C98" t="s">
        <v>13845</v>
      </c>
      <c r="D98" t="s">
        <v>195</v>
      </c>
      <c r="E98">
        <v>27.43</v>
      </c>
    </row>
    <row r="99" spans="1:5" x14ac:dyDescent="0.25">
      <c r="A99">
        <v>102</v>
      </c>
      <c r="B99" t="s">
        <v>21</v>
      </c>
      <c r="C99" t="s">
        <v>13846</v>
      </c>
      <c r="D99" t="s">
        <v>195</v>
      </c>
      <c r="E99">
        <v>37.82</v>
      </c>
    </row>
    <row r="100" spans="1:5" x14ac:dyDescent="0.25">
      <c r="A100">
        <v>95</v>
      </c>
      <c r="B100" t="s">
        <v>21</v>
      </c>
      <c r="C100" t="s">
        <v>13847</v>
      </c>
      <c r="D100" t="s">
        <v>195</v>
      </c>
      <c r="E100">
        <v>15.98</v>
      </c>
    </row>
    <row r="101" spans="1:5" x14ac:dyDescent="0.25">
      <c r="A101">
        <v>96</v>
      </c>
      <c r="B101" t="s">
        <v>21</v>
      </c>
      <c r="C101" t="s">
        <v>13848</v>
      </c>
      <c r="D101" t="s">
        <v>195</v>
      </c>
      <c r="E101">
        <v>17.38</v>
      </c>
    </row>
    <row r="102" spans="1:5" x14ac:dyDescent="0.25">
      <c r="A102">
        <v>97</v>
      </c>
      <c r="B102" t="s">
        <v>21</v>
      </c>
      <c r="C102" t="s">
        <v>13849</v>
      </c>
      <c r="D102" t="s">
        <v>195</v>
      </c>
      <c r="E102">
        <v>26.15</v>
      </c>
    </row>
    <row r="103" spans="1:5" x14ac:dyDescent="0.25">
      <c r="A103">
        <v>98</v>
      </c>
      <c r="B103" t="s">
        <v>21</v>
      </c>
      <c r="C103" t="s">
        <v>13850</v>
      </c>
      <c r="D103" t="s">
        <v>195</v>
      </c>
      <c r="E103">
        <v>39.15</v>
      </c>
    </row>
    <row r="104" spans="1:5" x14ac:dyDescent="0.25">
      <c r="A104">
        <v>99</v>
      </c>
      <c r="B104" t="s">
        <v>21</v>
      </c>
      <c r="C104" t="s">
        <v>13851</v>
      </c>
      <c r="D104" t="s">
        <v>195</v>
      </c>
      <c r="E104">
        <v>37</v>
      </c>
    </row>
    <row r="105" spans="1:5" x14ac:dyDescent="0.25">
      <c r="A105">
        <v>60</v>
      </c>
      <c r="B105" t="s">
        <v>21</v>
      </c>
      <c r="C105" t="s">
        <v>13852</v>
      </c>
      <c r="D105" t="s">
        <v>195</v>
      </c>
    </row>
    <row r="106" spans="1:5" x14ac:dyDescent="0.25">
      <c r="A106">
        <v>72</v>
      </c>
      <c r="B106" t="s">
        <v>21</v>
      </c>
      <c r="C106" t="s">
        <v>13853</v>
      </c>
      <c r="D106" t="s">
        <v>195</v>
      </c>
      <c r="E106">
        <v>70.97</v>
      </c>
    </row>
    <row r="107" spans="1:5" x14ac:dyDescent="0.25">
      <c r="A107">
        <v>71</v>
      </c>
      <c r="B107" t="s">
        <v>21</v>
      </c>
      <c r="C107" t="s">
        <v>13854</v>
      </c>
      <c r="D107" t="s">
        <v>195</v>
      </c>
      <c r="E107">
        <v>43.83</v>
      </c>
    </row>
    <row r="108" spans="1:5" x14ac:dyDescent="0.25">
      <c r="A108">
        <v>67</v>
      </c>
      <c r="B108" t="s">
        <v>21</v>
      </c>
      <c r="C108" t="s">
        <v>13855</v>
      </c>
      <c r="D108" t="s">
        <v>195</v>
      </c>
      <c r="E108">
        <v>22.94</v>
      </c>
    </row>
    <row r="109" spans="1:5" x14ac:dyDescent="0.25">
      <c r="A109">
        <v>73</v>
      </c>
      <c r="B109" t="s">
        <v>21</v>
      </c>
      <c r="C109" t="s">
        <v>13856</v>
      </c>
      <c r="D109" t="s">
        <v>195</v>
      </c>
      <c r="E109">
        <v>21.96</v>
      </c>
    </row>
    <row r="110" spans="1:5" x14ac:dyDescent="0.25">
      <c r="A110">
        <v>100</v>
      </c>
      <c r="B110" t="s">
        <v>21</v>
      </c>
      <c r="C110" t="s">
        <v>13857</v>
      </c>
      <c r="D110" t="s">
        <v>195</v>
      </c>
      <c r="E110">
        <v>64.650000000000006</v>
      </c>
    </row>
    <row r="111" spans="1:5" x14ac:dyDescent="0.25">
      <c r="A111">
        <v>75</v>
      </c>
      <c r="B111" t="s">
        <v>21</v>
      </c>
      <c r="C111" t="s">
        <v>13858</v>
      </c>
      <c r="D111" t="s">
        <v>195</v>
      </c>
      <c r="E111">
        <v>376.92</v>
      </c>
    </row>
    <row r="112" spans="1:5" x14ac:dyDescent="0.25">
      <c r="A112">
        <v>83</v>
      </c>
      <c r="B112" t="s">
        <v>21</v>
      </c>
      <c r="C112" t="s">
        <v>13859</v>
      </c>
      <c r="D112" t="s">
        <v>195</v>
      </c>
      <c r="E112">
        <v>301.33</v>
      </c>
    </row>
    <row r="113" spans="1:5" x14ac:dyDescent="0.25">
      <c r="A113">
        <v>74</v>
      </c>
      <c r="B113" t="s">
        <v>21</v>
      </c>
      <c r="C113" t="s">
        <v>13860</v>
      </c>
      <c r="D113" t="s">
        <v>195</v>
      </c>
      <c r="E113">
        <v>430.83</v>
      </c>
    </row>
    <row r="114" spans="1:5" x14ac:dyDescent="0.25">
      <c r="A114">
        <v>106</v>
      </c>
      <c r="B114" t="s">
        <v>21</v>
      </c>
      <c r="C114" t="s">
        <v>13861</v>
      </c>
      <c r="D114" t="s">
        <v>195</v>
      </c>
      <c r="E114">
        <v>544.79</v>
      </c>
    </row>
    <row r="115" spans="1:5" x14ac:dyDescent="0.25">
      <c r="A115">
        <v>88</v>
      </c>
      <c r="B115" t="s">
        <v>21</v>
      </c>
      <c r="C115" t="s">
        <v>13862</v>
      </c>
      <c r="D115" t="s">
        <v>195</v>
      </c>
      <c r="E115">
        <v>15.31</v>
      </c>
    </row>
    <row r="116" spans="1:5" x14ac:dyDescent="0.25">
      <c r="A116">
        <v>82</v>
      </c>
      <c r="B116" t="s">
        <v>21</v>
      </c>
      <c r="C116" t="s">
        <v>13863</v>
      </c>
      <c r="D116" t="s">
        <v>195</v>
      </c>
      <c r="E116">
        <v>286.69</v>
      </c>
    </row>
    <row r="117" spans="1:5" x14ac:dyDescent="0.25">
      <c r="A117">
        <v>105</v>
      </c>
      <c r="B117" t="s">
        <v>21</v>
      </c>
      <c r="C117" t="s">
        <v>13864</v>
      </c>
      <c r="D117" t="s">
        <v>195</v>
      </c>
      <c r="E117">
        <v>406.24</v>
      </c>
    </row>
    <row r="118" spans="1:5" x14ac:dyDescent="0.25">
      <c r="A118">
        <v>39719</v>
      </c>
      <c r="B118" t="s">
        <v>21</v>
      </c>
      <c r="C118" t="s">
        <v>13865</v>
      </c>
      <c r="D118" t="s">
        <v>739</v>
      </c>
      <c r="E118">
        <v>194.55</v>
      </c>
    </row>
    <row r="119" spans="1:5" x14ac:dyDescent="0.25">
      <c r="A119">
        <v>3410</v>
      </c>
      <c r="B119" t="s">
        <v>21</v>
      </c>
      <c r="C119" t="s">
        <v>13866</v>
      </c>
      <c r="D119" t="s">
        <v>94</v>
      </c>
      <c r="E119">
        <v>43.76</v>
      </c>
    </row>
    <row r="120" spans="1:5" x14ac:dyDescent="0.25">
      <c r="A120">
        <v>4791</v>
      </c>
      <c r="B120" t="s">
        <v>21</v>
      </c>
      <c r="C120" t="s">
        <v>13867</v>
      </c>
      <c r="D120" t="s">
        <v>94</v>
      </c>
      <c r="E120">
        <v>52.21</v>
      </c>
    </row>
    <row r="121" spans="1:5" x14ac:dyDescent="0.25">
      <c r="A121">
        <v>157</v>
      </c>
      <c r="B121" t="s">
        <v>21</v>
      </c>
      <c r="C121" t="s">
        <v>13868</v>
      </c>
      <c r="D121" t="s">
        <v>94</v>
      </c>
      <c r="E121">
        <v>129.26</v>
      </c>
    </row>
    <row r="122" spans="1:5" x14ac:dyDescent="0.25">
      <c r="A122">
        <v>156</v>
      </c>
      <c r="B122" t="s">
        <v>21</v>
      </c>
      <c r="C122" t="s">
        <v>13869</v>
      </c>
      <c r="D122" t="s">
        <v>94</v>
      </c>
      <c r="E122">
        <v>46.02</v>
      </c>
    </row>
    <row r="123" spans="1:5" x14ac:dyDescent="0.25">
      <c r="A123">
        <v>131</v>
      </c>
      <c r="B123" t="s">
        <v>21</v>
      </c>
      <c r="C123" t="s">
        <v>13870</v>
      </c>
      <c r="D123" t="s">
        <v>94</v>
      </c>
      <c r="E123">
        <v>39.36</v>
      </c>
    </row>
    <row r="124" spans="1:5" x14ac:dyDescent="0.25">
      <c r="A124">
        <v>21114</v>
      </c>
      <c r="B124" t="s">
        <v>21</v>
      </c>
      <c r="C124" t="s">
        <v>13871</v>
      </c>
      <c r="D124" t="s">
        <v>195</v>
      </c>
      <c r="E124">
        <v>38.35</v>
      </c>
    </row>
    <row r="125" spans="1:5" x14ac:dyDescent="0.25">
      <c r="A125">
        <v>119</v>
      </c>
      <c r="B125" t="s">
        <v>21</v>
      </c>
      <c r="C125" t="s">
        <v>13872</v>
      </c>
      <c r="D125" t="s">
        <v>195</v>
      </c>
      <c r="E125">
        <v>9.7200000000000006</v>
      </c>
    </row>
    <row r="126" spans="1:5" x14ac:dyDescent="0.25">
      <c r="A126">
        <v>122</v>
      </c>
      <c r="B126" t="s">
        <v>21</v>
      </c>
      <c r="C126" t="s">
        <v>13873</v>
      </c>
      <c r="D126" t="s">
        <v>195</v>
      </c>
      <c r="E126">
        <v>74.790000000000006</v>
      </c>
    </row>
    <row r="127" spans="1:5" x14ac:dyDescent="0.25">
      <c r="A127">
        <v>20080</v>
      </c>
      <c r="B127" t="s">
        <v>21</v>
      </c>
      <c r="C127" t="s">
        <v>13874</v>
      </c>
      <c r="D127" t="s">
        <v>195</v>
      </c>
      <c r="E127">
        <v>24.41</v>
      </c>
    </row>
    <row r="128" spans="1:5" x14ac:dyDescent="0.25">
      <c r="A128">
        <v>124</v>
      </c>
      <c r="B128" t="s">
        <v>21</v>
      </c>
      <c r="C128" t="s">
        <v>13875</v>
      </c>
      <c r="D128" t="s">
        <v>739</v>
      </c>
      <c r="E128">
        <v>15.18</v>
      </c>
    </row>
    <row r="129" spans="1:5" x14ac:dyDescent="0.25">
      <c r="A129">
        <v>7334</v>
      </c>
      <c r="B129" t="s">
        <v>21</v>
      </c>
      <c r="C129" t="s">
        <v>13876</v>
      </c>
      <c r="D129" t="s">
        <v>739</v>
      </c>
      <c r="E129">
        <v>11.02</v>
      </c>
    </row>
    <row r="130" spans="1:5" x14ac:dyDescent="0.25">
      <c r="A130">
        <v>45146</v>
      </c>
      <c r="B130" t="s">
        <v>21</v>
      </c>
      <c r="C130" t="s">
        <v>13877</v>
      </c>
      <c r="D130" t="s">
        <v>94</v>
      </c>
      <c r="E130">
        <v>29.1</v>
      </c>
    </row>
    <row r="131" spans="1:5" x14ac:dyDescent="0.25">
      <c r="A131">
        <v>123</v>
      </c>
      <c r="B131" t="s">
        <v>21</v>
      </c>
      <c r="C131" t="s">
        <v>13878</v>
      </c>
      <c r="D131" t="s">
        <v>739</v>
      </c>
      <c r="E131">
        <v>6.21</v>
      </c>
    </row>
    <row r="132" spans="1:5" x14ac:dyDescent="0.25">
      <c r="A132">
        <v>127</v>
      </c>
      <c r="B132" t="s">
        <v>21</v>
      </c>
      <c r="C132" t="s">
        <v>13879</v>
      </c>
      <c r="D132" t="s">
        <v>739</v>
      </c>
      <c r="E132">
        <v>14.82</v>
      </c>
    </row>
    <row r="133" spans="1:5" x14ac:dyDescent="0.25">
      <c r="A133">
        <v>133</v>
      </c>
      <c r="B133" t="s">
        <v>21</v>
      </c>
      <c r="C133" t="s">
        <v>13880</v>
      </c>
      <c r="D133" t="s">
        <v>739</v>
      </c>
      <c r="E133">
        <v>6.15</v>
      </c>
    </row>
    <row r="134" spans="1:5" x14ac:dyDescent="0.25">
      <c r="A134">
        <v>43617</v>
      </c>
      <c r="B134" t="s">
        <v>21</v>
      </c>
      <c r="C134" t="s">
        <v>13881</v>
      </c>
      <c r="D134" t="s">
        <v>739</v>
      </c>
      <c r="E134">
        <v>6.88</v>
      </c>
    </row>
    <row r="135" spans="1:5" x14ac:dyDescent="0.25">
      <c r="A135">
        <v>132</v>
      </c>
      <c r="B135" t="s">
        <v>21</v>
      </c>
      <c r="C135" t="s">
        <v>13882</v>
      </c>
      <c r="D135" t="s">
        <v>739</v>
      </c>
      <c r="E135">
        <v>6.38</v>
      </c>
    </row>
    <row r="136" spans="1:5" x14ac:dyDescent="0.25">
      <c r="A136">
        <v>43618</v>
      </c>
      <c r="B136" t="s">
        <v>21</v>
      </c>
      <c r="C136" t="s">
        <v>13883</v>
      </c>
      <c r="D136" t="s">
        <v>94</v>
      </c>
      <c r="E136">
        <v>16.07</v>
      </c>
    </row>
    <row r="137" spans="1:5" x14ac:dyDescent="0.25">
      <c r="A137">
        <v>37476</v>
      </c>
      <c r="B137" t="s">
        <v>21</v>
      </c>
      <c r="C137" t="s">
        <v>13884</v>
      </c>
      <c r="D137" t="s">
        <v>195</v>
      </c>
      <c r="E137">
        <v>4159.66</v>
      </c>
    </row>
    <row r="138" spans="1:5" x14ac:dyDescent="0.25">
      <c r="A138">
        <v>37478</v>
      </c>
      <c r="B138" t="s">
        <v>21</v>
      </c>
      <c r="C138" t="s">
        <v>13885</v>
      </c>
      <c r="D138" t="s">
        <v>195</v>
      </c>
      <c r="E138">
        <v>5210.08</v>
      </c>
    </row>
    <row r="139" spans="1:5" x14ac:dyDescent="0.25">
      <c r="A139">
        <v>37477</v>
      </c>
      <c r="B139" t="s">
        <v>21</v>
      </c>
      <c r="C139" t="s">
        <v>13886</v>
      </c>
      <c r="D139" t="s">
        <v>195</v>
      </c>
      <c r="E139">
        <v>7058.82</v>
      </c>
    </row>
    <row r="140" spans="1:5" x14ac:dyDescent="0.25">
      <c r="A140">
        <v>37479</v>
      </c>
      <c r="B140" t="s">
        <v>21</v>
      </c>
      <c r="C140" t="s">
        <v>13887</v>
      </c>
      <c r="D140" t="s">
        <v>195</v>
      </c>
      <c r="E140">
        <v>8371.84</v>
      </c>
    </row>
    <row r="141" spans="1:5" x14ac:dyDescent="0.25">
      <c r="A141">
        <v>4319</v>
      </c>
      <c r="B141" t="s">
        <v>21</v>
      </c>
      <c r="C141" t="s">
        <v>13888</v>
      </c>
      <c r="D141" t="s">
        <v>195</v>
      </c>
      <c r="E141">
        <v>2.0499999999999998</v>
      </c>
    </row>
    <row r="142" spans="1:5" x14ac:dyDescent="0.25">
      <c r="A142">
        <v>42409</v>
      </c>
      <c r="B142" t="s">
        <v>21</v>
      </c>
      <c r="C142" t="s">
        <v>13889</v>
      </c>
      <c r="D142" t="s">
        <v>94</v>
      </c>
      <c r="E142">
        <v>10.119999999999999</v>
      </c>
    </row>
    <row r="143" spans="1:5" x14ac:dyDescent="0.25">
      <c r="A143">
        <v>40553</v>
      </c>
      <c r="B143" t="s">
        <v>21</v>
      </c>
      <c r="C143" t="s">
        <v>13890</v>
      </c>
      <c r="D143" t="s">
        <v>86</v>
      </c>
      <c r="E143">
        <v>65</v>
      </c>
    </row>
    <row r="144" spans="1:5" x14ac:dyDescent="0.25">
      <c r="A144">
        <v>6114</v>
      </c>
      <c r="B144" t="s">
        <v>21</v>
      </c>
      <c r="C144" t="s">
        <v>13891</v>
      </c>
      <c r="D144" t="s">
        <v>1716</v>
      </c>
      <c r="E144">
        <v>18.940000000000001</v>
      </c>
    </row>
    <row r="145" spans="1:5" x14ac:dyDescent="0.25">
      <c r="A145">
        <v>40912</v>
      </c>
      <c r="B145" t="s">
        <v>21</v>
      </c>
      <c r="C145" t="s">
        <v>13892</v>
      </c>
      <c r="D145" t="s">
        <v>29</v>
      </c>
      <c r="E145">
        <v>3323.22</v>
      </c>
    </row>
    <row r="146" spans="1:5" x14ac:dyDescent="0.25">
      <c r="A146">
        <v>247</v>
      </c>
      <c r="B146" t="s">
        <v>21</v>
      </c>
      <c r="C146" t="s">
        <v>13893</v>
      </c>
      <c r="D146" t="s">
        <v>1716</v>
      </c>
      <c r="E146">
        <v>18.940000000000001</v>
      </c>
    </row>
    <row r="147" spans="1:5" x14ac:dyDescent="0.25">
      <c r="A147">
        <v>40919</v>
      </c>
      <c r="B147" t="s">
        <v>21</v>
      </c>
      <c r="C147" t="s">
        <v>13894</v>
      </c>
      <c r="D147" t="s">
        <v>29</v>
      </c>
      <c r="E147">
        <v>3323.22</v>
      </c>
    </row>
    <row r="148" spans="1:5" x14ac:dyDescent="0.25">
      <c r="A148">
        <v>44499</v>
      </c>
      <c r="B148" t="s">
        <v>21</v>
      </c>
      <c r="C148" t="s">
        <v>13895</v>
      </c>
      <c r="D148" t="s">
        <v>1716</v>
      </c>
      <c r="E148">
        <v>18.940000000000001</v>
      </c>
    </row>
    <row r="149" spans="1:5" x14ac:dyDescent="0.25">
      <c r="A149">
        <v>40984</v>
      </c>
      <c r="B149" t="s">
        <v>21</v>
      </c>
      <c r="C149" t="s">
        <v>13896</v>
      </c>
      <c r="D149" t="s">
        <v>29</v>
      </c>
      <c r="E149">
        <v>3323.22</v>
      </c>
    </row>
    <row r="150" spans="1:5" x14ac:dyDescent="0.25">
      <c r="A150">
        <v>248</v>
      </c>
      <c r="B150" t="s">
        <v>21</v>
      </c>
      <c r="C150" t="s">
        <v>13897</v>
      </c>
      <c r="D150" t="s">
        <v>1716</v>
      </c>
      <c r="E150">
        <v>17.18</v>
      </c>
    </row>
    <row r="151" spans="1:5" x14ac:dyDescent="0.25">
      <c r="A151">
        <v>41086</v>
      </c>
      <c r="B151" t="s">
        <v>21</v>
      </c>
      <c r="C151" t="s">
        <v>13898</v>
      </c>
      <c r="D151" t="s">
        <v>29</v>
      </c>
      <c r="E151">
        <v>3013.28</v>
      </c>
    </row>
    <row r="152" spans="1:5" x14ac:dyDescent="0.25">
      <c r="A152">
        <v>34466</v>
      </c>
      <c r="B152" t="s">
        <v>21</v>
      </c>
      <c r="C152" t="s">
        <v>13899</v>
      </c>
      <c r="D152" t="s">
        <v>1716</v>
      </c>
      <c r="E152">
        <v>18.940000000000001</v>
      </c>
    </row>
    <row r="153" spans="1:5" x14ac:dyDescent="0.25">
      <c r="A153">
        <v>41083</v>
      </c>
      <c r="B153" t="s">
        <v>21</v>
      </c>
      <c r="C153" t="s">
        <v>13900</v>
      </c>
      <c r="D153" t="s">
        <v>29</v>
      </c>
      <c r="E153">
        <v>3323.22</v>
      </c>
    </row>
    <row r="154" spans="1:5" x14ac:dyDescent="0.25">
      <c r="A154">
        <v>252</v>
      </c>
      <c r="B154" t="s">
        <v>21</v>
      </c>
      <c r="C154" t="s">
        <v>13901</v>
      </c>
      <c r="D154" t="s">
        <v>1716</v>
      </c>
      <c r="E154">
        <v>18.940000000000001</v>
      </c>
    </row>
    <row r="155" spans="1:5" x14ac:dyDescent="0.25">
      <c r="A155">
        <v>40909</v>
      </c>
      <c r="B155" t="s">
        <v>21</v>
      </c>
      <c r="C155" t="s">
        <v>13902</v>
      </c>
      <c r="D155" t="s">
        <v>29</v>
      </c>
      <c r="E155">
        <v>3323.22</v>
      </c>
    </row>
    <row r="156" spans="1:5" x14ac:dyDescent="0.25">
      <c r="A156">
        <v>242</v>
      </c>
      <c r="B156" t="s">
        <v>21</v>
      </c>
      <c r="C156" t="s">
        <v>13903</v>
      </c>
      <c r="D156" t="s">
        <v>1716</v>
      </c>
      <c r="E156">
        <v>17.18</v>
      </c>
    </row>
    <row r="157" spans="1:5" x14ac:dyDescent="0.25">
      <c r="A157">
        <v>41085</v>
      </c>
      <c r="B157" t="s">
        <v>21</v>
      </c>
      <c r="C157" t="s">
        <v>13904</v>
      </c>
      <c r="D157" t="s">
        <v>29</v>
      </c>
      <c r="E157">
        <v>3013.28</v>
      </c>
    </row>
    <row r="158" spans="1:5" x14ac:dyDescent="0.25">
      <c r="A158">
        <v>427</v>
      </c>
      <c r="B158" t="s">
        <v>21</v>
      </c>
      <c r="C158" t="s">
        <v>13905</v>
      </c>
      <c r="D158" t="s">
        <v>195</v>
      </c>
      <c r="E158">
        <v>9.3800000000000008</v>
      </c>
    </row>
    <row r="159" spans="1:5" x14ac:dyDescent="0.25">
      <c r="A159">
        <v>417</v>
      </c>
      <c r="B159" t="s">
        <v>21</v>
      </c>
      <c r="C159" t="s">
        <v>13906</v>
      </c>
      <c r="D159" t="s">
        <v>195</v>
      </c>
      <c r="E159">
        <v>4.42</v>
      </c>
    </row>
    <row r="160" spans="1:5" x14ac:dyDescent="0.25">
      <c r="A160">
        <v>11273</v>
      </c>
      <c r="B160" t="s">
        <v>21</v>
      </c>
      <c r="C160" t="s">
        <v>13907</v>
      </c>
      <c r="D160" t="s">
        <v>195</v>
      </c>
      <c r="E160">
        <v>13.73</v>
      </c>
    </row>
    <row r="161" spans="1:5" x14ac:dyDescent="0.25">
      <c r="A161">
        <v>11272</v>
      </c>
      <c r="B161" t="s">
        <v>21</v>
      </c>
      <c r="C161" t="s">
        <v>13908</v>
      </c>
      <c r="D161" t="s">
        <v>195</v>
      </c>
      <c r="E161">
        <v>8.2799999999999994</v>
      </c>
    </row>
    <row r="162" spans="1:5" x14ac:dyDescent="0.25">
      <c r="A162">
        <v>11275</v>
      </c>
      <c r="B162" t="s">
        <v>21</v>
      </c>
      <c r="C162" t="s">
        <v>13909</v>
      </c>
      <c r="D162" t="s">
        <v>195</v>
      </c>
      <c r="E162">
        <v>3.32</v>
      </c>
    </row>
    <row r="163" spans="1:5" x14ac:dyDescent="0.25">
      <c r="A163">
        <v>11274</v>
      </c>
      <c r="B163" t="s">
        <v>21</v>
      </c>
      <c r="C163" t="s">
        <v>13910</v>
      </c>
      <c r="D163" t="s">
        <v>195</v>
      </c>
      <c r="E163">
        <v>2.5299999999999998</v>
      </c>
    </row>
    <row r="164" spans="1:5" x14ac:dyDescent="0.25">
      <c r="A164">
        <v>45208</v>
      </c>
      <c r="B164" t="s">
        <v>21</v>
      </c>
      <c r="C164" t="s">
        <v>13911</v>
      </c>
      <c r="D164" t="s">
        <v>195</v>
      </c>
      <c r="E164">
        <v>233.32</v>
      </c>
    </row>
    <row r="165" spans="1:5" x14ac:dyDescent="0.25">
      <c r="A165">
        <v>45250</v>
      </c>
      <c r="B165" t="s">
        <v>21</v>
      </c>
      <c r="C165" t="s">
        <v>13912</v>
      </c>
      <c r="D165" t="s">
        <v>195</v>
      </c>
      <c r="E165">
        <v>35.46</v>
      </c>
    </row>
    <row r="166" spans="1:5" x14ac:dyDescent="0.25">
      <c r="A166">
        <v>38470</v>
      </c>
      <c r="B166" t="s">
        <v>21</v>
      </c>
      <c r="C166" t="s">
        <v>13913</v>
      </c>
      <c r="D166" t="s">
        <v>195</v>
      </c>
      <c r="E166">
        <v>36.299999999999997</v>
      </c>
    </row>
    <row r="167" spans="1:5" x14ac:dyDescent="0.25">
      <c r="A167">
        <v>38547</v>
      </c>
      <c r="B167" t="s">
        <v>21</v>
      </c>
      <c r="C167" t="s">
        <v>13914</v>
      </c>
      <c r="D167" t="s">
        <v>195</v>
      </c>
      <c r="E167">
        <v>240.99</v>
      </c>
    </row>
    <row r="168" spans="1:5" x14ac:dyDescent="0.25">
      <c r="A168">
        <v>38467</v>
      </c>
      <c r="B168" t="s">
        <v>21</v>
      </c>
      <c r="C168" t="s">
        <v>13915</v>
      </c>
      <c r="D168" t="s">
        <v>195</v>
      </c>
      <c r="E168">
        <v>147.22999999999999</v>
      </c>
    </row>
    <row r="169" spans="1:5" x14ac:dyDescent="0.25">
      <c r="A169">
        <v>38468</v>
      </c>
      <c r="B169" t="s">
        <v>21</v>
      </c>
      <c r="C169" t="s">
        <v>13916</v>
      </c>
      <c r="D169" t="s">
        <v>195</v>
      </c>
      <c r="E169">
        <v>183.79</v>
      </c>
    </row>
    <row r="170" spans="1:5" x14ac:dyDescent="0.25">
      <c r="A170">
        <v>38469</v>
      </c>
      <c r="B170" t="s">
        <v>21</v>
      </c>
      <c r="C170" t="s">
        <v>13917</v>
      </c>
      <c r="D170" t="s">
        <v>195</v>
      </c>
      <c r="E170">
        <v>230.11</v>
      </c>
    </row>
    <row r="171" spans="1:5" x14ac:dyDescent="0.25">
      <c r="A171">
        <v>45197</v>
      </c>
      <c r="B171" t="s">
        <v>21</v>
      </c>
      <c r="C171" t="s">
        <v>13918</v>
      </c>
      <c r="D171" t="s">
        <v>195</v>
      </c>
      <c r="E171">
        <v>183.52</v>
      </c>
    </row>
    <row r="172" spans="1:5" x14ac:dyDescent="0.25">
      <c r="A172">
        <v>38471</v>
      </c>
      <c r="B172" t="s">
        <v>21</v>
      </c>
      <c r="C172" t="s">
        <v>13919</v>
      </c>
      <c r="D172" t="s">
        <v>195</v>
      </c>
      <c r="E172">
        <v>246.1</v>
      </c>
    </row>
    <row r="173" spans="1:5" x14ac:dyDescent="0.25">
      <c r="A173">
        <v>45206</v>
      </c>
      <c r="B173" t="s">
        <v>21</v>
      </c>
      <c r="C173" t="s">
        <v>13920</v>
      </c>
      <c r="D173" t="s">
        <v>195</v>
      </c>
      <c r="E173">
        <v>48.62</v>
      </c>
    </row>
    <row r="174" spans="1:5" x14ac:dyDescent="0.25">
      <c r="A174">
        <v>37370</v>
      </c>
      <c r="B174" t="s">
        <v>21</v>
      </c>
      <c r="C174" t="s">
        <v>13921</v>
      </c>
      <c r="D174" t="s">
        <v>1716</v>
      </c>
      <c r="E174">
        <v>7.63</v>
      </c>
    </row>
    <row r="175" spans="1:5" x14ac:dyDescent="0.25">
      <c r="A175">
        <v>40862</v>
      </c>
      <c r="B175" t="s">
        <v>21</v>
      </c>
      <c r="C175" t="s">
        <v>13922</v>
      </c>
      <c r="D175" t="s">
        <v>29</v>
      </c>
      <c r="E175">
        <v>1259.03</v>
      </c>
    </row>
    <row r="176" spans="1:5" x14ac:dyDescent="0.25">
      <c r="A176">
        <v>10658</v>
      </c>
      <c r="B176" t="s">
        <v>21</v>
      </c>
      <c r="C176" t="s">
        <v>13923</v>
      </c>
      <c r="D176" t="s">
        <v>195</v>
      </c>
    </row>
    <row r="177" spans="1:5" x14ac:dyDescent="0.25">
      <c r="A177">
        <v>253</v>
      </c>
      <c r="B177" t="s">
        <v>21</v>
      </c>
      <c r="C177" t="s">
        <v>13924</v>
      </c>
      <c r="D177" t="s">
        <v>1716</v>
      </c>
      <c r="E177">
        <v>24.51</v>
      </c>
    </row>
    <row r="178" spans="1:5" x14ac:dyDescent="0.25">
      <c r="A178">
        <v>40809</v>
      </c>
      <c r="B178" t="s">
        <v>21</v>
      </c>
      <c r="C178" t="s">
        <v>13925</v>
      </c>
      <c r="D178" t="s">
        <v>29</v>
      </c>
      <c r="E178">
        <v>4295.13</v>
      </c>
    </row>
    <row r="179" spans="1:5" x14ac:dyDescent="0.25">
      <c r="A179">
        <v>42428</v>
      </c>
      <c r="B179" t="s">
        <v>21</v>
      </c>
      <c r="C179" t="s">
        <v>13926</v>
      </c>
      <c r="D179" t="s">
        <v>195</v>
      </c>
    </row>
    <row r="180" spans="1:5" x14ac:dyDescent="0.25">
      <c r="A180">
        <v>301</v>
      </c>
      <c r="B180" t="s">
        <v>21</v>
      </c>
      <c r="C180" t="s">
        <v>13927</v>
      </c>
      <c r="D180" t="s">
        <v>195</v>
      </c>
      <c r="E180">
        <v>3.29</v>
      </c>
    </row>
    <row r="181" spans="1:5" x14ac:dyDescent="0.25">
      <c r="A181">
        <v>296</v>
      </c>
      <c r="B181" t="s">
        <v>21</v>
      </c>
      <c r="C181" t="s">
        <v>13928</v>
      </c>
      <c r="D181" t="s">
        <v>195</v>
      </c>
      <c r="E181">
        <v>1.86</v>
      </c>
    </row>
    <row r="182" spans="1:5" x14ac:dyDescent="0.25">
      <c r="A182">
        <v>297</v>
      </c>
      <c r="B182" t="s">
        <v>21</v>
      </c>
      <c r="C182" t="s">
        <v>13929</v>
      </c>
      <c r="D182" t="s">
        <v>195</v>
      </c>
      <c r="E182">
        <v>2.73</v>
      </c>
    </row>
    <row r="183" spans="1:5" x14ac:dyDescent="0.25">
      <c r="A183">
        <v>299</v>
      </c>
      <c r="B183" t="s">
        <v>21</v>
      </c>
      <c r="C183" t="s">
        <v>13930</v>
      </c>
      <c r="D183" t="s">
        <v>195</v>
      </c>
      <c r="E183">
        <v>3.86</v>
      </c>
    </row>
    <row r="184" spans="1:5" x14ac:dyDescent="0.25">
      <c r="A184">
        <v>300</v>
      </c>
      <c r="B184" t="s">
        <v>21</v>
      </c>
      <c r="C184" t="s">
        <v>13931</v>
      </c>
      <c r="D184" t="s">
        <v>195</v>
      </c>
      <c r="E184">
        <v>13.35</v>
      </c>
    </row>
    <row r="185" spans="1:5" x14ac:dyDescent="0.25">
      <c r="A185">
        <v>20085</v>
      </c>
      <c r="B185" t="s">
        <v>21</v>
      </c>
      <c r="C185" t="s">
        <v>13932</v>
      </c>
      <c r="D185" t="s">
        <v>195</v>
      </c>
      <c r="E185">
        <v>2.44</v>
      </c>
    </row>
    <row r="186" spans="1:5" x14ac:dyDescent="0.25">
      <c r="A186">
        <v>298</v>
      </c>
      <c r="B186" t="s">
        <v>21</v>
      </c>
      <c r="C186" t="s">
        <v>13933</v>
      </c>
      <c r="D186" t="s">
        <v>195</v>
      </c>
      <c r="E186">
        <v>2.97</v>
      </c>
    </row>
    <row r="187" spans="1:5" x14ac:dyDescent="0.25">
      <c r="A187">
        <v>311</v>
      </c>
      <c r="B187" t="s">
        <v>21</v>
      </c>
      <c r="C187" t="s">
        <v>13934</v>
      </c>
      <c r="D187" t="s">
        <v>195</v>
      </c>
      <c r="E187">
        <v>11.01</v>
      </c>
    </row>
    <row r="188" spans="1:5" x14ac:dyDescent="0.25">
      <c r="A188">
        <v>318</v>
      </c>
      <c r="B188" t="s">
        <v>21</v>
      </c>
      <c r="C188" t="s">
        <v>13935</v>
      </c>
      <c r="D188" t="s">
        <v>195</v>
      </c>
      <c r="E188">
        <v>22.18</v>
      </c>
    </row>
    <row r="189" spans="1:5" x14ac:dyDescent="0.25">
      <c r="A189">
        <v>319</v>
      </c>
      <c r="B189" t="s">
        <v>21</v>
      </c>
      <c r="C189" t="s">
        <v>13936</v>
      </c>
      <c r="D189" t="s">
        <v>195</v>
      </c>
      <c r="E189">
        <v>34.78</v>
      </c>
    </row>
    <row r="190" spans="1:5" x14ac:dyDescent="0.25">
      <c r="A190">
        <v>303</v>
      </c>
      <c r="B190" t="s">
        <v>21</v>
      </c>
      <c r="C190" t="s">
        <v>13937</v>
      </c>
      <c r="D190" t="s">
        <v>195</v>
      </c>
      <c r="E190">
        <v>3.64</v>
      </c>
    </row>
    <row r="191" spans="1:5" x14ac:dyDescent="0.25">
      <c r="A191">
        <v>305</v>
      </c>
      <c r="B191" t="s">
        <v>21</v>
      </c>
      <c r="C191" t="s">
        <v>13938</v>
      </c>
      <c r="D191" t="s">
        <v>195</v>
      </c>
      <c r="E191">
        <v>11.46</v>
      </c>
    </row>
    <row r="192" spans="1:5" x14ac:dyDescent="0.25">
      <c r="A192">
        <v>306</v>
      </c>
      <c r="B192" t="s">
        <v>21</v>
      </c>
      <c r="C192" t="s">
        <v>13939</v>
      </c>
      <c r="D192" t="s">
        <v>195</v>
      </c>
      <c r="E192">
        <v>17.39</v>
      </c>
    </row>
    <row r="193" spans="1:5" x14ac:dyDescent="0.25">
      <c r="A193">
        <v>307</v>
      </c>
      <c r="B193" t="s">
        <v>21</v>
      </c>
      <c r="C193" t="s">
        <v>13940</v>
      </c>
      <c r="D193" t="s">
        <v>195</v>
      </c>
      <c r="E193">
        <v>43.93</v>
      </c>
    </row>
    <row r="194" spans="1:5" x14ac:dyDescent="0.25">
      <c r="A194">
        <v>309</v>
      </c>
      <c r="B194" t="s">
        <v>21</v>
      </c>
      <c r="C194" t="s">
        <v>13941</v>
      </c>
      <c r="D194" t="s">
        <v>195</v>
      </c>
      <c r="E194">
        <v>71.959999999999994</v>
      </c>
    </row>
    <row r="195" spans="1:5" x14ac:dyDescent="0.25">
      <c r="A195">
        <v>310</v>
      </c>
      <c r="B195" t="s">
        <v>21</v>
      </c>
      <c r="C195" t="s">
        <v>13942</v>
      </c>
      <c r="D195" t="s">
        <v>195</v>
      </c>
      <c r="E195">
        <v>99.74</v>
      </c>
    </row>
    <row r="196" spans="1:5" x14ac:dyDescent="0.25">
      <c r="A196">
        <v>308</v>
      </c>
      <c r="B196" t="s">
        <v>21</v>
      </c>
      <c r="C196" t="s">
        <v>13943</v>
      </c>
      <c r="D196" t="s">
        <v>195</v>
      </c>
      <c r="E196">
        <v>98.05</v>
      </c>
    </row>
    <row r="197" spans="1:5" x14ac:dyDescent="0.25">
      <c r="A197">
        <v>328</v>
      </c>
      <c r="B197" t="s">
        <v>21</v>
      </c>
      <c r="C197" t="s">
        <v>13944</v>
      </c>
      <c r="D197" t="s">
        <v>195</v>
      </c>
      <c r="E197">
        <v>8.7200000000000006</v>
      </c>
    </row>
    <row r="198" spans="1:5" x14ac:dyDescent="0.25">
      <c r="A198">
        <v>325</v>
      </c>
      <c r="B198" t="s">
        <v>21</v>
      </c>
      <c r="C198" t="s">
        <v>13945</v>
      </c>
      <c r="D198" t="s">
        <v>195</v>
      </c>
      <c r="E198">
        <v>2.57</v>
      </c>
    </row>
    <row r="199" spans="1:5" x14ac:dyDescent="0.25">
      <c r="A199">
        <v>20326</v>
      </c>
      <c r="B199" t="s">
        <v>21</v>
      </c>
      <c r="C199" t="s">
        <v>13946</v>
      </c>
      <c r="D199" t="s">
        <v>195</v>
      </c>
      <c r="E199">
        <v>4.7</v>
      </c>
    </row>
    <row r="200" spans="1:5" x14ac:dyDescent="0.25">
      <c r="A200">
        <v>329</v>
      </c>
      <c r="B200" t="s">
        <v>21</v>
      </c>
      <c r="C200" t="s">
        <v>13947</v>
      </c>
      <c r="D200" t="s">
        <v>195</v>
      </c>
      <c r="E200">
        <v>7.29</v>
      </c>
    </row>
    <row r="201" spans="1:5" x14ac:dyDescent="0.25">
      <c r="A201">
        <v>39642</v>
      </c>
      <c r="B201" t="s">
        <v>21</v>
      </c>
      <c r="C201" t="s">
        <v>13948</v>
      </c>
      <c r="D201" t="s">
        <v>195</v>
      </c>
      <c r="E201">
        <v>3.23</v>
      </c>
    </row>
    <row r="202" spans="1:5" x14ac:dyDescent="0.25">
      <c r="A202">
        <v>39641</v>
      </c>
      <c r="B202" t="s">
        <v>21</v>
      </c>
      <c r="C202" t="s">
        <v>13949</v>
      </c>
      <c r="D202" t="s">
        <v>195</v>
      </c>
      <c r="E202">
        <v>2.83</v>
      </c>
    </row>
    <row r="203" spans="1:5" x14ac:dyDescent="0.25">
      <c r="A203">
        <v>39643</v>
      </c>
      <c r="B203" t="s">
        <v>21</v>
      </c>
      <c r="C203" t="s">
        <v>13950</v>
      </c>
      <c r="D203" t="s">
        <v>195</v>
      </c>
      <c r="E203">
        <v>3.79</v>
      </c>
    </row>
    <row r="204" spans="1:5" x14ac:dyDescent="0.25">
      <c r="A204">
        <v>39644</v>
      </c>
      <c r="B204" t="s">
        <v>21</v>
      </c>
      <c r="C204" t="s">
        <v>13951</v>
      </c>
      <c r="D204" t="s">
        <v>195</v>
      </c>
      <c r="E204">
        <v>5.88</v>
      </c>
    </row>
    <row r="205" spans="1:5" x14ac:dyDescent="0.25">
      <c r="A205">
        <v>39645</v>
      </c>
      <c r="B205" t="s">
        <v>21</v>
      </c>
      <c r="C205" t="s">
        <v>13952</v>
      </c>
      <c r="D205" t="s">
        <v>195</v>
      </c>
      <c r="E205">
        <v>6.44</v>
      </c>
    </row>
    <row r="206" spans="1:5" x14ac:dyDescent="0.25">
      <c r="A206">
        <v>41610</v>
      </c>
      <c r="B206" t="s">
        <v>21</v>
      </c>
      <c r="C206" t="s">
        <v>13953</v>
      </c>
      <c r="D206" t="s">
        <v>195</v>
      </c>
      <c r="E206">
        <v>771.72</v>
      </c>
    </row>
    <row r="207" spans="1:5" x14ac:dyDescent="0.25">
      <c r="A207">
        <v>41611</v>
      </c>
      <c r="B207" t="s">
        <v>21</v>
      </c>
      <c r="C207" t="s">
        <v>13954</v>
      </c>
      <c r="D207" t="s">
        <v>195</v>
      </c>
      <c r="E207">
        <v>1216.3800000000001</v>
      </c>
    </row>
    <row r="208" spans="1:5" x14ac:dyDescent="0.25">
      <c r="A208">
        <v>41612</v>
      </c>
      <c r="B208" t="s">
        <v>21</v>
      </c>
      <c r="C208" t="s">
        <v>13955</v>
      </c>
      <c r="D208" t="s">
        <v>195</v>
      </c>
      <c r="E208">
        <v>1707.98</v>
      </c>
    </row>
    <row r="209" spans="1:5" x14ac:dyDescent="0.25">
      <c r="A209">
        <v>41637</v>
      </c>
      <c r="B209" t="s">
        <v>21</v>
      </c>
      <c r="C209" t="s">
        <v>13956</v>
      </c>
      <c r="D209" t="s">
        <v>195</v>
      </c>
      <c r="E209">
        <v>159.66</v>
      </c>
    </row>
    <row r="210" spans="1:5" x14ac:dyDescent="0.25">
      <c r="A210">
        <v>41638</v>
      </c>
      <c r="B210" t="s">
        <v>21</v>
      </c>
      <c r="C210" t="s">
        <v>13957</v>
      </c>
      <c r="D210" t="s">
        <v>195</v>
      </c>
      <c r="E210">
        <v>207.98</v>
      </c>
    </row>
    <row r="211" spans="1:5" x14ac:dyDescent="0.25">
      <c r="A211">
        <v>41639</v>
      </c>
      <c r="B211" t="s">
        <v>21</v>
      </c>
      <c r="C211" t="s">
        <v>13958</v>
      </c>
      <c r="D211" t="s">
        <v>195</v>
      </c>
      <c r="E211">
        <v>503.15</v>
      </c>
    </row>
    <row r="212" spans="1:5" x14ac:dyDescent="0.25">
      <c r="A212">
        <v>11789</v>
      </c>
      <c r="B212" t="s">
        <v>21</v>
      </c>
      <c r="C212" t="s">
        <v>13959</v>
      </c>
      <c r="D212" t="s">
        <v>195</v>
      </c>
      <c r="E212">
        <v>1.25</v>
      </c>
    </row>
    <row r="213" spans="1:5" x14ac:dyDescent="0.25">
      <c r="A213">
        <v>20975</v>
      </c>
      <c r="B213" t="s">
        <v>21</v>
      </c>
      <c r="C213" t="s">
        <v>13960</v>
      </c>
      <c r="D213" t="s">
        <v>195</v>
      </c>
      <c r="E213">
        <v>13.05</v>
      </c>
    </row>
    <row r="214" spans="1:5" x14ac:dyDescent="0.25">
      <c r="A214">
        <v>20976</v>
      </c>
      <c r="B214" t="s">
        <v>21</v>
      </c>
      <c r="C214" t="s">
        <v>13961</v>
      </c>
      <c r="D214" t="s">
        <v>195</v>
      </c>
      <c r="E214">
        <v>19.72</v>
      </c>
    </row>
    <row r="215" spans="1:5" x14ac:dyDescent="0.25">
      <c r="A215">
        <v>6138</v>
      </c>
      <c r="B215" t="s">
        <v>21</v>
      </c>
      <c r="C215" t="s">
        <v>13962</v>
      </c>
      <c r="D215" t="s">
        <v>195</v>
      </c>
      <c r="E215">
        <v>12.8</v>
      </c>
    </row>
    <row r="216" spans="1:5" x14ac:dyDescent="0.25">
      <c r="A216">
        <v>40340</v>
      </c>
      <c r="B216" t="s">
        <v>21</v>
      </c>
      <c r="C216" t="s">
        <v>13963</v>
      </c>
      <c r="D216" t="s">
        <v>195</v>
      </c>
      <c r="E216">
        <v>24.2</v>
      </c>
    </row>
    <row r="217" spans="1:5" x14ac:dyDescent="0.25">
      <c r="A217">
        <v>40341</v>
      </c>
      <c r="B217" t="s">
        <v>21</v>
      </c>
      <c r="C217" t="s">
        <v>13964</v>
      </c>
      <c r="D217" t="s">
        <v>195</v>
      </c>
      <c r="E217">
        <v>28.88</v>
      </c>
    </row>
    <row r="218" spans="1:5" x14ac:dyDescent="0.25">
      <c r="A218">
        <v>40342</v>
      </c>
      <c r="B218" t="s">
        <v>21</v>
      </c>
      <c r="C218" t="s">
        <v>13965</v>
      </c>
      <c r="D218" t="s">
        <v>195</v>
      </c>
      <c r="E218">
        <v>34.450000000000003</v>
      </c>
    </row>
    <row r="219" spans="1:5" x14ac:dyDescent="0.25">
      <c r="A219">
        <v>40343</v>
      </c>
      <c r="B219" t="s">
        <v>21</v>
      </c>
      <c r="C219" t="s">
        <v>13966</v>
      </c>
      <c r="D219" t="s">
        <v>195</v>
      </c>
      <c r="E219">
        <v>40.86</v>
      </c>
    </row>
    <row r="220" spans="1:5" x14ac:dyDescent="0.25">
      <c r="A220">
        <v>40344</v>
      </c>
      <c r="B220" t="s">
        <v>21</v>
      </c>
      <c r="C220" t="s">
        <v>13967</v>
      </c>
      <c r="D220" t="s">
        <v>195</v>
      </c>
      <c r="E220">
        <v>55.7</v>
      </c>
    </row>
    <row r="221" spans="1:5" x14ac:dyDescent="0.25">
      <c r="A221">
        <v>40345</v>
      </c>
      <c r="B221" t="s">
        <v>21</v>
      </c>
      <c r="C221" t="s">
        <v>13968</v>
      </c>
      <c r="D221" t="s">
        <v>195</v>
      </c>
      <c r="E221">
        <v>68.63</v>
      </c>
    </row>
    <row r="222" spans="1:5" x14ac:dyDescent="0.25">
      <c r="A222">
        <v>40346</v>
      </c>
      <c r="B222" t="s">
        <v>21</v>
      </c>
      <c r="C222" t="s">
        <v>13969</v>
      </c>
      <c r="D222" t="s">
        <v>195</v>
      </c>
      <c r="E222">
        <v>79.61</v>
      </c>
    </row>
    <row r="223" spans="1:5" x14ac:dyDescent="0.25">
      <c r="A223">
        <v>40347</v>
      </c>
      <c r="B223" t="s">
        <v>21</v>
      </c>
      <c r="C223" t="s">
        <v>13970</v>
      </c>
      <c r="D223" t="s">
        <v>195</v>
      </c>
      <c r="E223">
        <v>100.03</v>
      </c>
    </row>
    <row r="224" spans="1:5" x14ac:dyDescent="0.25">
      <c r="A224">
        <v>43424</v>
      </c>
      <c r="B224" t="s">
        <v>21</v>
      </c>
      <c r="C224" t="s">
        <v>13971</v>
      </c>
      <c r="D224" t="s">
        <v>195</v>
      </c>
      <c r="E224">
        <v>646.57000000000005</v>
      </c>
    </row>
    <row r="225" spans="1:5" x14ac:dyDescent="0.25">
      <c r="A225">
        <v>43426</v>
      </c>
      <c r="B225" t="s">
        <v>21</v>
      </c>
      <c r="C225" t="s">
        <v>13972</v>
      </c>
      <c r="D225" t="s">
        <v>195</v>
      </c>
      <c r="E225">
        <v>2230.04</v>
      </c>
    </row>
    <row r="226" spans="1:5" x14ac:dyDescent="0.25">
      <c r="A226">
        <v>12565</v>
      </c>
      <c r="B226" t="s">
        <v>21</v>
      </c>
      <c r="C226" t="s">
        <v>13973</v>
      </c>
      <c r="D226" t="s">
        <v>195</v>
      </c>
      <c r="E226">
        <v>782.04</v>
      </c>
    </row>
    <row r="227" spans="1:5" x14ac:dyDescent="0.25">
      <c r="A227">
        <v>12567</v>
      </c>
      <c r="B227" t="s">
        <v>21</v>
      </c>
      <c r="C227" t="s">
        <v>13974</v>
      </c>
      <c r="D227" t="s">
        <v>195</v>
      </c>
      <c r="E227">
        <v>1050.42</v>
      </c>
    </row>
    <row r="228" spans="1:5" x14ac:dyDescent="0.25">
      <c r="A228">
        <v>12568</v>
      </c>
      <c r="B228" t="s">
        <v>21</v>
      </c>
      <c r="C228" t="s">
        <v>13975</v>
      </c>
      <c r="D228" t="s">
        <v>195</v>
      </c>
      <c r="E228">
        <v>1470.58</v>
      </c>
    </row>
    <row r="229" spans="1:5" x14ac:dyDescent="0.25">
      <c r="A229">
        <v>43441</v>
      </c>
      <c r="B229" t="s">
        <v>21</v>
      </c>
      <c r="C229" t="s">
        <v>13976</v>
      </c>
      <c r="D229" t="s">
        <v>195</v>
      </c>
      <c r="E229">
        <v>189.07</v>
      </c>
    </row>
    <row r="230" spans="1:5" x14ac:dyDescent="0.25">
      <c r="A230">
        <v>43423</v>
      </c>
      <c r="B230" t="s">
        <v>21</v>
      </c>
      <c r="C230" t="s">
        <v>13977</v>
      </c>
      <c r="D230" t="s">
        <v>195</v>
      </c>
      <c r="E230">
        <v>88.23</v>
      </c>
    </row>
    <row r="231" spans="1:5" x14ac:dyDescent="0.25">
      <c r="A231">
        <v>12532</v>
      </c>
      <c r="B231" t="s">
        <v>21</v>
      </c>
      <c r="C231" t="s">
        <v>13978</v>
      </c>
      <c r="D231" t="s">
        <v>195</v>
      </c>
      <c r="E231">
        <v>136.08000000000001</v>
      </c>
    </row>
    <row r="232" spans="1:5" x14ac:dyDescent="0.25">
      <c r="A232">
        <v>43444</v>
      </c>
      <c r="B232" t="s">
        <v>21</v>
      </c>
      <c r="C232" t="s">
        <v>13979</v>
      </c>
      <c r="D232" t="s">
        <v>195</v>
      </c>
      <c r="E232">
        <v>456.93</v>
      </c>
    </row>
    <row r="233" spans="1:5" x14ac:dyDescent="0.25">
      <c r="A233">
        <v>12551</v>
      </c>
      <c r="B233" t="s">
        <v>21</v>
      </c>
      <c r="C233" t="s">
        <v>13980</v>
      </c>
      <c r="D233" t="s">
        <v>195</v>
      </c>
      <c r="E233">
        <v>326</v>
      </c>
    </row>
    <row r="234" spans="1:5" x14ac:dyDescent="0.25">
      <c r="A234">
        <v>43442</v>
      </c>
      <c r="B234" t="s">
        <v>21</v>
      </c>
      <c r="C234" t="s">
        <v>13981</v>
      </c>
      <c r="D234" t="s">
        <v>195</v>
      </c>
      <c r="E234">
        <v>252.1</v>
      </c>
    </row>
    <row r="235" spans="1:5" x14ac:dyDescent="0.25">
      <c r="A235">
        <v>43443</v>
      </c>
      <c r="B235" t="s">
        <v>21</v>
      </c>
      <c r="C235" t="s">
        <v>13982</v>
      </c>
      <c r="D235" t="s">
        <v>195</v>
      </c>
      <c r="E235">
        <v>330.88</v>
      </c>
    </row>
    <row r="236" spans="1:5" x14ac:dyDescent="0.25">
      <c r="A236">
        <v>12544</v>
      </c>
      <c r="B236" t="s">
        <v>21</v>
      </c>
      <c r="C236" t="s">
        <v>13983</v>
      </c>
      <c r="D236" t="s">
        <v>195</v>
      </c>
      <c r="E236">
        <v>178.57</v>
      </c>
    </row>
    <row r="237" spans="1:5" x14ac:dyDescent="0.25">
      <c r="A237">
        <v>12547</v>
      </c>
      <c r="B237" t="s">
        <v>21</v>
      </c>
      <c r="C237" t="s">
        <v>13984</v>
      </c>
      <c r="D237" t="s">
        <v>195</v>
      </c>
      <c r="E237">
        <v>240.16</v>
      </c>
    </row>
    <row r="238" spans="1:5" x14ac:dyDescent="0.25">
      <c r="A238">
        <v>43445</v>
      </c>
      <c r="B238" t="s">
        <v>21</v>
      </c>
      <c r="C238" t="s">
        <v>13985</v>
      </c>
      <c r="D238" t="s">
        <v>195</v>
      </c>
      <c r="E238">
        <v>630.25</v>
      </c>
    </row>
    <row r="239" spans="1:5" x14ac:dyDescent="0.25">
      <c r="A239">
        <v>12563</v>
      </c>
      <c r="B239" t="s">
        <v>21</v>
      </c>
      <c r="C239" t="s">
        <v>13986</v>
      </c>
      <c r="D239" t="s">
        <v>195</v>
      </c>
      <c r="E239">
        <v>450.92</v>
      </c>
    </row>
    <row r="240" spans="1:5" x14ac:dyDescent="0.25">
      <c r="A240">
        <v>43425</v>
      </c>
      <c r="B240" t="s">
        <v>21</v>
      </c>
      <c r="C240" t="s">
        <v>13987</v>
      </c>
      <c r="D240" t="s">
        <v>195</v>
      </c>
      <c r="E240">
        <v>283.61</v>
      </c>
    </row>
    <row r="241" spans="1:5" x14ac:dyDescent="0.25">
      <c r="A241">
        <v>43446</v>
      </c>
      <c r="B241" t="s">
        <v>21</v>
      </c>
      <c r="C241" t="s">
        <v>13988</v>
      </c>
      <c r="D241" t="s">
        <v>195</v>
      </c>
      <c r="E241">
        <v>598.73</v>
      </c>
    </row>
    <row r="242" spans="1:5" x14ac:dyDescent="0.25">
      <c r="A242">
        <v>43447</v>
      </c>
      <c r="B242" t="s">
        <v>21</v>
      </c>
      <c r="C242" t="s">
        <v>13989</v>
      </c>
      <c r="D242" t="s">
        <v>195</v>
      </c>
      <c r="E242">
        <v>735.29</v>
      </c>
    </row>
    <row r="243" spans="1:5" x14ac:dyDescent="0.25">
      <c r="A243">
        <v>43448</v>
      </c>
      <c r="B243" t="s">
        <v>21</v>
      </c>
      <c r="C243" t="s">
        <v>13990</v>
      </c>
      <c r="D243" t="s">
        <v>195</v>
      </c>
      <c r="E243">
        <v>1029.4100000000001</v>
      </c>
    </row>
    <row r="244" spans="1:5" x14ac:dyDescent="0.25">
      <c r="A244">
        <v>13761</v>
      </c>
      <c r="B244" t="s">
        <v>21</v>
      </c>
      <c r="C244" t="s">
        <v>13991</v>
      </c>
      <c r="D244" t="s">
        <v>195</v>
      </c>
      <c r="E244">
        <v>3710.66</v>
      </c>
    </row>
    <row r="245" spans="1:5" x14ac:dyDescent="0.25">
      <c r="A245">
        <v>4814</v>
      </c>
      <c r="B245" t="s">
        <v>21</v>
      </c>
      <c r="C245" t="s">
        <v>13992</v>
      </c>
      <c r="D245" t="s">
        <v>195</v>
      </c>
      <c r="E245">
        <v>54.17</v>
      </c>
    </row>
    <row r="246" spans="1:5" x14ac:dyDescent="0.25">
      <c r="A246">
        <v>44473</v>
      </c>
      <c r="B246" t="s">
        <v>21</v>
      </c>
      <c r="C246" t="s">
        <v>13993</v>
      </c>
      <c r="D246" t="s">
        <v>195</v>
      </c>
    </row>
    <row r="247" spans="1:5" x14ac:dyDescent="0.25">
      <c r="A247">
        <v>6122</v>
      </c>
      <c r="B247" t="s">
        <v>21</v>
      </c>
      <c r="C247" t="s">
        <v>13994</v>
      </c>
      <c r="D247" t="s">
        <v>1716</v>
      </c>
      <c r="E247">
        <v>24.92</v>
      </c>
    </row>
    <row r="248" spans="1:5" x14ac:dyDescent="0.25">
      <c r="A248">
        <v>40810</v>
      </c>
      <c r="B248" t="s">
        <v>21</v>
      </c>
      <c r="C248" t="s">
        <v>13995</v>
      </c>
      <c r="D248" t="s">
        <v>29</v>
      </c>
      <c r="E248">
        <v>4371.33</v>
      </c>
    </row>
    <row r="249" spans="1:5" x14ac:dyDescent="0.25">
      <c r="A249">
        <v>34469</v>
      </c>
      <c r="B249" t="s">
        <v>21</v>
      </c>
      <c r="C249" t="s">
        <v>13996</v>
      </c>
      <c r="D249" t="s">
        <v>195</v>
      </c>
    </row>
    <row r="250" spans="1:5" x14ac:dyDescent="0.25">
      <c r="A250">
        <v>34476</v>
      </c>
      <c r="B250" t="s">
        <v>21</v>
      </c>
      <c r="C250" t="s">
        <v>13997</v>
      </c>
      <c r="D250" t="s">
        <v>195</v>
      </c>
    </row>
    <row r="251" spans="1:5" x14ac:dyDescent="0.25">
      <c r="A251">
        <v>34477</v>
      </c>
      <c r="B251" t="s">
        <v>21</v>
      </c>
      <c r="C251" t="s">
        <v>13998</v>
      </c>
      <c r="D251" t="s">
        <v>195</v>
      </c>
    </row>
    <row r="252" spans="1:5" x14ac:dyDescent="0.25">
      <c r="A252">
        <v>34482</v>
      </c>
      <c r="B252" t="s">
        <v>21</v>
      </c>
      <c r="C252" t="s">
        <v>13999</v>
      </c>
      <c r="D252" t="s">
        <v>195</v>
      </c>
    </row>
    <row r="253" spans="1:5" x14ac:dyDescent="0.25">
      <c r="A253">
        <v>34472</v>
      </c>
      <c r="B253" t="s">
        <v>21</v>
      </c>
      <c r="C253" t="s">
        <v>14000</v>
      </c>
      <c r="D253" t="s">
        <v>195</v>
      </c>
    </row>
    <row r="254" spans="1:5" x14ac:dyDescent="0.25">
      <c r="A254">
        <v>42425</v>
      </c>
      <c r="B254" t="s">
        <v>21</v>
      </c>
      <c r="C254" t="s">
        <v>14001</v>
      </c>
      <c r="D254" t="s">
        <v>195</v>
      </c>
      <c r="E254">
        <v>2574.5100000000002</v>
      </c>
    </row>
    <row r="255" spans="1:5" x14ac:dyDescent="0.25">
      <c r="A255">
        <v>42422</v>
      </c>
      <c r="B255" t="s">
        <v>21</v>
      </c>
      <c r="C255" t="s">
        <v>14002</v>
      </c>
      <c r="D255" t="s">
        <v>195</v>
      </c>
      <c r="E255">
        <v>3821.95</v>
      </c>
    </row>
    <row r="256" spans="1:5" x14ac:dyDescent="0.25">
      <c r="A256">
        <v>43184</v>
      </c>
      <c r="B256" t="s">
        <v>21</v>
      </c>
      <c r="C256" t="s">
        <v>14003</v>
      </c>
      <c r="D256" t="s">
        <v>195</v>
      </c>
      <c r="E256">
        <v>5282.3</v>
      </c>
    </row>
    <row r="257" spans="1:5" x14ac:dyDescent="0.25">
      <c r="A257">
        <v>42424</v>
      </c>
      <c r="B257" t="s">
        <v>21</v>
      </c>
      <c r="C257" t="s">
        <v>14004</v>
      </c>
      <c r="D257" t="s">
        <v>195</v>
      </c>
      <c r="E257">
        <v>2299.2600000000002</v>
      </c>
    </row>
    <row r="258" spans="1:5" x14ac:dyDescent="0.25">
      <c r="A258">
        <v>42416</v>
      </c>
      <c r="B258" t="s">
        <v>21</v>
      </c>
      <c r="C258" t="s">
        <v>14005</v>
      </c>
      <c r="D258" t="s">
        <v>195</v>
      </c>
      <c r="E258">
        <v>9911.86</v>
      </c>
    </row>
    <row r="259" spans="1:5" x14ac:dyDescent="0.25">
      <c r="A259">
        <v>42417</v>
      </c>
      <c r="B259" t="s">
        <v>21</v>
      </c>
      <c r="C259" t="s">
        <v>14006</v>
      </c>
      <c r="D259" t="s">
        <v>195</v>
      </c>
      <c r="E259">
        <v>11112.01</v>
      </c>
    </row>
    <row r="260" spans="1:5" x14ac:dyDescent="0.25">
      <c r="A260">
        <v>42419</v>
      </c>
      <c r="B260" t="s">
        <v>21</v>
      </c>
      <c r="C260" t="s">
        <v>14007</v>
      </c>
      <c r="D260" t="s">
        <v>195</v>
      </c>
      <c r="E260">
        <v>12554.21</v>
      </c>
    </row>
    <row r="261" spans="1:5" x14ac:dyDescent="0.25">
      <c r="A261">
        <v>42420</v>
      </c>
      <c r="B261" t="s">
        <v>21</v>
      </c>
      <c r="C261" t="s">
        <v>14008</v>
      </c>
      <c r="D261" t="s">
        <v>195</v>
      </c>
      <c r="E261">
        <v>17254.830000000002</v>
      </c>
    </row>
    <row r="262" spans="1:5" x14ac:dyDescent="0.25">
      <c r="A262">
        <v>42421</v>
      </c>
      <c r="B262" t="s">
        <v>21</v>
      </c>
      <c r="C262" t="s">
        <v>14009</v>
      </c>
      <c r="D262" t="s">
        <v>195</v>
      </c>
      <c r="E262">
        <v>20934.54</v>
      </c>
    </row>
    <row r="263" spans="1:5" x14ac:dyDescent="0.25">
      <c r="A263">
        <v>39556</v>
      </c>
      <c r="B263" t="s">
        <v>21</v>
      </c>
      <c r="C263" t="s">
        <v>14010</v>
      </c>
      <c r="D263" t="s">
        <v>195</v>
      </c>
      <c r="E263">
        <v>7270.1</v>
      </c>
    </row>
    <row r="264" spans="1:5" x14ac:dyDescent="0.25">
      <c r="A264">
        <v>39557</v>
      </c>
      <c r="B264" t="s">
        <v>21</v>
      </c>
      <c r="C264" t="s">
        <v>14011</v>
      </c>
      <c r="D264" t="s">
        <v>195</v>
      </c>
      <c r="E264">
        <v>7828.31</v>
      </c>
    </row>
    <row r="265" spans="1:5" x14ac:dyDescent="0.25">
      <c r="A265">
        <v>39559</v>
      </c>
      <c r="B265" t="s">
        <v>21</v>
      </c>
      <c r="C265" t="s">
        <v>14012</v>
      </c>
      <c r="D265" t="s">
        <v>195</v>
      </c>
      <c r="E265">
        <v>11568.73</v>
      </c>
    </row>
    <row r="266" spans="1:5" x14ac:dyDescent="0.25">
      <c r="A266">
        <v>39560</v>
      </c>
      <c r="B266" t="s">
        <v>21</v>
      </c>
      <c r="C266" t="s">
        <v>14013</v>
      </c>
      <c r="D266" t="s">
        <v>195</v>
      </c>
      <c r="E266">
        <v>13383.9</v>
      </c>
    </row>
    <row r="267" spans="1:5" x14ac:dyDescent="0.25">
      <c r="A267">
        <v>39561</v>
      </c>
      <c r="B267" t="s">
        <v>21</v>
      </c>
      <c r="C267" t="s">
        <v>14014</v>
      </c>
      <c r="D267" t="s">
        <v>195</v>
      </c>
      <c r="E267">
        <v>14001.26</v>
      </c>
    </row>
    <row r="268" spans="1:5" x14ac:dyDescent="0.25">
      <c r="A268">
        <v>43195</v>
      </c>
      <c r="B268" t="s">
        <v>21</v>
      </c>
      <c r="C268" t="s">
        <v>14015</v>
      </c>
      <c r="D268" t="s">
        <v>195</v>
      </c>
      <c r="E268">
        <v>6075.67</v>
      </c>
    </row>
    <row r="269" spans="1:5" x14ac:dyDescent="0.25">
      <c r="A269">
        <v>43196</v>
      </c>
      <c r="B269" t="s">
        <v>21</v>
      </c>
      <c r="C269" t="s">
        <v>14016</v>
      </c>
      <c r="D269" t="s">
        <v>195</v>
      </c>
      <c r="E269">
        <v>7529.92</v>
      </c>
    </row>
    <row r="270" spans="1:5" x14ac:dyDescent="0.25">
      <c r="A270">
        <v>43198</v>
      </c>
      <c r="B270" t="s">
        <v>21</v>
      </c>
      <c r="C270" t="s">
        <v>14017</v>
      </c>
      <c r="D270" t="s">
        <v>195</v>
      </c>
      <c r="E270">
        <v>11189.28</v>
      </c>
    </row>
    <row r="271" spans="1:5" x14ac:dyDescent="0.25">
      <c r="A271">
        <v>43199</v>
      </c>
      <c r="B271" t="s">
        <v>21</v>
      </c>
      <c r="C271" t="s">
        <v>14018</v>
      </c>
      <c r="D271" t="s">
        <v>195</v>
      </c>
      <c r="E271">
        <v>11599.3</v>
      </c>
    </row>
    <row r="272" spans="1:5" x14ac:dyDescent="0.25">
      <c r="A272">
        <v>43200</v>
      </c>
      <c r="B272" t="s">
        <v>21</v>
      </c>
      <c r="C272" t="s">
        <v>14019</v>
      </c>
      <c r="D272" t="s">
        <v>195</v>
      </c>
      <c r="E272">
        <v>13311.04</v>
      </c>
    </row>
    <row r="273" spans="1:5" x14ac:dyDescent="0.25">
      <c r="A273">
        <v>43190</v>
      </c>
      <c r="B273" t="s">
        <v>21</v>
      </c>
      <c r="C273" t="s">
        <v>14020</v>
      </c>
      <c r="D273" t="s">
        <v>195</v>
      </c>
      <c r="E273">
        <v>2066.21</v>
      </c>
    </row>
    <row r="274" spans="1:5" x14ac:dyDescent="0.25">
      <c r="A274">
        <v>39555</v>
      </c>
      <c r="B274" t="s">
        <v>21</v>
      </c>
      <c r="C274" t="s">
        <v>14021</v>
      </c>
      <c r="D274" t="s">
        <v>195</v>
      </c>
      <c r="E274">
        <v>2235.11</v>
      </c>
    </row>
    <row r="275" spans="1:5" x14ac:dyDescent="0.25">
      <c r="A275">
        <v>43191</v>
      </c>
      <c r="B275" t="s">
        <v>21</v>
      </c>
      <c r="C275" t="s">
        <v>14022</v>
      </c>
      <c r="D275" t="s">
        <v>195</v>
      </c>
      <c r="E275">
        <v>2973.01</v>
      </c>
    </row>
    <row r="276" spans="1:5" x14ac:dyDescent="0.25">
      <c r="A276">
        <v>39548</v>
      </c>
      <c r="B276" t="s">
        <v>21</v>
      </c>
      <c r="C276" t="s">
        <v>14023</v>
      </c>
      <c r="D276" t="s">
        <v>195</v>
      </c>
      <c r="E276">
        <v>3315.36</v>
      </c>
    </row>
    <row r="277" spans="1:5" x14ac:dyDescent="0.25">
      <c r="A277">
        <v>43192</v>
      </c>
      <c r="B277" t="s">
        <v>21</v>
      </c>
      <c r="C277" t="s">
        <v>14024</v>
      </c>
      <c r="D277" t="s">
        <v>195</v>
      </c>
      <c r="E277">
        <v>3894.37</v>
      </c>
    </row>
    <row r="278" spans="1:5" x14ac:dyDescent="0.25">
      <c r="A278">
        <v>39554</v>
      </c>
      <c r="B278" t="s">
        <v>21</v>
      </c>
      <c r="C278" t="s">
        <v>14025</v>
      </c>
      <c r="D278" t="s">
        <v>195</v>
      </c>
      <c r="E278">
        <v>4384.07</v>
      </c>
    </row>
    <row r="279" spans="1:5" x14ac:dyDescent="0.25">
      <c r="A279">
        <v>43194</v>
      </c>
      <c r="B279" t="s">
        <v>21</v>
      </c>
      <c r="C279" t="s">
        <v>14026</v>
      </c>
      <c r="D279" t="s">
        <v>195</v>
      </c>
      <c r="E279">
        <v>1770.06</v>
      </c>
    </row>
    <row r="280" spans="1:5" x14ac:dyDescent="0.25">
      <c r="A280">
        <v>39551</v>
      </c>
      <c r="B280" t="s">
        <v>21</v>
      </c>
      <c r="C280" t="s">
        <v>14027</v>
      </c>
      <c r="D280" t="s">
        <v>195</v>
      </c>
      <c r="E280">
        <v>1949.03</v>
      </c>
    </row>
    <row r="281" spans="1:5" x14ac:dyDescent="0.25">
      <c r="A281">
        <v>43185</v>
      </c>
      <c r="B281" t="s">
        <v>21</v>
      </c>
      <c r="C281" t="s">
        <v>14028</v>
      </c>
      <c r="D281" t="s">
        <v>195</v>
      </c>
      <c r="E281">
        <v>5538.8</v>
      </c>
    </row>
    <row r="282" spans="1:5" x14ac:dyDescent="0.25">
      <c r="A282">
        <v>43186</v>
      </c>
      <c r="B282" t="s">
        <v>21</v>
      </c>
      <c r="C282" t="s">
        <v>14029</v>
      </c>
      <c r="D282" t="s">
        <v>195</v>
      </c>
      <c r="E282">
        <v>5842.31</v>
      </c>
    </row>
    <row r="283" spans="1:5" x14ac:dyDescent="0.25">
      <c r="A283">
        <v>43187</v>
      </c>
      <c r="B283" t="s">
        <v>21</v>
      </c>
      <c r="C283" t="s">
        <v>14030</v>
      </c>
      <c r="D283" t="s">
        <v>195</v>
      </c>
      <c r="E283">
        <v>7752.81</v>
      </c>
    </row>
    <row r="284" spans="1:5" x14ac:dyDescent="0.25">
      <c r="A284">
        <v>43188</v>
      </c>
      <c r="B284" t="s">
        <v>21</v>
      </c>
      <c r="C284" t="s">
        <v>14031</v>
      </c>
      <c r="D284" t="s">
        <v>195</v>
      </c>
      <c r="E284">
        <v>9393.5499999999993</v>
      </c>
    </row>
    <row r="285" spans="1:5" x14ac:dyDescent="0.25">
      <c r="A285">
        <v>43189</v>
      </c>
      <c r="B285" t="s">
        <v>21</v>
      </c>
      <c r="C285" t="s">
        <v>14032</v>
      </c>
      <c r="D285" t="s">
        <v>195</v>
      </c>
      <c r="E285">
        <v>10566.18</v>
      </c>
    </row>
    <row r="286" spans="1:5" x14ac:dyDescent="0.25">
      <c r="A286">
        <v>39577</v>
      </c>
      <c r="B286" t="s">
        <v>21</v>
      </c>
      <c r="C286" t="s">
        <v>14033</v>
      </c>
      <c r="D286" t="s">
        <v>195</v>
      </c>
      <c r="E286">
        <v>26062.03</v>
      </c>
    </row>
    <row r="287" spans="1:5" x14ac:dyDescent="0.25">
      <c r="A287">
        <v>39578</v>
      </c>
      <c r="B287" t="s">
        <v>21</v>
      </c>
      <c r="C287" t="s">
        <v>14034</v>
      </c>
      <c r="D287" t="s">
        <v>195</v>
      </c>
      <c r="E287">
        <v>33633.56</v>
      </c>
    </row>
    <row r="288" spans="1:5" x14ac:dyDescent="0.25">
      <c r="A288">
        <v>39579</v>
      </c>
      <c r="B288" t="s">
        <v>21</v>
      </c>
      <c r="C288" t="s">
        <v>14035</v>
      </c>
      <c r="D288" t="s">
        <v>195</v>
      </c>
      <c r="E288">
        <v>48934.2</v>
      </c>
    </row>
    <row r="289" spans="1:5" x14ac:dyDescent="0.25">
      <c r="A289">
        <v>39826</v>
      </c>
      <c r="B289" t="s">
        <v>21</v>
      </c>
      <c r="C289" t="s">
        <v>14036</v>
      </c>
      <c r="D289" t="s">
        <v>195</v>
      </c>
      <c r="E289">
        <v>6010.01</v>
      </c>
    </row>
    <row r="290" spans="1:5" x14ac:dyDescent="0.25">
      <c r="A290">
        <v>346</v>
      </c>
      <c r="B290" t="s">
        <v>21</v>
      </c>
      <c r="C290" t="s">
        <v>14037</v>
      </c>
      <c r="D290" t="s">
        <v>94</v>
      </c>
      <c r="E290">
        <v>29.33</v>
      </c>
    </row>
    <row r="291" spans="1:5" x14ac:dyDescent="0.25">
      <c r="A291">
        <v>3312</v>
      </c>
      <c r="B291" t="s">
        <v>21</v>
      </c>
      <c r="C291" t="s">
        <v>14038</v>
      </c>
      <c r="D291" t="s">
        <v>94</v>
      </c>
      <c r="E291">
        <v>25.97</v>
      </c>
    </row>
    <row r="292" spans="1:5" x14ac:dyDescent="0.25">
      <c r="A292">
        <v>339</v>
      </c>
      <c r="B292" t="s">
        <v>21</v>
      </c>
      <c r="C292" t="s">
        <v>14039</v>
      </c>
      <c r="D292" t="s">
        <v>23</v>
      </c>
      <c r="E292">
        <v>1.51</v>
      </c>
    </row>
    <row r="293" spans="1:5" x14ac:dyDescent="0.25">
      <c r="A293">
        <v>340</v>
      </c>
      <c r="B293" t="s">
        <v>21</v>
      </c>
      <c r="C293" t="s">
        <v>14040</v>
      </c>
      <c r="D293" t="s">
        <v>23</v>
      </c>
      <c r="E293">
        <v>1.36</v>
      </c>
    </row>
    <row r="294" spans="1:5" x14ac:dyDescent="0.25">
      <c r="A294">
        <v>43130</v>
      </c>
      <c r="B294" t="s">
        <v>21</v>
      </c>
      <c r="C294" t="s">
        <v>14041</v>
      </c>
      <c r="D294" t="s">
        <v>94</v>
      </c>
      <c r="E294">
        <v>24.76</v>
      </c>
    </row>
    <row r="295" spans="1:5" x14ac:dyDescent="0.25">
      <c r="A295">
        <v>344</v>
      </c>
      <c r="B295" t="s">
        <v>21</v>
      </c>
      <c r="C295" t="s">
        <v>14042</v>
      </c>
      <c r="D295" t="s">
        <v>94</v>
      </c>
      <c r="E295">
        <v>32.549999999999997</v>
      </c>
    </row>
    <row r="296" spans="1:5" x14ac:dyDescent="0.25">
      <c r="A296">
        <v>345</v>
      </c>
      <c r="B296" t="s">
        <v>21</v>
      </c>
      <c r="C296" t="s">
        <v>14043</v>
      </c>
      <c r="D296" t="s">
        <v>94</v>
      </c>
      <c r="E296">
        <v>35.31</v>
      </c>
    </row>
    <row r="297" spans="1:5" x14ac:dyDescent="0.25">
      <c r="A297">
        <v>43131</v>
      </c>
      <c r="B297" t="s">
        <v>21</v>
      </c>
      <c r="C297" t="s">
        <v>14044</v>
      </c>
      <c r="D297" t="s">
        <v>94</v>
      </c>
      <c r="E297">
        <v>28.76</v>
      </c>
    </row>
    <row r="298" spans="1:5" x14ac:dyDescent="0.25">
      <c r="A298">
        <v>3313</v>
      </c>
      <c r="B298" t="s">
        <v>21</v>
      </c>
      <c r="C298" t="s">
        <v>14045</v>
      </c>
      <c r="D298" t="s">
        <v>94</v>
      </c>
      <c r="E298">
        <v>33.43</v>
      </c>
    </row>
    <row r="299" spans="1:5" x14ac:dyDescent="0.25">
      <c r="A299">
        <v>43132</v>
      </c>
      <c r="B299" t="s">
        <v>21</v>
      </c>
      <c r="C299" t="s">
        <v>14046</v>
      </c>
      <c r="D299" t="s">
        <v>94</v>
      </c>
      <c r="E299">
        <v>24.76</v>
      </c>
    </row>
    <row r="300" spans="1:5" x14ac:dyDescent="0.25">
      <c r="A300">
        <v>45245</v>
      </c>
      <c r="B300" t="s">
        <v>21</v>
      </c>
      <c r="C300" t="s">
        <v>14047</v>
      </c>
      <c r="D300" t="s">
        <v>195</v>
      </c>
      <c r="E300">
        <v>38.99</v>
      </c>
    </row>
    <row r="301" spans="1:5" x14ac:dyDescent="0.25">
      <c r="A301">
        <v>366</v>
      </c>
      <c r="B301" t="s">
        <v>21</v>
      </c>
      <c r="C301" t="s">
        <v>14048</v>
      </c>
      <c r="D301" t="s">
        <v>86</v>
      </c>
      <c r="E301">
        <v>85.84</v>
      </c>
    </row>
    <row r="302" spans="1:5" x14ac:dyDescent="0.25">
      <c r="A302">
        <v>367</v>
      </c>
      <c r="B302" t="s">
        <v>21</v>
      </c>
      <c r="C302" t="s">
        <v>14049</v>
      </c>
      <c r="D302" t="s">
        <v>86</v>
      </c>
      <c r="E302">
        <v>86.96</v>
      </c>
    </row>
    <row r="303" spans="1:5" x14ac:dyDescent="0.25">
      <c r="A303">
        <v>370</v>
      </c>
      <c r="B303" t="s">
        <v>21</v>
      </c>
      <c r="C303" t="s">
        <v>14050</v>
      </c>
      <c r="D303" t="s">
        <v>86</v>
      </c>
      <c r="E303">
        <v>85.84</v>
      </c>
    </row>
    <row r="304" spans="1:5" x14ac:dyDescent="0.25">
      <c r="A304">
        <v>368</v>
      </c>
      <c r="B304" t="s">
        <v>21</v>
      </c>
      <c r="C304" t="s">
        <v>14051</v>
      </c>
      <c r="D304" t="s">
        <v>86</v>
      </c>
      <c r="E304">
        <v>42.92</v>
      </c>
    </row>
    <row r="305" spans="1:5" x14ac:dyDescent="0.25">
      <c r="A305">
        <v>11075</v>
      </c>
      <c r="B305" t="s">
        <v>21</v>
      </c>
      <c r="C305" t="s">
        <v>14052</v>
      </c>
      <c r="D305" t="s">
        <v>86</v>
      </c>
      <c r="E305">
        <v>985.17</v>
      </c>
    </row>
    <row r="306" spans="1:5" x14ac:dyDescent="0.25">
      <c r="A306">
        <v>1381</v>
      </c>
      <c r="B306" t="s">
        <v>21</v>
      </c>
      <c r="C306" t="s">
        <v>14053</v>
      </c>
      <c r="D306" t="s">
        <v>94</v>
      </c>
      <c r="E306">
        <v>0.73</v>
      </c>
    </row>
    <row r="307" spans="1:5" x14ac:dyDescent="0.25">
      <c r="A307">
        <v>34353</v>
      </c>
      <c r="B307" t="s">
        <v>21</v>
      </c>
      <c r="C307" t="s">
        <v>14054</v>
      </c>
      <c r="D307" t="s">
        <v>94</v>
      </c>
      <c r="E307">
        <v>1.35</v>
      </c>
    </row>
    <row r="308" spans="1:5" x14ac:dyDescent="0.25">
      <c r="A308">
        <v>37595</v>
      </c>
      <c r="B308" t="s">
        <v>21</v>
      </c>
      <c r="C308" t="s">
        <v>14055</v>
      </c>
      <c r="D308" t="s">
        <v>94</v>
      </c>
      <c r="E308">
        <v>2.2400000000000002</v>
      </c>
    </row>
    <row r="309" spans="1:5" x14ac:dyDescent="0.25">
      <c r="A309">
        <v>37596</v>
      </c>
      <c r="B309" t="s">
        <v>21</v>
      </c>
      <c r="C309" t="s">
        <v>14056</v>
      </c>
      <c r="D309" t="s">
        <v>94</v>
      </c>
      <c r="E309">
        <v>2.57</v>
      </c>
    </row>
    <row r="310" spans="1:5" x14ac:dyDescent="0.25">
      <c r="A310">
        <v>371</v>
      </c>
      <c r="B310" t="s">
        <v>21</v>
      </c>
      <c r="C310" t="s">
        <v>14057</v>
      </c>
      <c r="D310" t="s">
        <v>94</v>
      </c>
      <c r="E310">
        <v>0.79</v>
      </c>
    </row>
    <row r="311" spans="1:5" x14ac:dyDescent="0.25">
      <c r="A311">
        <v>37553</v>
      </c>
      <c r="B311" t="s">
        <v>21</v>
      </c>
      <c r="C311" t="s">
        <v>14058</v>
      </c>
      <c r="D311" t="s">
        <v>94</v>
      </c>
      <c r="E311">
        <v>1.49</v>
      </c>
    </row>
    <row r="312" spans="1:5" x14ac:dyDescent="0.25">
      <c r="A312">
        <v>37552</v>
      </c>
      <c r="B312" t="s">
        <v>21</v>
      </c>
      <c r="C312" t="s">
        <v>14059</v>
      </c>
      <c r="D312" t="s">
        <v>94</v>
      </c>
      <c r="E312">
        <v>2.39</v>
      </c>
    </row>
    <row r="313" spans="1:5" x14ac:dyDescent="0.25">
      <c r="A313">
        <v>36880</v>
      </c>
      <c r="B313" t="s">
        <v>21</v>
      </c>
      <c r="C313" t="s">
        <v>14060</v>
      </c>
      <c r="D313" t="s">
        <v>94</v>
      </c>
      <c r="E313">
        <v>2.4300000000000002</v>
      </c>
    </row>
    <row r="314" spans="1:5" x14ac:dyDescent="0.25">
      <c r="A314">
        <v>34355</v>
      </c>
      <c r="B314" t="s">
        <v>21</v>
      </c>
      <c r="C314" t="s">
        <v>14061</v>
      </c>
      <c r="D314" t="s">
        <v>94</v>
      </c>
      <c r="E314">
        <v>2.09</v>
      </c>
    </row>
    <row r="315" spans="1:5" x14ac:dyDescent="0.25">
      <c r="A315">
        <v>130</v>
      </c>
      <c r="B315" t="s">
        <v>21</v>
      </c>
      <c r="C315" t="s">
        <v>14062</v>
      </c>
      <c r="D315" t="s">
        <v>94</v>
      </c>
      <c r="E315">
        <v>3.54</v>
      </c>
    </row>
    <row r="316" spans="1:5" x14ac:dyDescent="0.25">
      <c r="A316">
        <v>135</v>
      </c>
      <c r="B316" t="s">
        <v>21</v>
      </c>
      <c r="C316" t="s">
        <v>14063</v>
      </c>
      <c r="D316" t="s">
        <v>94</v>
      </c>
      <c r="E316">
        <v>2.85</v>
      </c>
    </row>
    <row r="317" spans="1:5" x14ac:dyDescent="0.25">
      <c r="A317">
        <v>36886</v>
      </c>
      <c r="B317" t="s">
        <v>21</v>
      </c>
      <c r="C317" t="s">
        <v>14064</v>
      </c>
      <c r="D317" t="s">
        <v>94</v>
      </c>
      <c r="E317">
        <v>0.75</v>
      </c>
    </row>
    <row r="318" spans="1:5" x14ac:dyDescent="0.25">
      <c r="A318">
        <v>38546</v>
      </c>
      <c r="B318" t="s">
        <v>21</v>
      </c>
      <c r="C318" t="s">
        <v>14065</v>
      </c>
      <c r="D318" t="s">
        <v>86</v>
      </c>
      <c r="E318">
        <v>641.04999999999995</v>
      </c>
    </row>
    <row r="319" spans="1:5" x14ac:dyDescent="0.25">
      <c r="A319">
        <v>34549</v>
      </c>
      <c r="B319" t="s">
        <v>21</v>
      </c>
      <c r="C319" t="s">
        <v>14066</v>
      </c>
      <c r="D319" t="s">
        <v>86</v>
      </c>
    </row>
    <row r="320" spans="1:5" x14ac:dyDescent="0.25">
      <c r="A320">
        <v>6081</v>
      </c>
      <c r="B320" t="s">
        <v>21</v>
      </c>
      <c r="C320" t="s">
        <v>14067</v>
      </c>
      <c r="D320" t="s">
        <v>86</v>
      </c>
    </row>
    <row r="321" spans="1:5" x14ac:dyDescent="0.25">
      <c r="A321">
        <v>6077</v>
      </c>
      <c r="B321" t="s">
        <v>21</v>
      </c>
      <c r="C321" t="s">
        <v>14068</v>
      </c>
      <c r="D321" t="s">
        <v>86</v>
      </c>
    </row>
    <row r="322" spans="1:5" x14ac:dyDescent="0.25">
      <c r="A322">
        <v>6079</v>
      </c>
      <c r="B322" t="s">
        <v>21</v>
      </c>
      <c r="C322" t="s">
        <v>14069</v>
      </c>
      <c r="D322" t="s">
        <v>86</v>
      </c>
    </row>
    <row r="323" spans="1:5" x14ac:dyDescent="0.25">
      <c r="A323">
        <v>1091</v>
      </c>
      <c r="B323" t="s">
        <v>21</v>
      </c>
      <c r="C323" t="s">
        <v>14070</v>
      </c>
      <c r="D323" t="s">
        <v>195</v>
      </c>
      <c r="E323">
        <v>37.380000000000003</v>
      </c>
    </row>
    <row r="324" spans="1:5" x14ac:dyDescent="0.25">
      <c r="A324">
        <v>1094</v>
      </c>
      <c r="B324" t="s">
        <v>21</v>
      </c>
      <c r="C324" t="s">
        <v>14071</v>
      </c>
      <c r="D324" t="s">
        <v>195</v>
      </c>
      <c r="E324">
        <v>26.15</v>
      </c>
    </row>
    <row r="325" spans="1:5" x14ac:dyDescent="0.25">
      <c r="A325">
        <v>1095</v>
      </c>
      <c r="B325" t="s">
        <v>21</v>
      </c>
      <c r="C325" t="s">
        <v>14072</v>
      </c>
      <c r="D325" t="s">
        <v>195</v>
      </c>
      <c r="E325">
        <v>55.57</v>
      </c>
    </row>
    <row r="326" spans="1:5" x14ac:dyDescent="0.25">
      <c r="A326">
        <v>1092</v>
      </c>
      <c r="B326" t="s">
        <v>21</v>
      </c>
      <c r="C326" t="s">
        <v>14073</v>
      </c>
      <c r="D326" t="s">
        <v>195</v>
      </c>
      <c r="E326">
        <v>43</v>
      </c>
    </row>
    <row r="327" spans="1:5" x14ac:dyDescent="0.25">
      <c r="A327">
        <v>1093</v>
      </c>
      <c r="B327" t="s">
        <v>21</v>
      </c>
      <c r="C327" t="s">
        <v>14074</v>
      </c>
      <c r="D327" t="s">
        <v>195</v>
      </c>
      <c r="E327">
        <v>100.42</v>
      </c>
    </row>
    <row r="328" spans="1:5" x14ac:dyDescent="0.25">
      <c r="A328">
        <v>1090</v>
      </c>
      <c r="B328" t="s">
        <v>21</v>
      </c>
      <c r="C328" t="s">
        <v>14075</v>
      </c>
      <c r="D328" t="s">
        <v>195</v>
      </c>
      <c r="E328">
        <v>71.900000000000006</v>
      </c>
    </row>
    <row r="329" spans="1:5" x14ac:dyDescent="0.25">
      <c r="A329">
        <v>1096</v>
      </c>
      <c r="B329" t="s">
        <v>21</v>
      </c>
      <c r="C329" t="s">
        <v>14076</v>
      </c>
      <c r="D329" t="s">
        <v>195</v>
      </c>
      <c r="E329">
        <v>129.38999999999999</v>
      </c>
    </row>
    <row r="330" spans="1:5" x14ac:dyDescent="0.25">
      <c r="A330">
        <v>1097</v>
      </c>
      <c r="B330" t="s">
        <v>21</v>
      </c>
      <c r="C330" t="s">
        <v>14077</v>
      </c>
      <c r="D330" t="s">
        <v>195</v>
      </c>
      <c r="E330">
        <v>109.84</v>
      </c>
    </row>
    <row r="331" spans="1:5" x14ac:dyDescent="0.25">
      <c r="A331">
        <v>378</v>
      </c>
      <c r="B331" t="s">
        <v>21</v>
      </c>
      <c r="C331" t="s">
        <v>14078</v>
      </c>
      <c r="D331" t="s">
        <v>1716</v>
      </c>
      <c r="E331">
        <v>22.09</v>
      </c>
    </row>
    <row r="332" spans="1:5" x14ac:dyDescent="0.25">
      <c r="A332">
        <v>40911</v>
      </c>
      <c r="B332" t="s">
        <v>21</v>
      </c>
      <c r="C332" t="s">
        <v>14079</v>
      </c>
      <c r="D332" t="s">
        <v>29</v>
      </c>
      <c r="E332">
        <v>3870.59</v>
      </c>
    </row>
    <row r="333" spans="1:5" x14ac:dyDescent="0.25">
      <c r="A333">
        <v>33939</v>
      </c>
      <c r="B333" t="s">
        <v>21</v>
      </c>
      <c r="C333" t="s">
        <v>14080</v>
      </c>
      <c r="D333" t="s">
        <v>1716</v>
      </c>
      <c r="E333">
        <v>122.72</v>
      </c>
    </row>
    <row r="334" spans="1:5" x14ac:dyDescent="0.25">
      <c r="A334">
        <v>40815</v>
      </c>
      <c r="B334" t="s">
        <v>21</v>
      </c>
      <c r="C334" t="s">
        <v>14081</v>
      </c>
      <c r="D334" t="s">
        <v>29</v>
      </c>
      <c r="E334">
        <v>21505.03</v>
      </c>
    </row>
    <row r="335" spans="1:5" x14ac:dyDescent="0.25">
      <c r="A335">
        <v>33952</v>
      </c>
      <c r="B335" t="s">
        <v>21</v>
      </c>
      <c r="C335" t="s">
        <v>14082</v>
      </c>
      <c r="D335" t="s">
        <v>1716</v>
      </c>
      <c r="E335">
        <v>139.72999999999999</v>
      </c>
    </row>
    <row r="336" spans="1:5" x14ac:dyDescent="0.25">
      <c r="A336">
        <v>40816</v>
      </c>
      <c r="B336" t="s">
        <v>21</v>
      </c>
      <c r="C336" t="s">
        <v>14083</v>
      </c>
      <c r="D336" t="s">
        <v>29</v>
      </c>
      <c r="E336">
        <v>24483.62</v>
      </c>
    </row>
    <row r="337" spans="1:5" x14ac:dyDescent="0.25">
      <c r="A337">
        <v>33953</v>
      </c>
      <c r="B337" t="s">
        <v>21</v>
      </c>
      <c r="C337" t="s">
        <v>14084</v>
      </c>
      <c r="D337" t="s">
        <v>1716</v>
      </c>
      <c r="E337">
        <v>144.13999999999999</v>
      </c>
    </row>
    <row r="338" spans="1:5" x14ac:dyDescent="0.25">
      <c r="A338">
        <v>40817</v>
      </c>
      <c r="B338" t="s">
        <v>21</v>
      </c>
      <c r="C338" t="s">
        <v>14085</v>
      </c>
      <c r="D338" t="s">
        <v>29</v>
      </c>
      <c r="E338">
        <v>25257.18</v>
      </c>
    </row>
    <row r="339" spans="1:5" x14ac:dyDescent="0.25">
      <c r="A339">
        <v>13348</v>
      </c>
      <c r="B339" t="s">
        <v>21</v>
      </c>
      <c r="C339" t="s">
        <v>14086</v>
      </c>
      <c r="D339" t="s">
        <v>195</v>
      </c>
    </row>
    <row r="340" spans="1:5" x14ac:dyDescent="0.25">
      <c r="A340">
        <v>39212</v>
      </c>
      <c r="B340" t="s">
        <v>21</v>
      </c>
      <c r="C340" t="s">
        <v>14087</v>
      </c>
      <c r="D340" t="s">
        <v>195</v>
      </c>
      <c r="E340">
        <v>2.27</v>
      </c>
    </row>
    <row r="341" spans="1:5" x14ac:dyDescent="0.25">
      <c r="A341">
        <v>39211</v>
      </c>
      <c r="B341" t="s">
        <v>21</v>
      </c>
      <c r="C341" t="s">
        <v>14088</v>
      </c>
      <c r="D341" t="s">
        <v>195</v>
      </c>
      <c r="E341">
        <v>2.04</v>
      </c>
    </row>
    <row r="342" spans="1:5" x14ac:dyDescent="0.25">
      <c r="A342">
        <v>39210</v>
      </c>
      <c r="B342" t="s">
        <v>21</v>
      </c>
      <c r="C342" t="s">
        <v>14089</v>
      </c>
      <c r="D342" t="s">
        <v>195</v>
      </c>
      <c r="E342">
        <v>1.1399999999999999</v>
      </c>
    </row>
    <row r="343" spans="1:5" x14ac:dyDescent="0.25">
      <c r="A343">
        <v>39208</v>
      </c>
      <c r="B343" t="s">
        <v>21</v>
      </c>
      <c r="C343" t="s">
        <v>14090</v>
      </c>
      <c r="D343" t="s">
        <v>195</v>
      </c>
      <c r="E343">
        <v>0.62</v>
      </c>
    </row>
    <row r="344" spans="1:5" x14ac:dyDescent="0.25">
      <c r="A344">
        <v>39214</v>
      </c>
      <c r="B344" t="s">
        <v>21</v>
      </c>
      <c r="C344" t="s">
        <v>14091</v>
      </c>
      <c r="D344" t="s">
        <v>195</v>
      </c>
      <c r="E344">
        <v>4.22</v>
      </c>
    </row>
    <row r="345" spans="1:5" x14ac:dyDescent="0.25">
      <c r="A345">
        <v>39213</v>
      </c>
      <c r="B345" t="s">
        <v>21</v>
      </c>
      <c r="C345" t="s">
        <v>14092</v>
      </c>
      <c r="D345" t="s">
        <v>195</v>
      </c>
      <c r="E345">
        <v>2.98</v>
      </c>
    </row>
    <row r="346" spans="1:5" x14ac:dyDescent="0.25">
      <c r="A346">
        <v>39215</v>
      </c>
      <c r="B346" t="s">
        <v>21</v>
      </c>
      <c r="C346" t="s">
        <v>14093</v>
      </c>
      <c r="D346" t="s">
        <v>195</v>
      </c>
      <c r="E346">
        <v>7.68</v>
      </c>
    </row>
    <row r="347" spans="1:5" x14ac:dyDescent="0.25">
      <c r="A347">
        <v>39209</v>
      </c>
      <c r="B347" t="s">
        <v>21</v>
      </c>
      <c r="C347" t="s">
        <v>14094</v>
      </c>
      <c r="D347" t="s">
        <v>195</v>
      </c>
      <c r="E347">
        <v>0.74</v>
      </c>
    </row>
    <row r="348" spans="1:5" x14ac:dyDescent="0.25">
      <c r="A348">
        <v>39207</v>
      </c>
      <c r="B348" t="s">
        <v>21</v>
      </c>
      <c r="C348" t="s">
        <v>14095</v>
      </c>
      <c r="D348" t="s">
        <v>195</v>
      </c>
      <c r="E348">
        <v>1.1399999999999999</v>
      </c>
    </row>
    <row r="349" spans="1:5" x14ac:dyDescent="0.25">
      <c r="A349">
        <v>39216</v>
      </c>
      <c r="B349" t="s">
        <v>21</v>
      </c>
      <c r="C349" t="s">
        <v>14096</v>
      </c>
      <c r="D349" t="s">
        <v>195</v>
      </c>
      <c r="E349">
        <v>10.71</v>
      </c>
    </row>
    <row r="350" spans="1:5" x14ac:dyDescent="0.25">
      <c r="A350">
        <v>11267</v>
      </c>
      <c r="B350" t="s">
        <v>21</v>
      </c>
      <c r="C350" t="s">
        <v>14097</v>
      </c>
      <c r="D350" t="s">
        <v>195</v>
      </c>
    </row>
    <row r="351" spans="1:5" x14ac:dyDescent="0.25">
      <c r="A351">
        <v>379</v>
      </c>
      <c r="B351" t="s">
        <v>21</v>
      </c>
      <c r="C351" t="s">
        <v>14098</v>
      </c>
      <c r="D351" t="s">
        <v>195</v>
      </c>
    </row>
    <row r="352" spans="1:5" x14ac:dyDescent="0.25">
      <c r="A352">
        <v>510</v>
      </c>
      <c r="B352" t="s">
        <v>21</v>
      </c>
      <c r="C352" t="s">
        <v>14099</v>
      </c>
      <c r="D352" t="s">
        <v>94</v>
      </c>
    </row>
    <row r="353" spans="1:5" x14ac:dyDescent="0.25">
      <c r="A353">
        <v>516</v>
      </c>
      <c r="B353" t="s">
        <v>21</v>
      </c>
      <c r="C353" t="s">
        <v>14100</v>
      </c>
      <c r="D353" t="s">
        <v>94</v>
      </c>
    </row>
    <row r="354" spans="1:5" x14ac:dyDescent="0.25">
      <c r="A354">
        <v>509</v>
      </c>
      <c r="B354" t="s">
        <v>21</v>
      </c>
      <c r="C354" t="s">
        <v>14101</v>
      </c>
      <c r="D354" t="s">
        <v>94</v>
      </c>
    </row>
    <row r="355" spans="1:5" x14ac:dyDescent="0.25">
      <c r="A355">
        <v>40331</v>
      </c>
      <c r="B355" t="s">
        <v>21</v>
      </c>
      <c r="C355" t="s">
        <v>14102</v>
      </c>
      <c r="D355" t="s">
        <v>1716</v>
      </c>
      <c r="E355">
        <v>21.04</v>
      </c>
    </row>
    <row r="356" spans="1:5" x14ac:dyDescent="0.25">
      <c r="A356">
        <v>40930</v>
      </c>
      <c r="B356" t="s">
        <v>21</v>
      </c>
      <c r="C356" t="s">
        <v>14103</v>
      </c>
      <c r="D356" t="s">
        <v>29</v>
      </c>
      <c r="E356">
        <v>3687.93</v>
      </c>
    </row>
    <row r="357" spans="1:5" x14ac:dyDescent="0.25">
      <c r="A357">
        <v>377</v>
      </c>
      <c r="B357" t="s">
        <v>21</v>
      </c>
      <c r="C357" t="s">
        <v>14104</v>
      </c>
      <c r="D357" t="s">
        <v>195</v>
      </c>
      <c r="E357">
        <v>42.66</v>
      </c>
    </row>
    <row r="358" spans="1:5" x14ac:dyDescent="0.25">
      <c r="A358">
        <v>11761</v>
      </c>
      <c r="B358" t="s">
        <v>21</v>
      </c>
      <c r="C358" t="s">
        <v>14105</v>
      </c>
      <c r="D358" t="s">
        <v>195</v>
      </c>
      <c r="E358">
        <v>90.78</v>
      </c>
    </row>
    <row r="359" spans="1:5" x14ac:dyDescent="0.25">
      <c r="A359">
        <v>7588</v>
      </c>
      <c r="B359" t="s">
        <v>21</v>
      </c>
      <c r="C359" t="s">
        <v>14106</v>
      </c>
      <c r="D359" t="s">
        <v>195</v>
      </c>
      <c r="E359">
        <v>49.24</v>
      </c>
    </row>
    <row r="360" spans="1:5" x14ac:dyDescent="0.25">
      <c r="A360">
        <v>34551</v>
      </c>
      <c r="B360" t="s">
        <v>21</v>
      </c>
      <c r="C360" t="s">
        <v>14107</v>
      </c>
      <c r="D360" t="s">
        <v>1716</v>
      </c>
      <c r="E360">
        <v>13.77</v>
      </c>
    </row>
    <row r="361" spans="1:5" x14ac:dyDescent="0.25">
      <c r="A361">
        <v>41078</v>
      </c>
      <c r="B361" t="s">
        <v>21</v>
      </c>
      <c r="C361" t="s">
        <v>14108</v>
      </c>
      <c r="D361" t="s">
        <v>29</v>
      </c>
      <c r="E361">
        <v>2414.2199999999998</v>
      </c>
    </row>
    <row r="362" spans="1:5" x14ac:dyDescent="0.25">
      <c r="A362">
        <v>246</v>
      </c>
      <c r="B362" t="s">
        <v>21</v>
      </c>
      <c r="C362" t="s">
        <v>14109</v>
      </c>
      <c r="D362" t="s">
        <v>1716</v>
      </c>
      <c r="E362">
        <v>18.940000000000001</v>
      </c>
    </row>
    <row r="363" spans="1:5" x14ac:dyDescent="0.25">
      <c r="A363">
        <v>40927</v>
      </c>
      <c r="B363" t="s">
        <v>21</v>
      </c>
      <c r="C363" t="s">
        <v>14110</v>
      </c>
      <c r="D363" t="s">
        <v>29</v>
      </c>
      <c r="E363">
        <v>3323.22</v>
      </c>
    </row>
    <row r="364" spans="1:5" x14ac:dyDescent="0.25">
      <c r="A364">
        <v>2350</v>
      </c>
      <c r="B364" t="s">
        <v>21</v>
      </c>
      <c r="C364" t="s">
        <v>14111</v>
      </c>
      <c r="D364" t="s">
        <v>1716</v>
      </c>
      <c r="E364">
        <v>17.899999999999999</v>
      </c>
    </row>
    <row r="365" spans="1:5" x14ac:dyDescent="0.25">
      <c r="A365">
        <v>40812</v>
      </c>
      <c r="B365" t="s">
        <v>21</v>
      </c>
      <c r="C365" t="s">
        <v>14112</v>
      </c>
      <c r="D365" t="s">
        <v>29</v>
      </c>
      <c r="E365">
        <v>3139.97</v>
      </c>
    </row>
    <row r="366" spans="1:5" x14ac:dyDescent="0.25">
      <c r="A366">
        <v>245</v>
      </c>
      <c r="B366" t="s">
        <v>21</v>
      </c>
      <c r="C366" t="s">
        <v>14113</v>
      </c>
      <c r="D366" t="s">
        <v>1716</v>
      </c>
      <c r="E366">
        <v>29.88</v>
      </c>
    </row>
    <row r="367" spans="1:5" x14ac:dyDescent="0.25">
      <c r="A367">
        <v>41090</v>
      </c>
      <c r="B367" t="s">
        <v>21</v>
      </c>
      <c r="C367" t="s">
        <v>14114</v>
      </c>
      <c r="D367" t="s">
        <v>29</v>
      </c>
      <c r="E367">
        <v>5236.9799999999996</v>
      </c>
    </row>
    <row r="368" spans="1:5" x14ac:dyDescent="0.25">
      <c r="A368">
        <v>251</v>
      </c>
      <c r="B368" t="s">
        <v>21</v>
      </c>
      <c r="C368" t="s">
        <v>14115</v>
      </c>
      <c r="D368" t="s">
        <v>1716</v>
      </c>
      <c r="E368">
        <v>18.940000000000001</v>
      </c>
    </row>
    <row r="369" spans="1:5" x14ac:dyDescent="0.25">
      <c r="A369">
        <v>40975</v>
      </c>
      <c r="B369" t="s">
        <v>21</v>
      </c>
      <c r="C369" t="s">
        <v>14116</v>
      </c>
      <c r="D369" t="s">
        <v>29</v>
      </c>
      <c r="E369">
        <v>3323.22</v>
      </c>
    </row>
    <row r="370" spans="1:5" x14ac:dyDescent="0.25">
      <c r="A370">
        <v>6127</v>
      </c>
      <c r="B370" t="s">
        <v>21</v>
      </c>
      <c r="C370" t="s">
        <v>14117</v>
      </c>
      <c r="D370" t="s">
        <v>1716</v>
      </c>
      <c r="E370">
        <v>18.940000000000001</v>
      </c>
    </row>
    <row r="371" spans="1:5" x14ac:dyDescent="0.25">
      <c r="A371">
        <v>41072</v>
      </c>
      <c r="B371" t="s">
        <v>21</v>
      </c>
      <c r="C371" t="s">
        <v>14118</v>
      </c>
      <c r="D371" t="s">
        <v>29</v>
      </c>
      <c r="E371">
        <v>3323.22</v>
      </c>
    </row>
    <row r="372" spans="1:5" x14ac:dyDescent="0.25">
      <c r="A372">
        <v>6121</v>
      </c>
      <c r="B372" t="s">
        <v>21</v>
      </c>
      <c r="C372" t="s">
        <v>14119</v>
      </c>
      <c r="D372" t="s">
        <v>1716</v>
      </c>
      <c r="E372">
        <v>16.690000000000001</v>
      </c>
    </row>
    <row r="373" spans="1:5" x14ac:dyDescent="0.25">
      <c r="A373">
        <v>41071</v>
      </c>
      <c r="B373" t="s">
        <v>21</v>
      </c>
      <c r="C373" t="s">
        <v>14120</v>
      </c>
      <c r="D373" t="s">
        <v>29</v>
      </c>
      <c r="E373">
        <v>2925.89</v>
      </c>
    </row>
    <row r="374" spans="1:5" x14ac:dyDescent="0.25">
      <c r="A374">
        <v>244</v>
      </c>
      <c r="B374" t="s">
        <v>21</v>
      </c>
      <c r="C374" t="s">
        <v>14121</v>
      </c>
      <c r="D374" t="s">
        <v>1716</v>
      </c>
      <c r="E374">
        <v>17.79</v>
      </c>
    </row>
    <row r="375" spans="1:5" x14ac:dyDescent="0.25">
      <c r="A375">
        <v>41093</v>
      </c>
      <c r="B375" t="s">
        <v>21</v>
      </c>
      <c r="C375" t="s">
        <v>14122</v>
      </c>
      <c r="D375" t="s">
        <v>29</v>
      </c>
      <c r="E375">
        <v>3120.59</v>
      </c>
    </row>
    <row r="376" spans="1:5" x14ac:dyDescent="0.25">
      <c r="A376">
        <v>532</v>
      </c>
      <c r="B376" t="s">
        <v>21</v>
      </c>
      <c r="C376" t="s">
        <v>14123</v>
      </c>
      <c r="D376" t="s">
        <v>1716</v>
      </c>
      <c r="E376">
        <v>49.59</v>
      </c>
    </row>
    <row r="377" spans="1:5" x14ac:dyDescent="0.25">
      <c r="A377">
        <v>40931</v>
      </c>
      <c r="B377" t="s">
        <v>21</v>
      </c>
      <c r="C377" t="s">
        <v>14124</v>
      </c>
      <c r="D377" t="s">
        <v>29</v>
      </c>
      <c r="E377">
        <v>8693.09</v>
      </c>
    </row>
    <row r="378" spans="1:5" x14ac:dyDescent="0.25">
      <c r="A378">
        <v>36150</v>
      </c>
      <c r="B378" t="s">
        <v>21</v>
      </c>
      <c r="C378" t="s">
        <v>14125</v>
      </c>
      <c r="D378" t="s">
        <v>195</v>
      </c>
      <c r="E378">
        <v>41.38</v>
      </c>
    </row>
    <row r="379" spans="1:5" x14ac:dyDescent="0.25">
      <c r="A379">
        <v>45262</v>
      </c>
      <c r="B379" t="s">
        <v>21</v>
      </c>
      <c r="C379" t="s">
        <v>14126</v>
      </c>
      <c r="D379" t="s">
        <v>195</v>
      </c>
      <c r="E379">
        <v>12.32</v>
      </c>
    </row>
    <row r="380" spans="1:5" x14ac:dyDescent="0.25">
      <c r="A380">
        <v>4760</v>
      </c>
      <c r="B380" t="s">
        <v>21</v>
      </c>
      <c r="C380" t="s">
        <v>14127</v>
      </c>
      <c r="D380" t="s">
        <v>1716</v>
      </c>
      <c r="E380">
        <v>22.09</v>
      </c>
    </row>
    <row r="381" spans="1:5" x14ac:dyDescent="0.25">
      <c r="A381">
        <v>41069</v>
      </c>
      <c r="B381" t="s">
        <v>21</v>
      </c>
      <c r="C381" t="s">
        <v>14128</v>
      </c>
      <c r="D381" t="s">
        <v>29</v>
      </c>
      <c r="E381">
        <v>3871.15</v>
      </c>
    </row>
    <row r="382" spans="1:5" x14ac:dyDescent="0.25">
      <c r="A382">
        <v>10422</v>
      </c>
      <c r="B382" t="s">
        <v>21</v>
      </c>
      <c r="C382" t="s">
        <v>14129</v>
      </c>
      <c r="D382" t="s">
        <v>195</v>
      </c>
      <c r="E382">
        <v>466.37</v>
      </c>
    </row>
    <row r="383" spans="1:5" x14ac:dyDescent="0.25">
      <c r="A383">
        <v>44019</v>
      </c>
      <c r="B383" t="s">
        <v>21</v>
      </c>
      <c r="C383" t="s">
        <v>14130</v>
      </c>
      <c r="D383" t="s">
        <v>195</v>
      </c>
      <c r="E383">
        <v>645.55999999999995</v>
      </c>
    </row>
    <row r="384" spans="1:5" x14ac:dyDescent="0.25">
      <c r="A384">
        <v>36520</v>
      </c>
      <c r="B384" t="s">
        <v>21</v>
      </c>
      <c r="C384" t="s">
        <v>14131</v>
      </c>
      <c r="D384" t="s">
        <v>195</v>
      </c>
      <c r="E384">
        <v>784.93</v>
      </c>
    </row>
    <row r="385" spans="1:5" x14ac:dyDescent="0.25">
      <c r="A385">
        <v>42319</v>
      </c>
      <c r="B385" t="s">
        <v>21</v>
      </c>
      <c r="C385" t="s">
        <v>14132</v>
      </c>
      <c r="D385" t="s">
        <v>195</v>
      </c>
      <c r="E385">
        <v>703.34</v>
      </c>
    </row>
    <row r="386" spans="1:5" x14ac:dyDescent="0.25">
      <c r="A386">
        <v>10420</v>
      </c>
      <c r="B386" t="s">
        <v>21</v>
      </c>
      <c r="C386" t="s">
        <v>14133</v>
      </c>
      <c r="D386" t="s">
        <v>195</v>
      </c>
      <c r="E386">
        <v>249.5</v>
      </c>
    </row>
    <row r="387" spans="1:5" x14ac:dyDescent="0.25">
      <c r="A387">
        <v>10421</v>
      </c>
      <c r="B387" t="s">
        <v>21</v>
      </c>
      <c r="C387" t="s">
        <v>14134</v>
      </c>
      <c r="D387" t="s">
        <v>195</v>
      </c>
      <c r="E387">
        <v>274.17</v>
      </c>
    </row>
    <row r="388" spans="1:5" x14ac:dyDescent="0.25">
      <c r="A388">
        <v>11786</v>
      </c>
      <c r="B388" t="s">
        <v>21</v>
      </c>
      <c r="C388" t="s">
        <v>14135</v>
      </c>
      <c r="D388" t="s">
        <v>195</v>
      </c>
      <c r="E388">
        <v>552.83000000000004</v>
      </c>
    </row>
    <row r="389" spans="1:5" x14ac:dyDescent="0.25">
      <c r="A389">
        <v>45195</v>
      </c>
      <c r="B389" t="s">
        <v>21</v>
      </c>
      <c r="C389" t="s">
        <v>14136</v>
      </c>
      <c r="D389" t="s">
        <v>195</v>
      </c>
      <c r="E389">
        <v>4625.82</v>
      </c>
    </row>
    <row r="390" spans="1:5" x14ac:dyDescent="0.25">
      <c r="A390">
        <v>45226</v>
      </c>
      <c r="B390" t="s">
        <v>21</v>
      </c>
      <c r="C390" t="s">
        <v>14137</v>
      </c>
      <c r="D390" t="s">
        <v>195</v>
      </c>
      <c r="E390">
        <v>18.059999999999999</v>
      </c>
    </row>
    <row r="391" spans="1:5" x14ac:dyDescent="0.25">
      <c r="A391">
        <v>4815</v>
      </c>
      <c r="B391" t="s">
        <v>21</v>
      </c>
      <c r="C391" t="s">
        <v>14138</v>
      </c>
      <c r="D391" t="s">
        <v>195</v>
      </c>
      <c r="E391">
        <v>10.14</v>
      </c>
    </row>
    <row r="392" spans="1:5" x14ac:dyDescent="0.25">
      <c r="A392">
        <v>541</v>
      </c>
      <c r="B392" t="s">
        <v>21</v>
      </c>
      <c r="C392" t="s">
        <v>14139</v>
      </c>
      <c r="D392" t="s">
        <v>195</v>
      </c>
      <c r="E392">
        <v>177.95</v>
      </c>
    </row>
    <row r="393" spans="1:5" x14ac:dyDescent="0.25">
      <c r="A393">
        <v>542</v>
      </c>
      <c r="B393" t="s">
        <v>21</v>
      </c>
      <c r="C393" t="s">
        <v>14140</v>
      </c>
      <c r="D393" t="s">
        <v>195</v>
      </c>
      <c r="E393">
        <v>223.06</v>
      </c>
    </row>
    <row r="394" spans="1:5" x14ac:dyDescent="0.25">
      <c r="A394">
        <v>540</v>
      </c>
      <c r="B394" t="s">
        <v>21</v>
      </c>
      <c r="C394" t="s">
        <v>14141</v>
      </c>
      <c r="D394" t="s">
        <v>195</v>
      </c>
      <c r="E394">
        <v>502.67</v>
      </c>
    </row>
    <row r="395" spans="1:5" x14ac:dyDescent="0.25">
      <c r="A395">
        <v>38364</v>
      </c>
      <c r="B395" t="s">
        <v>21</v>
      </c>
      <c r="C395" t="s">
        <v>14142</v>
      </c>
      <c r="D395" t="s">
        <v>195</v>
      </c>
      <c r="E395">
        <v>489.51</v>
      </c>
    </row>
    <row r="396" spans="1:5" x14ac:dyDescent="0.25">
      <c r="A396">
        <v>11692</v>
      </c>
      <c r="B396" t="s">
        <v>21</v>
      </c>
      <c r="C396" t="s">
        <v>14143</v>
      </c>
      <c r="D396" t="s">
        <v>91</v>
      </c>
      <c r="E396">
        <v>252.59</v>
      </c>
    </row>
    <row r="397" spans="1:5" x14ac:dyDescent="0.25">
      <c r="A397">
        <v>1746</v>
      </c>
      <c r="B397" t="s">
        <v>21</v>
      </c>
      <c r="C397" t="s">
        <v>14144</v>
      </c>
      <c r="D397" t="s">
        <v>195</v>
      </c>
      <c r="E397">
        <v>301.45999999999998</v>
      </c>
    </row>
    <row r="398" spans="1:5" x14ac:dyDescent="0.25">
      <c r="A398">
        <v>1748</v>
      </c>
      <c r="B398" t="s">
        <v>21</v>
      </c>
      <c r="C398" t="s">
        <v>14145</v>
      </c>
      <c r="D398" t="s">
        <v>195</v>
      </c>
      <c r="E398">
        <v>400.87</v>
      </c>
    </row>
    <row r="399" spans="1:5" x14ac:dyDescent="0.25">
      <c r="A399">
        <v>1749</v>
      </c>
      <c r="B399" t="s">
        <v>21</v>
      </c>
      <c r="C399" t="s">
        <v>14146</v>
      </c>
      <c r="D399" t="s">
        <v>195</v>
      </c>
      <c r="E399">
        <v>580.79</v>
      </c>
    </row>
    <row r="400" spans="1:5" x14ac:dyDescent="0.25">
      <c r="A400">
        <v>37412</v>
      </c>
      <c r="B400" t="s">
        <v>21</v>
      </c>
      <c r="C400" t="s">
        <v>14147</v>
      </c>
      <c r="D400" t="s">
        <v>195</v>
      </c>
      <c r="E400">
        <v>294.68</v>
      </c>
    </row>
    <row r="401" spans="1:5" x14ac:dyDescent="0.25">
      <c r="A401">
        <v>1745</v>
      </c>
      <c r="B401" t="s">
        <v>21</v>
      </c>
      <c r="C401" t="s">
        <v>14148</v>
      </c>
      <c r="D401" t="s">
        <v>195</v>
      </c>
      <c r="E401">
        <v>350.41</v>
      </c>
    </row>
    <row r="402" spans="1:5" x14ac:dyDescent="0.25">
      <c r="A402">
        <v>1750</v>
      </c>
      <c r="B402" t="s">
        <v>21</v>
      </c>
      <c r="C402" t="s">
        <v>14149</v>
      </c>
      <c r="D402" t="s">
        <v>195</v>
      </c>
      <c r="E402">
        <v>818.85</v>
      </c>
    </row>
    <row r="403" spans="1:5" x14ac:dyDescent="0.25">
      <c r="A403">
        <v>11687</v>
      </c>
      <c r="B403" t="s">
        <v>21</v>
      </c>
      <c r="C403" t="s">
        <v>14150</v>
      </c>
      <c r="D403" t="s">
        <v>23</v>
      </c>
      <c r="E403">
        <v>1304.68</v>
      </c>
    </row>
    <row r="404" spans="1:5" x14ac:dyDescent="0.25">
      <c r="A404">
        <v>11689</v>
      </c>
      <c r="B404" t="s">
        <v>21</v>
      </c>
      <c r="C404" t="s">
        <v>14151</v>
      </c>
      <c r="D404" t="s">
        <v>23</v>
      </c>
      <c r="E404">
        <v>1634.69</v>
      </c>
    </row>
    <row r="405" spans="1:5" x14ac:dyDescent="0.25">
      <c r="A405">
        <v>11693</v>
      </c>
      <c r="B405" t="s">
        <v>21</v>
      </c>
      <c r="C405" t="s">
        <v>14152</v>
      </c>
      <c r="D405" t="s">
        <v>91</v>
      </c>
      <c r="E405">
        <v>197.31</v>
      </c>
    </row>
    <row r="406" spans="1:5" x14ac:dyDescent="0.25">
      <c r="A406">
        <v>36215</v>
      </c>
      <c r="B406" t="s">
        <v>21</v>
      </c>
      <c r="C406" t="s">
        <v>14153</v>
      </c>
      <c r="D406" t="s">
        <v>195</v>
      </c>
      <c r="E406">
        <v>649.13</v>
      </c>
    </row>
    <row r="407" spans="1:5" x14ac:dyDescent="0.25">
      <c r="A407">
        <v>42439</v>
      </c>
      <c r="B407" t="s">
        <v>21</v>
      </c>
      <c r="C407" t="s">
        <v>14154</v>
      </c>
      <c r="D407" t="s">
        <v>195</v>
      </c>
    </row>
    <row r="408" spans="1:5" x14ac:dyDescent="0.25">
      <c r="A408">
        <v>38381</v>
      </c>
      <c r="B408" t="s">
        <v>21</v>
      </c>
      <c r="C408" t="s">
        <v>14155</v>
      </c>
      <c r="D408" t="s">
        <v>195</v>
      </c>
      <c r="E408">
        <v>14.45</v>
      </c>
    </row>
    <row r="409" spans="1:5" x14ac:dyDescent="0.25">
      <c r="A409">
        <v>39621</v>
      </c>
      <c r="B409" t="s">
        <v>21</v>
      </c>
      <c r="C409" t="s">
        <v>14156</v>
      </c>
      <c r="D409" t="s">
        <v>8235</v>
      </c>
      <c r="E409">
        <v>1064.18</v>
      </c>
    </row>
    <row r="410" spans="1:5" x14ac:dyDescent="0.25">
      <c r="A410">
        <v>39624</v>
      </c>
      <c r="B410" t="s">
        <v>21</v>
      </c>
      <c r="C410" t="s">
        <v>14157</v>
      </c>
      <c r="D410" t="s">
        <v>8235</v>
      </c>
      <c r="E410">
        <v>1173.9100000000001</v>
      </c>
    </row>
    <row r="411" spans="1:5" x14ac:dyDescent="0.25">
      <c r="A411">
        <v>39615</v>
      </c>
      <c r="B411" t="s">
        <v>21</v>
      </c>
      <c r="C411" t="s">
        <v>14158</v>
      </c>
      <c r="D411" t="s">
        <v>195</v>
      </c>
      <c r="E411">
        <v>474.37</v>
      </c>
    </row>
    <row r="412" spans="1:5" x14ac:dyDescent="0.25">
      <c r="A412">
        <v>39620</v>
      </c>
      <c r="B412" t="s">
        <v>21</v>
      </c>
      <c r="C412" t="s">
        <v>14159</v>
      </c>
      <c r="D412" t="s">
        <v>195</v>
      </c>
      <c r="E412">
        <v>724.49</v>
      </c>
    </row>
    <row r="413" spans="1:5" x14ac:dyDescent="0.25">
      <c r="A413">
        <v>39623</v>
      </c>
      <c r="B413" t="s">
        <v>21</v>
      </c>
      <c r="C413" t="s">
        <v>14160</v>
      </c>
      <c r="D413" t="s">
        <v>195</v>
      </c>
      <c r="E413">
        <v>775.99</v>
      </c>
    </row>
    <row r="414" spans="1:5" x14ac:dyDescent="0.25">
      <c r="A414">
        <v>546</v>
      </c>
      <c r="B414" t="s">
        <v>21</v>
      </c>
      <c r="C414" t="s">
        <v>14161</v>
      </c>
      <c r="D414" t="s">
        <v>94</v>
      </c>
      <c r="E414">
        <v>8.6</v>
      </c>
    </row>
    <row r="415" spans="1:5" x14ac:dyDescent="0.25">
      <c r="A415">
        <v>566</v>
      </c>
      <c r="B415" t="s">
        <v>21</v>
      </c>
      <c r="C415" t="s">
        <v>14162</v>
      </c>
      <c r="D415" t="s">
        <v>23</v>
      </c>
      <c r="E415">
        <v>4.08</v>
      </c>
    </row>
    <row r="416" spans="1:5" x14ac:dyDescent="0.25">
      <c r="A416">
        <v>565</v>
      </c>
      <c r="B416" t="s">
        <v>21</v>
      </c>
      <c r="C416" t="s">
        <v>14163</v>
      </c>
      <c r="D416" t="s">
        <v>23</v>
      </c>
      <c r="E416">
        <v>8.09</v>
      </c>
    </row>
    <row r="417" spans="1:5" x14ac:dyDescent="0.25">
      <c r="A417">
        <v>555</v>
      </c>
      <c r="B417" t="s">
        <v>21</v>
      </c>
      <c r="C417" t="s">
        <v>14164</v>
      </c>
      <c r="D417" t="s">
        <v>23</v>
      </c>
      <c r="E417">
        <v>10.54</v>
      </c>
    </row>
    <row r="418" spans="1:5" x14ac:dyDescent="0.25">
      <c r="A418">
        <v>557</v>
      </c>
      <c r="B418" t="s">
        <v>21</v>
      </c>
      <c r="C418" t="s">
        <v>14165</v>
      </c>
      <c r="D418" t="s">
        <v>23</v>
      </c>
      <c r="E418">
        <v>33.090000000000003</v>
      </c>
    </row>
    <row r="419" spans="1:5" x14ac:dyDescent="0.25">
      <c r="A419">
        <v>552</v>
      </c>
      <c r="B419" t="s">
        <v>21</v>
      </c>
      <c r="C419" t="s">
        <v>14166</v>
      </c>
      <c r="D419" t="s">
        <v>23</v>
      </c>
      <c r="E419">
        <v>16.41</v>
      </c>
    </row>
    <row r="420" spans="1:5" x14ac:dyDescent="0.25">
      <c r="A420">
        <v>563</v>
      </c>
      <c r="B420" t="s">
        <v>21</v>
      </c>
      <c r="C420" t="s">
        <v>14167</v>
      </c>
      <c r="D420" t="s">
        <v>23</v>
      </c>
      <c r="E420">
        <v>24.67</v>
      </c>
    </row>
    <row r="421" spans="1:5" x14ac:dyDescent="0.25">
      <c r="A421">
        <v>549</v>
      </c>
      <c r="B421" t="s">
        <v>21</v>
      </c>
      <c r="C421" t="s">
        <v>14168</v>
      </c>
      <c r="D421" t="s">
        <v>23</v>
      </c>
      <c r="E421">
        <v>44.4</v>
      </c>
    </row>
    <row r="422" spans="1:5" x14ac:dyDescent="0.25">
      <c r="A422">
        <v>551</v>
      </c>
      <c r="B422" t="s">
        <v>21</v>
      </c>
      <c r="C422" t="s">
        <v>14169</v>
      </c>
      <c r="D422" t="s">
        <v>23</v>
      </c>
      <c r="E422">
        <v>87.92</v>
      </c>
    </row>
    <row r="423" spans="1:5" x14ac:dyDescent="0.25">
      <c r="A423">
        <v>559</v>
      </c>
      <c r="B423" t="s">
        <v>21</v>
      </c>
      <c r="C423" t="s">
        <v>14170</v>
      </c>
      <c r="D423" t="s">
        <v>23</v>
      </c>
      <c r="E423">
        <v>21.98</v>
      </c>
    </row>
    <row r="424" spans="1:5" x14ac:dyDescent="0.25">
      <c r="A424">
        <v>560</v>
      </c>
      <c r="B424" t="s">
        <v>21</v>
      </c>
      <c r="C424" t="s">
        <v>14171</v>
      </c>
      <c r="D424" t="s">
        <v>23</v>
      </c>
      <c r="E424">
        <v>27.49</v>
      </c>
    </row>
    <row r="425" spans="1:5" x14ac:dyDescent="0.25">
      <c r="A425">
        <v>547</v>
      </c>
      <c r="B425" t="s">
        <v>21</v>
      </c>
      <c r="C425" t="s">
        <v>14172</v>
      </c>
      <c r="D425" t="s">
        <v>23</v>
      </c>
      <c r="E425">
        <v>32.92</v>
      </c>
    </row>
    <row r="426" spans="1:5" x14ac:dyDescent="0.25">
      <c r="A426">
        <v>36207</v>
      </c>
      <c r="B426" t="s">
        <v>21</v>
      </c>
      <c r="C426" t="s">
        <v>14173</v>
      </c>
      <c r="D426" t="s">
        <v>195</v>
      </c>
      <c r="E426">
        <v>287.52</v>
      </c>
    </row>
    <row r="427" spans="1:5" x14ac:dyDescent="0.25">
      <c r="A427">
        <v>36209</v>
      </c>
      <c r="B427" t="s">
        <v>21</v>
      </c>
      <c r="C427" t="s">
        <v>14174</v>
      </c>
      <c r="D427" t="s">
        <v>195</v>
      </c>
      <c r="E427">
        <v>329.97</v>
      </c>
    </row>
    <row r="428" spans="1:5" x14ac:dyDescent="0.25">
      <c r="A428">
        <v>36210</v>
      </c>
      <c r="B428" t="s">
        <v>21</v>
      </c>
      <c r="C428" t="s">
        <v>14175</v>
      </c>
      <c r="D428" t="s">
        <v>195</v>
      </c>
      <c r="E428">
        <v>357.02</v>
      </c>
    </row>
    <row r="429" spans="1:5" x14ac:dyDescent="0.25">
      <c r="A429">
        <v>36204</v>
      </c>
      <c r="B429" t="s">
        <v>21</v>
      </c>
      <c r="C429" t="s">
        <v>14176</v>
      </c>
      <c r="D429" t="s">
        <v>195</v>
      </c>
      <c r="E429">
        <v>126.58</v>
      </c>
    </row>
    <row r="430" spans="1:5" x14ac:dyDescent="0.25">
      <c r="A430">
        <v>36205</v>
      </c>
      <c r="B430" t="s">
        <v>21</v>
      </c>
      <c r="C430" t="s">
        <v>14177</v>
      </c>
      <c r="D430" t="s">
        <v>195</v>
      </c>
      <c r="E430">
        <v>140.58000000000001</v>
      </c>
    </row>
    <row r="431" spans="1:5" x14ac:dyDescent="0.25">
      <c r="A431">
        <v>36081</v>
      </c>
      <c r="B431" t="s">
        <v>21</v>
      </c>
      <c r="C431" t="s">
        <v>14178</v>
      </c>
      <c r="D431" t="s">
        <v>195</v>
      </c>
      <c r="E431">
        <v>149.9</v>
      </c>
    </row>
    <row r="432" spans="1:5" x14ac:dyDescent="0.25">
      <c r="A432">
        <v>36206</v>
      </c>
      <c r="B432" t="s">
        <v>21</v>
      </c>
      <c r="C432" t="s">
        <v>14179</v>
      </c>
      <c r="D432" t="s">
        <v>195</v>
      </c>
      <c r="E432">
        <v>157.04</v>
      </c>
    </row>
    <row r="433" spans="1:5" x14ac:dyDescent="0.25">
      <c r="A433">
        <v>36218</v>
      </c>
      <c r="B433" t="s">
        <v>21</v>
      </c>
      <c r="C433" t="s">
        <v>14180</v>
      </c>
      <c r="D433" t="s">
        <v>195</v>
      </c>
      <c r="E433">
        <v>107.15</v>
      </c>
    </row>
    <row r="434" spans="1:5" x14ac:dyDescent="0.25">
      <c r="A434">
        <v>36220</v>
      </c>
      <c r="B434" t="s">
        <v>21</v>
      </c>
      <c r="C434" t="s">
        <v>14181</v>
      </c>
      <c r="D434" t="s">
        <v>195</v>
      </c>
      <c r="E434">
        <v>122.86</v>
      </c>
    </row>
    <row r="435" spans="1:5" x14ac:dyDescent="0.25">
      <c r="A435">
        <v>36080</v>
      </c>
      <c r="B435" t="s">
        <v>21</v>
      </c>
      <c r="C435" t="s">
        <v>14182</v>
      </c>
      <c r="D435" t="s">
        <v>195</v>
      </c>
      <c r="E435">
        <v>132.9</v>
      </c>
    </row>
    <row r="436" spans="1:5" x14ac:dyDescent="0.25">
      <c r="A436">
        <v>36223</v>
      </c>
      <c r="B436" t="s">
        <v>21</v>
      </c>
      <c r="C436" t="s">
        <v>14183</v>
      </c>
      <c r="D436" t="s">
        <v>195</v>
      </c>
      <c r="E436">
        <v>139.16</v>
      </c>
    </row>
    <row r="437" spans="1:5" x14ac:dyDescent="0.25">
      <c r="A437">
        <v>38127</v>
      </c>
      <c r="B437" t="s">
        <v>21</v>
      </c>
      <c r="C437" t="s">
        <v>14184</v>
      </c>
      <c r="D437" t="s">
        <v>195</v>
      </c>
      <c r="E437">
        <v>347.77</v>
      </c>
    </row>
    <row r="438" spans="1:5" x14ac:dyDescent="0.25">
      <c r="A438">
        <v>38060</v>
      </c>
      <c r="B438" t="s">
        <v>21</v>
      </c>
      <c r="C438" t="s">
        <v>14185</v>
      </c>
      <c r="D438" t="s">
        <v>195</v>
      </c>
      <c r="E438">
        <v>53.46</v>
      </c>
    </row>
    <row r="439" spans="1:5" x14ac:dyDescent="0.25">
      <c r="A439">
        <v>10956</v>
      </c>
      <c r="B439" t="s">
        <v>21</v>
      </c>
      <c r="C439" t="s">
        <v>14186</v>
      </c>
      <c r="D439" t="s">
        <v>195</v>
      </c>
      <c r="E439">
        <v>58.63</v>
      </c>
    </row>
    <row r="440" spans="1:5" x14ac:dyDescent="0.25">
      <c r="A440">
        <v>39380</v>
      </c>
      <c r="B440" t="s">
        <v>21</v>
      </c>
      <c r="C440" t="s">
        <v>14187</v>
      </c>
      <c r="D440" t="s">
        <v>195</v>
      </c>
    </row>
    <row r="441" spans="1:5" x14ac:dyDescent="0.25">
      <c r="A441">
        <v>44172</v>
      </c>
      <c r="B441" t="s">
        <v>21</v>
      </c>
      <c r="C441" t="s">
        <v>14188</v>
      </c>
      <c r="D441" t="s">
        <v>195</v>
      </c>
      <c r="E441">
        <v>7.43</v>
      </c>
    </row>
    <row r="442" spans="1:5" x14ac:dyDescent="0.25">
      <c r="A442">
        <v>37597</v>
      </c>
      <c r="B442" t="s">
        <v>21</v>
      </c>
      <c r="C442" t="s">
        <v>14189</v>
      </c>
      <c r="D442" t="s">
        <v>195</v>
      </c>
    </row>
    <row r="443" spans="1:5" x14ac:dyDescent="0.25">
      <c r="A443">
        <v>183</v>
      </c>
      <c r="B443" t="s">
        <v>21</v>
      </c>
      <c r="C443" t="s">
        <v>14190</v>
      </c>
      <c r="D443" t="s">
        <v>14191</v>
      </c>
      <c r="E443">
        <v>195</v>
      </c>
    </row>
    <row r="444" spans="1:5" x14ac:dyDescent="0.25">
      <c r="A444">
        <v>184</v>
      </c>
      <c r="B444" t="s">
        <v>21</v>
      </c>
      <c r="C444" t="s">
        <v>14192</v>
      </c>
      <c r="D444" t="s">
        <v>14191</v>
      </c>
      <c r="E444">
        <v>120.77</v>
      </c>
    </row>
    <row r="445" spans="1:5" x14ac:dyDescent="0.25">
      <c r="A445">
        <v>181</v>
      </c>
      <c r="B445" t="s">
        <v>21</v>
      </c>
      <c r="C445" t="s">
        <v>14193</v>
      </c>
      <c r="D445" t="s">
        <v>14191</v>
      </c>
      <c r="E445">
        <v>260.41000000000003</v>
      </c>
    </row>
    <row r="446" spans="1:5" x14ac:dyDescent="0.25">
      <c r="A446">
        <v>20001</v>
      </c>
      <c r="B446" t="s">
        <v>21</v>
      </c>
      <c r="C446" t="s">
        <v>14194</v>
      </c>
      <c r="D446" t="s">
        <v>14191</v>
      </c>
      <c r="E446">
        <v>150.96</v>
      </c>
    </row>
    <row r="447" spans="1:5" x14ac:dyDescent="0.25">
      <c r="A447">
        <v>39837</v>
      </c>
      <c r="B447" t="s">
        <v>21</v>
      </c>
      <c r="C447" t="s">
        <v>14195</v>
      </c>
      <c r="D447" t="s">
        <v>14191</v>
      </c>
      <c r="E447">
        <v>268.04000000000002</v>
      </c>
    </row>
    <row r="448" spans="1:5" x14ac:dyDescent="0.25">
      <c r="A448">
        <v>43366</v>
      </c>
      <c r="B448" t="s">
        <v>21</v>
      </c>
      <c r="C448" t="s">
        <v>14196</v>
      </c>
      <c r="D448" t="s">
        <v>94</v>
      </c>
    </row>
    <row r="449" spans="1:5" x14ac:dyDescent="0.25">
      <c r="A449">
        <v>10535</v>
      </c>
      <c r="B449" t="s">
        <v>21</v>
      </c>
      <c r="C449" t="s">
        <v>14197</v>
      </c>
      <c r="D449" t="s">
        <v>195</v>
      </c>
      <c r="E449">
        <v>4995</v>
      </c>
    </row>
    <row r="450" spans="1:5" x14ac:dyDescent="0.25">
      <c r="A450">
        <v>10537</v>
      </c>
      <c r="B450" t="s">
        <v>21</v>
      </c>
      <c r="C450" t="s">
        <v>14198</v>
      </c>
      <c r="D450" t="s">
        <v>195</v>
      </c>
      <c r="E450">
        <v>6811.82</v>
      </c>
    </row>
    <row r="451" spans="1:5" x14ac:dyDescent="0.25">
      <c r="A451">
        <v>13891</v>
      </c>
      <c r="B451" t="s">
        <v>21</v>
      </c>
      <c r="C451" t="s">
        <v>14199</v>
      </c>
      <c r="D451" t="s">
        <v>195</v>
      </c>
      <c r="E451">
        <v>6247.98</v>
      </c>
    </row>
    <row r="452" spans="1:5" x14ac:dyDescent="0.25">
      <c r="A452">
        <v>36397</v>
      </c>
      <c r="B452" t="s">
        <v>21</v>
      </c>
      <c r="C452" t="s">
        <v>14200</v>
      </c>
      <c r="D452" t="s">
        <v>195</v>
      </c>
      <c r="E452">
        <v>20318.64</v>
      </c>
    </row>
    <row r="453" spans="1:5" x14ac:dyDescent="0.25">
      <c r="A453">
        <v>36398</v>
      </c>
      <c r="B453" t="s">
        <v>21</v>
      </c>
      <c r="C453" t="s">
        <v>14201</v>
      </c>
      <c r="D453" t="s">
        <v>195</v>
      </c>
      <c r="E453">
        <v>24695.61</v>
      </c>
    </row>
    <row r="454" spans="1:5" x14ac:dyDescent="0.25">
      <c r="A454">
        <v>647</v>
      </c>
      <c r="B454" t="s">
        <v>21</v>
      </c>
      <c r="C454" t="s">
        <v>14202</v>
      </c>
      <c r="D454" t="s">
        <v>1716</v>
      </c>
      <c r="E454">
        <v>24.49</v>
      </c>
    </row>
    <row r="455" spans="1:5" x14ac:dyDescent="0.25">
      <c r="A455">
        <v>40920</v>
      </c>
      <c r="B455" t="s">
        <v>21</v>
      </c>
      <c r="C455" t="s">
        <v>14203</v>
      </c>
      <c r="D455" t="s">
        <v>29</v>
      </c>
      <c r="E455">
        <v>4294.96</v>
      </c>
    </row>
    <row r="456" spans="1:5" x14ac:dyDescent="0.25">
      <c r="A456">
        <v>715</v>
      </c>
      <c r="B456" t="s">
        <v>21</v>
      </c>
      <c r="C456" t="s">
        <v>14204</v>
      </c>
      <c r="D456" t="s">
        <v>195</v>
      </c>
      <c r="E456">
        <v>25.55</v>
      </c>
    </row>
    <row r="457" spans="1:5" x14ac:dyDescent="0.25">
      <c r="A457">
        <v>716</v>
      </c>
      <c r="B457" t="s">
        <v>21</v>
      </c>
      <c r="C457" t="s">
        <v>14205</v>
      </c>
      <c r="D457" t="s">
        <v>195</v>
      </c>
      <c r="E457">
        <v>28.89</v>
      </c>
    </row>
    <row r="458" spans="1:5" x14ac:dyDescent="0.25">
      <c r="A458">
        <v>7270</v>
      </c>
      <c r="B458" t="s">
        <v>21</v>
      </c>
      <c r="C458" t="s">
        <v>14206</v>
      </c>
      <c r="D458" t="s">
        <v>195</v>
      </c>
      <c r="E458">
        <v>0.79</v>
      </c>
    </row>
    <row r="459" spans="1:5" x14ac:dyDescent="0.25">
      <c r="A459">
        <v>44460</v>
      </c>
      <c r="B459" t="s">
        <v>21</v>
      </c>
      <c r="C459" t="s">
        <v>14207</v>
      </c>
      <c r="D459" t="s">
        <v>195</v>
      </c>
      <c r="E459">
        <v>1.33</v>
      </c>
    </row>
    <row r="460" spans="1:5" x14ac:dyDescent="0.25">
      <c r="A460">
        <v>44461</v>
      </c>
      <c r="B460" t="s">
        <v>21</v>
      </c>
      <c r="C460" t="s">
        <v>14208</v>
      </c>
      <c r="D460" t="s">
        <v>195</v>
      </c>
      <c r="E460">
        <v>1.82</v>
      </c>
    </row>
    <row r="461" spans="1:5" x14ac:dyDescent="0.25">
      <c r="A461">
        <v>7267</v>
      </c>
      <c r="B461" t="s">
        <v>21</v>
      </c>
      <c r="C461" t="s">
        <v>14209</v>
      </c>
      <c r="D461" t="s">
        <v>195</v>
      </c>
      <c r="E461">
        <v>0.67</v>
      </c>
    </row>
    <row r="462" spans="1:5" x14ac:dyDescent="0.25">
      <c r="A462">
        <v>44458</v>
      </c>
      <c r="B462" t="s">
        <v>21</v>
      </c>
      <c r="C462" t="s">
        <v>14210</v>
      </c>
      <c r="D462" t="s">
        <v>195</v>
      </c>
      <c r="E462">
        <v>0.81</v>
      </c>
    </row>
    <row r="463" spans="1:5" x14ac:dyDescent="0.25">
      <c r="A463">
        <v>44457</v>
      </c>
      <c r="B463" t="s">
        <v>21</v>
      </c>
      <c r="C463" t="s">
        <v>14211</v>
      </c>
      <c r="D463" t="s">
        <v>195</v>
      </c>
      <c r="E463">
        <v>1.57</v>
      </c>
    </row>
    <row r="464" spans="1:5" x14ac:dyDescent="0.25">
      <c r="A464">
        <v>7271</v>
      </c>
      <c r="B464" t="s">
        <v>21</v>
      </c>
      <c r="C464" t="s">
        <v>14212</v>
      </c>
      <c r="D464" t="s">
        <v>195</v>
      </c>
      <c r="E464">
        <v>0.85</v>
      </c>
    </row>
    <row r="465" spans="1:5" x14ac:dyDescent="0.25">
      <c r="A465">
        <v>7268</v>
      </c>
      <c r="B465" t="s">
        <v>21</v>
      </c>
      <c r="C465" t="s">
        <v>14213</v>
      </c>
      <c r="D465" t="s">
        <v>195</v>
      </c>
      <c r="E465">
        <v>1.32</v>
      </c>
    </row>
    <row r="466" spans="1:5" x14ac:dyDescent="0.25">
      <c r="A466">
        <v>44459</v>
      </c>
      <c r="B466" t="s">
        <v>21</v>
      </c>
      <c r="C466" t="s">
        <v>14214</v>
      </c>
      <c r="D466" t="s">
        <v>195</v>
      </c>
      <c r="E466">
        <v>0.85</v>
      </c>
    </row>
    <row r="467" spans="1:5" x14ac:dyDescent="0.25">
      <c r="A467">
        <v>44462</v>
      </c>
      <c r="B467" t="s">
        <v>21</v>
      </c>
      <c r="C467" t="s">
        <v>14215</v>
      </c>
      <c r="D467" t="s">
        <v>195</v>
      </c>
      <c r="E467">
        <v>1.51</v>
      </c>
    </row>
    <row r="468" spans="1:5" x14ac:dyDescent="0.25">
      <c r="A468">
        <v>44463</v>
      </c>
      <c r="B468" t="s">
        <v>21</v>
      </c>
      <c r="C468" t="s">
        <v>14216</v>
      </c>
      <c r="D468" t="s">
        <v>195</v>
      </c>
      <c r="E468">
        <v>1.95</v>
      </c>
    </row>
    <row r="469" spans="1:5" x14ac:dyDescent="0.25">
      <c r="A469">
        <v>44464</v>
      </c>
      <c r="B469" t="s">
        <v>21</v>
      </c>
      <c r="C469" t="s">
        <v>14217</v>
      </c>
      <c r="D469" t="s">
        <v>195</v>
      </c>
      <c r="E469">
        <v>2.02</v>
      </c>
    </row>
    <row r="470" spans="1:5" x14ac:dyDescent="0.25">
      <c r="A470">
        <v>44465</v>
      </c>
      <c r="B470" t="s">
        <v>21</v>
      </c>
      <c r="C470" t="s">
        <v>14218</v>
      </c>
      <c r="D470" t="s">
        <v>195</v>
      </c>
      <c r="E470">
        <v>2.77</v>
      </c>
    </row>
    <row r="471" spans="1:5" x14ac:dyDescent="0.25">
      <c r="A471">
        <v>38783</v>
      </c>
      <c r="B471" t="s">
        <v>21</v>
      </c>
      <c r="C471" t="s">
        <v>14219</v>
      </c>
      <c r="D471" t="s">
        <v>195</v>
      </c>
      <c r="E471">
        <v>0.97</v>
      </c>
    </row>
    <row r="472" spans="1:5" x14ac:dyDescent="0.25">
      <c r="A472">
        <v>44466</v>
      </c>
      <c r="B472" t="s">
        <v>21</v>
      </c>
      <c r="C472" t="s">
        <v>14220</v>
      </c>
      <c r="D472" t="s">
        <v>195</v>
      </c>
      <c r="E472">
        <v>1.97</v>
      </c>
    </row>
    <row r="473" spans="1:5" x14ac:dyDescent="0.25">
      <c r="A473">
        <v>44467</v>
      </c>
      <c r="B473" t="s">
        <v>21</v>
      </c>
      <c r="C473" t="s">
        <v>14221</v>
      </c>
      <c r="D473" t="s">
        <v>195</v>
      </c>
      <c r="E473">
        <v>2.37</v>
      </c>
    </row>
    <row r="474" spans="1:5" x14ac:dyDescent="0.25">
      <c r="A474">
        <v>44468</v>
      </c>
      <c r="B474" t="s">
        <v>21</v>
      </c>
      <c r="C474" t="s">
        <v>14222</v>
      </c>
      <c r="D474" t="s">
        <v>195</v>
      </c>
      <c r="E474">
        <v>2.06</v>
      </c>
    </row>
    <row r="475" spans="1:5" x14ac:dyDescent="0.25">
      <c r="A475">
        <v>37593</v>
      </c>
      <c r="B475" t="s">
        <v>21</v>
      </c>
      <c r="C475" t="s">
        <v>14223</v>
      </c>
      <c r="D475" t="s">
        <v>195</v>
      </c>
      <c r="E475">
        <v>2.65</v>
      </c>
    </row>
    <row r="476" spans="1:5" x14ac:dyDescent="0.25">
      <c r="A476">
        <v>37594</v>
      </c>
      <c r="B476" t="s">
        <v>21</v>
      </c>
      <c r="C476" t="s">
        <v>14224</v>
      </c>
      <c r="D476" t="s">
        <v>195</v>
      </c>
      <c r="E476">
        <v>3.15</v>
      </c>
    </row>
    <row r="477" spans="1:5" x14ac:dyDescent="0.25">
      <c r="A477">
        <v>37592</v>
      </c>
      <c r="B477" t="s">
        <v>21</v>
      </c>
      <c r="C477" t="s">
        <v>14225</v>
      </c>
      <c r="D477" t="s">
        <v>195</v>
      </c>
      <c r="E477">
        <v>2.1</v>
      </c>
    </row>
    <row r="478" spans="1:5" x14ac:dyDescent="0.25">
      <c r="A478">
        <v>41372</v>
      </c>
      <c r="B478" t="s">
        <v>21</v>
      </c>
      <c r="C478" t="s">
        <v>14226</v>
      </c>
      <c r="D478" t="s">
        <v>91</v>
      </c>
    </row>
    <row r="479" spans="1:5" x14ac:dyDescent="0.25">
      <c r="A479">
        <v>41371</v>
      </c>
      <c r="B479" t="s">
        <v>21</v>
      </c>
      <c r="C479" t="s">
        <v>14227</v>
      </c>
      <c r="D479" t="s">
        <v>91</v>
      </c>
    </row>
    <row r="480" spans="1:5" x14ac:dyDescent="0.25">
      <c r="A480">
        <v>34556</v>
      </c>
      <c r="B480" t="s">
        <v>21</v>
      </c>
      <c r="C480" t="s">
        <v>14228</v>
      </c>
      <c r="D480" t="s">
        <v>195</v>
      </c>
      <c r="E480">
        <v>4.96</v>
      </c>
    </row>
    <row r="481" spans="1:5" x14ac:dyDescent="0.25">
      <c r="A481">
        <v>37873</v>
      </c>
      <c r="B481" t="s">
        <v>21</v>
      </c>
      <c r="C481" t="s">
        <v>14229</v>
      </c>
      <c r="D481" t="s">
        <v>195</v>
      </c>
      <c r="E481">
        <v>5.05</v>
      </c>
    </row>
    <row r="482" spans="1:5" x14ac:dyDescent="0.25">
      <c r="A482">
        <v>34564</v>
      </c>
      <c r="B482" t="s">
        <v>21</v>
      </c>
      <c r="C482" t="s">
        <v>14230</v>
      </c>
      <c r="D482" t="s">
        <v>195</v>
      </c>
      <c r="E482">
        <v>5.28</v>
      </c>
    </row>
    <row r="483" spans="1:5" x14ac:dyDescent="0.25">
      <c r="A483">
        <v>34565</v>
      </c>
      <c r="B483" t="s">
        <v>21</v>
      </c>
      <c r="C483" t="s">
        <v>14231</v>
      </c>
      <c r="D483" t="s">
        <v>195</v>
      </c>
      <c r="E483">
        <v>5.59</v>
      </c>
    </row>
    <row r="484" spans="1:5" x14ac:dyDescent="0.25">
      <c r="A484">
        <v>38590</v>
      </c>
      <c r="B484" t="s">
        <v>21</v>
      </c>
      <c r="C484" t="s">
        <v>14232</v>
      </c>
      <c r="D484" t="s">
        <v>195</v>
      </c>
      <c r="E484">
        <v>4.13</v>
      </c>
    </row>
    <row r="485" spans="1:5" x14ac:dyDescent="0.25">
      <c r="A485">
        <v>34566</v>
      </c>
      <c r="B485" t="s">
        <v>21</v>
      </c>
      <c r="C485" t="s">
        <v>14233</v>
      </c>
      <c r="D485" t="s">
        <v>195</v>
      </c>
      <c r="E485">
        <v>4.34</v>
      </c>
    </row>
    <row r="486" spans="1:5" x14ac:dyDescent="0.25">
      <c r="A486">
        <v>34567</v>
      </c>
      <c r="B486" t="s">
        <v>21</v>
      </c>
      <c r="C486" t="s">
        <v>14234</v>
      </c>
      <c r="D486" t="s">
        <v>195</v>
      </c>
      <c r="E486">
        <v>4.5999999999999996</v>
      </c>
    </row>
    <row r="487" spans="1:5" x14ac:dyDescent="0.25">
      <c r="A487">
        <v>38591</v>
      </c>
      <c r="B487" t="s">
        <v>21</v>
      </c>
      <c r="C487" t="s">
        <v>14235</v>
      </c>
      <c r="D487" t="s">
        <v>195</v>
      </c>
      <c r="E487">
        <v>4.17</v>
      </c>
    </row>
    <row r="488" spans="1:5" x14ac:dyDescent="0.25">
      <c r="A488">
        <v>34568</v>
      </c>
      <c r="B488" t="s">
        <v>21</v>
      </c>
      <c r="C488" t="s">
        <v>14236</v>
      </c>
      <c r="D488" t="s">
        <v>195</v>
      </c>
      <c r="E488">
        <v>5.44</v>
      </c>
    </row>
    <row r="489" spans="1:5" x14ac:dyDescent="0.25">
      <c r="A489">
        <v>34569</v>
      </c>
      <c r="B489" t="s">
        <v>21</v>
      </c>
      <c r="C489" t="s">
        <v>14237</v>
      </c>
      <c r="D489" t="s">
        <v>195</v>
      </c>
      <c r="E489">
        <v>5.59</v>
      </c>
    </row>
    <row r="490" spans="1:5" x14ac:dyDescent="0.25">
      <c r="A490">
        <v>34570</v>
      </c>
      <c r="B490" t="s">
        <v>21</v>
      </c>
      <c r="C490" t="s">
        <v>14238</v>
      </c>
      <c r="D490" t="s">
        <v>195</v>
      </c>
      <c r="E490">
        <v>6.07</v>
      </c>
    </row>
    <row r="491" spans="1:5" x14ac:dyDescent="0.25">
      <c r="A491">
        <v>25070</v>
      </c>
      <c r="B491" t="s">
        <v>21</v>
      </c>
      <c r="C491" t="s">
        <v>14239</v>
      </c>
      <c r="D491" t="s">
        <v>195</v>
      </c>
      <c r="E491">
        <v>4.57</v>
      </c>
    </row>
    <row r="492" spans="1:5" x14ac:dyDescent="0.25">
      <c r="A492">
        <v>34571</v>
      </c>
      <c r="B492" t="s">
        <v>21</v>
      </c>
      <c r="C492" t="s">
        <v>14240</v>
      </c>
      <c r="D492" t="s">
        <v>195</v>
      </c>
      <c r="E492">
        <v>4.6100000000000003</v>
      </c>
    </row>
    <row r="493" spans="1:5" x14ac:dyDescent="0.25">
      <c r="A493">
        <v>34573</v>
      </c>
      <c r="B493" t="s">
        <v>21</v>
      </c>
      <c r="C493" t="s">
        <v>14241</v>
      </c>
      <c r="D493" t="s">
        <v>195</v>
      </c>
      <c r="E493">
        <v>4.8499999999999996</v>
      </c>
    </row>
    <row r="494" spans="1:5" x14ac:dyDescent="0.25">
      <c r="A494">
        <v>37107</v>
      </c>
      <c r="B494" t="s">
        <v>21</v>
      </c>
      <c r="C494" t="s">
        <v>14242</v>
      </c>
      <c r="D494" t="s">
        <v>195</v>
      </c>
      <c r="E494">
        <v>6.41</v>
      </c>
    </row>
    <row r="495" spans="1:5" x14ac:dyDescent="0.25">
      <c r="A495">
        <v>34576</v>
      </c>
      <c r="B495" t="s">
        <v>21</v>
      </c>
      <c r="C495" t="s">
        <v>14243</v>
      </c>
      <c r="D495" t="s">
        <v>195</v>
      </c>
      <c r="E495">
        <v>7.07</v>
      </c>
    </row>
    <row r="496" spans="1:5" x14ac:dyDescent="0.25">
      <c r="A496">
        <v>34577</v>
      </c>
      <c r="B496" t="s">
        <v>21</v>
      </c>
      <c r="C496" t="s">
        <v>14244</v>
      </c>
      <c r="D496" t="s">
        <v>195</v>
      </c>
      <c r="E496">
        <v>7.37</v>
      </c>
    </row>
    <row r="497" spans="1:5" x14ac:dyDescent="0.25">
      <c r="A497">
        <v>34578</v>
      </c>
      <c r="B497" t="s">
        <v>21</v>
      </c>
      <c r="C497" t="s">
        <v>14245</v>
      </c>
      <c r="D497" t="s">
        <v>195</v>
      </c>
      <c r="E497">
        <v>8</v>
      </c>
    </row>
    <row r="498" spans="1:5" x14ac:dyDescent="0.25">
      <c r="A498">
        <v>34579</v>
      </c>
      <c r="B498" t="s">
        <v>21</v>
      </c>
      <c r="C498" t="s">
        <v>14246</v>
      </c>
      <c r="D498" t="s">
        <v>195</v>
      </c>
      <c r="E498">
        <v>8.5299999999999994</v>
      </c>
    </row>
    <row r="499" spans="1:5" x14ac:dyDescent="0.25">
      <c r="A499">
        <v>25067</v>
      </c>
      <c r="B499" t="s">
        <v>21</v>
      </c>
      <c r="C499" t="s">
        <v>14247</v>
      </c>
      <c r="D499" t="s">
        <v>195</v>
      </c>
      <c r="E499">
        <v>5.71</v>
      </c>
    </row>
    <row r="500" spans="1:5" x14ac:dyDescent="0.25">
      <c r="A500">
        <v>34580</v>
      </c>
      <c r="B500" t="s">
        <v>21</v>
      </c>
      <c r="C500" t="s">
        <v>14248</v>
      </c>
      <c r="D500" t="s">
        <v>195</v>
      </c>
      <c r="E500">
        <v>6.37</v>
      </c>
    </row>
    <row r="501" spans="1:5" x14ac:dyDescent="0.25">
      <c r="A501">
        <v>25071</v>
      </c>
      <c r="B501" t="s">
        <v>21</v>
      </c>
      <c r="C501" t="s">
        <v>14249</v>
      </c>
      <c r="D501" t="s">
        <v>195</v>
      </c>
      <c r="E501">
        <v>3.17</v>
      </c>
    </row>
    <row r="502" spans="1:5" x14ac:dyDescent="0.25">
      <c r="A502">
        <v>44171</v>
      </c>
      <c r="B502" t="s">
        <v>21</v>
      </c>
      <c r="C502" t="s">
        <v>14250</v>
      </c>
      <c r="D502" t="s">
        <v>195</v>
      </c>
      <c r="E502">
        <v>21.21</v>
      </c>
    </row>
    <row r="503" spans="1:5" x14ac:dyDescent="0.25">
      <c r="A503">
        <v>38395</v>
      </c>
      <c r="B503" t="s">
        <v>21</v>
      </c>
      <c r="C503" t="s">
        <v>14251</v>
      </c>
      <c r="D503" t="s">
        <v>195</v>
      </c>
      <c r="E503">
        <v>8.75</v>
      </c>
    </row>
    <row r="504" spans="1:5" x14ac:dyDescent="0.25">
      <c r="A504">
        <v>34583</v>
      </c>
      <c r="B504" t="s">
        <v>21</v>
      </c>
      <c r="C504" t="s">
        <v>14252</v>
      </c>
      <c r="D504" t="s">
        <v>91</v>
      </c>
      <c r="E504">
        <v>57.06</v>
      </c>
    </row>
    <row r="505" spans="1:5" x14ac:dyDescent="0.25">
      <c r="A505">
        <v>34584</v>
      </c>
      <c r="B505" t="s">
        <v>21</v>
      </c>
      <c r="C505" t="s">
        <v>14253</v>
      </c>
      <c r="D505" t="s">
        <v>91</v>
      </c>
      <c r="E505">
        <v>41.84</v>
      </c>
    </row>
    <row r="506" spans="1:5" x14ac:dyDescent="0.25">
      <c r="A506">
        <v>709</v>
      </c>
      <c r="B506" t="s">
        <v>21</v>
      </c>
      <c r="C506" t="s">
        <v>14254</v>
      </c>
      <c r="D506" t="s">
        <v>91</v>
      </c>
    </row>
    <row r="507" spans="1:5" x14ac:dyDescent="0.25">
      <c r="A507">
        <v>34592</v>
      </c>
      <c r="B507" t="s">
        <v>21</v>
      </c>
      <c r="C507" t="s">
        <v>14255</v>
      </c>
      <c r="D507" t="s">
        <v>195</v>
      </c>
      <c r="E507">
        <v>3.63</v>
      </c>
    </row>
    <row r="508" spans="1:5" x14ac:dyDescent="0.25">
      <c r="A508">
        <v>34599</v>
      </c>
      <c r="B508" t="s">
        <v>21</v>
      </c>
      <c r="C508" t="s">
        <v>14256</v>
      </c>
      <c r="D508" t="s">
        <v>195</v>
      </c>
      <c r="E508">
        <v>3.26</v>
      </c>
    </row>
    <row r="509" spans="1:5" x14ac:dyDescent="0.25">
      <c r="A509">
        <v>651</v>
      </c>
      <c r="B509" t="s">
        <v>21</v>
      </c>
      <c r="C509" t="s">
        <v>14257</v>
      </c>
      <c r="D509" t="s">
        <v>195</v>
      </c>
      <c r="E509">
        <v>4</v>
      </c>
    </row>
    <row r="510" spans="1:5" x14ac:dyDescent="0.25">
      <c r="A510">
        <v>654</v>
      </c>
      <c r="B510" t="s">
        <v>21</v>
      </c>
      <c r="C510" t="s">
        <v>14258</v>
      </c>
      <c r="D510" t="s">
        <v>195</v>
      </c>
      <c r="E510">
        <v>4.96</v>
      </c>
    </row>
    <row r="511" spans="1:5" x14ac:dyDescent="0.25">
      <c r="A511">
        <v>37103</v>
      </c>
      <c r="B511" t="s">
        <v>21</v>
      </c>
      <c r="C511" t="s">
        <v>14259</v>
      </c>
      <c r="D511" t="s">
        <v>195</v>
      </c>
      <c r="E511">
        <v>4.1500000000000004</v>
      </c>
    </row>
    <row r="512" spans="1:5" x14ac:dyDescent="0.25">
      <c r="A512">
        <v>34555</v>
      </c>
      <c r="B512" t="s">
        <v>21</v>
      </c>
      <c r="C512" t="s">
        <v>14260</v>
      </c>
      <c r="D512" t="s">
        <v>195</v>
      </c>
      <c r="E512">
        <v>5.27</v>
      </c>
    </row>
    <row r="513" spans="1:5" x14ac:dyDescent="0.25">
      <c r="A513">
        <v>674</v>
      </c>
      <c r="B513" t="s">
        <v>21</v>
      </c>
      <c r="C513" t="s">
        <v>14261</v>
      </c>
      <c r="D513" t="s">
        <v>91</v>
      </c>
    </row>
    <row r="514" spans="1:5" x14ac:dyDescent="0.25">
      <c r="A514">
        <v>34600</v>
      </c>
      <c r="B514" t="s">
        <v>21</v>
      </c>
      <c r="C514" t="s">
        <v>14262</v>
      </c>
      <c r="D514" t="s">
        <v>91</v>
      </c>
    </row>
    <row r="515" spans="1:5" x14ac:dyDescent="0.25">
      <c r="A515">
        <v>652</v>
      </c>
      <c r="B515" t="s">
        <v>21</v>
      </c>
      <c r="C515" t="s">
        <v>14263</v>
      </c>
      <c r="D515" t="s">
        <v>91</v>
      </c>
    </row>
    <row r="516" spans="1:5" x14ac:dyDescent="0.25">
      <c r="A516">
        <v>650</v>
      </c>
      <c r="B516" t="s">
        <v>21</v>
      </c>
      <c r="C516" t="s">
        <v>14264</v>
      </c>
      <c r="D516" t="s">
        <v>195</v>
      </c>
      <c r="E516">
        <v>3.2</v>
      </c>
    </row>
    <row r="517" spans="1:5" x14ac:dyDescent="0.25">
      <c r="A517">
        <v>718</v>
      </c>
      <c r="B517" t="s">
        <v>21</v>
      </c>
      <c r="C517" t="s">
        <v>14265</v>
      </c>
      <c r="D517" t="s">
        <v>195</v>
      </c>
      <c r="E517">
        <v>25.25</v>
      </c>
    </row>
    <row r="518" spans="1:5" x14ac:dyDescent="0.25">
      <c r="A518">
        <v>11981</v>
      </c>
      <c r="B518" t="s">
        <v>21</v>
      </c>
      <c r="C518" t="s">
        <v>14266</v>
      </c>
      <c r="D518" t="s">
        <v>195</v>
      </c>
      <c r="E518">
        <v>24.52</v>
      </c>
    </row>
    <row r="519" spans="1:5" x14ac:dyDescent="0.25">
      <c r="A519">
        <v>34586</v>
      </c>
      <c r="B519" t="s">
        <v>21</v>
      </c>
      <c r="C519" t="s">
        <v>14267</v>
      </c>
      <c r="D519" t="s">
        <v>195</v>
      </c>
      <c r="E519">
        <v>2.1</v>
      </c>
    </row>
    <row r="520" spans="1:5" x14ac:dyDescent="0.25">
      <c r="A520">
        <v>38603</v>
      </c>
      <c r="B520" t="s">
        <v>21</v>
      </c>
      <c r="C520" t="s">
        <v>14268</v>
      </c>
      <c r="D520" t="s">
        <v>195</v>
      </c>
      <c r="E520">
        <v>2.4900000000000002</v>
      </c>
    </row>
    <row r="521" spans="1:5" x14ac:dyDescent="0.25">
      <c r="A521">
        <v>34588</v>
      </c>
      <c r="B521" t="s">
        <v>21</v>
      </c>
      <c r="C521" t="s">
        <v>14269</v>
      </c>
      <c r="D521" t="s">
        <v>195</v>
      </c>
      <c r="E521">
        <v>2.83</v>
      </c>
    </row>
    <row r="522" spans="1:5" x14ac:dyDescent="0.25">
      <c r="A522">
        <v>34590</v>
      </c>
      <c r="B522" t="s">
        <v>21</v>
      </c>
      <c r="C522" t="s">
        <v>14270</v>
      </c>
      <c r="D522" t="s">
        <v>195</v>
      </c>
      <c r="E522">
        <v>2.8</v>
      </c>
    </row>
    <row r="523" spans="1:5" x14ac:dyDescent="0.25">
      <c r="A523">
        <v>34591</v>
      </c>
      <c r="B523" t="s">
        <v>21</v>
      </c>
      <c r="C523" t="s">
        <v>14271</v>
      </c>
      <c r="D523" t="s">
        <v>195</v>
      </c>
      <c r="E523">
        <v>3.42</v>
      </c>
    </row>
    <row r="524" spans="1:5" x14ac:dyDescent="0.25">
      <c r="A524">
        <v>40517</v>
      </c>
      <c r="B524" t="s">
        <v>21</v>
      </c>
      <c r="C524" t="s">
        <v>14272</v>
      </c>
      <c r="D524" t="s">
        <v>91</v>
      </c>
      <c r="E524">
        <v>76.73</v>
      </c>
    </row>
    <row r="525" spans="1:5" x14ac:dyDescent="0.25">
      <c r="A525">
        <v>40515</v>
      </c>
      <c r="B525" t="s">
        <v>21</v>
      </c>
      <c r="C525" t="s">
        <v>14273</v>
      </c>
      <c r="D525" t="s">
        <v>91</v>
      </c>
      <c r="E525">
        <v>84.4</v>
      </c>
    </row>
    <row r="526" spans="1:5" x14ac:dyDescent="0.25">
      <c r="A526">
        <v>40524</v>
      </c>
      <c r="B526" t="s">
        <v>21</v>
      </c>
      <c r="C526" t="s">
        <v>14274</v>
      </c>
      <c r="D526" t="s">
        <v>91</v>
      </c>
      <c r="E526">
        <v>87.69</v>
      </c>
    </row>
    <row r="527" spans="1:5" x14ac:dyDescent="0.25">
      <c r="A527">
        <v>40529</v>
      </c>
      <c r="B527" t="s">
        <v>21</v>
      </c>
      <c r="C527" t="s">
        <v>14275</v>
      </c>
      <c r="D527" t="s">
        <v>91</v>
      </c>
      <c r="E527">
        <v>139.03</v>
      </c>
    </row>
    <row r="528" spans="1:5" x14ac:dyDescent="0.25">
      <c r="A528">
        <v>36156</v>
      </c>
      <c r="B528" t="s">
        <v>21</v>
      </c>
      <c r="C528" t="s">
        <v>14276</v>
      </c>
      <c r="D528" t="s">
        <v>91</v>
      </c>
      <c r="E528">
        <v>83.07</v>
      </c>
    </row>
    <row r="529" spans="1:5" x14ac:dyDescent="0.25">
      <c r="A529">
        <v>36155</v>
      </c>
      <c r="B529" t="s">
        <v>21</v>
      </c>
      <c r="C529" t="s">
        <v>14277</v>
      </c>
      <c r="D529" t="s">
        <v>91</v>
      </c>
      <c r="E529">
        <v>65.760000000000005</v>
      </c>
    </row>
    <row r="530" spans="1:5" x14ac:dyDescent="0.25">
      <c r="A530">
        <v>36154</v>
      </c>
      <c r="B530" t="s">
        <v>21</v>
      </c>
      <c r="C530" t="s">
        <v>14278</v>
      </c>
      <c r="D530" t="s">
        <v>91</v>
      </c>
      <c r="E530">
        <v>99.23</v>
      </c>
    </row>
    <row r="531" spans="1:5" x14ac:dyDescent="0.25">
      <c r="A531">
        <v>36170</v>
      </c>
      <c r="B531" t="s">
        <v>21</v>
      </c>
      <c r="C531" t="s">
        <v>14279</v>
      </c>
      <c r="D531" t="s">
        <v>91</v>
      </c>
      <c r="E531">
        <v>75</v>
      </c>
    </row>
    <row r="532" spans="1:5" x14ac:dyDescent="0.25">
      <c r="A532">
        <v>695</v>
      </c>
      <c r="B532" t="s">
        <v>21</v>
      </c>
      <c r="C532" t="s">
        <v>14280</v>
      </c>
      <c r="D532" t="s">
        <v>91</v>
      </c>
      <c r="E532">
        <v>83.36</v>
      </c>
    </row>
    <row r="533" spans="1:5" x14ac:dyDescent="0.25">
      <c r="A533">
        <v>679</v>
      </c>
      <c r="B533" t="s">
        <v>21</v>
      </c>
      <c r="C533" t="s">
        <v>14281</v>
      </c>
      <c r="D533" t="s">
        <v>91</v>
      </c>
      <c r="E533">
        <v>118.96</v>
      </c>
    </row>
    <row r="534" spans="1:5" x14ac:dyDescent="0.25">
      <c r="A534">
        <v>711</v>
      </c>
      <c r="B534" t="s">
        <v>21</v>
      </c>
      <c r="C534" t="s">
        <v>14282</v>
      </c>
      <c r="D534" t="s">
        <v>91</v>
      </c>
      <c r="E534">
        <v>75</v>
      </c>
    </row>
    <row r="535" spans="1:5" x14ac:dyDescent="0.25">
      <c r="A535">
        <v>712</v>
      </c>
      <c r="B535" t="s">
        <v>21</v>
      </c>
      <c r="C535" t="s">
        <v>14283</v>
      </c>
      <c r="D535" t="s">
        <v>91</v>
      </c>
      <c r="E535">
        <v>90</v>
      </c>
    </row>
    <row r="536" spans="1:5" x14ac:dyDescent="0.25">
      <c r="A536">
        <v>12614</v>
      </c>
      <c r="B536" t="s">
        <v>21</v>
      </c>
      <c r="C536" t="s">
        <v>14284</v>
      </c>
      <c r="D536" t="s">
        <v>195</v>
      </c>
      <c r="E536">
        <v>80.48</v>
      </c>
    </row>
    <row r="537" spans="1:5" x14ac:dyDescent="0.25">
      <c r="A537">
        <v>6140</v>
      </c>
      <c r="B537" t="s">
        <v>21</v>
      </c>
      <c r="C537" t="s">
        <v>14285</v>
      </c>
      <c r="D537" t="s">
        <v>195</v>
      </c>
      <c r="E537">
        <v>4.53</v>
      </c>
    </row>
    <row r="538" spans="1:5" x14ac:dyDescent="0.25">
      <c r="A538">
        <v>38399</v>
      </c>
      <c r="B538" t="s">
        <v>21</v>
      </c>
      <c r="C538" t="s">
        <v>14286</v>
      </c>
      <c r="D538" t="s">
        <v>195</v>
      </c>
      <c r="E538">
        <v>180.45</v>
      </c>
    </row>
    <row r="539" spans="1:5" x14ac:dyDescent="0.25">
      <c r="A539">
        <v>729</v>
      </c>
      <c r="B539" t="s">
        <v>21</v>
      </c>
      <c r="C539" t="s">
        <v>14287</v>
      </c>
      <c r="D539" t="s">
        <v>195</v>
      </c>
      <c r="E539">
        <v>918</v>
      </c>
    </row>
    <row r="540" spans="1:5" x14ac:dyDescent="0.25">
      <c r="A540">
        <v>39925</v>
      </c>
      <c r="B540" t="s">
        <v>21</v>
      </c>
      <c r="C540" t="s">
        <v>14288</v>
      </c>
      <c r="D540" t="s">
        <v>195</v>
      </c>
      <c r="E540">
        <v>13265.01</v>
      </c>
    </row>
    <row r="541" spans="1:5" x14ac:dyDescent="0.25">
      <c r="A541">
        <v>731</v>
      </c>
      <c r="B541" t="s">
        <v>21</v>
      </c>
      <c r="C541" t="s">
        <v>14289</v>
      </c>
      <c r="D541" t="s">
        <v>195</v>
      </c>
      <c r="E541">
        <v>893.44</v>
      </c>
    </row>
    <row r="542" spans="1:5" x14ac:dyDescent="0.25">
      <c r="A542">
        <v>732</v>
      </c>
      <c r="B542" t="s">
        <v>21</v>
      </c>
      <c r="C542" t="s">
        <v>14290</v>
      </c>
      <c r="D542" t="s">
        <v>195</v>
      </c>
      <c r="E542">
        <v>1506.04</v>
      </c>
    </row>
    <row r="543" spans="1:5" x14ac:dyDescent="0.25">
      <c r="A543">
        <v>735</v>
      </c>
      <c r="B543" t="s">
        <v>21</v>
      </c>
      <c r="C543" t="s">
        <v>14291</v>
      </c>
      <c r="D543" t="s">
        <v>195</v>
      </c>
      <c r="E543">
        <v>2679.17</v>
      </c>
    </row>
    <row r="544" spans="1:5" x14ac:dyDescent="0.25">
      <c r="A544">
        <v>736</v>
      </c>
      <c r="B544" t="s">
        <v>21</v>
      </c>
      <c r="C544" t="s">
        <v>14292</v>
      </c>
      <c r="D544" t="s">
        <v>195</v>
      </c>
      <c r="E544">
        <v>2252.6999999999998</v>
      </c>
    </row>
    <row r="545" spans="1:5" x14ac:dyDescent="0.25">
      <c r="A545">
        <v>740</v>
      </c>
      <c r="B545" t="s">
        <v>21</v>
      </c>
      <c r="C545" t="s">
        <v>14293</v>
      </c>
      <c r="D545" t="s">
        <v>195</v>
      </c>
      <c r="E545">
        <v>7944.94</v>
      </c>
    </row>
    <row r="546" spans="1:5" x14ac:dyDescent="0.25">
      <c r="A546">
        <v>734</v>
      </c>
      <c r="B546" t="s">
        <v>21</v>
      </c>
      <c r="C546" t="s">
        <v>14294</v>
      </c>
      <c r="D546" t="s">
        <v>195</v>
      </c>
      <c r="E546">
        <v>1614.47</v>
      </c>
    </row>
    <row r="547" spans="1:5" x14ac:dyDescent="0.25">
      <c r="A547">
        <v>39008</v>
      </c>
      <c r="B547" t="s">
        <v>21</v>
      </c>
      <c r="C547" t="s">
        <v>14295</v>
      </c>
      <c r="D547" t="s">
        <v>195</v>
      </c>
      <c r="E547">
        <v>60890.57</v>
      </c>
    </row>
    <row r="548" spans="1:5" x14ac:dyDescent="0.25">
      <c r="A548">
        <v>39009</v>
      </c>
      <c r="B548" t="s">
        <v>21</v>
      </c>
      <c r="C548" t="s">
        <v>14296</v>
      </c>
      <c r="D548" t="s">
        <v>195</v>
      </c>
      <c r="E548">
        <v>65236.7</v>
      </c>
    </row>
    <row r="549" spans="1:5" x14ac:dyDescent="0.25">
      <c r="A549">
        <v>10592</v>
      </c>
      <c r="B549" t="s">
        <v>21</v>
      </c>
      <c r="C549" t="s">
        <v>14297</v>
      </c>
      <c r="D549" t="s">
        <v>195</v>
      </c>
      <c r="E549">
        <v>4205</v>
      </c>
    </row>
    <row r="550" spans="1:5" x14ac:dyDescent="0.25">
      <c r="A550">
        <v>751</v>
      </c>
      <c r="B550" t="s">
        <v>21</v>
      </c>
      <c r="C550" t="s">
        <v>14298</v>
      </c>
      <c r="D550" t="s">
        <v>195</v>
      </c>
      <c r="E550">
        <v>4967.1499999999996</v>
      </c>
    </row>
    <row r="551" spans="1:5" x14ac:dyDescent="0.25">
      <c r="A551">
        <v>754</v>
      </c>
      <c r="B551" t="s">
        <v>21</v>
      </c>
      <c r="C551" t="s">
        <v>14299</v>
      </c>
      <c r="D551" t="s">
        <v>195</v>
      </c>
      <c r="E551">
        <v>7884.37</v>
      </c>
    </row>
    <row r="552" spans="1:5" x14ac:dyDescent="0.25">
      <c r="A552">
        <v>39917</v>
      </c>
      <c r="B552" t="s">
        <v>21</v>
      </c>
      <c r="C552" t="s">
        <v>14300</v>
      </c>
      <c r="D552" t="s">
        <v>195</v>
      </c>
      <c r="E552">
        <v>93532.31</v>
      </c>
    </row>
    <row r="553" spans="1:5" x14ac:dyDescent="0.25">
      <c r="A553">
        <v>38167</v>
      </c>
      <c r="B553" t="s">
        <v>21</v>
      </c>
      <c r="C553" t="s">
        <v>14301</v>
      </c>
      <c r="D553" t="s">
        <v>8235</v>
      </c>
      <c r="E553">
        <v>27.18</v>
      </c>
    </row>
    <row r="554" spans="1:5" x14ac:dyDescent="0.25">
      <c r="A554">
        <v>36145</v>
      </c>
      <c r="B554" t="s">
        <v>21</v>
      </c>
      <c r="C554" t="s">
        <v>14302</v>
      </c>
      <c r="D554" t="s">
        <v>8235</v>
      </c>
      <c r="E554">
        <v>44.34</v>
      </c>
    </row>
    <row r="555" spans="1:5" x14ac:dyDescent="0.25">
      <c r="A555">
        <v>12893</v>
      </c>
      <c r="B555" t="s">
        <v>21</v>
      </c>
      <c r="C555" t="s">
        <v>14303</v>
      </c>
      <c r="D555" t="s">
        <v>8235</v>
      </c>
      <c r="E555">
        <v>78.040000000000006</v>
      </c>
    </row>
    <row r="556" spans="1:5" x14ac:dyDescent="0.25">
      <c r="A556">
        <v>11685</v>
      </c>
      <c r="B556" t="s">
        <v>21</v>
      </c>
      <c r="C556" t="s">
        <v>14304</v>
      </c>
      <c r="D556" t="s">
        <v>195</v>
      </c>
      <c r="E556">
        <v>35.33</v>
      </c>
    </row>
    <row r="557" spans="1:5" x14ac:dyDescent="0.25">
      <c r="A557">
        <v>11680</v>
      </c>
      <c r="B557" t="s">
        <v>21</v>
      </c>
      <c r="C557" t="s">
        <v>14305</v>
      </c>
      <c r="D557" t="s">
        <v>195</v>
      </c>
      <c r="E557">
        <v>19.59</v>
      </c>
    </row>
    <row r="558" spans="1:5" x14ac:dyDescent="0.25">
      <c r="A558">
        <v>11679</v>
      </c>
      <c r="B558" t="s">
        <v>21</v>
      </c>
      <c r="C558" t="s">
        <v>14306</v>
      </c>
      <c r="D558" t="s">
        <v>195</v>
      </c>
      <c r="E558">
        <v>26.57</v>
      </c>
    </row>
    <row r="559" spans="1:5" x14ac:dyDescent="0.25">
      <c r="A559">
        <v>2512</v>
      </c>
      <c r="B559" t="s">
        <v>21</v>
      </c>
      <c r="C559" t="s">
        <v>14307</v>
      </c>
      <c r="D559" t="s">
        <v>195</v>
      </c>
    </row>
    <row r="560" spans="1:5" x14ac:dyDescent="0.25">
      <c r="A560">
        <v>45203</v>
      </c>
      <c r="B560" t="s">
        <v>21</v>
      </c>
      <c r="C560" t="s">
        <v>14308</v>
      </c>
      <c r="D560" t="s">
        <v>195</v>
      </c>
      <c r="E560">
        <v>8.24</v>
      </c>
    </row>
    <row r="561" spans="1:5" x14ac:dyDescent="0.25">
      <c r="A561">
        <v>4374</v>
      </c>
      <c r="B561" t="s">
        <v>21</v>
      </c>
      <c r="C561" t="s">
        <v>14309</v>
      </c>
      <c r="D561" t="s">
        <v>195</v>
      </c>
      <c r="E561">
        <v>0.37</v>
      </c>
    </row>
    <row r="562" spans="1:5" x14ac:dyDescent="0.25">
      <c r="A562">
        <v>7568</v>
      </c>
      <c r="B562" t="s">
        <v>21</v>
      </c>
      <c r="C562" t="s">
        <v>14310</v>
      </c>
      <c r="D562" t="s">
        <v>195</v>
      </c>
      <c r="E562">
        <v>0.61</v>
      </c>
    </row>
    <row r="563" spans="1:5" x14ac:dyDescent="0.25">
      <c r="A563">
        <v>7584</v>
      </c>
      <c r="B563" t="s">
        <v>21</v>
      </c>
      <c r="C563" t="s">
        <v>14311</v>
      </c>
      <c r="D563" t="s">
        <v>195</v>
      </c>
      <c r="E563">
        <v>0.93</v>
      </c>
    </row>
    <row r="564" spans="1:5" x14ac:dyDescent="0.25">
      <c r="A564">
        <v>11945</v>
      </c>
      <c r="B564" t="s">
        <v>21</v>
      </c>
      <c r="C564" t="s">
        <v>14312</v>
      </c>
      <c r="D564" t="s">
        <v>195</v>
      </c>
      <c r="E564">
        <v>0.06</v>
      </c>
    </row>
    <row r="565" spans="1:5" x14ac:dyDescent="0.25">
      <c r="A565">
        <v>11946</v>
      </c>
      <c r="B565" t="s">
        <v>21</v>
      </c>
      <c r="C565" t="s">
        <v>14313</v>
      </c>
      <c r="D565" t="s">
        <v>195</v>
      </c>
      <c r="E565">
        <v>0.06</v>
      </c>
    </row>
    <row r="566" spans="1:5" x14ac:dyDescent="0.25">
      <c r="A566">
        <v>4375</v>
      </c>
      <c r="B566" t="s">
        <v>21</v>
      </c>
      <c r="C566" t="s">
        <v>14314</v>
      </c>
      <c r="D566" t="s">
        <v>195</v>
      </c>
      <c r="E566">
        <v>0.1</v>
      </c>
    </row>
    <row r="567" spans="1:5" x14ac:dyDescent="0.25">
      <c r="A567">
        <v>11950</v>
      </c>
      <c r="B567" t="s">
        <v>21</v>
      </c>
      <c r="C567" t="s">
        <v>14315</v>
      </c>
      <c r="D567" t="s">
        <v>195</v>
      </c>
      <c r="E567">
        <v>0.2</v>
      </c>
    </row>
    <row r="568" spans="1:5" x14ac:dyDescent="0.25">
      <c r="A568">
        <v>4376</v>
      </c>
      <c r="B568" t="s">
        <v>21</v>
      </c>
      <c r="C568" t="s">
        <v>14316</v>
      </c>
      <c r="D568" t="s">
        <v>195</v>
      </c>
      <c r="E568">
        <v>0.19</v>
      </c>
    </row>
    <row r="569" spans="1:5" x14ac:dyDescent="0.25">
      <c r="A569">
        <v>7583</v>
      </c>
      <c r="B569" t="s">
        <v>21</v>
      </c>
      <c r="C569" t="s">
        <v>14317</v>
      </c>
      <c r="D569" t="s">
        <v>195</v>
      </c>
      <c r="E569">
        <v>0.41</v>
      </c>
    </row>
    <row r="570" spans="1:5" x14ac:dyDescent="0.25">
      <c r="A570">
        <v>4350</v>
      </c>
      <c r="B570" t="s">
        <v>21</v>
      </c>
      <c r="C570" t="s">
        <v>14318</v>
      </c>
      <c r="D570" t="s">
        <v>195</v>
      </c>
      <c r="E570">
        <v>0.6</v>
      </c>
    </row>
    <row r="571" spans="1:5" x14ac:dyDescent="0.25">
      <c r="A571">
        <v>44400</v>
      </c>
      <c r="B571" t="s">
        <v>21</v>
      </c>
      <c r="C571" t="s">
        <v>14319</v>
      </c>
      <c r="D571" t="s">
        <v>195</v>
      </c>
      <c r="E571">
        <v>41.82</v>
      </c>
    </row>
    <row r="572" spans="1:5" x14ac:dyDescent="0.25">
      <c r="A572">
        <v>39886</v>
      </c>
      <c r="B572" t="s">
        <v>21</v>
      </c>
      <c r="C572" t="s">
        <v>14320</v>
      </c>
      <c r="D572" t="s">
        <v>195</v>
      </c>
      <c r="E572">
        <v>8.98</v>
      </c>
    </row>
    <row r="573" spans="1:5" x14ac:dyDescent="0.25">
      <c r="A573">
        <v>39887</v>
      </c>
      <c r="B573" t="s">
        <v>21</v>
      </c>
      <c r="C573" t="s">
        <v>14321</v>
      </c>
      <c r="D573" t="s">
        <v>195</v>
      </c>
      <c r="E573">
        <v>13.47</v>
      </c>
    </row>
    <row r="574" spans="1:5" x14ac:dyDescent="0.25">
      <c r="A574">
        <v>39888</v>
      </c>
      <c r="B574" t="s">
        <v>21</v>
      </c>
      <c r="C574" t="s">
        <v>14322</v>
      </c>
      <c r="D574" t="s">
        <v>195</v>
      </c>
      <c r="E574">
        <v>30.81</v>
      </c>
    </row>
    <row r="575" spans="1:5" x14ac:dyDescent="0.25">
      <c r="A575">
        <v>39890</v>
      </c>
      <c r="B575" t="s">
        <v>21</v>
      </c>
      <c r="C575" t="s">
        <v>14323</v>
      </c>
      <c r="D575" t="s">
        <v>195</v>
      </c>
      <c r="E575">
        <v>52.58</v>
      </c>
    </row>
    <row r="576" spans="1:5" x14ac:dyDescent="0.25">
      <c r="A576">
        <v>39891</v>
      </c>
      <c r="B576" t="s">
        <v>21</v>
      </c>
      <c r="C576" t="s">
        <v>14324</v>
      </c>
      <c r="D576" t="s">
        <v>195</v>
      </c>
      <c r="E576">
        <v>74.14</v>
      </c>
    </row>
    <row r="577" spans="1:5" x14ac:dyDescent="0.25">
      <c r="A577">
        <v>39892</v>
      </c>
      <c r="B577" t="s">
        <v>21</v>
      </c>
      <c r="C577" t="s">
        <v>14325</v>
      </c>
      <c r="D577" t="s">
        <v>195</v>
      </c>
      <c r="E577">
        <v>231.1</v>
      </c>
    </row>
    <row r="578" spans="1:5" x14ac:dyDescent="0.25">
      <c r="A578">
        <v>790</v>
      </c>
      <c r="B578" t="s">
        <v>21</v>
      </c>
      <c r="C578" t="s">
        <v>14326</v>
      </c>
      <c r="D578" t="s">
        <v>195</v>
      </c>
      <c r="E578">
        <v>23.38</v>
      </c>
    </row>
    <row r="579" spans="1:5" x14ac:dyDescent="0.25">
      <c r="A579">
        <v>791</v>
      </c>
      <c r="B579" t="s">
        <v>21</v>
      </c>
      <c r="C579" t="s">
        <v>14327</v>
      </c>
      <c r="D579" t="s">
        <v>195</v>
      </c>
      <c r="E579">
        <v>23.38</v>
      </c>
    </row>
    <row r="580" spans="1:5" x14ac:dyDescent="0.25">
      <c r="A580">
        <v>766</v>
      </c>
      <c r="B580" t="s">
        <v>21</v>
      </c>
      <c r="C580" t="s">
        <v>14328</v>
      </c>
      <c r="D580" t="s">
        <v>195</v>
      </c>
      <c r="E580">
        <v>23.38</v>
      </c>
    </row>
    <row r="581" spans="1:5" x14ac:dyDescent="0.25">
      <c r="A581">
        <v>767</v>
      </c>
      <c r="B581" t="s">
        <v>21</v>
      </c>
      <c r="C581" t="s">
        <v>14329</v>
      </c>
      <c r="D581" t="s">
        <v>195</v>
      </c>
      <c r="E581">
        <v>23.38</v>
      </c>
    </row>
    <row r="582" spans="1:5" x14ac:dyDescent="0.25">
      <c r="A582">
        <v>789</v>
      </c>
      <c r="B582" t="s">
        <v>21</v>
      </c>
      <c r="C582" t="s">
        <v>14330</v>
      </c>
      <c r="D582" t="s">
        <v>195</v>
      </c>
      <c r="E582">
        <v>17.97</v>
      </c>
    </row>
    <row r="583" spans="1:5" x14ac:dyDescent="0.25">
      <c r="A583">
        <v>768</v>
      </c>
      <c r="B583" t="s">
        <v>21</v>
      </c>
      <c r="C583" t="s">
        <v>14331</v>
      </c>
      <c r="D583" t="s">
        <v>195</v>
      </c>
      <c r="E583">
        <v>18.36</v>
      </c>
    </row>
    <row r="584" spans="1:5" x14ac:dyDescent="0.25">
      <c r="A584">
        <v>769</v>
      </c>
      <c r="B584" t="s">
        <v>21</v>
      </c>
      <c r="C584" t="s">
        <v>14332</v>
      </c>
      <c r="D584" t="s">
        <v>195</v>
      </c>
      <c r="E584">
        <v>18.36</v>
      </c>
    </row>
    <row r="585" spans="1:5" x14ac:dyDescent="0.25">
      <c r="A585">
        <v>764</v>
      </c>
      <c r="B585" t="s">
        <v>21</v>
      </c>
      <c r="C585" t="s">
        <v>14333</v>
      </c>
      <c r="D585" t="s">
        <v>195</v>
      </c>
      <c r="E585">
        <v>11.3</v>
      </c>
    </row>
    <row r="586" spans="1:5" x14ac:dyDescent="0.25">
      <c r="A586">
        <v>765</v>
      </c>
      <c r="B586" t="s">
        <v>21</v>
      </c>
      <c r="C586" t="s">
        <v>14334</v>
      </c>
      <c r="D586" t="s">
        <v>195</v>
      </c>
      <c r="E586">
        <v>11.3</v>
      </c>
    </row>
    <row r="587" spans="1:5" x14ac:dyDescent="0.25">
      <c r="A587">
        <v>770</v>
      </c>
      <c r="B587" t="s">
        <v>21</v>
      </c>
      <c r="C587" t="s">
        <v>14335</v>
      </c>
      <c r="D587" t="s">
        <v>195</v>
      </c>
      <c r="E587">
        <v>6.48</v>
      </c>
    </row>
    <row r="588" spans="1:5" x14ac:dyDescent="0.25">
      <c r="A588">
        <v>12394</v>
      </c>
      <c r="B588" t="s">
        <v>21</v>
      </c>
      <c r="C588" t="s">
        <v>14336</v>
      </c>
      <c r="D588" t="s">
        <v>195</v>
      </c>
      <c r="E588">
        <v>6.48</v>
      </c>
    </row>
    <row r="589" spans="1:5" x14ac:dyDescent="0.25">
      <c r="A589">
        <v>787</v>
      </c>
      <c r="B589" t="s">
        <v>21</v>
      </c>
      <c r="C589" t="s">
        <v>14337</v>
      </c>
      <c r="D589" t="s">
        <v>195</v>
      </c>
      <c r="E589">
        <v>50.48</v>
      </c>
    </row>
    <row r="590" spans="1:5" x14ac:dyDescent="0.25">
      <c r="A590">
        <v>774</v>
      </c>
      <c r="B590" t="s">
        <v>21</v>
      </c>
      <c r="C590" t="s">
        <v>14338</v>
      </c>
      <c r="D590" t="s">
        <v>195</v>
      </c>
      <c r="E590">
        <v>50.48</v>
      </c>
    </row>
    <row r="591" spans="1:5" x14ac:dyDescent="0.25">
      <c r="A591">
        <v>773</v>
      </c>
      <c r="B591" t="s">
        <v>21</v>
      </c>
      <c r="C591" t="s">
        <v>14339</v>
      </c>
      <c r="D591" t="s">
        <v>195</v>
      </c>
      <c r="E591">
        <v>50.48</v>
      </c>
    </row>
    <row r="592" spans="1:5" x14ac:dyDescent="0.25">
      <c r="A592">
        <v>775</v>
      </c>
      <c r="B592" t="s">
        <v>21</v>
      </c>
      <c r="C592" t="s">
        <v>14340</v>
      </c>
      <c r="D592" t="s">
        <v>195</v>
      </c>
      <c r="E592">
        <v>50.48</v>
      </c>
    </row>
    <row r="593" spans="1:5" x14ac:dyDescent="0.25">
      <c r="A593">
        <v>788</v>
      </c>
      <c r="B593" t="s">
        <v>21</v>
      </c>
      <c r="C593" t="s">
        <v>14341</v>
      </c>
      <c r="D593" t="s">
        <v>195</v>
      </c>
      <c r="E593">
        <v>31.37</v>
      </c>
    </row>
    <row r="594" spans="1:5" x14ac:dyDescent="0.25">
      <c r="A594">
        <v>772</v>
      </c>
      <c r="B594" t="s">
        <v>21</v>
      </c>
      <c r="C594" t="s">
        <v>14342</v>
      </c>
      <c r="D594" t="s">
        <v>195</v>
      </c>
      <c r="E594">
        <v>31.37</v>
      </c>
    </row>
    <row r="595" spans="1:5" x14ac:dyDescent="0.25">
      <c r="A595">
        <v>771</v>
      </c>
      <c r="B595" t="s">
        <v>21</v>
      </c>
      <c r="C595" t="s">
        <v>14343</v>
      </c>
      <c r="D595" t="s">
        <v>195</v>
      </c>
      <c r="E595">
        <v>31.37</v>
      </c>
    </row>
    <row r="596" spans="1:5" x14ac:dyDescent="0.25">
      <c r="A596">
        <v>776</v>
      </c>
      <c r="B596" t="s">
        <v>21</v>
      </c>
      <c r="C596" t="s">
        <v>14344</v>
      </c>
      <c r="D596" t="s">
        <v>195</v>
      </c>
      <c r="E596">
        <v>74.41</v>
      </c>
    </row>
    <row r="597" spans="1:5" x14ac:dyDescent="0.25">
      <c r="A597">
        <v>777</v>
      </c>
      <c r="B597" t="s">
        <v>21</v>
      </c>
      <c r="C597" t="s">
        <v>14345</v>
      </c>
      <c r="D597" t="s">
        <v>195</v>
      </c>
      <c r="E597">
        <v>72.34</v>
      </c>
    </row>
    <row r="598" spans="1:5" x14ac:dyDescent="0.25">
      <c r="A598">
        <v>780</v>
      </c>
      <c r="B598" t="s">
        <v>21</v>
      </c>
      <c r="C598" t="s">
        <v>14346</v>
      </c>
      <c r="D598" t="s">
        <v>195</v>
      </c>
      <c r="E598">
        <v>72.7</v>
      </c>
    </row>
    <row r="599" spans="1:5" x14ac:dyDescent="0.25">
      <c r="A599">
        <v>778</v>
      </c>
      <c r="B599" t="s">
        <v>21</v>
      </c>
      <c r="C599" t="s">
        <v>14347</v>
      </c>
      <c r="D599" t="s">
        <v>195</v>
      </c>
      <c r="E599">
        <v>74.41</v>
      </c>
    </row>
    <row r="600" spans="1:5" x14ac:dyDescent="0.25">
      <c r="A600">
        <v>779</v>
      </c>
      <c r="B600" t="s">
        <v>21</v>
      </c>
      <c r="C600" t="s">
        <v>14348</v>
      </c>
      <c r="D600" t="s">
        <v>195</v>
      </c>
      <c r="E600">
        <v>7.8</v>
      </c>
    </row>
    <row r="601" spans="1:5" x14ac:dyDescent="0.25">
      <c r="A601">
        <v>781</v>
      </c>
      <c r="B601" t="s">
        <v>21</v>
      </c>
      <c r="C601" t="s">
        <v>14349</v>
      </c>
      <c r="D601" t="s">
        <v>195</v>
      </c>
      <c r="E601">
        <v>137.47999999999999</v>
      </c>
    </row>
    <row r="602" spans="1:5" x14ac:dyDescent="0.25">
      <c r="A602">
        <v>786</v>
      </c>
      <c r="B602" t="s">
        <v>21</v>
      </c>
      <c r="C602" t="s">
        <v>14350</v>
      </c>
      <c r="D602" t="s">
        <v>195</v>
      </c>
      <c r="E602">
        <v>137.47999999999999</v>
      </c>
    </row>
    <row r="603" spans="1:5" x14ac:dyDescent="0.25">
      <c r="A603">
        <v>782</v>
      </c>
      <c r="B603" t="s">
        <v>21</v>
      </c>
      <c r="C603" t="s">
        <v>14351</v>
      </c>
      <c r="D603" t="s">
        <v>195</v>
      </c>
      <c r="E603">
        <v>137.47999999999999</v>
      </c>
    </row>
    <row r="604" spans="1:5" x14ac:dyDescent="0.25">
      <c r="A604">
        <v>783</v>
      </c>
      <c r="B604" t="s">
        <v>21</v>
      </c>
      <c r="C604" t="s">
        <v>14352</v>
      </c>
      <c r="D604" t="s">
        <v>195</v>
      </c>
      <c r="E604">
        <v>376.27</v>
      </c>
    </row>
    <row r="605" spans="1:5" x14ac:dyDescent="0.25">
      <c r="A605">
        <v>785</v>
      </c>
      <c r="B605" t="s">
        <v>21</v>
      </c>
      <c r="C605" t="s">
        <v>14353</v>
      </c>
      <c r="D605" t="s">
        <v>195</v>
      </c>
      <c r="E605">
        <v>397.57</v>
      </c>
    </row>
    <row r="606" spans="1:5" x14ac:dyDescent="0.25">
      <c r="A606">
        <v>784</v>
      </c>
      <c r="B606" t="s">
        <v>21</v>
      </c>
      <c r="C606" t="s">
        <v>14354</v>
      </c>
      <c r="D606" t="s">
        <v>195</v>
      </c>
      <c r="E606">
        <v>426.49</v>
      </c>
    </row>
    <row r="607" spans="1:5" x14ac:dyDescent="0.25">
      <c r="A607">
        <v>828</v>
      </c>
      <c r="B607" t="s">
        <v>21</v>
      </c>
      <c r="C607" t="s">
        <v>14355</v>
      </c>
      <c r="D607" t="s">
        <v>195</v>
      </c>
      <c r="E607">
        <v>0.84</v>
      </c>
    </row>
    <row r="608" spans="1:5" x14ac:dyDescent="0.25">
      <c r="A608">
        <v>829</v>
      </c>
      <c r="B608" t="s">
        <v>21</v>
      </c>
      <c r="C608" t="s">
        <v>14356</v>
      </c>
      <c r="D608" t="s">
        <v>195</v>
      </c>
      <c r="E608">
        <v>1.35</v>
      </c>
    </row>
    <row r="609" spans="1:5" x14ac:dyDescent="0.25">
      <c r="A609">
        <v>812</v>
      </c>
      <c r="B609" t="s">
        <v>21</v>
      </c>
      <c r="C609" t="s">
        <v>14357</v>
      </c>
      <c r="D609" t="s">
        <v>195</v>
      </c>
      <c r="E609">
        <v>2.97</v>
      </c>
    </row>
    <row r="610" spans="1:5" x14ac:dyDescent="0.25">
      <c r="A610">
        <v>819</v>
      </c>
      <c r="B610" t="s">
        <v>21</v>
      </c>
      <c r="C610" t="s">
        <v>14358</v>
      </c>
      <c r="D610" t="s">
        <v>195</v>
      </c>
      <c r="E610">
        <v>5.15</v>
      </c>
    </row>
    <row r="611" spans="1:5" x14ac:dyDescent="0.25">
      <c r="A611">
        <v>818</v>
      </c>
      <c r="B611" t="s">
        <v>21</v>
      </c>
      <c r="C611" t="s">
        <v>14359</v>
      </c>
      <c r="D611" t="s">
        <v>195</v>
      </c>
      <c r="E611">
        <v>9.6199999999999992</v>
      </c>
    </row>
    <row r="612" spans="1:5" x14ac:dyDescent="0.25">
      <c r="A612">
        <v>20086</v>
      </c>
      <c r="B612" t="s">
        <v>21</v>
      </c>
      <c r="C612" t="s">
        <v>14360</v>
      </c>
      <c r="D612" t="s">
        <v>195</v>
      </c>
      <c r="E612">
        <v>4.5999999999999996</v>
      </c>
    </row>
    <row r="613" spans="1:5" x14ac:dyDescent="0.25">
      <c r="A613">
        <v>832</v>
      </c>
      <c r="B613" t="s">
        <v>21</v>
      </c>
      <c r="C613" t="s">
        <v>14361</v>
      </c>
      <c r="D613" t="s">
        <v>195</v>
      </c>
      <c r="E613">
        <v>3.97</v>
      </c>
    </row>
    <row r="614" spans="1:5" x14ac:dyDescent="0.25">
      <c r="A614">
        <v>834</v>
      </c>
      <c r="B614" t="s">
        <v>21</v>
      </c>
      <c r="C614" t="s">
        <v>14362</v>
      </c>
      <c r="D614" t="s">
        <v>195</v>
      </c>
      <c r="E614">
        <v>5.14</v>
      </c>
    </row>
    <row r="615" spans="1:5" x14ac:dyDescent="0.25">
      <c r="A615">
        <v>813</v>
      </c>
      <c r="B615" t="s">
        <v>21</v>
      </c>
      <c r="C615" t="s">
        <v>14363</v>
      </c>
      <c r="D615" t="s">
        <v>195</v>
      </c>
      <c r="E615">
        <v>5.99</v>
      </c>
    </row>
    <row r="616" spans="1:5" x14ac:dyDescent="0.25">
      <c r="A616">
        <v>820</v>
      </c>
      <c r="B616" t="s">
        <v>21</v>
      </c>
      <c r="C616" t="s">
        <v>14364</v>
      </c>
      <c r="D616" t="s">
        <v>195</v>
      </c>
      <c r="E616">
        <v>8.06</v>
      </c>
    </row>
    <row r="617" spans="1:5" x14ac:dyDescent="0.25">
      <c r="A617">
        <v>816</v>
      </c>
      <c r="B617" t="s">
        <v>21</v>
      </c>
      <c r="C617" t="s">
        <v>14365</v>
      </c>
      <c r="D617" t="s">
        <v>195</v>
      </c>
      <c r="E617">
        <v>14.36</v>
      </c>
    </row>
    <row r="618" spans="1:5" x14ac:dyDescent="0.25">
      <c r="A618">
        <v>814</v>
      </c>
      <c r="B618" t="s">
        <v>21</v>
      </c>
      <c r="C618" t="s">
        <v>14366</v>
      </c>
      <c r="D618" t="s">
        <v>195</v>
      </c>
      <c r="E618">
        <v>17.84</v>
      </c>
    </row>
    <row r="619" spans="1:5" x14ac:dyDescent="0.25">
      <c r="A619">
        <v>822</v>
      </c>
      <c r="B619" t="s">
        <v>21</v>
      </c>
      <c r="C619" t="s">
        <v>14367</v>
      </c>
      <c r="D619" t="s">
        <v>195</v>
      </c>
      <c r="E619">
        <v>23.28</v>
      </c>
    </row>
    <row r="620" spans="1:5" x14ac:dyDescent="0.25">
      <c r="A620">
        <v>821</v>
      </c>
      <c r="B620" t="s">
        <v>21</v>
      </c>
      <c r="C620" t="s">
        <v>14368</v>
      </c>
      <c r="D620" t="s">
        <v>195</v>
      </c>
      <c r="E620">
        <v>26.63</v>
      </c>
    </row>
    <row r="621" spans="1:5" x14ac:dyDescent="0.25">
      <c r="A621">
        <v>39191</v>
      </c>
      <c r="B621" t="s">
        <v>21</v>
      </c>
      <c r="C621" t="s">
        <v>14369</v>
      </c>
      <c r="D621" t="s">
        <v>195</v>
      </c>
      <c r="E621">
        <v>23.94</v>
      </c>
    </row>
    <row r="622" spans="1:5" x14ac:dyDescent="0.25">
      <c r="A622">
        <v>39190</v>
      </c>
      <c r="B622" t="s">
        <v>21</v>
      </c>
      <c r="C622" t="s">
        <v>14370</v>
      </c>
      <c r="D622" t="s">
        <v>195</v>
      </c>
      <c r="E622">
        <v>25</v>
      </c>
    </row>
    <row r="623" spans="1:5" x14ac:dyDescent="0.25">
      <c r="A623">
        <v>39189</v>
      </c>
      <c r="B623" t="s">
        <v>21</v>
      </c>
      <c r="C623" t="s">
        <v>14371</v>
      </c>
      <c r="D623" t="s">
        <v>195</v>
      </c>
      <c r="E623">
        <v>26.46</v>
      </c>
    </row>
    <row r="624" spans="1:5" x14ac:dyDescent="0.25">
      <c r="A624">
        <v>39188</v>
      </c>
      <c r="B624" t="s">
        <v>21</v>
      </c>
      <c r="C624" t="s">
        <v>14372</v>
      </c>
      <c r="D624" t="s">
        <v>195</v>
      </c>
      <c r="E624">
        <v>19.48</v>
      </c>
    </row>
    <row r="625" spans="1:5" x14ac:dyDescent="0.25">
      <c r="A625">
        <v>39186</v>
      </c>
      <c r="B625" t="s">
        <v>21</v>
      </c>
      <c r="C625" t="s">
        <v>14373</v>
      </c>
      <c r="D625" t="s">
        <v>195</v>
      </c>
      <c r="E625">
        <v>23.67</v>
      </c>
    </row>
    <row r="626" spans="1:5" x14ac:dyDescent="0.25">
      <c r="A626">
        <v>39187</v>
      </c>
      <c r="B626" t="s">
        <v>21</v>
      </c>
      <c r="C626" t="s">
        <v>14374</v>
      </c>
      <c r="D626" t="s">
        <v>195</v>
      </c>
      <c r="E626">
        <v>20.420000000000002</v>
      </c>
    </row>
    <row r="627" spans="1:5" x14ac:dyDescent="0.25">
      <c r="A627">
        <v>39184</v>
      </c>
      <c r="B627" t="s">
        <v>21</v>
      </c>
      <c r="C627" t="s">
        <v>14375</v>
      </c>
      <c r="D627" t="s">
        <v>195</v>
      </c>
      <c r="E627">
        <v>7.68</v>
      </c>
    </row>
    <row r="628" spans="1:5" x14ac:dyDescent="0.25">
      <c r="A628">
        <v>39185</v>
      </c>
      <c r="B628" t="s">
        <v>21</v>
      </c>
      <c r="C628" t="s">
        <v>14376</v>
      </c>
      <c r="D628" t="s">
        <v>195</v>
      </c>
      <c r="E628">
        <v>7</v>
      </c>
    </row>
    <row r="629" spans="1:5" x14ac:dyDescent="0.25">
      <c r="A629">
        <v>39198</v>
      </c>
      <c r="B629" t="s">
        <v>21</v>
      </c>
      <c r="C629" t="s">
        <v>14377</v>
      </c>
      <c r="D629" t="s">
        <v>195</v>
      </c>
      <c r="E629">
        <v>78.52</v>
      </c>
    </row>
    <row r="630" spans="1:5" x14ac:dyDescent="0.25">
      <c r="A630">
        <v>39197</v>
      </c>
      <c r="B630" t="s">
        <v>21</v>
      </c>
      <c r="C630" t="s">
        <v>14378</v>
      </c>
      <c r="D630" t="s">
        <v>195</v>
      </c>
      <c r="E630">
        <v>82.03</v>
      </c>
    </row>
    <row r="631" spans="1:5" x14ac:dyDescent="0.25">
      <c r="A631">
        <v>39196</v>
      </c>
      <c r="B631" t="s">
        <v>21</v>
      </c>
      <c r="C631" t="s">
        <v>14379</v>
      </c>
      <c r="D631" t="s">
        <v>195</v>
      </c>
      <c r="E631">
        <v>84.59</v>
      </c>
    </row>
    <row r="632" spans="1:5" x14ac:dyDescent="0.25">
      <c r="A632">
        <v>39199</v>
      </c>
      <c r="B632" t="s">
        <v>21</v>
      </c>
      <c r="C632" t="s">
        <v>14380</v>
      </c>
      <c r="D632" t="s">
        <v>195</v>
      </c>
      <c r="E632">
        <v>75.569999999999993</v>
      </c>
    </row>
    <row r="633" spans="1:5" x14ac:dyDescent="0.25">
      <c r="A633">
        <v>39195</v>
      </c>
      <c r="B633" t="s">
        <v>21</v>
      </c>
      <c r="C633" t="s">
        <v>14381</v>
      </c>
      <c r="D633" t="s">
        <v>195</v>
      </c>
      <c r="E633">
        <v>43.62</v>
      </c>
    </row>
    <row r="634" spans="1:5" x14ac:dyDescent="0.25">
      <c r="A634">
        <v>39194</v>
      </c>
      <c r="B634" t="s">
        <v>21</v>
      </c>
      <c r="C634" t="s">
        <v>14382</v>
      </c>
      <c r="D634" t="s">
        <v>195</v>
      </c>
      <c r="E634">
        <v>46.68</v>
      </c>
    </row>
    <row r="635" spans="1:5" x14ac:dyDescent="0.25">
      <c r="A635">
        <v>39193</v>
      </c>
      <c r="B635" t="s">
        <v>21</v>
      </c>
      <c r="C635" t="s">
        <v>14383</v>
      </c>
      <c r="D635" t="s">
        <v>195</v>
      </c>
      <c r="E635">
        <v>51.16</v>
      </c>
    </row>
    <row r="636" spans="1:5" x14ac:dyDescent="0.25">
      <c r="A636">
        <v>39192</v>
      </c>
      <c r="B636" t="s">
        <v>21</v>
      </c>
      <c r="C636" t="s">
        <v>14384</v>
      </c>
      <c r="D636" t="s">
        <v>195</v>
      </c>
      <c r="E636">
        <v>53.22</v>
      </c>
    </row>
    <row r="637" spans="1:5" x14ac:dyDescent="0.25">
      <c r="A637">
        <v>39201</v>
      </c>
      <c r="B637" t="s">
        <v>21</v>
      </c>
      <c r="C637" t="s">
        <v>14385</v>
      </c>
      <c r="D637" t="s">
        <v>195</v>
      </c>
      <c r="E637">
        <v>93.88</v>
      </c>
    </row>
    <row r="638" spans="1:5" x14ac:dyDescent="0.25">
      <c r="A638">
        <v>39200</v>
      </c>
      <c r="B638" t="s">
        <v>21</v>
      </c>
      <c r="C638" t="s">
        <v>14386</v>
      </c>
      <c r="D638" t="s">
        <v>195</v>
      </c>
      <c r="E638">
        <v>94.64</v>
      </c>
    </row>
    <row r="639" spans="1:5" x14ac:dyDescent="0.25">
      <c r="A639">
        <v>39203</v>
      </c>
      <c r="B639" t="s">
        <v>21</v>
      </c>
      <c r="C639" t="s">
        <v>14387</v>
      </c>
      <c r="D639" t="s">
        <v>195</v>
      </c>
      <c r="E639">
        <v>76.41</v>
      </c>
    </row>
    <row r="640" spans="1:5" x14ac:dyDescent="0.25">
      <c r="A640">
        <v>39202</v>
      </c>
      <c r="B640" t="s">
        <v>21</v>
      </c>
      <c r="C640" t="s">
        <v>14388</v>
      </c>
      <c r="D640" t="s">
        <v>195</v>
      </c>
      <c r="E640">
        <v>89.77</v>
      </c>
    </row>
    <row r="641" spans="1:5" x14ac:dyDescent="0.25">
      <c r="A641">
        <v>39920</v>
      </c>
      <c r="B641" t="s">
        <v>21</v>
      </c>
      <c r="C641" t="s">
        <v>14389</v>
      </c>
      <c r="D641" t="s">
        <v>195</v>
      </c>
      <c r="E641">
        <v>6.44</v>
      </c>
    </row>
    <row r="642" spans="1:5" x14ac:dyDescent="0.25">
      <c r="A642">
        <v>39205</v>
      </c>
      <c r="B642" t="s">
        <v>21</v>
      </c>
      <c r="C642" t="s">
        <v>14390</v>
      </c>
      <c r="D642" t="s">
        <v>195</v>
      </c>
      <c r="E642">
        <v>149.76</v>
      </c>
    </row>
    <row r="643" spans="1:5" x14ac:dyDescent="0.25">
      <c r="A643">
        <v>39204</v>
      </c>
      <c r="B643" t="s">
        <v>21</v>
      </c>
      <c r="C643" t="s">
        <v>14391</v>
      </c>
      <c r="D643" t="s">
        <v>195</v>
      </c>
      <c r="E643">
        <v>153.38</v>
      </c>
    </row>
    <row r="644" spans="1:5" x14ac:dyDescent="0.25">
      <c r="A644">
        <v>39206</v>
      </c>
      <c r="B644" t="s">
        <v>21</v>
      </c>
      <c r="C644" t="s">
        <v>14392</v>
      </c>
      <c r="D644" t="s">
        <v>195</v>
      </c>
      <c r="E644">
        <v>145.51</v>
      </c>
    </row>
    <row r="645" spans="1:5" x14ac:dyDescent="0.25">
      <c r="A645">
        <v>798</v>
      </c>
      <c r="B645" t="s">
        <v>21</v>
      </c>
      <c r="C645" t="s">
        <v>14393</v>
      </c>
      <c r="D645" t="s">
        <v>195</v>
      </c>
      <c r="E645">
        <v>1.66</v>
      </c>
    </row>
    <row r="646" spans="1:5" x14ac:dyDescent="0.25">
      <c r="A646">
        <v>797</v>
      </c>
      <c r="B646" t="s">
        <v>21</v>
      </c>
      <c r="C646" t="s">
        <v>14394</v>
      </c>
      <c r="D646" t="s">
        <v>195</v>
      </c>
      <c r="E646">
        <v>12.06</v>
      </c>
    </row>
    <row r="647" spans="1:5" x14ac:dyDescent="0.25">
      <c r="A647">
        <v>796</v>
      </c>
      <c r="B647" t="s">
        <v>21</v>
      </c>
      <c r="C647" t="s">
        <v>14395</v>
      </c>
      <c r="D647" t="s">
        <v>195</v>
      </c>
      <c r="E647">
        <v>10.24</v>
      </c>
    </row>
    <row r="648" spans="1:5" x14ac:dyDescent="0.25">
      <c r="A648">
        <v>799</v>
      </c>
      <c r="B648" t="s">
        <v>21</v>
      </c>
      <c r="C648" t="s">
        <v>14396</v>
      </c>
      <c r="D648" t="s">
        <v>195</v>
      </c>
      <c r="E648">
        <v>4.95</v>
      </c>
    </row>
    <row r="649" spans="1:5" x14ac:dyDescent="0.25">
      <c r="A649">
        <v>792</v>
      </c>
      <c r="B649" t="s">
        <v>21</v>
      </c>
      <c r="C649" t="s">
        <v>14397</v>
      </c>
      <c r="D649" t="s">
        <v>195</v>
      </c>
      <c r="E649">
        <v>4.8</v>
      </c>
    </row>
    <row r="650" spans="1:5" x14ac:dyDescent="0.25">
      <c r="A650">
        <v>38001</v>
      </c>
      <c r="B650" t="s">
        <v>21</v>
      </c>
      <c r="C650" t="s">
        <v>14398</v>
      </c>
      <c r="D650" t="s">
        <v>195</v>
      </c>
      <c r="E650">
        <v>1.55</v>
      </c>
    </row>
    <row r="651" spans="1:5" x14ac:dyDescent="0.25">
      <c r="A651">
        <v>38002</v>
      </c>
      <c r="B651" t="s">
        <v>21</v>
      </c>
      <c r="C651" t="s">
        <v>14399</v>
      </c>
      <c r="D651" t="s">
        <v>195</v>
      </c>
      <c r="E651">
        <v>5.4</v>
      </c>
    </row>
    <row r="652" spans="1:5" x14ac:dyDescent="0.25">
      <c r="A652">
        <v>38003</v>
      </c>
      <c r="B652" t="s">
        <v>21</v>
      </c>
      <c r="C652" t="s">
        <v>14400</v>
      </c>
      <c r="D652" t="s">
        <v>195</v>
      </c>
      <c r="E652">
        <v>36.869999999999997</v>
      </c>
    </row>
    <row r="653" spans="1:5" x14ac:dyDescent="0.25">
      <c r="A653">
        <v>38004</v>
      </c>
      <c r="B653" t="s">
        <v>21</v>
      </c>
      <c r="C653" t="s">
        <v>14401</v>
      </c>
      <c r="D653" t="s">
        <v>195</v>
      </c>
      <c r="E653">
        <v>42.41</v>
      </c>
    </row>
    <row r="654" spans="1:5" x14ac:dyDescent="0.25">
      <c r="A654">
        <v>44263</v>
      </c>
      <c r="B654" t="s">
        <v>21</v>
      </c>
      <c r="C654" t="s">
        <v>14402</v>
      </c>
      <c r="D654" t="s">
        <v>195</v>
      </c>
      <c r="E654">
        <v>76.13</v>
      </c>
    </row>
    <row r="655" spans="1:5" x14ac:dyDescent="0.25">
      <c r="A655">
        <v>36327</v>
      </c>
      <c r="B655" t="s">
        <v>21</v>
      </c>
      <c r="C655" t="s">
        <v>14403</v>
      </c>
      <c r="D655" t="s">
        <v>195</v>
      </c>
    </row>
    <row r="656" spans="1:5" x14ac:dyDescent="0.25">
      <c r="A656">
        <v>38992</v>
      </c>
      <c r="B656" t="s">
        <v>21</v>
      </c>
      <c r="C656" t="s">
        <v>14404</v>
      </c>
      <c r="D656" t="s">
        <v>195</v>
      </c>
    </row>
    <row r="657" spans="1:5" x14ac:dyDescent="0.25">
      <c r="A657">
        <v>38993</v>
      </c>
      <c r="B657" t="s">
        <v>21</v>
      </c>
      <c r="C657" t="s">
        <v>14405</v>
      </c>
      <c r="D657" t="s">
        <v>195</v>
      </c>
    </row>
    <row r="658" spans="1:5" x14ac:dyDescent="0.25">
      <c r="A658">
        <v>44175</v>
      </c>
      <c r="B658" t="s">
        <v>21</v>
      </c>
      <c r="C658" t="s">
        <v>14406</v>
      </c>
      <c r="D658" t="s">
        <v>195</v>
      </c>
    </row>
    <row r="659" spans="1:5" x14ac:dyDescent="0.25">
      <c r="A659">
        <v>44177</v>
      </c>
      <c r="B659" t="s">
        <v>21</v>
      </c>
      <c r="C659" t="s">
        <v>14407</v>
      </c>
      <c r="D659" t="s">
        <v>195</v>
      </c>
    </row>
    <row r="660" spans="1:5" x14ac:dyDescent="0.25">
      <c r="A660">
        <v>38418</v>
      </c>
      <c r="B660" t="s">
        <v>21</v>
      </c>
      <c r="C660" t="s">
        <v>14408</v>
      </c>
      <c r="D660" t="s">
        <v>195</v>
      </c>
      <c r="E660">
        <v>7.91</v>
      </c>
    </row>
    <row r="661" spans="1:5" x14ac:dyDescent="0.25">
      <c r="A661">
        <v>39178</v>
      </c>
      <c r="B661" t="s">
        <v>21</v>
      </c>
      <c r="C661" t="s">
        <v>14409</v>
      </c>
      <c r="D661" t="s">
        <v>195</v>
      </c>
      <c r="E661">
        <v>2.59</v>
      </c>
    </row>
    <row r="662" spans="1:5" x14ac:dyDescent="0.25">
      <c r="A662">
        <v>39177</v>
      </c>
      <c r="B662" t="s">
        <v>21</v>
      </c>
      <c r="C662" t="s">
        <v>14410</v>
      </c>
      <c r="D662" t="s">
        <v>195</v>
      </c>
      <c r="E662">
        <v>2.34</v>
      </c>
    </row>
    <row r="663" spans="1:5" x14ac:dyDescent="0.25">
      <c r="A663">
        <v>39176</v>
      </c>
      <c r="B663" t="s">
        <v>21</v>
      </c>
      <c r="C663" t="s">
        <v>14411</v>
      </c>
      <c r="D663" t="s">
        <v>195</v>
      </c>
      <c r="E663">
        <v>1.53</v>
      </c>
    </row>
    <row r="664" spans="1:5" x14ac:dyDescent="0.25">
      <c r="A664">
        <v>39174</v>
      </c>
      <c r="B664" t="s">
        <v>21</v>
      </c>
      <c r="C664" t="s">
        <v>14412</v>
      </c>
      <c r="D664" t="s">
        <v>195</v>
      </c>
      <c r="E664">
        <v>1.17</v>
      </c>
    </row>
    <row r="665" spans="1:5" x14ac:dyDescent="0.25">
      <c r="A665">
        <v>39180</v>
      </c>
      <c r="B665" t="s">
        <v>21</v>
      </c>
      <c r="C665" t="s">
        <v>14413</v>
      </c>
      <c r="D665" t="s">
        <v>195</v>
      </c>
      <c r="E665">
        <v>7.03</v>
      </c>
    </row>
    <row r="666" spans="1:5" x14ac:dyDescent="0.25">
      <c r="A666">
        <v>39179</v>
      </c>
      <c r="B666" t="s">
        <v>21</v>
      </c>
      <c r="C666" t="s">
        <v>14414</v>
      </c>
      <c r="D666" t="s">
        <v>195</v>
      </c>
      <c r="E666">
        <v>6.22</v>
      </c>
    </row>
    <row r="667" spans="1:5" x14ac:dyDescent="0.25">
      <c r="A667">
        <v>39181</v>
      </c>
      <c r="B667" t="s">
        <v>21</v>
      </c>
      <c r="C667" t="s">
        <v>14415</v>
      </c>
      <c r="D667" t="s">
        <v>195</v>
      </c>
      <c r="E667">
        <v>9.43</v>
      </c>
    </row>
    <row r="668" spans="1:5" x14ac:dyDescent="0.25">
      <c r="A668">
        <v>39175</v>
      </c>
      <c r="B668" t="s">
        <v>21</v>
      </c>
      <c r="C668" t="s">
        <v>14416</v>
      </c>
      <c r="D668" t="s">
        <v>195</v>
      </c>
      <c r="E668">
        <v>1.43</v>
      </c>
    </row>
    <row r="669" spans="1:5" x14ac:dyDescent="0.25">
      <c r="A669">
        <v>39217</v>
      </c>
      <c r="B669" t="s">
        <v>21</v>
      </c>
      <c r="C669" t="s">
        <v>14417</v>
      </c>
      <c r="D669" t="s">
        <v>195</v>
      </c>
      <c r="E669">
        <v>1.1000000000000001</v>
      </c>
    </row>
    <row r="670" spans="1:5" x14ac:dyDescent="0.25">
      <c r="A670">
        <v>39182</v>
      </c>
      <c r="B670" t="s">
        <v>21</v>
      </c>
      <c r="C670" t="s">
        <v>14418</v>
      </c>
      <c r="D670" t="s">
        <v>195</v>
      </c>
      <c r="E670">
        <v>13.25</v>
      </c>
    </row>
    <row r="671" spans="1:5" x14ac:dyDescent="0.25">
      <c r="A671">
        <v>12616</v>
      </c>
      <c r="B671" t="s">
        <v>21</v>
      </c>
      <c r="C671" t="s">
        <v>14419</v>
      </c>
      <c r="D671" t="s">
        <v>195</v>
      </c>
      <c r="E671">
        <v>24.41</v>
      </c>
    </row>
    <row r="672" spans="1:5" x14ac:dyDescent="0.25">
      <c r="A672">
        <v>1049</v>
      </c>
      <c r="B672" t="s">
        <v>21</v>
      </c>
      <c r="C672" t="s">
        <v>14420</v>
      </c>
      <c r="D672" t="s">
        <v>195</v>
      </c>
      <c r="E672">
        <v>11.09</v>
      </c>
    </row>
    <row r="673" spans="1:5" x14ac:dyDescent="0.25">
      <c r="A673">
        <v>1099</v>
      </c>
      <c r="B673" t="s">
        <v>21</v>
      </c>
      <c r="C673" t="s">
        <v>14421</v>
      </c>
      <c r="D673" t="s">
        <v>195</v>
      </c>
      <c r="E673">
        <v>8.49</v>
      </c>
    </row>
    <row r="674" spans="1:5" x14ac:dyDescent="0.25">
      <c r="A674">
        <v>1050</v>
      </c>
      <c r="B674" t="s">
        <v>21</v>
      </c>
      <c r="C674" t="s">
        <v>14422</v>
      </c>
      <c r="D674" t="s">
        <v>195</v>
      </c>
      <c r="E674">
        <v>5.8</v>
      </c>
    </row>
    <row r="675" spans="1:5" x14ac:dyDescent="0.25">
      <c r="A675">
        <v>39678</v>
      </c>
      <c r="B675" t="s">
        <v>21</v>
      </c>
      <c r="C675" t="s">
        <v>14423</v>
      </c>
      <c r="D675" t="s">
        <v>195</v>
      </c>
      <c r="E675">
        <v>3.42</v>
      </c>
    </row>
    <row r="676" spans="1:5" x14ac:dyDescent="0.25">
      <c r="A676">
        <v>1101</v>
      </c>
      <c r="B676" t="s">
        <v>21</v>
      </c>
      <c r="C676" t="s">
        <v>14424</v>
      </c>
      <c r="D676" t="s">
        <v>195</v>
      </c>
      <c r="E676">
        <v>36.6</v>
      </c>
    </row>
    <row r="677" spans="1:5" x14ac:dyDescent="0.25">
      <c r="A677">
        <v>1100</v>
      </c>
      <c r="B677" t="s">
        <v>21</v>
      </c>
      <c r="C677" t="s">
        <v>14425</v>
      </c>
      <c r="D677" t="s">
        <v>195</v>
      </c>
      <c r="E677">
        <v>18.88</v>
      </c>
    </row>
    <row r="678" spans="1:5" x14ac:dyDescent="0.25">
      <c r="A678">
        <v>39679</v>
      </c>
      <c r="B678" t="s">
        <v>21</v>
      </c>
      <c r="C678" t="s">
        <v>14426</v>
      </c>
      <c r="D678" t="s">
        <v>195</v>
      </c>
      <c r="E678">
        <v>72.94</v>
      </c>
    </row>
    <row r="679" spans="1:5" x14ac:dyDescent="0.25">
      <c r="A679">
        <v>1102</v>
      </c>
      <c r="B679" t="s">
        <v>21</v>
      </c>
      <c r="C679" t="s">
        <v>14427</v>
      </c>
      <c r="D679" t="s">
        <v>195</v>
      </c>
      <c r="E679">
        <v>54.57</v>
      </c>
    </row>
    <row r="680" spans="1:5" x14ac:dyDescent="0.25">
      <c r="A680">
        <v>1098</v>
      </c>
      <c r="B680" t="s">
        <v>21</v>
      </c>
      <c r="C680" t="s">
        <v>14428</v>
      </c>
      <c r="D680" t="s">
        <v>195</v>
      </c>
      <c r="E680">
        <v>4.53</v>
      </c>
    </row>
    <row r="681" spans="1:5" x14ac:dyDescent="0.25">
      <c r="A681">
        <v>1051</v>
      </c>
      <c r="B681" t="s">
        <v>21</v>
      </c>
      <c r="C681" t="s">
        <v>14429</v>
      </c>
      <c r="D681" t="s">
        <v>195</v>
      </c>
      <c r="E681">
        <v>79.319999999999993</v>
      </c>
    </row>
    <row r="682" spans="1:5" x14ac:dyDescent="0.25">
      <c r="A682">
        <v>37399</v>
      </c>
      <c r="B682" t="s">
        <v>21</v>
      </c>
      <c r="C682" t="s">
        <v>14430</v>
      </c>
      <c r="D682" t="s">
        <v>195</v>
      </c>
      <c r="E682">
        <v>28.18</v>
      </c>
    </row>
    <row r="683" spans="1:5" x14ac:dyDescent="0.25">
      <c r="A683">
        <v>43834</v>
      </c>
      <c r="B683" t="s">
        <v>21</v>
      </c>
      <c r="C683" t="s">
        <v>14431</v>
      </c>
      <c r="D683" t="s">
        <v>23</v>
      </c>
      <c r="E683">
        <v>20.92</v>
      </c>
    </row>
    <row r="684" spans="1:5" x14ac:dyDescent="0.25">
      <c r="A684">
        <v>43835</v>
      </c>
      <c r="B684" t="s">
        <v>21</v>
      </c>
      <c r="C684" t="s">
        <v>14432</v>
      </c>
      <c r="D684" t="s">
        <v>23</v>
      </c>
      <c r="E684">
        <v>1.87</v>
      </c>
    </row>
    <row r="685" spans="1:5" x14ac:dyDescent="0.25">
      <c r="A685">
        <v>43833</v>
      </c>
      <c r="B685" t="s">
        <v>21</v>
      </c>
      <c r="C685" t="s">
        <v>14433</v>
      </c>
      <c r="D685" t="s">
        <v>23</v>
      </c>
      <c r="E685">
        <v>1.95</v>
      </c>
    </row>
    <row r="686" spans="1:5" x14ac:dyDescent="0.25">
      <c r="A686">
        <v>41955</v>
      </c>
      <c r="B686" t="s">
        <v>21</v>
      </c>
      <c r="C686" t="s">
        <v>14434</v>
      </c>
      <c r="D686" t="s">
        <v>94</v>
      </c>
      <c r="E686">
        <v>82.87</v>
      </c>
    </row>
    <row r="687" spans="1:5" x14ac:dyDescent="0.25">
      <c r="A687">
        <v>41953</v>
      </c>
      <c r="B687" t="s">
        <v>21</v>
      </c>
      <c r="C687" t="s">
        <v>14435</v>
      </c>
      <c r="D687" t="s">
        <v>94</v>
      </c>
      <c r="E687">
        <v>79.08</v>
      </c>
    </row>
    <row r="688" spans="1:5" x14ac:dyDescent="0.25">
      <c r="A688">
        <v>41954</v>
      </c>
      <c r="B688" t="s">
        <v>21</v>
      </c>
      <c r="C688" t="s">
        <v>14436</v>
      </c>
      <c r="D688" t="s">
        <v>94</v>
      </c>
      <c r="E688">
        <v>78.33</v>
      </c>
    </row>
    <row r="689" spans="1:5" x14ac:dyDescent="0.25">
      <c r="A689">
        <v>25004</v>
      </c>
      <c r="B689" t="s">
        <v>21</v>
      </c>
      <c r="C689" t="s">
        <v>14437</v>
      </c>
      <c r="D689" t="s">
        <v>94</v>
      </c>
      <c r="E689">
        <v>56.46</v>
      </c>
    </row>
    <row r="690" spans="1:5" x14ac:dyDescent="0.25">
      <c r="A690">
        <v>25002</v>
      </c>
      <c r="B690" t="s">
        <v>21</v>
      </c>
      <c r="C690" t="s">
        <v>14438</v>
      </c>
      <c r="D690" t="s">
        <v>94</v>
      </c>
      <c r="E690">
        <v>56.46</v>
      </c>
    </row>
    <row r="691" spans="1:5" x14ac:dyDescent="0.25">
      <c r="A691">
        <v>37409</v>
      </c>
      <c r="B691" t="s">
        <v>21</v>
      </c>
      <c r="C691" t="s">
        <v>14439</v>
      </c>
      <c r="D691" t="s">
        <v>94</v>
      </c>
      <c r="E691">
        <v>56.46</v>
      </c>
    </row>
    <row r="692" spans="1:5" x14ac:dyDescent="0.25">
      <c r="A692">
        <v>841</v>
      </c>
      <c r="B692" t="s">
        <v>21</v>
      </c>
      <c r="C692" t="s">
        <v>14440</v>
      </c>
      <c r="D692" t="s">
        <v>94</v>
      </c>
      <c r="E692">
        <v>57.15</v>
      </c>
    </row>
    <row r="693" spans="1:5" x14ac:dyDescent="0.25">
      <c r="A693">
        <v>25005</v>
      </c>
      <c r="B693" t="s">
        <v>21</v>
      </c>
      <c r="C693" t="s">
        <v>14441</v>
      </c>
      <c r="D693" t="s">
        <v>94</v>
      </c>
      <c r="E693">
        <v>61.95</v>
      </c>
    </row>
    <row r="694" spans="1:5" x14ac:dyDescent="0.25">
      <c r="A694">
        <v>25003</v>
      </c>
      <c r="B694" t="s">
        <v>21</v>
      </c>
      <c r="C694" t="s">
        <v>14442</v>
      </c>
      <c r="D694" t="s">
        <v>94</v>
      </c>
      <c r="E694">
        <v>62.89</v>
      </c>
    </row>
    <row r="695" spans="1:5" x14ac:dyDescent="0.25">
      <c r="A695">
        <v>37410</v>
      </c>
      <c r="B695" t="s">
        <v>21</v>
      </c>
      <c r="C695" t="s">
        <v>14443</v>
      </c>
      <c r="D695" t="s">
        <v>94</v>
      </c>
      <c r="E695">
        <v>61.95</v>
      </c>
    </row>
    <row r="696" spans="1:5" x14ac:dyDescent="0.25">
      <c r="A696">
        <v>842</v>
      </c>
      <c r="B696" t="s">
        <v>21</v>
      </c>
      <c r="C696" t="s">
        <v>14444</v>
      </c>
      <c r="D696" t="s">
        <v>94</v>
      </c>
      <c r="E696">
        <v>62.83</v>
      </c>
    </row>
    <row r="697" spans="1:5" x14ac:dyDescent="0.25">
      <c r="A697">
        <v>44391</v>
      </c>
      <c r="B697" t="s">
        <v>21</v>
      </c>
      <c r="C697" t="s">
        <v>14445</v>
      </c>
      <c r="D697" t="s">
        <v>23</v>
      </c>
      <c r="E697">
        <v>133.88999999999999</v>
      </c>
    </row>
    <row r="698" spans="1:5" x14ac:dyDescent="0.25">
      <c r="A698">
        <v>44388</v>
      </c>
      <c r="B698" t="s">
        <v>21</v>
      </c>
      <c r="C698" t="s">
        <v>14446</v>
      </c>
      <c r="D698" t="s">
        <v>23</v>
      </c>
      <c r="E698">
        <v>2.9</v>
      </c>
    </row>
    <row r="699" spans="1:5" x14ac:dyDescent="0.25">
      <c r="A699">
        <v>44392</v>
      </c>
      <c r="B699" t="s">
        <v>21</v>
      </c>
      <c r="C699" t="s">
        <v>14447</v>
      </c>
      <c r="D699" t="s">
        <v>23</v>
      </c>
      <c r="E699">
        <v>266.58999999999997</v>
      </c>
    </row>
    <row r="700" spans="1:5" x14ac:dyDescent="0.25">
      <c r="A700">
        <v>44390</v>
      </c>
      <c r="B700" t="s">
        <v>21</v>
      </c>
      <c r="C700" t="s">
        <v>14448</v>
      </c>
      <c r="D700" t="s">
        <v>23</v>
      </c>
      <c r="E700">
        <v>56.48</v>
      </c>
    </row>
    <row r="701" spans="1:5" x14ac:dyDescent="0.25">
      <c r="A701">
        <v>44389</v>
      </c>
      <c r="B701" t="s">
        <v>21</v>
      </c>
      <c r="C701" t="s">
        <v>14449</v>
      </c>
      <c r="D701" t="s">
        <v>23</v>
      </c>
      <c r="E701">
        <v>6.67</v>
      </c>
    </row>
    <row r="702" spans="1:5" x14ac:dyDescent="0.25">
      <c r="A702">
        <v>862</v>
      </c>
      <c r="B702" t="s">
        <v>21</v>
      </c>
      <c r="C702" t="s">
        <v>14450</v>
      </c>
      <c r="D702" t="s">
        <v>23</v>
      </c>
      <c r="E702">
        <v>12.22</v>
      </c>
    </row>
    <row r="703" spans="1:5" x14ac:dyDescent="0.25">
      <c r="A703">
        <v>866</v>
      </c>
      <c r="B703" t="s">
        <v>21</v>
      </c>
      <c r="C703" t="s">
        <v>14451</v>
      </c>
      <c r="D703" t="s">
        <v>23</v>
      </c>
      <c r="E703">
        <v>155.24</v>
      </c>
    </row>
    <row r="704" spans="1:5" x14ac:dyDescent="0.25">
      <c r="A704">
        <v>892</v>
      </c>
      <c r="B704" t="s">
        <v>21</v>
      </c>
      <c r="C704" t="s">
        <v>14452</v>
      </c>
      <c r="D704" t="s">
        <v>23</v>
      </c>
      <c r="E704">
        <v>187.91</v>
      </c>
    </row>
    <row r="705" spans="1:5" x14ac:dyDescent="0.25">
      <c r="A705">
        <v>857</v>
      </c>
      <c r="B705" t="s">
        <v>21</v>
      </c>
      <c r="C705" t="s">
        <v>14453</v>
      </c>
      <c r="D705" t="s">
        <v>23</v>
      </c>
      <c r="E705">
        <v>20.43</v>
      </c>
    </row>
    <row r="706" spans="1:5" x14ac:dyDescent="0.25">
      <c r="A706">
        <v>37404</v>
      </c>
      <c r="B706" t="s">
        <v>21</v>
      </c>
      <c r="C706" t="s">
        <v>14454</v>
      </c>
      <c r="D706" t="s">
        <v>23</v>
      </c>
      <c r="E706">
        <v>217.41</v>
      </c>
    </row>
    <row r="707" spans="1:5" x14ac:dyDescent="0.25">
      <c r="A707">
        <v>868</v>
      </c>
      <c r="B707" t="s">
        <v>21</v>
      </c>
      <c r="C707" t="s">
        <v>14455</v>
      </c>
      <c r="D707" t="s">
        <v>23</v>
      </c>
      <c r="E707">
        <v>29.13</v>
      </c>
    </row>
    <row r="708" spans="1:5" x14ac:dyDescent="0.25">
      <c r="A708">
        <v>863</v>
      </c>
      <c r="B708" t="s">
        <v>21</v>
      </c>
      <c r="C708" t="s">
        <v>14456</v>
      </c>
      <c r="D708" t="s">
        <v>23</v>
      </c>
      <c r="E708">
        <v>42.9</v>
      </c>
    </row>
    <row r="709" spans="1:5" x14ac:dyDescent="0.25">
      <c r="A709">
        <v>867</v>
      </c>
      <c r="B709" t="s">
        <v>21</v>
      </c>
      <c r="C709" t="s">
        <v>14457</v>
      </c>
      <c r="D709" t="s">
        <v>23</v>
      </c>
      <c r="E709">
        <v>61.11</v>
      </c>
    </row>
    <row r="710" spans="1:5" x14ac:dyDescent="0.25">
      <c r="A710">
        <v>864</v>
      </c>
      <c r="B710" t="s">
        <v>21</v>
      </c>
      <c r="C710" t="s">
        <v>14458</v>
      </c>
      <c r="D710" t="s">
        <v>23</v>
      </c>
      <c r="E710">
        <v>80.72</v>
      </c>
    </row>
    <row r="711" spans="1:5" x14ac:dyDescent="0.25">
      <c r="A711">
        <v>865</v>
      </c>
      <c r="B711" t="s">
        <v>21</v>
      </c>
      <c r="C711" t="s">
        <v>14459</v>
      </c>
      <c r="D711" t="s">
        <v>23</v>
      </c>
      <c r="E711">
        <v>116.1</v>
      </c>
    </row>
    <row r="712" spans="1:5" x14ac:dyDescent="0.25">
      <c r="A712">
        <v>39251</v>
      </c>
      <c r="B712" t="s">
        <v>21</v>
      </c>
      <c r="C712" t="s">
        <v>14460</v>
      </c>
      <c r="D712" t="s">
        <v>23</v>
      </c>
      <c r="E712">
        <v>0.76</v>
      </c>
    </row>
    <row r="713" spans="1:5" x14ac:dyDescent="0.25">
      <c r="A713">
        <v>1011</v>
      </c>
      <c r="B713" t="s">
        <v>21</v>
      </c>
      <c r="C713" t="s">
        <v>14461</v>
      </c>
      <c r="D713" t="s">
        <v>23</v>
      </c>
      <c r="E713">
        <v>1.04</v>
      </c>
    </row>
    <row r="714" spans="1:5" x14ac:dyDescent="0.25">
      <c r="A714">
        <v>39252</v>
      </c>
      <c r="B714" t="s">
        <v>21</v>
      </c>
      <c r="C714" t="s">
        <v>14462</v>
      </c>
      <c r="D714" t="s">
        <v>23</v>
      </c>
      <c r="E714">
        <v>1.36</v>
      </c>
    </row>
    <row r="715" spans="1:5" x14ac:dyDescent="0.25">
      <c r="A715">
        <v>1013</v>
      </c>
      <c r="B715" t="s">
        <v>21</v>
      </c>
      <c r="C715" t="s">
        <v>14463</v>
      </c>
      <c r="D715" t="s">
        <v>23</v>
      </c>
      <c r="E715">
        <v>1.64</v>
      </c>
    </row>
    <row r="716" spans="1:5" x14ac:dyDescent="0.25">
      <c r="A716">
        <v>980</v>
      </c>
      <c r="B716" t="s">
        <v>21</v>
      </c>
      <c r="C716" t="s">
        <v>14464</v>
      </c>
      <c r="D716" t="s">
        <v>23</v>
      </c>
      <c r="E716">
        <v>11.81</v>
      </c>
    </row>
    <row r="717" spans="1:5" x14ac:dyDescent="0.25">
      <c r="A717">
        <v>39237</v>
      </c>
      <c r="B717" t="s">
        <v>21</v>
      </c>
      <c r="C717" t="s">
        <v>14465</v>
      </c>
      <c r="D717" t="s">
        <v>23</v>
      </c>
      <c r="E717">
        <v>125.67</v>
      </c>
    </row>
    <row r="718" spans="1:5" x14ac:dyDescent="0.25">
      <c r="A718">
        <v>39238</v>
      </c>
      <c r="B718" t="s">
        <v>21</v>
      </c>
      <c r="C718" t="s">
        <v>14466</v>
      </c>
      <c r="D718" t="s">
        <v>23</v>
      </c>
      <c r="E718">
        <v>158.5</v>
      </c>
    </row>
    <row r="719" spans="1:5" x14ac:dyDescent="0.25">
      <c r="A719">
        <v>979</v>
      </c>
      <c r="B719" t="s">
        <v>21</v>
      </c>
      <c r="C719" t="s">
        <v>14467</v>
      </c>
      <c r="D719" t="s">
        <v>23</v>
      </c>
      <c r="E719">
        <v>16.88</v>
      </c>
    </row>
    <row r="720" spans="1:5" x14ac:dyDescent="0.25">
      <c r="A720">
        <v>39239</v>
      </c>
      <c r="B720" t="s">
        <v>21</v>
      </c>
      <c r="C720" t="s">
        <v>14468</v>
      </c>
      <c r="D720" t="s">
        <v>23</v>
      </c>
      <c r="E720">
        <v>191.48</v>
      </c>
    </row>
    <row r="721" spans="1:5" x14ac:dyDescent="0.25">
      <c r="A721">
        <v>1014</v>
      </c>
      <c r="B721" t="s">
        <v>21</v>
      </c>
      <c r="C721" t="s">
        <v>14469</v>
      </c>
      <c r="D721" t="s">
        <v>23</v>
      </c>
      <c r="E721">
        <v>2.59</v>
      </c>
    </row>
    <row r="722" spans="1:5" x14ac:dyDescent="0.25">
      <c r="A722">
        <v>39240</v>
      </c>
      <c r="B722" t="s">
        <v>21</v>
      </c>
      <c r="C722" t="s">
        <v>14470</v>
      </c>
      <c r="D722" t="s">
        <v>23</v>
      </c>
      <c r="E722">
        <v>251.85</v>
      </c>
    </row>
    <row r="723" spans="1:5" x14ac:dyDescent="0.25">
      <c r="A723">
        <v>39232</v>
      </c>
      <c r="B723" t="s">
        <v>21</v>
      </c>
      <c r="C723" t="s">
        <v>14471</v>
      </c>
      <c r="D723" t="s">
        <v>23</v>
      </c>
      <c r="E723">
        <v>26.43</v>
      </c>
    </row>
    <row r="724" spans="1:5" x14ac:dyDescent="0.25">
      <c r="A724">
        <v>39233</v>
      </c>
      <c r="B724" t="s">
        <v>21</v>
      </c>
      <c r="C724" t="s">
        <v>14472</v>
      </c>
      <c r="D724" t="s">
        <v>23</v>
      </c>
      <c r="E724">
        <v>38.520000000000003</v>
      </c>
    </row>
    <row r="725" spans="1:5" x14ac:dyDescent="0.25">
      <c r="A725">
        <v>981</v>
      </c>
      <c r="B725" t="s">
        <v>21</v>
      </c>
      <c r="C725" t="s">
        <v>14473</v>
      </c>
      <c r="D725" t="s">
        <v>23</v>
      </c>
      <c r="E725">
        <v>4.3</v>
      </c>
    </row>
    <row r="726" spans="1:5" x14ac:dyDescent="0.25">
      <c r="A726">
        <v>39234</v>
      </c>
      <c r="B726" t="s">
        <v>21</v>
      </c>
      <c r="C726" t="s">
        <v>14474</v>
      </c>
      <c r="D726" t="s">
        <v>23</v>
      </c>
      <c r="E726">
        <v>53.63</v>
      </c>
    </row>
    <row r="727" spans="1:5" x14ac:dyDescent="0.25">
      <c r="A727">
        <v>982</v>
      </c>
      <c r="B727" t="s">
        <v>21</v>
      </c>
      <c r="C727" t="s">
        <v>14475</v>
      </c>
      <c r="D727" t="s">
        <v>23</v>
      </c>
      <c r="E727">
        <v>6.18</v>
      </c>
    </row>
    <row r="728" spans="1:5" x14ac:dyDescent="0.25">
      <c r="A728">
        <v>39235</v>
      </c>
      <c r="B728" t="s">
        <v>21</v>
      </c>
      <c r="C728" t="s">
        <v>14476</v>
      </c>
      <c r="D728" t="s">
        <v>23</v>
      </c>
      <c r="E728">
        <v>79.09</v>
      </c>
    </row>
    <row r="729" spans="1:5" x14ac:dyDescent="0.25">
      <c r="A729">
        <v>39236</v>
      </c>
      <c r="B729" t="s">
        <v>21</v>
      </c>
      <c r="C729" t="s">
        <v>14477</v>
      </c>
      <c r="D729" t="s">
        <v>23</v>
      </c>
      <c r="E729">
        <v>104.82</v>
      </c>
    </row>
    <row r="730" spans="1:5" x14ac:dyDescent="0.25">
      <c r="A730">
        <v>993</v>
      </c>
      <c r="B730" t="s">
        <v>21</v>
      </c>
      <c r="C730" t="s">
        <v>14478</v>
      </c>
      <c r="D730" t="s">
        <v>23</v>
      </c>
      <c r="E730">
        <v>2.21</v>
      </c>
    </row>
    <row r="731" spans="1:5" x14ac:dyDescent="0.25">
      <c r="A731">
        <v>1020</v>
      </c>
      <c r="B731" t="s">
        <v>21</v>
      </c>
      <c r="C731" t="s">
        <v>14479</v>
      </c>
      <c r="D731" t="s">
        <v>23</v>
      </c>
      <c r="E731">
        <v>11.26</v>
      </c>
    </row>
    <row r="732" spans="1:5" x14ac:dyDescent="0.25">
      <c r="A732">
        <v>1017</v>
      </c>
      <c r="B732" t="s">
        <v>21</v>
      </c>
      <c r="C732" t="s">
        <v>14480</v>
      </c>
      <c r="D732" t="s">
        <v>23</v>
      </c>
      <c r="E732">
        <v>138.04</v>
      </c>
    </row>
    <row r="733" spans="1:5" x14ac:dyDescent="0.25">
      <c r="A733">
        <v>999</v>
      </c>
      <c r="B733" t="s">
        <v>21</v>
      </c>
      <c r="C733" t="s">
        <v>14481</v>
      </c>
      <c r="D733" t="s">
        <v>23</v>
      </c>
      <c r="E733">
        <v>167.24</v>
      </c>
    </row>
    <row r="734" spans="1:5" x14ac:dyDescent="0.25">
      <c r="A734">
        <v>995</v>
      </c>
      <c r="B734" t="s">
        <v>21</v>
      </c>
      <c r="C734" t="s">
        <v>14482</v>
      </c>
      <c r="D734" t="s">
        <v>23</v>
      </c>
      <c r="E734">
        <v>17.940000000000001</v>
      </c>
    </row>
    <row r="735" spans="1:5" x14ac:dyDescent="0.25">
      <c r="A735">
        <v>1000</v>
      </c>
      <c r="B735" t="s">
        <v>21</v>
      </c>
      <c r="C735" t="s">
        <v>14483</v>
      </c>
      <c r="D735" t="s">
        <v>23</v>
      </c>
      <c r="E735">
        <v>205.43</v>
      </c>
    </row>
    <row r="736" spans="1:5" x14ac:dyDescent="0.25">
      <c r="A736">
        <v>1022</v>
      </c>
      <c r="B736" t="s">
        <v>21</v>
      </c>
      <c r="C736" t="s">
        <v>14484</v>
      </c>
      <c r="D736" t="s">
        <v>23</v>
      </c>
      <c r="E736">
        <v>3.08</v>
      </c>
    </row>
    <row r="737" spans="1:5" x14ac:dyDescent="0.25">
      <c r="A737">
        <v>1015</v>
      </c>
      <c r="B737" t="s">
        <v>21</v>
      </c>
      <c r="C737" t="s">
        <v>14485</v>
      </c>
      <c r="D737" t="s">
        <v>23</v>
      </c>
      <c r="E737">
        <v>272.98</v>
      </c>
    </row>
    <row r="738" spans="1:5" x14ac:dyDescent="0.25">
      <c r="A738">
        <v>996</v>
      </c>
      <c r="B738" t="s">
        <v>21</v>
      </c>
      <c r="C738" t="s">
        <v>14486</v>
      </c>
      <c r="D738" t="s">
        <v>23</v>
      </c>
      <c r="E738">
        <v>27.81</v>
      </c>
    </row>
    <row r="739" spans="1:5" x14ac:dyDescent="0.25">
      <c r="A739">
        <v>1001</v>
      </c>
      <c r="B739" t="s">
        <v>21</v>
      </c>
      <c r="C739" t="s">
        <v>14487</v>
      </c>
      <c r="D739" t="s">
        <v>23</v>
      </c>
      <c r="E739">
        <v>354.19</v>
      </c>
    </row>
    <row r="740" spans="1:5" x14ac:dyDescent="0.25">
      <c r="A740">
        <v>1019</v>
      </c>
      <c r="B740" t="s">
        <v>21</v>
      </c>
      <c r="C740" t="s">
        <v>14488</v>
      </c>
      <c r="D740" t="s">
        <v>23</v>
      </c>
      <c r="E740">
        <v>39.299999999999997</v>
      </c>
    </row>
    <row r="741" spans="1:5" x14ac:dyDescent="0.25">
      <c r="A741">
        <v>1021</v>
      </c>
      <c r="B741" t="s">
        <v>21</v>
      </c>
      <c r="C741" t="s">
        <v>14489</v>
      </c>
      <c r="D741" t="s">
        <v>23</v>
      </c>
      <c r="E741">
        <v>4.72</v>
      </c>
    </row>
    <row r="742" spans="1:5" x14ac:dyDescent="0.25">
      <c r="A742">
        <v>39249</v>
      </c>
      <c r="B742" t="s">
        <v>21</v>
      </c>
      <c r="C742" t="s">
        <v>14490</v>
      </c>
      <c r="D742" t="s">
        <v>23</v>
      </c>
      <c r="E742">
        <v>476.23</v>
      </c>
    </row>
    <row r="743" spans="1:5" x14ac:dyDescent="0.25">
      <c r="A743">
        <v>1018</v>
      </c>
      <c r="B743" t="s">
        <v>21</v>
      </c>
      <c r="C743" t="s">
        <v>14491</v>
      </c>
      <c r="D743" t="s">
        <v>23</v>
      </c>
      <c r="E743">
        <v>58.12</v>
      </c>
    </row>
    <row r="744" spans="1:5" x14ac:dyDescent="0.25">
      <c r="A744">
        <v>39250</v>
      </c>
      <c r="B744" t="s">
        <v>21</v>
      </c>
      <c r="C744" t="s">
        <v>14492</v>
      </c>
      <c r="D744" t="s">
        <v>23</v>
      </c>
      <c r="E744">
        <v>569.67999999999995</v>
      </c>
    </row>
    <row r="745" spans="1:5" x14ac:dyDescent="0.25">
      <c r="A745">
        <v>994</v>
      </c>
      <c r="B745" t="s">
        <v>21</v>
      </c>
      <c r="C745" t="s">
        <v>14493</v>
      </c>
      <c r="D745" t="s">
        <v>23</v>
      </c>
      <c r="E745">
        <v>6.87</v>
      </c>
    </row>
    <row r="746" spans="1:5" x14ac:dyDescent="0.25">
      <c r="A746">
        <v>977</v>
      </c>
      <c r="B746" t="s">
        <v>21</v>
      </c>
      <c r="C746" t="s">
        <v>14494</v>
      </c>
      <c r="D746" t="s">
        <v>23</v>
      </c>
      <c r="E746">
        <v>81.3</v>
      </c>
    </row>
    <row r="747" spans="1:5" x14ac:dyDescent="0.25">
      <c r="A747">
        <v>998</v>
      </c>
      <c r="B747" t="s">
        <v>21</v>
      </c>
      <c r="C747" t="s">
        <v>14495</v>
      </c>
      <c r="D747" t="s">
        <v>23</v>
      </c>
      <c r="E747">
        <v>105.56</v>
      </c>
    </row>
    <row r="748" spans="1:5" x14ac:dyDescent="0.25">
      <c r="A748">
        <v>1006</v>
      </c>
      <c r="B748" t="s">
        <v>21</v>
      </c>
      <c r="C748" t="s">
        <v>14496</v>
      </c>
      <c r="D748" t="s">
        <v>23</v>
      </c>
      <c r="E748">
        <v>139.88</v>
      </c>
    </row>
    <row r="749" spans="1:5" x14ac:dyDescent="0.25">
      <c r="A749">
        <v>990</v>
      </c>
      <c r="B749" t="s">
        <v>21</v>
      </c>
      <c r="C749" t="s">
        <v>14497</v>
      </c>
      <c r="D749" t="s">
        <v>23</v>
      </c>
      <c r="E749">
        <v>185.99</v>
      </c>
    </row>
    <row r="750" spans="1:5" x14ac:dyDescent="0.25">
      <c r="A750">
        <v>39241</v>
      </c>
      <c r="B750" t="s">
        <v>21</v>
      </c>
      <c r="C750" t="s">
        <v>14498</v>
      </c>
      <c r="D750" t="s">
        <v>23</v>
      </c>
      <c r="E750">
        <v>18.309999999999999</v>
      </c>
    </row>
    <row r="751" spans="1:5" x14ac:dyDescent="0.25">
      <c r="A751">
        <v>1005</v>
      </c>
      <c r="B751" t="s">
        <v>21</v>
      </c>
      <c r="C751" t="s">
        <v>14499</v>
      </c>
      <c r="D751" t="s">
        <v>23</v>
      </c>
      <c r="E751">
        <v>231.57</v>
      </c>
    </row>
    <row r="752" spans="1:5" x14ac:dyDescent="0.25">
      <c r="A752">
        <v>991</v>
      </c>
      <c r="B752" t="s">
        <v>21</v>
      </c>
      <c r="C752" t="s">
        <v>14500</v>
      </c>
      <c r="D752" t="s">
        <v>23</v>
      </c>
      <c r="E752">
        <v>303.31</v>
      </c>
    </row>
    <row r="753" spans="1:5" x14ac:dyDescent="0.25">
      <c r="A753">
        <v>986</v>
      </c>
      <c r="B753" t="s">
        <v>21</v>
      </c>
      <c r="C753" t="s">
        <v>14501</v>
      </c>
      <c r="D753" t="s">
        <v>23</v>
      </c>
      <c r="E753">
        <v>28.93</v>
      </c>
    </row>
    <row r="754" spans="1:5" x14ac:dyDescent="0.25">
      <c r="A754">
        <v>987</v>
      </c>
      <c r="B754" t="s">
        <v>21</v>
      </c>
      <c r="C754" t="s">
        <v>14502</v>
      </c>
      <c r="D754" t="s">
        <v>23</v>
      </c>
      <c r="E754">
        <v>39.6</v>
      </c>
    </row>
    <row r="755" spans="1:5" x14ac:dyDescent="0.25">
      <c r="A755">
        <v>1007</v>
      </c>
      <c r="B755" t="s">
        <v>21</v>
      </c>
      <c r="C755" t="s">
        <v>14503</v>
      </c>
      <c r="D755" t="s">
        <v>23</v>
      </c>
      <c r="E755">
        <v>54.82</v>
      </c>
    </row>
    <row r="756" spans="1:5" x14ac:dyDescent="0.25">
      <c r="A756">
        <v>1008</v>
      </c>
      <c r="B756" t="s">
        <v>21</v>
      </c>
      <c r="C756" t="s">
        <v>14504</v>
      </c>
      <c r="D756" t="s">
        <v>23</v>
      </c>
      <c r="E756">
        <v>6.96</v>
      </c>
    </row>
    <row r="757" spans="1:5" x14ac:dyDescent="0.25">
      <c r="A757">
        <v>988</v>
      </c>
      <c r="B757" t="s">
        <v>21</v>
      </c>
      <c r="C757" t="s">
        <v>14505</v>
      </c>
      <c r="D757" t="s">
        <v>23</v>
      </c>
      <c r="E757">
        <v>75.59</v>
      </c>
    </row>
    <row r="758" spans="1:5" x14ac:dyDescent="0.25">
      <c r="A758">
        <v>989</v>
      </c>
      <c r="B758" t="s">
        <v>21</v>
      </c>
      <c r="C758" t="s">
        <v>14506</v>
      </c>
      <c r="D758" t="s">
        <v>23</v>
      </c>
      <c r="E758">
        <v>104.34</v>
      </c>
    </row>
    <row r="759" spans="1:5" x14ac:dyDescent="0.25">
      <c r="A759">
        <v>43972</v>
      </c>
      <c r="B759" t="s">
        <v>21</v>
      </c>
      <c r="C759" t="s">
        <v>14507</v>
      </c>
      <c r="D759" t="s">
        <v>23</v>
      </c>
      <c r="E759">
        <v>3.99</v>
      </c>
    </row>
    <row r="760" spans="1:5" x14ac:dyDescent="0.25">
      <c r="A760">
        <v>43971</v>
      </c>
      <c r="B760" t="s">
        <v>21</v>
      </c>
      <c r="C760" t="s">
        <v>14508</v>
      </c>
      <c r="D760" t="s">
        <v>23</v>
      </c>
      <c r="E760">
        <v>3.05</v>
      </c>
    </row>
    <row r="761" spans="1:5" x14ac:dyDescent="0.25">
      <c r="A761">
        <v>39598</v>
      </c>
      <c r="B761" t="s">
        <v>21</v>
      </c>
      <c r="C761" t="s">
        <v>14509</v>
      </c>
      <c r="D761" t="s">
        <v>23</v>
      </c>
      <c r="E761">
        <v>5.65</v>
      </c>
    </row>
    <row r="762" spans="1:5" x14ac:dyDescent="0.25">
      <c r="A762">
        <v>43973</v>
      </c>
      <c r="B762" t="s">
        <v>21</v>
      </c>
      <c r="C762" t="s">
        <v>14510</v>
      </c>
      <c r="D762" t="s">
        <v>23</v>
      </c>
      <c r="E762">
        <v>4.17</v>
      </c>
    </row>
    <row r="763" spans="1:5" x14ac:dyDescent="0.25">
      <c r="A763">
        <v>39599</v>
      </c>
      <c r="B763" t="s">
        <v>21</v>
      </c>
      <c r="C763" t="s">
        <v>14511</v>
      </c>
      <c r="D763" t="s">
        <v>23</v>
      </c>
      <c r="E763">
        <v>8.14</v>
      </c>
    </row>
    <row r="764" spans="1:5" x14ac:dyDescent="0.25">
      <c r="A764">
        <v>43832</v>
      </c>
      <c r="B764" t="s">
        <v>21</v>
      </c>
      <c r="C764" t="s">
        <v>14512</v>
      </c>
      <c r="D764" t="s">
        <v>23</v>
      </c>
      <c r="E764">
        <v>21.43</v>
      </c>
    </row>
    <row r="765" spans="1:5" x14ac:dyDescent="0.25">
      <c r="A765">
        <v>34602</v>
      </c>
      <c r="B765" t="s">
        <v>21</v>
      </c>
      <c r="C765" t="s">
        <v>14513</v>
      </c>
      <c r="D765" t="s">
        <v>23</v>
      </c>
      <c r="E765">
        <v>4.79</v>
      </c>
    </row>
    <row r="766" spans="1:5" x14ac:dyDescent="0.25">
      <c r="A766">
        <v>34607</v>
      </c>
      <c r="B766" t="s">
        <v>21</v>
      </c>
      <c r="C766" t="s">
        <v>14514</v>
      </c>
      <c r="D766" t="s">
        <v>23</v>
      </c>
      <c r="E766">
        <v>11.73</v>
      </c>
    </row>
    <row r="767" spans="1:5" x14ac:dyDescent="0.25">
      <c r="A767">
        <v>34609</v>
      </c>
      <c r="B767" t="s">
        <v>21</v>
      </c>
      <c r="C767" t="s">
        <v>14515</v>
      </c>
      <c r="D767" t="s">
        <v>23</v>
      </c>
      <c r="E767">
        <v>17.059999999999999</v>
      </c>
    </row>
    <row r="768" spans="1:5" x14ac:dyDescent="0.25">
      <c r="A768">
        <v>34618</v>
      </c>
      <c r="B768" t="s">
        <v>21</v>
      </c>
      <c r="C768" t="s">
        <v>14516</v>
      </c>
      <c r="D768" t="s">
        <v>23</v>
      </c>
      <c r="E768">
        <v>6.52</v>
      </c>
    </row>
    <row r="769" spans="1:5" x14ac:dyDescent="0.25">
      <c r="A769">
        <v>34621</v>
      </c>
      <c r="B769" t="s">
        <v>21</v>
      </c>
      <c r="C769" t="s">
        <v>14517</v>
      </c>
      <c r="D769" t="s">
        <v>23</v>
      </c>
      <c r="E769">
        <v>16.170000000000002</v>
      </c>
    </row>
    <row r="770" spans="1:5" x14ac:dyDescent="0.25">
      <c r="A770">
        <v>34622</v>
      </c>
      <c r="B770" t="s">
        <v>21</v>
      </c>
      <c r="C770" t="s">
        <v>14518</v>
      </c>
      <c r="D770" t="s">
        <v>23</v>
      </c>
      <c r="E770">
        <v>24.02</v>
      </c>
    </row>
    <row r="771" spans="1:5" x14ac:dyDescent="0.25">
      <c r="A771">
        <v>34624</v>
      </c>
      <c r="B771" t="s">
        <v>21</v>
      </c>
      <c r="C771" t="s">
        <v>14519</v>
      </c>
      <c r="D771" t="s">
        <v>23</v>
      </c>
      <c r="E771">
        <v>8.7100000000000009</v>
      </c>
    </row>
    <row r="772" spans="1:5" x14ac:dyDescent="0.25">
      <c r="A772">
        <v>34627</v>
      </c>
      <c r="B772" t="s">
        <v>21</v>
      </c>
      <c r="C772" t="s">
        <v>14520</v>
      </c>
      <c r="D772" t="s">
        <v>23</v>
      </c>
      <c r="E772">
        <v>21.01</v>
      </c>
    </row>
    <row r="773" spans="1:5" x14ac:dyDescent="0.25">
      <c r="A773">
        <v>34629</v>
      </c>
      <c r="B773" t="s">
        <v>21</v>
      </c>
      <c r="C773" t="s">
        <v>14521</v>
      </c>
      <c r="D773" t="s">
        <v>23</v>
      </c>
      <c r="E773">
        <v>32.090000000000003</v>
      </c>
    </row>
    <row r="774" spans="1:5" x14ac:dyDescent="0.25">
      <c r="A774">
        <v>39257</v>
      </c>
      <c r="B774" t="s">
        <v>21</v>
      </c>
      <c r="C774" t="s">
        <v>14522</v>
      </c>
      <c r="D774" t="s">
        <v>23</v>
      </c>
      <c r="E774">
        <v>6.53</v>
      </c>
    </row>
    <row r="775" spans="1:5" x14ac:dyDescent="0.25">
      <c r="A775">
        <v>39261</v>
      </c>
      <c r="B775" t="s">
        <v>21</v>
      </c>
      <c r="C775" t="s">
        <v>14523</v>
      </c>
      <c r="D775" t="s">
        <v>23</v>
      </c>
      <c r="E775">
        <v>37.39</v>
      </c>
    </row>
    <row r="776" spans="1:5" x14ac:dyDescent="0.25">
      <c r="A776">
        <v>39268</v>
      </c>
      <c r="B776" t="s">
        <v>21</v>
      </c>
      <c r="C776" t="s">
        <v>14524</v>
      </c>
      <c r="D776" t="s">
        <v>23</v>
      </c>
      <c r="E776">
        <v>584.46</v>
      </c>
    </row>
    <row r="777" spans="1:5" x14ac:dyDescent="0.25">
      <c r="A777">
        <v>39262</v>
      </c>
      <c r="B777" t="s">
        <v>21</v>
      </c>
      <c r="C777" t="s">
        <v>14525</v>
      </c>
      <c r="D777" t="s">
        <v>23</v>
      </c>
      <c r="E777">
        <v>59.54</v>
      </c>
    </row>
    <row r="778" spans="1:5" x14ac:dyDescent="0.25">
      <c r="A778">
        <v>39258</v>
      </c>
      <c r="B778" t="s">
        <v>21</v>
      </c>
      <c r="C778" t="s">
        <v>14526</v>
      </c>
      <c r="D778" t="s">
        <v>23</v>
      </c>
      <c r="E778">
        <v>9.84</v>
      </c>
    </row>
    <row r="779" spans="1:5" x14ac:dyDescent="0.25">
      <c r="A779">
        <v>39263</v>
      </c>
      <c r="B779" t="s">
        <v>21</v>
      </c>
      <c r="C779" t="s">
        <v>14527</v>
      </c>
      <c r="D779" t="s">
        <v>23</v>
      </c>
      <c r="E779">
        <v>102.96</v>
      </c>
    </row>
    <row r="780" spans="1:5" x14ac:dyDescent="0.25">
      <c r="A780">
        <v>39264</v>
      </c>
      <c r="B780" t="s">
        <v>21</v>
      </c>
      <c r="C780" t="s">
        <v>14528</v>
      </c>
      <c r="D780" t="s">
        <v>23</v>
      </c>
      <c r="E780">
        <v>142.63</v>
      </c>
    </row>
    <row r="781" spans="1:5" x14ac:dyDescent="0.25">
      <c r="A781">
        <v>39259</v>
      </c>
      <c r="B781" t="s">
        <v>21</v>
      </c>
      <c r="C781" t="s">
        <v>14529</v>
      </c>
      <c r="D781" t="s">
        <v>23</v>
      </c>
      <c r="E781">
        <v>15.16</v>
      </c>
    </row>
    <row r="782" spans="1:5" x14ac:dyDescent="0.25">
      <c r="A782">
        <v>39265</v>
      </c>
      <c r="B782" t="s">
        <v>21</v>
      </c>
      <c r="C782" t="s">
        <v>14530</v>
      </c>
      <c r="D782" t="s">
        <v>23</v>
      </c>
      <c r="E782">
        <v>193.64</v>
      </c>
    </row>
    <row r="783" spans="1:5" x14ac:dyDescent="0.25">
      <c r="A783">
        <v>39260</v>
      </c>
      <c r="B783" t="s">
        <v>21</v>
      </c>
      <c r="C783" t="s">
        <v>14531</v>
      </c>
      <c r="D783" t="s">
        <v>23</v>
      </c>
      <c r="E783">
        <v>23.21</v>
      </c>
    </row>
    <row r="784" spans="1:5" x14ac:dyDescent="0.25">
      <c r="A784">
        <v>39266</v>
      </c>
      <c r="B784" t="s">
        <v>21</v>
      </c>
      <c r="C784" t="s">
        <v>14532</v>
      </c>
      <c r="D784" t="s">
        <v>23</v>
      </c>
      <c r="E784">
        <v>292.2</v>
      </c>
    </row>
    <row r="785" spans="1:5" x14ac:dyDescent="0.25">
      <c r="A785">
        <v>39267</v>
      </c>
      <c r="B785" t="s">
        <v>21</v>
      </c>
      <c r="C785" t="s">
        <v>14533</v>
      </c>
      <c r="D785" t="s">
        <v>23</v>
      </c>
      <c r="E785">
        <v>365.33</v>
      </c>
    </row>
    <row r="786" spans="1:5" x14ac:dyDescent="0.25">
      <c r="A786">
        <v>11901</v>
      </c>
      <c r="B786" t="s">
        <v>21</v>
      </c>
      <c r="C786" t="s">
        <v>14534</v>
      </c>
      <c r="D786" t="s">
        <v>23</v>
      </c>
      <c r="E786">
        <v>0.73</v>
      </c>
    </row>
    <row r="787" spans="1:5" x14ac:dyDescent="0.25">
      <c r="A787">
        <v>11902</v>
      </c>
      <c r="B787" t="s">
        <v>21</v>
      </c>
      <c r="C787" t="s">
        <v>14535</v>
      </c>
      <c r="D787" t="s">
        <v>23</v>
      </c>
      <c r="E787">
        <v>1.4</v>
      </c>
    </row>
    <row r="788" spans="1:5" x14ac:dyDescent="0.25">
      <c r="A788">
        <v>11903</v>
      </c>
      <c r="B788" t="s">
        <v>21</v>
      </c>
      <c r="C788" t="s">
        <v>14536</v>
      </c>
      <c r="D788" t="s">
        <v>23</v>
      </c>
      <c r="E788">
        <v>1.48</v>
      </c>
    </row>
    <row r="789" spans="1:5" x14ac:dyDescent="0.25">
      <c r="A789">
        <v>11904</v>
      </c>
      <c r="B789" t="s">
        <v>21</v>
      </c>
      <c r="C789" t="s">
        <v>14537</v>
      </c>
      <c r="D789" t="s">
        <v>23</v>
      </c>
      <c r="E789">
        <v>2.25</v>
      </c>
    </row>
    <row r="790" spans="1:5" x14ac:dyDescent="0.25">
      <c r="A790">
        <v>11905</v>
      </c>
      <c r="B790" t="s">
        <v>21</v>
      </c>
      <c r="C790" t="s">
        <v>14538</v>
      </c>
      <c r="D790" t="s">
        <v>23</v>
      </c>
      <c r="E790">
        <v>2.74</v>
      </c>
    </row>
    <row r="791" spans="1:5" x14ac:dyDescent="0.25">
      <c r="A791">
        <v>11906</v>
      </c>
      <c r="B791" t="s">
        <v>21</v>
      </c>
      <c r="C791" t="s">
        <v>14539</v>
      </c>
      <c r="D791" t="s">
        <v>23</v>
      </c>
      <c r="E791">
        <v>3.49</v>
      </c>
    </row>
    <row r="792" spans="1:5" x14ac:dyDescent="0.25">
      <c r="A792">
        <v>11919</v>
      </c>
      <c r="B792" t="s">
        <v>21</v>
      </c>
      <c r="C792" t="s">
        <v>14540</v>
      </c>
      <c r="D792" t="s">
        <v>23</v>
      </c>
      <c r="E792">
        <v>6.4</v>
      </c>
    </row>
    <row r="793" spans="1:5" x14ac:dyDescent="0.25">
      <c r="A793">
        <v>11920</v>
      </c>
      <c r="B793" t="s">
        <v>21</v>
      </c>
      <c r="C793" t="s">
        <v>14541</v>
      </c>
      <c r="D793" t="s">
        <v>23</v>
      </c>
      <c r="E793">
        <v>12.15</v>
      </c>
    </row>
    <row r="794" spans="1:5" x14ac:dyDescent="0.25">
      <c r="A794">
        <v>11924</v>
      </c>
      <c r="B794" t="s">
        <v>21</v>
      </c>
      <c r="C794" t="s">
        <v>14542</v>
      </c>
      <c r="D794" t="s">
        <v>23</v>
      </c>
      <c r="E794">
        <v>102.04</v>
      </c>
    </row>
    <row r="795" spans="1:5" x14ac:dyDescent="0.25">
      <c r="A795">
        <v>11921</v>
      </c>
      <c r="B795" t="s">
        <v>21</v>
      </c>
      <c r="C795" t="s">
        <v>14543</v>
      </c>
      <c r="D795" t="s">
        <v>23</v>
      </c>
      <c r="E795">
        <v>17.78</v>
      </c>
    </row>
    <row r="796" spans="1:5" x14ac:dyDescent="0.25">
      <c r="A796">
        <v>11922</v>
      </c>
      <c r="B796" t="s">
        <v>21</v>
      </c>
      <c r="C796" t="s">
        <v>14544</v>
      </c>
      <c r="D796" t="s">
        <v>23</v>
      </c>
      <c r="E796">
        <v>28.76</v>
      </c>
    </row>
    <row r="797" spans="1:5" x14ac:dyDescent="0.25">
      <c r="A797">
        <v>11923</v>
      </c>
      <c r="B797" t="s">
        <v>21</v>
      </c>
      <c r="C797" t="s">
        <v>14545</v>
      </c>
      <c r="D797" t="s">
        <v>23</v>
      </c>
      <c r="E797">
        <v>42.1</v>
      </c>
    </row>
    <row r="798" spans="1:5" x14ac:dyDescent="0.25">
      <c r="A798">
        <v>11916</v>
      </c>
      <c r="B798" t="s">
        <v>21</v>
      </c>
      <c r="C798" t="s">
        <v>14546</v>
      </c>
      <c r="D798" t="s">
        <v>23</v>
      </c>
      <c r="E798">
        <v>8.75</v>
      </c>
    </row>
    <row r="799" spans="1:5" x14ac:dyDescent="0.25">
      <c r="A799">
        <v>11914</v>
      </c>
      <c r="B799" t="s">
        <v>21</v>
      </c>
      <c r="C799" t="s">
        <v>14547</v>
      </c>
      <c r="D799" t="s">
        <v>23</v>
      </c>
      <c r="E799">
        <v>63.07</v>
      </c>
    </row>
    <row r="800" spans="1:5" x14ac:dyDescent="0.25">
      <c r="A800">
        <v>11917</v>
      </c>
      <c r="B800" t="s">
        <v>21</v>
      </c>
      <c r="C800" t="s">
        <v>14548</v>
      </c>
      <c r="D800" t="s">
        <v>23</v>
      </c>
      <c r="E800">
        <v>15.42</v>
      </c>
    </row>
    <row r="801" spans="1:5" x14ac:dyDescent="0.25">
      <c r="A801">
        <v>11918</v>
      </c>
      <c r="B801" t="s">
        <v>21</v>
      </c>
      <c r="C801" t="s">
        <v>14549</v>
      </c>
      <c r="D801" t="s">
        <v>23</v>
      </c>
      <c r="E801">
        <v>18.29</v>
      </c>
    </row>
    <row r="802" spans="1:5" x14ac:dyDescent="0.25">
      <c r="A802">
        <v>37734</v>
      </c>
      <c r="B802" t="s">
        <v>21</v>
      </c>
      <c r="C802" t="s">
        <v>14550</v>
      </c>
      <c r="D802" t="s">
        <v>195</v>
      </c>
      <c r="E802">
        <v>80209.759999999995</v>
      </c>
    </row>
    <row r="803" spans="1:5" x14ac:dyDescent="0.25">
      <c r="A803">
        <v>37733</v>
      </c>
      <c r="B803" t="s">
        <v>21</v>
      </c>
      <c r="C803" t="s">
        <v>9241</v>
      </c>
      <c r="D803" t="s">
        <v>195</v>
      </c>
      <c r="E803">
        <v>60140.97</v>
      </c>
    </row>
    <row r="804" spans="1:5" x14ac:dyDescent="0.25">
      <c r="A804">
        <v>5090</v>
      </c>
      <c r="B804" t="s">
        <v>21</v>
      </c>
      <c r="C804" t="s">
        <v>14551</v>
      </c>
      <c r="D804" t="s">
        <v>195</v>
      </c>
      <c r="E804">
        <v>19.95</v>
      </c>
    </row>
    <row r="805" spans="1:5" x14ac:dyDescent="0.25">
      <c r="A805">
        <v>5085</v>
      </c>
      <c r="B805" t="s">
        <v>21</v>
      </c>
      <c r="C805" t="s">
        <v>14552</v>
      </c>
      <c r="D805" t="s">
        <v>195</v>
      </c>
      <c r="E805">
        <v>29.7</v>
      </c>
    </row>
    <row r="806" spans="1:5" x14ac:dyDescent="0.25">
      <c r="A806">
        <v>43603</v>
      </c>
      <c r="B806" t="s">
        <v>21</v>
      </c>
      <c r="C806" t="s">
        <v>14553</v>
      </c>
      <c r="D806" t="s">
        <v>195</v>
      </c>
      <c r="E806">
        <v>42.43</v>
      </c>
    </row>
    <row r="807" spans="1:5" x14ac:dyDescent="0.25">
      <c r="A807">
        <v>38374</v>
      </c>
      <c r="B807" t="s">
        <v>21</v>
      </c>
      <c r="C807" t="s">
        <v>14554</v>
      </c>
      <c r="D807" t="s">
        <v>195</v>
      </c>
      <c r="E807">
        <v>817.9</v>
      </c>
    </row>
    <row r="808" spans="1:5" x14ac:dyDescent="0.25">
      <c r="A808">
        <v>4513</v>
      </c>
      <c r="B808" t="s">
        <v>21</v>
      </c>
      <c r="C808" t="s">
        <v>14555</v>
      </c>
      <c r="D808" t="s">
        <v>23</v>
      </c>
      <c r="E808">
        <v>5.65</v>
      </c>
    </row>
    <row r="809" spans="1:5" x14ac:dyDescent="0.25">
      <c r="A809">
        <v>20212</v>
      </c>
      <c r="B809" t="s">
        <v>21</v>
      </c>
      <c r="C809" t="s">
        <v>14556</v>
      </c>
      <c r="D809" t="s">
        <v>23</v>
      </c>
      <c r="E809">
        <v>25.37</v>
      </c>
    </row>
    <row r="810" spans="1:5" x14ac:dyDescent="0.25">
      <c r="A810">
        <v>20209</v>
      </c>
      <c r="B810" t="s">
        <v>21</v>
      </c>
      <c r="C810" t="s">
        <v>14557</v>
      </c>
      <c r="D810" t="s">
        <v>23</v>
      </c>
      <c r="E810">
        <v>30.31</v>
      </c>
    </row>
    <row r="811" spans="1:5" x14ac:dyDescent="0.25">
      <c r="A811">
        <v>4430</v>
      </c>
      <c r="B811" t="s">
        <v>21</v>
      </c>
      <c r="C811" t="s">
        <v>14558</v>
      </c>
      <c r="D811" t="s">
        <v>23</v>
      </c>
      <c r="E811">
        <v>14.85</v>
      </c>
    </row>
    <row r="812" spans="1:5" x14ac:dyDescent="0.25">
      <c r="A812">
        <v>4433</v>
      </c>
      <c r="B812" t="s">
        <v>21</v>
      </c>
      <c r="C812" t="s">
        <v>14559</v>
      </c>
      <c r="D812" t="s">
        <v>23</v>
      </c>
      <c r="E812">
        <v>29.04</v>
      </c>
    </row>
    <row r="813" spans="1:5" x14ac:dyDescent="0.25">
      <c r="A813">
        <v>4400</v>
      </c>
      <c r="B813" t="s">
        <v>21</v>
      </c>
      <c r="C813" t="s">
        <v>14560</v>
      </c>
      <c r="D813" t="s">
        <v>23</v>
      </c>
      <c r="E813">
        <v>23.63</v>
      </c>
    </row>
    <row r="814" spans="1:5" x14ac:dyDescent="0.25">
      <c r="A814">
        <v>2729</v>
      </c>
      <c r="B814" t="s">
        <v>21</v>
      </c>
      <c r="C814" t="s">
        <v>14561</v>
      </c>
      <c r="D814" t="s">
        <v>195</v>
      </c>
      <c r="E814">
        <v>30.69</v>
      </c>
    </row>
    <row r="815" spans="1:5" x14ac:dyDescent="0.25">
      <c r="A815">
        <v>37106</v>
      </c>
      <c r="B815" t="s">
        <v>21</v>
      </c>
      <c r="C815" t="s">
        <v>14562</v>
      </c>
      <c r="D815" t="s">
        <v>195</v>
      </c>
      <c r="E815">
        <v>4960.1400000000003</v>
      </c>
    </row>
    <row r="816" spans="1:5" x14ac:dyDescent="0.25">
      <c r="A816">
        <v>11869</v>
      </c>
      <c r="B816" t="s">
        <v>21</v>
      </c>
      <c r="C816" t="s">
        <v>14563</v>
      </c>
      <c r="D816" t="s">
        <v>195</v>
      </c>
      <c r="E816">
        <v>992.02</v>
      </c>
    </row>
    <row r="817" spans="1:5" x14ac:dyDescent="0.25">
      <c r="A817">
        <v>43981</v>
      </c>
      <c r="B817" t="s">
        <v>21</v>
      </c>
      <c r="C817" t="s">
        <v>14564</v>
      </c>
      <c r="D817" t="s">
        <v>195</v>
      </c>
      <c r="E817">
        <v>7474.89</v>
      </c>
    </row>
    <row r="818" spans="1:5" x14ac:dyDescent="0.25">
      <c r="A818">
        <v>37104</v>
      </c>
      <c r="B818" t="s">
        <v>21</v>
      </c>
      <c r="C818" t="s">
        <v>14565</v>
      </c>
      <c r="D818" t="s">
        <v>195</v>
      </c>
      <c r="E818">
        <v>1245.01</v>
      </c>
    </row>
    <row r="819" spans="1:5" x14ac:dyDescent="0.25">
      <c r="A819">
        <v>43982</v>
      </c>
      <c r="B819" t="s">
        <v>21</v>
      </c>
      <c r="C819" t="s">
        <v>14566</v>
      </c>
      <c r="D819" t="s">
        <v>195</v>
      </c>
      <c r="E819">
        <v>11808.44</v>
      </c>
    </row>
    <row r="820" spans="1:5" x14ac:dyDescent="0.25">
      <c r="A820">
        <v>43978</v>
      </c>
      <c r="B820" t="s">
        <v>21</v>
      </c>
      <c r="C820" t="s">
        <v>14567</v>
      </c>
      <c r="D820" t="s">
        <v>195</v>
      </c>
      <c r="E820">
        <v>1845.08</v>
      </c>
    </row>
    <row r="821" spans="1:5" x14ac:dyDescent="0.25">
      <c r="A821">
        <v>11871</v>
      </c>
      <c r="B821" t="s">
        <v>21</v>
      </c>
      <c r="C821" t="s">
        <v>14568</v>
      </c>
      <c r="D821" t="s">
        <v>195</v>
      </c>
      <c r="E821">
        <v>462.43</v>
      </c>
    </row>
    <row r="822" spans="1:5" x14ac:dyDescent="0.25">
      <c r="A822">
        <v>37105</v>
      </c>
      <c r="B822" t="s">
        <v>21</v>
      </c>
      <c r="C822" t="s">
        <v>14569</v>
      </c>
      <c r="D822" t="s">
        <v>195</v>
      </c>
      <c r="E822">
        <v>2845.33</v>
      </c>
    </row>
    <row r="823" spans="1:5" x14ac:dyDescent="0.25">
      <c r="A823">
        <v>43980</v>
      </c>
      <c r="B823" t="s">
        <v>21</v>
      </c>
      <c r="C823" t="s">
        <v>14570</v>
      </c>
      <c r="D823" t="s">
        <v>195</v>
      </c>
      <c r="E823">
        <v>3543.56</v>
      </c>
    </row>
    <row r="824" spans="1:5" x14ac:dyDescent="0.25">
      <c r="A824">
        <v>43979</v>
      </c>
      <c r="B824" t="s">
        <v>21</v>
      </c>
      <c r="C824" t="s">
        <v>14571</v>
      </c>
      <c r="D824" t="s">
        <v>195</v>
      </c>
      <c r="E824">
        <v>665.8</v>
      </c>
    </row>
    <row r="825" spans="1:5" x14ac:dyDescent="0.25">
      <c r="A825">
        <v>11868</v>
      </c>
      <c r="B825" t="s">
        <v>21</v>
      </c>
      <c r="C825" t="s">
        <v>14572</v>
      </c>
      <c r="D825" t="s">
        <v>195</v>
      </c>
      <c r="E825">
        <v>643.89</v>
      </c>
    </row>
    <row r="826" spans="1:5" x14ac:dyDescent="0.25">
      <c r="A826">
        <v>34636</v>
      </c>
      <c r="B826" t="s">
        <v>21</v>
      </c>
      <c r="C826" t="s">
        <v>14573</v>
      </c>
      <c r="D826" t="s">
        <v>195</v>
      </c>
      <c r="E826">
        <v>457.25</v>
      </c>
    </row>
    <row r="827" spans="1:5" x14ac:dyDescent="0.25">
      <c r="A827">
        <v>34639</v>
      </c>
      <c r="B827" t="s">
        <v>21</v>
      </c>
      <c r="C827" t="s">
        <v>14574</v>
      </c>
      <c r="D827" t="s">
        <v>195</v>
      </c>
      <c r="E827">
        <v>1055.4100000000001</v>
      </c>
    </row>
    <row r="828" spans="1:5" x14ac:dyDescent="0.25">
      <c r="A828">
        <v>34640</v>
      </c>
      <c r="B828" t="s">
        <v>21</v>
      </c>
      <c r="C828" t="s">
        <v>14575</v>
      </c>
      <c r="D828" t="s">
        <v>195</v>
      </c>
      <c r="E828">
        <v>1197.2</v>
      </c>
    </row>
    <row r="829" spans="1:5" x14ac:dyDescent="0.25">
      <c r="A829">
        <v>43977</v>
      </c>
      <c r="B829" t="s">
        <v>21</v>
      </c>
      <c r="C829" t="s">
        <v>14576</v>
      </c>
      <c r="D829" t="s">
        <v>195</v>
      </c>
      <c r="E829">
        <v>2063.9</v>
      </c>
    </row>
    <row r="830" spans="1:5" x14ac:dyDescent="0.25">
      <c r="A830">
        <v>34637</v>
      </c>
      <c r="B830" t="s">
        <v>21</v>
      </c>
      <c r="C830" t="s">
        <v>14577</v>
      </c>
      <c r="D830" t="s">
        <v>195</v>
      </c>
      <c r="E830">
        <v>276.52</v>
      </c>
    </row>
    <row r="831" spans="1:5" x14ac:dyDescent="0.25">
      <c r="A831">
        <v>34638</v>
      </c>
      <c r="B831" t="s">
        <v>21</v>
      </c>
      <c r="C831" t="s">
        <v>14578</v>
      </c>
      <c r="D831" t="s">
        <v>195</v>
      </c>
      <c r="E831">
        <v>427.72</v>
      </c>
    </row>
    <row r="832" spans="1:5" x14ac:dyDescent="0.25">
      <c r="A832">
        <v>34641</v>
      </c>
      <c r="B832" t="s">
        <v>21</v>
      </c>
      <c r="C832" t="s">
        <v>14579</v>
      </c>
      <c r="D832" t="s">
        <v>195</v>
      </c>
      <c r="E832">
        <v>116.58</v>
      </c>
    </row>
    <row r="833" spans="1:5" x14ac:dyDescent="0.25">
      <c r="A833">
        <v>43434</v>
      </c>
      <c r="B833" t="s">
        <v>21</v>
      </c>
      <c r="C833" t="s">
        <v>14580</v>
      </c>
      <c r="D833" t="s">
        <v>195</v>
      </c>
      <c r="E833">
        <v>126.05</v>
      </c>
    </row>
    <row r="834" spans="1:5" x14ac:dyDescent="0.25">
      <c r="A834">
        <v>43435</v>
      </c>
      <c r="B834" t="s">
        <v>21</v>
      </c>
      <c r="C834" t="s">
        <v>14581</v>
      </c>
      <c r="D834" t="s">
        <v>195</v>
      </c>
      <c r="E834">
        <v>231.09</v>
      </c>
    </row>
    <row r="835" spans="1:5" x14ac:dyDescent="0.25">
      <c r="A835">
        <v>43436</v>
      </c>
      <c r="B835" t="s">
        <v>21</v>
      </c>
      <c r="C835" t="s">
        <v>14582</v>
      </c>
      <c r="D835" t="s">
        <v>195</v>
      </c>
      <c r="E835">
        <v>404.41</v>
      </c>
    </row>
    <row r="836" spans="1:5" x14ac:dyDescent="0.25">
      <c r="A836">
        <v>43437</v>
      </c>
      <c r="B836" t="s">
        <v>21</v>
      </c>
      <c r="C836" t="s">
        <v>14583</v>
      </c>
      <c r="D836" t="s">
        <v>195</v>
      </c>
      <c r="E836">
        <v>733.19</v>
      </c>
    </row>
    <row r="837" spans="1:5" x14ac:dyDescent="0.25">
      <c r="A837">
        <v>43438</v>
      </c>
      <c r="B837" t="s">
        <v>21</v>
      </c>
      <c r="C837" t="s">
        <v>14584</v>
      </c>
      <c r="D837" t="s">
        <v>195</v>
      </c>
      <c r="E837">
        <v>1313.02</v>
      </c>
    </row>
    <row r="838" spans="1:5" x14ac:dyDescent="0.25">
      <c r="A838">
        <v>41627</v>
      </c>
      <c r="B838" t="s">
        <v>21</v>
      </c>
      <c r="C838" t="s">
        <v>14585</v>
      </c>
      <c r="D838" t="s">
        <v>195</v>
      </c>
      <c r="E838">
        <v>194.32</v>
      </c>
    </row>
    <row r="839" spans="1:5" x14ac:dyDescent="0.25">
      <c r="A839">
        <v>41628</v>
      </c>
      <c r="B839" t="s">
        <v>21</v>
      </c>
      <c r="C839" t="s">
        <v>14586</v>
      </c>
      <c r="D839" t="s">
        <v>195</v>
      </c>
      <c r="E839">
        <v>357.14</v>
      </c>
    </row>
    <row r="840" spans="1:5" x14ac:dyDescent="0.25">
      <c r="A840">
        <v>41629</v>
      </c>
      <c r="B840" t="s">
        <v>21</v>
      </c>
      <c r="C840" t="s">
        <v>14587</v>
      </c>
      <c r="D840" t="s">
        <v>195</v>
      </c>
      <c r="E840">
        <v>453.78</v>
      </c>
    </row>
    <row r="841" spans="1:5" x14ac:dyDescent="0.25">
      <c r="A841">
        <v>43429</v>
      </c>
      <c r="B841" t="s">
        <v>21</v>
      </c>
      <c r="C841" t="s">
        <v>14588</v>
      </c>
      <c r="D841" t="s">
        <v>195</v>
      </c>
      <c r="E841">
        <v>100.54</v>
      </c>
    </row>
    <row r="842" spans="1:5" x14ac:dyDescent="0.25">
      <c r="A842">
        <v>43430</v>
      </c>
      <c r="B842" t="s">
        <v>21</v>
      </c>
      <c r="C842" t="s">
        <v>14589</v>
      </c>
      <c r="D842" t="s">
        <v>195</v>
      </c>
      <c r="E842">
        <v>167.01</v>
      </c>
    </row>
    <row r="843" spans="1:5" x14ac:dyDescent="0.25">
      <c r="A843">
        <v>43431</v>
      </c>
      <c r="B843" t="s">
        <v>21</v>
      </c>
      <c r="C843" t="s">
        <v>14590</v>
      </c>
      <c r="D843" t="s">
        <v>195</v>
      </c>
      <c r="E843">
        <v>323.52</v>
      </c>
    </row>
    <row r="844" spans="1:5" x14ac:dyDescent="0.25">
      <c r="A844">
        <v>43432</v>
      </c>
      <c r="B844" t="s">
        <v>21</v>
      </c>
      <c r="C844" t="s">
        <v>14591</v>
      </c>
      <c r="D844" t="s">
        <v>195</v>
      </c>
      <c r="E844">
        <v>672.26</v>
      </c>
    </row>
    <row r="845" spans="1:5" x14ac:dyDescent="0.25">
      <c r="A845">
        <v>43433</v>
      </c>
      <c r="B845" t="s">
        <v>21</v>
      </c>
      <c r="C845" t="s">
        <v>14592</v>
      </c>
      <c r="D845" t="s">
        <v>195</v>
      </c>
      <c r="E845">
        <v>1059.8699999999999</v>
      </c>
    </row>
    <row r="846" spans="1:5" x14ac:dyDescent="0.25">
      <c r="A846">
        <v>43094</v>
      </c>
      <c r="B846" t="s">
        <v>21</v>
      </c>
      <c r="C846" t="s">
        <v>14593</v>
      </c>
      <c r="D846" t="s">
        <v>195</v>
      </c>
      <c r="E846">
        <v>284.44</v>
      </c>
    </row>
    <row r="847" spans="1:5" x14ac:dyDescent="0.25">
      <c r="A847">
        <v>43093</v>
      </c>
      <c r="B847" t="s">
        <v>21</v>
      </c>
      <c r="C847" t="s">
        <v>14594</v>
      </c>
      <c r="D847" t="s">
        <v>195</v>
      </c>
      <c r="E847">
        <v>302.27999999999997</v>
      </c>
    </row>
    <row r="848" spans="1:5" x14ac:dyDescent="0.25">
      <c r="A848">
        <v>11694</v>
      </c>
      <c r="B848" t="s">
        <v>21</v>
      </c>
      <c r="C848" t="s">
        <v>14595</v>
      </c>
      <c r="D848" t="s">
        <v>195</v>
      </c>
      <c r="E848">
        <v>1151.68</v>
      </c>
    </row>
    <row r="849" spans="1:5" x14ac:dyDescent="0.25">
      <c r="A849">
        <v>1030</v>
      </c>
      <c r="B849" t="s">
        <v>21</v>
      </c>
      <c r="C849" t="s">
        <v>14596</v>
      </c>
      <c r="D849" t="s">
        <v>195</v>
      </c>
      <c r="E849">
        <v>52.1</v>
      </c>
    </row>
    <row r="850" spans="1:5" x14ac:dyDescent="0.25">
      <c r="A850">
        <v>11881</v>
      </c>
      <c r="B850" t="s">
        <v>21</v>
      </c>
      <c r="C850" t="s">
        <v>14597</v>
      </c>
      <c r="D850" t="s">
        <v>195</v>
      </c>
      <c r="E850">
        <v>178.57</v>
      </c>
    </row>
    <row r="851" spans="1:5" x14ac:dyDescent="0.25">
      <c r="A851">
        <v>35277</v>
      </c>
      <c r="B851" t="s">
        <v>21</v>
      </c>
      <c r="C851" t="s">
        <v>14598</v>
      </c>
      <c r="D851" t="s">
        <v>195</v>
      </c>
      <c r="E851">
        <v>420.25</v>
      </c>
    </row>
    <row r="852" spans="1:5" x14ac:dyDescent="0.25">
      <c r="A852">
        <v>10521</v>
      </c>
      <c r="B852" t="s">
        <v>21</v>
      </c>
      <c r="C852" t="s">
        <v>14599</v>
      </c>
      <c r="D852" t="s">
        <v>195</v>
      </c>
      <c r="E852">
        <v>376.66</v>
      </c>
    </row>
    <row r="853" spans="1:5" x14ac:dyDescent="0.25">
      <c r="A853">
        <v>10885</v>
      </c>
      <c r="B853" t="s">
        <v>21</v>
      </c>
      <c r="C853" t="s">
        <v>14600</v>
      </c>
      <c r="D853" t="s">
        <v>195</v>
      </c>
      <c r="E853">
        <v>476.43</v>
      </c>
    </row>
    <row r="854" spans="1:5" x14ac:dyDescent="0.25">
      <c r="A854">
        <v>20962</v>
      </c>
      <c r="B854" t="s">
        <v>21</v>
      </c>
      <c r="C854" t="s">
        <v>14601</v>
      </c>
      <c r="D854" t="s">
        <v>195</v>
      </c>
      <c r="E854">
        <v>394.6</v>
      </c>
    </row>
    <row r="855" spans="1:5" x14ac:dyDescent="0.25">
      <c r="A855">
        <v>20963</v>
      </c>
      <c r="B855" t="s">
        <v>21</v>
      </c>
      <c r="C855" t="s">
        <v>14602</v>
      </c>
      <c r="D855" t="s">
        <v>195</v>
      </c>
      <c r="E855">
        <v>482.03</v>
      </c>
    </row>
    <row r="856" spans="1:5" x14ac:dyDescent="0.25">
      <c r="A856">
        <v>34643</v>
      </c>
      <c r="B856" t="s">
        <v>21</v>
      </c>
      <c r="C856" t="s">
        <v>14603</v>
      </c>
      <c r="D856" t="s">
        <v>195</v>
      </c>
      <c r="E856">
        <v>48.4</v>
      </c>
    </row>
    <row r="857" spans="1:5" x14ac:dyDescent="0.25">
      <c r="A857">
        <v>41480</v>
      </c>
      <c r="B857" t="s">
        <v>21</v>
      </c>
      <c r="C857" t="s">
        <v>14604</v>
      </c>
      <c r="D857" t="s">
        <v>195</v>
      </c>
      <c r="E857">
        <v>56.12</v>
      </c>
    </row>
    <row r="858" spans="1:5" x14ac:dyDescent="0.25">
      <c r="A858">
        <v>41474</v>
      </c>
      <c r="B858" t="s">
        <v>21</v>
      </c>
      <c r="C858" t="s">
        <v>14605</v>
      </c>
      <c r="D858" t="s">
        <v>195</v>
      </c>
      <c r="E858">
        <v>89.64</v>
      </c>
    </row>
    <row r="859" spans="1:5" x14ac:dyDescent="0.25">
      <c r="A859">
        <v>41475</v>
      </c>
      <c r="B859" t="s">
        <v>21</v>
      </c>
      <c r="C859" t="s">
        <v>14606</v>
      </c>
      <c r="D859" t="s">
        <v>195</v>
      </c>
      <c r="E859">
        <v>76.489999999999995</v>
      </c>
    </row>
    <row r="860" spans="1:5" x14ac:dyDescent="0.25">
      <c r="A860">
        <v>41476</v>
      </c>
      <c r="B860" t="s">
        <v>21</v>
      </c>
      <c r="C860" t="s">
        <v>14607</v>
      </c>
      <c r="D860" t="s">
        <v>195</v>
      </c>
      <c r="E860">
        <v>167.48</v>
      </c>
    </row>
    <row r="861" spans="1:5" x14ac:dyDescent="0.25">
      <c r="A861">
        <v>2555</v>
      </c>
      <c r="B861" t="s">
        <v>21</v>
      </c>
      <c r="C861" t="s">
        <v>14608</v>
      </c>
      <c r="D861" t="s">
        <v>195</v>
      </c>
      <c r="E861">
        <v>1.24</v>
      </c>
    </row>
    <row r="862" spans="1:5" x14ac:dyDescent="0.25">
      <c r="A862">
        <v>2556</v>
      </c>
      <c r="B862" t="s">
        <v>21</v>
      </c>
      <c r="C862" t="s">
        <v>14609</v>
      </c>
      <c r="D862" t="s">
        <v>195</v>
      </c>
      <c r="E862">
        <v>1.29</v>
      </c>
    </row>
    <row r="863" spans="1:5" x14ac:dyDescent="0.25">
      <c r="A863">
        <v>2557</v>
      </c>
      <c r="B863" t="s">
        <v>21</v>
      </c>
      <c r="C863" t="s">
        <v>14610</v>
      </c>
      <c r="D863" t="s">
        <v>195</v>
      </c>
      <c r="E863">
        <v>2.72</v>
      </c>
    </row>
    <row r="864" spans="1:5" x14ac:dyDescent="0.25">
      <c r="A864">
        <v>10569</v>
      </c>
      <c r="B864" t="s">
        <v>21</v>
      </c>
      <c r="C864" t="s">
        <v>14611</v>
      </c>
      <c r="D864" t="s">
        <v>195</v>
      </c>
      <c r="E864">
        <v>2.72</v>
      </c>
    </row>
    <row r="865" spans="1:5" x14ac:dyDescent="0.25">
      <c r="A865">
        <v>39810</v>
      </c>
      <c r="B865" t="s">
        <v>21</v>
      </c>
      <c r="C865" t="s">
        <v>14612</v>
      </c>
      <c r="D865" t="s">
        <v>195</v>
      </c>
      <c r="E865">
        <v>38.380000000000003</v>
      </c>
    </row>
    <row r="866" spans="1:5" x14ac:dyDescent="0.25">
      <c r="A866">
        <v>39811</v>
      </c>
      <c r="B866" t="s">
        <v>21</v>
      </c>
      <c r="C866" t="s">
        <v>14613</v>
      </c>
      <c r="D866" t="s">
        <v>195</v>
      </c>
      <c r="E866">
        <v>46.95</v>
      </c>
    </row>
    <row r="867" spans="1:5" x14ac:dyDescent="0.25">
      <c r="A867">
        <v>39812</v>
      </c>
      <c r="B867" t="s">
        <v>21</v>
      </c>
      <c r="C867" t="s">
        <v>14614</v>
      </c>
      <c r="D867" t="s">
        <v>195</v>
      </c>
      <c r="E867">
        <v>77.2</v>
      </c>
    </row>
    <row r="868" spans="1:5" x14ac:dyDescent="0.25">
      <c r="A868">
        <v>43096</v>
      </c>
      <c r="B868" t="s">
        <v>21</v>
      </c>
      <c r="C868" t="s">
        <v>14615</v>
      </c>
      <c r="D868" t="s">
        <v>195</v>
      </c>
      <c r="E868">
        <v>255.91</v>
      </c>
    </row>
    <row r="869" spans="1:5" x14ac:dyDescent="0.25">
      <c r="A869">
        <v>43102</v>
      </c>
      <c r="B869" t="s">
        <v>21</v>
      </c>
      <c r="C869" t="s">
        <v>14616</v>
      </c>
      <c r="D869" t="s">
        <v>195</v>
      </c>
      <c r="E869">
        <v>155.61000000000001</v>
      </c>
    </row>
    <row r="870" spans="1:5" x14ac:dyDescent="0.25">
      <c r="A870">
        <v>43103</v>
      </c>
      <c r="B870" t="s">
        <v>21</v>
      </c>
      <c r="C870" t="s">
        <v>14617</v>
      </c>
      <c r="D870" t="s">
        <v>195</v>
      </c>
      <c r="E870">
        <v>229.13</v>
      </c>
    </row>
    <row r="871" spans="1:5" x14ac:dyDescent="0.25">
      <c r="A871">
        <v>43098</v>
      </c>
      <c r="B871" t="s">
        <v>21</v>
      </c>
      <c r="C871" t="s">
        <v>14618</v>
      </c>
      <c r="D871" t="s">
        <v>195</v>
      </c>
      <c r="E871">
        <v>86.68</v>
      </c>
    </row>
    <row r="872" spans="1:5" x14ac:dyDescent="0.25">
      <c r="A872">
        <v>43097</v>
      </c>
      <c r="B872" t="s">
        <v>21</v>
      </c>
      <c r="C872" t="s">
        <v>14619</v>
      </c>
      <c r="D872" t="s">
        <v>195</v>
      </c>
      <c r="E872">
        <v>51.35</v>
      </c>
    </row>
    <row r="873" spans="1:5" x14ac:dyDescent="0.25">
      <c r="A873">
        <v>43104</v>
      </c>
      <c r="B873" t="s">
        <v>21</v>
      </c>
      <c r="C873" t="s">
        <v>14620</v>
      </c>
      <c r="D873" t="s">
        <v>195</v>
      </c>
      <c r="E873">
        <v>607.49</v>
      </c>
    </row>
    <row r="874" spans="1:5" x14ac:dyDescent="0.25">
      <c r="A874">
        <v>39771</v>
      </c>
      <c r="B874" t="s">
        <v>21</v>
      </c>
      <c r="C874" t="s">
        <v>14621</v>
      </c>
      <c r="D874" t="s">
        <v>195</v>
      </c>
      <c r="E874">
        <v>26.16</v>
      </c>
    </row>
    <row r="875" spans="1:5" x14ac:dyDescent="0.25">
      <c r="A875">
        <v>39772</v>
      </c>
      <c r="B875" t="s">
        <v>21</v>
      </c>
      <c r="C875" t="s">
        <v>14622</v>
      </c>
      <c r="D875" t="s">
        <v>195</v>
      </c>
      <c r="E875">
        <v>51.41</v>
      </c>
    </row>
    <row r="876" spans="1:5" x14ac:dyDescent="0.25">
      <c r="A876">
        <v>39773</v>
      </c>
      <c r="B876" t="s">
        <v>21</v>
      </c>
      <c r="C876" t="s">
        <v>14623</v>
      </c>
      <c r="D876" t="s">
        <v>195</v>
      </c>
      <c r="E876">
        <v>82.64</v>
      </c>
    </row>
    <row r="877" spans="1:5" x14ac:dyDescent="0.25">
      <c r="A877">
        <v>39774</v>
      </c>
      <c r="B877" t="s">
        <v>21</v>
      </c>
      <c r="C877" t="s">
        <v>14624</v>
      </c>
      <c r="D877" t="s">
        <v>195</v>
      </c>
      <c r="E877">
        <v>123.61</v>
      </c>
    </row>
    <row r="878" spans="1:5" x14ac:dyDescent="0.25">
      <c r="A878">
        <v>39775</v>
      </c>
      <c r="B878" t="s">
        <v>21</v>
      </c>
      <c r="C878" t="s">
        <v>14625</v>
      </c>
      <c r="D878" t="s">
        <v>195</v>
      </c>
      <c r="E878">
        <v>164.97</v>
      </c>
    </row>
    <row r="879" spans="1:5" x14ac:dyDescent="0.25">
      <c r="A879">
        <v>39776</v>
      </c>
      <c r="B879" t="s">
        <v>21</v>
      </c>
      <c r="C879" t="s">
        <v>14626</v>
      </c>
      <c r="D879" t="s">
        <v>195</v>
      </c>
      <c r="E879">
        <v>199.38</v>
      </c>
    </row>
    <row r="880" spans="1:5" x14ac:dyDescent="0.25">
      <c r="A880">
        <v>39777</v>
      </c>
      <c r="B880" t="s">
        <v>21</v>
      </c>
      <c r="C880" t="s">
        <v>14627</v>
      </c>
      <c r="D880" t="s">
        <v>195</v>
      </c>
      <c r="E880">
        <v>252.7</v>
      </c>
    </row>
    <row r="881" spans="1:5" x14ac:dyDescent="0.25">
      <c r="A881">
        <v>20254</v>
      </c>
      <c r="B881" t="s">
        <v>21</v>
      </c>
      <c r="C881" t="s">
        <v>14628</v>
      </c>
      <c r="D881" t="s">
        <v>195</v>
      </c>
      <c r="E881">
        <v>18.34</v>
      </c>
    </row>
    <row r="882" spans="1:5" x14ac:dyDescent="0.25">
      <c r="A882">
        <v>20253</v>
      </c>
      <c r="B882" t="s">
        <v>21</v>
      </c>
      <c r="C882" t="s">
        <v>14629</v>
      </c>
      <c r="D882" t="s">
        <v>195</v>
      </c>
      <c r="E882">
        <v>60.23</v>
      </c>
    </row>
    <row r="883" spans="1:5" x14ac:dyDescent="0.25">
      <c r="A883">
        <v>1872</v>
      </c>
      <c r="B883" t="s">
        <v>21</v>
      </c>
      <c r="C883" t="s">
        <v>14630</v>
      </c>
      <c r="D883" t="s">
        <v>195</v>
      </c>
      <c r="E883">
        <v>2.58</v>
      </c>
    </row>
    <row r="884" spans="1:5" x14ac:dyDescent="0.25">
      <c r="A884">
        <v>1873</v>
      </c>
      <c r="B884" t="s">
        <v>21</v>
      </c>
      <c r="C884" t="s">
        <v>14631</v>
      </c>
      <c r="D884" t="s">
        <v>195</v>
      </c>
      <c r="E884">
        <v>5.13</v>
      </c>
    </row>
    <row r="885" spans="1:5" x14ac:dyDescent="0.25">
      <c r="A885">
        <v>14055</v>
      </c>
      <c r="B885" t="s">
        <v>21</v>
      </c>
      <c r="C885" t="s">
        <v>14632</v>
      </c>
      <c r="D885" t="s">
        <v>195</v>
      </c>
      <c r="E885">
        <v>550.39</v>
      </c>
    </row>
    <row r="886" spans="1:5" x14ac:dyDescent="0.25">
      <c r="A886">
        <v>11247</v>
      </c>
      <c r="B886" t="s">
        <v>21</v>
      </c>
      <c r="C886" t="s">
        <v>14633</v>
      </c>
      <c r="D886" t="s">
        <v>195</v>
      </c>
      <c r="E886">
        <v>1158.1400000000001</v>
      </c>
    </row>
    <row r="887" spans="1:5" x14ac:dyDescent="0.25">
      <c r="A887">
        <v>11250</v>
      </c>
      <c r="B887" t="s">
        <v>21</v>
      </c>
      <c r="C887" t="s">
        <v>14634</v>
      </c>
      <c r="D887" t="s">
        <v>195</v>
      </c>
      <c r="E887">
        <v>49.86</v>
      </c>
    </row>
    <row r="888" spans="1:5" x14ac:dyDescent="0.25">
      <c r="A888">
        <v>11249</v>
      </c>
      <c r="B888" t="s">
        <v>21</v>
      </c>
      <c r="C888" t="s">
        <v>14635</v>
      </c>
      <c r="D888" t="s">
        <v>195</v>
      </c>
      <c r="E888">
        <v>2262.25</v>
      </c>
    </row>
    <row r="889" spans="1:5" x14ac:dyDescent="0.25">
      <c r="A889">
        <v>11251</v>
      </c>
      <c r="B889" t="s">
        <v>21</v>
      </c>
      <c r="C889" t="s">
        <v>14636</v>
      </c>
      <c r="D889" t="s">
        <v>195</v>
      </c>
      <c r="E889">
        <v>110.44</v>
      </c>
    </row>
    <row r="890" spans="1:5" x14ac:dyDescent="0.25">
      <c r="A890">
        <v>11253</v>
      </c>
      <c r="B890" t="s">
        <v>21</v>
      </c>
      <c r="C890" t="s">
        <v>14637</v>
      </c>
      <c r="D890" t="s">
        <v>195</v>
      </c>
      <c r="E890">
        <v>183.01</v>
      </c>
    </row>
    <row r="891" spans="1:5" x14ac:dyDescent="0.25">
      <c r="A891">
        <v>11255</v>
      </c>
      <c r="B891" t="s">
        <v>21</v>
      </c>
      <c r="C891" t="s">
        <v>14638</v>
      </c>
      <c r="D891" t="s">
        <v>195</v>
      </c>
      <c r="E891">
        <v>273.60000000000002</v>
      </c>
    </row>
    <row r="892" spans="1:5" x14ac:dyDescent="0.25">
      <c r="A892">
        <v>11256</v>
      </c>
      <c r="B892" t="s">
        <v>21</v>
      </c>
      <c r="C892" t="s">
        <v>14639</v>
      </c>
      <c r="D892" t="s">
        <v>195</v>
      </c>
      <c r="E892">
        <v>342.71</v>
      </c>
    </row>
    <row r="893" spans="1:5" x14ac:dyDescent="0.25">
      <c r="A893">
        <v>39693</v>
      </c>
      <c r="B893" t="s">
        <v>21</v>
      </c>
      <c r="C893" t="s">
        <v>14640</v>
      </c>
      <c r="D893" t="s">
        <v>195</v>
      </c>
      <c r="E893">
        <v>2152.4</v>
      </c>
    </row>
    <row r="894" spans="1:5" x14ac:dyDescent="0.25">
      <c r="A894">
        <v>39692</v>
      </c>
      <c r="B894" t="s">
        <v>21</v>
      </c>
      <c r="C894" t="s">
        <v>14641</v>
      </c>
      <c r="D894" t="s">
        <v>195</v>
      </c>
      <c r="E894">
        <v>688.72</v>
      </c>
    </row>
    <row r="895" spans="1:5" x14ac:dyDescent="0.25">
      <c r="A895">
        <v>1062</v>
      </c>
      <c r="B895" t="s">
        <v>21</v>
      </c>
      <c r="C895" t="s">
        <v>14642</v>
      </c>
      <c r="D895" t="s">
        <v>195</v>
      </c>
      <c r="E895">
        <v>218.26</v>
      </c>
    </row>
    <row r="896" spans="1:5" x14ac:dyDescent="0.25">
      <c r="A896">
        <v>39686</v>
      </c>
      <c r="B896" t="s">
        <v>21</v>
      </c>
      <c r="C896" t="s">
        <v>14643</v>
      </c>
      <c r="D896" t="s">
        <v>195</v>
      </c>
      <c r="E896">
        <v>353.42</v>
      </c>
    </row>
    <row r="897" spans="1:5" x14ac:dyDescent="0.25">
      <c r="A897">
        <v>43095</v>
      </c>
      <c r="B897" t="s">
        <v>21</v>
      </c>
      <c r="C897" t="s">
        <v>14644</v>
      </c>
      <c r="D897" t="s">
        <v>195</v>
      </c>
      <c r="E897">
        <v>168.63</v>
      </c>
    </row>
    <row r="898" spans="1:5" x14ac:dyDescent="0.25">
      <c r="A898">
        <v>1871</v>
      </c>
      <c r="B898" t="s">
        <v>21</v>
      </c>
      <c r="C898" t="s">
        <v>14645</v>
      </c>
      <c r="D898" t="s">
        <v>195</v>
      </c>
      <c r="E898">
        <v>4.6100000000000003</v>
      </c>
    </row>
    <row r="899" spans="1:5" x14ac:dyDescent="0.25">
      <c r="A899">
        <v>12001</v>
      </c>
      <c r="B899" t="s">
        <v>21</v>
      </c>
      <c r="C899" t="s">
        <v>14646</v>
      </c>
      <c r="D899" t="s">
        <v>195</v>
      </c>
      <c r="E899">
        <v>6.66</v>
      </c>
    </row>
    <row r="900" spans="1:5" x14ac:dyDescent="0.25">
      <c r="A900">
        <v>11882</v>
      </c>
      <c r="B900" t="s">
        <v>21</v>
      </c>
      <c r="C900" t="s">
        <v>14647</v>
      </c>
      <c r="D900" t="s">
        <v>195</v>
      </c>
      <c r="E900">
        <v>128.15</v>
      </c>
    </row>
    <row r="901" spans="1:5" x14ac:dyDescent="0.25">
      <c r="A901">
        <v>1068</v>
      </c>
      <c r="B901" t="s">
        <v>21</v>
      </c>
      <c r="C901" t="s">
        <v>14648</v>
      </c>
      <c r="D901" t="s">
        <v>195</v>
      </c>
      <c r="E901">
        <v>1439.7</v>
      </c>
    </row>
    <row r="902" spans="1:5" x14ac:dyDescent="0.25">
      <c r="A902">
        <v>39690</v>
      </c>
      <c r="B902" t="s">
        <v>21</v>
      </c>
      <c r="C902" t="s">
        <v>14649</v>
      </c>
      <c r="D902" t="s">
        <v>195</v>
      </c>
      <c r="E902">
        <v>2415.33</v>
      </c>
    </row>
    <row r="903" spans="1:5" x14ac:dyDescent="0.25">
      <c r="A903">
        <v>39691</v>
      </c>
      <c r="B903" t="s">
        <v>21</v>
      </c>
      <c r="C903" t="s">
        <v>14650</v>
      </c>
      <c r="D903" t="s">
        <v>195</v>
      </c>
      <c r="E903">
        <v>3037.81</v>
      </c>
    </row>
    <row r="904" spans="1:5" x14ac:dyDescent="0.25">
      <c r="A904">
        <v>39808</v>
      </c>
      <c r="B904" t="s">
        <v>21</v>
      </c>
      <c r="C904" t="s">
        <v>14651</v>
      </c>
      <c r="D904" t="s">
        <v>195</v>
      </c>
      <c r="E904">
        <v>88.04</v>
      </c>
    </row>
    <row r="905" spans="1:5" x14ac:dyDescent="0.25">
      <c r="A905">
        <v>39809</v>
      </c>
      <c r="B905" t="s">
        <v>21</v>
      </c>
      <c r="C905" t="s">
        <v>14652</v>
      </c>
      <c r="D905" t="s">
        <v>195</v>
      </c>
      <c r="E905">
        <v>208.81</v>
      </c>
    </row>
    <row r="906" spans="1:5" x14ac:dyDescent="0.25">
      <c r="A906">
        <v>43439</v>
      </c>
      <c r="B906" t="s">
        <v>21</v>
      </c>
      <c r="C906" t="s">
        <v>14653</v>
      </c>
      <c r="D906" t="s">
        <v>195</v>
      </c>
      <c r="E906">
        <v>588.23</v>
      </c>
    </row>
    <row r="907" spans="1:5" x14ac:dyDescent="0.25">
      <c r="A907">
        <v>5103</v>
      </c>
      <c r="B907" t="s">
        <v>21</v>
      </c>
      <c r="C907" t="s">
        <v>14654</v>
      </c>
      <c r="D907" t="s">
        <v>195</v>
      </c>
      <c r="E907">
        <v>26.6</v>
      </c>
    </row>
    <row r="908" spans="1:5" x14ac:dyDescent="0.25">
      <c r="A908">
        <v>11880</v>
      </c>
      <c r="B908" t="s">
        <v>21</v>
      </c>
      <c r="C908" t="s">
        <v>14655</v>
      </c>
      <c r="D908" t="s">
        <v>195</v>
      </c>
      <c r="E908">
        <v>111.9</v>
      </c>
    </row>
    <row r="909" spans="1:5" x14ac:dyDescent="0.25">
      <c r="A909">
        <v>11714</v>
      </c>
      <c r="B909" t="s">
        <v>21</v>
      </c>
      <c r="C909" t="s">
        <v>14656</v>
      </c>
      <c r="D909" t="s">
        <v>195</v>
      </c>
      <c r="E909">
        <v>76.23</v>
      </c>
    </row>
    <row r="910" spans="1:5" x14ac:dyDescent="0.25">
      <c r="A910">
        <v>11712</v>
      </c>
      <c r="B910" t="s">
        <v>21</v>
      </c>
      <c r="C910" t="s">
        <v>14657</v>
      </c>
      <c r="D910" t="s">
        <v>195</v>
      </c>
      <c r="E910">
        <v>49.78</v>
      </c>
    </row>
    <row r="911" spans="1:5" x14ac:dyDescent="0.25">
      <c r="A911">
        <v>11717</v>
      </c>
      <c r="B911" t="s">
        <v>21</v>
      </c>
      <c r="C911" t="s">
        <v>14658</v>
      </c>
      <c r="D911" t="s">
        <v>195</v>
      </c>
      <c r="E911">
        <v>60.01</v>
      </c>
    </row>
    <row r="912" spans="1:5" x14ac:dyDescent="0.25">
      <c r="A912">
        <v>1106</v>
      </c>
      <c r="B912" t="s">
        <v>21</v>
      </c>
      <c r="C912" t="s">
        <v>14659</v>
      </c>
      <c r="D912" t="s">
        <v>94</v>
      </c>
      <c r="E912">
        <v>1.44</v>
      </c>
    </row>
    <row r="913" spans="1:5" x14ac:dyDescent="0.25">
      <c r="A913">
        <v>11161</v>
      </c>
      <c r="B913" t="s">
        <v>21</v>
      </c>
      <c r="C913" t="s">
        <v>14660</v>
      </c>
      <c r="D913" t="s">
        <v>94</v>
      </c>
      <c r="E913">
        <v>2.4</v>
      </c>
    </row>
    <row r="914" spans="1:5" x14ac:dyDescent="0.25">
      <c r="A914">
        <v>1107</v>
      </c>
      <c r="B914" t="s">
        <v>21</v>
      </c>
      <c r="C914" t="s">
        <v>14661</v>
      </c>
      <c r="D914" t="s">
        <v>94</v>
      </c>
      <c r="E914">
        <v>1.22</v>
      </c>
    </row>
    <row r="915" spans="1:5" x14ac:dyDescent="0.25">
      <c r="A915">
        <v>44479</v>
      </c>
      <c r="B915" t="s">
        <v>21</v>
      </c>
      <c r="C915" t="s">
        <v>14662</v>
      </c>
      <c r="D915" t="s">
        <v>94</v>
      </c>
      <c r="E915">
        <v>0.21</v>
      </c>
    </row>
    <row r="916" spans="1:5" x14ac:dyDescent="0.25">
      <c r="A916">
        <v>4759</v>
      </c>
      <c r="B916" t="s">
        <v>21</v>
      </c>
      <c r="C916" t="s">
        <v>14663</v>
      </c>
      <c r="D916" t="s">
        <v>1716</v>
      </c>
      <c r="E916">
        <v>18.73</v>
      </c>
    </row>
    <row r="917" spans="1:5" x14ac:dyDescent="0.25">
      <c r="A917">
        <v>41068</v>
      </c>
      <c r="B917" t="s">
        <v>21</v>
      </c>
      <c r="C917" t="s">
        <v>14664</v>
      </c>
      <c r="D917" t="s">
        <v>29</v>
      </c>
      <c r="E917">
        <v>3284.13</v>
      </c>
    </row>
    <row r="918" spans="1:5" x14ac:dyDescent="0.25">
      <c r="A918">
        <v>12618</v>
      </c>
      <c r="B918" t="s">
        <v>21</v>
      </c>
      <c r="C918" t="s">
        <v>14665</v>
      </c>
      <c r="D918" t="s">
        <v>195</v>
      </c>
      <c r="E918">
        <v>249.06</v>
      </c>
    </row>
    <row r="919" spans="1:5" x14ac:dyDescent="0.25">
      <c r="A919">
        <v>1108</v>
      </c>
      <c r="B919" t="s">
        <v>21</v>
      </c>
      <c r="C919" t="s">
        <v>14666</v>
      </c>
      <c r="D919" t="s">
        <v>23</v>
      </c>
      <c r="E919">
        <v>23.47</v>
      </c>
    </row>
    <row r="920" spans="1:5" x14ac:dyDescent="0.25">
      <c r="A920">
        <v>1117</v>
      </c>
      <c r="B920" t="s">
        <v>21</v>
      </c>
      <c r="C920" t="s">
        <v>14667</v>
      </c>
      <c r="D920" t="s">
        <v>23</v>
      </c>
      <c r="E920">
        <v>23.66</v>
      </c>
    </row>
    <row r="921" spans="1:5" x14ac:dyDescent="0.25">
      <c r="A921">
        <v>1118</v>
      </c>
      <c r="B921" t="s">
        <v>21</v>
      </c>
      <c r="C921" t="s">
        <v>14668</v>
      </c>
      <c r="D921" t="s">
        <v>23</v>
      </c>
      <c r="E921">
        <v>27.96</v>
      </c>
    </row>
    <row r="922" spans="1:5" x14ac:dyDescent="0.25">
      <c r="A922">
        <v>1110</v>
      </c>
      <c r="B922" t="s">
        <v>21</v>
      </c>
      <c r="C922" t="s">
        <v>14669</v>
      </c>
      <c r="D922" t="s">
        <v>23</v>
      </c>
      <c r="E922">
        <v>27.96</v>
      </c>
    </row>
    <row r="923" spans="1:5" x14ac:dyDescent="0.25">
      <c r="A923">
        <v>40784</v>
      </c>
      <c r="B923" t="s">
        <v>21</v>
      </c>
      <c r="C923" t="s">
        <v>14670</v>
      </c>
      <c r="D923" t="s">
        <v>23</v>
      </c>
      <c r="E923">
        <v>77.14</v>
      </c>
    </row>
    <row r="924" spans="1:5" x14ac:dyDescent="0.25">
      <c r="A924">
        <v>40782</v>
      </c>
      <c r="B924" t="s">
        <v>21</v>
      </c>
      <c r="C924" t="s">
        <v>14671</v>
      </c>
      <c r="D924" t="s">
        <v>23</v>
      </c>
      <c r="E924">
        <v>30.27</v>
      </c>
    </row>
    <row r="925" spans="1:5" x14ac:dyDescent="0.25">
      <c r="A925">
        <v>40783</v>
      </c>
      <c r="B925" t="s">
        <v>21</v>
      </c>
      <c r="C925" t="s">
        <v>14672</v>
      </c>
      <c r="D925" t="s">
        <v>23</v>
      </c>
      <c r="E925">
        <v>39.43</v>
      </c>
    </row>
    <row r="926" spans="1:5" x14ac:dyDescent="0.25">
      <c r="A926">
        <v>1109</v>
      </c>
      <c r="B926" t="s">
        <v>21</v>
      </c>
      <c r="C926" t="s">
        <v>14673</v>
      </c>
      <c r="D926" t="s">
        <v>23</v>
      </c>
      <c r="E926">
        <v>23.47</v>
      </c>
    </row>
    <row r="927" spans="1:5" x14ac:dyDescent="0.25">
      <c r="A927">
        <v>1119</v>
      </c>
      <c r="B927" t="s">
        <v>21</v>
      </c>
      <c r="C927" t="s">
        <v>14674</v>
      </c>
      <c r="D927" t="s">
        <v>23</v>
      </c>
      <c r="E927">
        <v>15.13</v>
      </c>
    </row>
    <row r="928" spans="1:5" x14ac:dyDescent="0.25">
      <c r="A928">
        <v>13115</v>
      </c>
      <c r="B928" t="s">
        <v>21</v>
      </c>
      <c r="C928" t="s">
        <v>14675</v>
      </c>
      <c r="D928" t="s">
        <v>23</v>
      </c>
      <c r="E928">
        <v>32.43</v>
      </c>
    </row>
    <row r="929" spans="1:5" x14ac:dyDescent="0.25">
      <c r="A929">
        <v>10541</v>
      </c>
      <c r="B929" t="s">
        <v>21</v>
      </c>
      <c r="C929" t="s">
        <v>14676</v>
      </c>
      <c r="D929" t="s">
        <v>23</v>
      </c>
      <c r="E929">
        <v>39.630000000000003</v>
      </c>
    </row>
    <row r="930" spans="1:5" x14ac:dyDescent="0.25">
      <c r="A930">
        <v>10542</v>
      </c>
      <c r="B930" t="s">
        <v>21</v>
      </c>
      <c r="C930" t="s">
        <v>14677</v>
      </c>
      <c r="D930" t="s">
        <v>23</v>
      </c>
      <c r="E930">
        <v>51.82</v>
      </c>
    </row>
    <row r="931" spans="1:5" x14ac:dyDescent="0.25">
      <c r="A931">
        <v>10543</v>
      </c>
      <c r="B931" t="s">
        <v>21</v>
      </c>
      <c r="C931" t="s">
        <v>14678</v>
      </c>
      <c r="D931" t="s">
        <v>23</v>
      </c>
      <c r="E931">
        <v>84.08</v>
      </c>
    </row>
    <row r="932" spans="1:5" x14ac:dyDescent="0.25">
      <c r="A932">
        <v>10544</v>
      </c>
      <c r="B932" t="s">
        <v>21</v>
      </c>
      <c r="C932" t="s">
        <v>14679</v>
      </c>
      <c r="D932" t="s">
        <v>23</v>
      </c>
      <c r="E932">
        <v>108.75</v>
      </c>
    </row>
    <row r="933" spans="1:5" x14ac:dyDescent="0.25">
      <c r="A933">
        <v>10545</v>
      </c>
      <c r="B933" t="s">
        <v>21</v>
      </c>
      <c r="C933" t="s">
        <v>14680</v>
      </c>
      <c r="D933" t="s">
        <v>23</v>
      </c>
      <c r="E933">
        <v>203.24</v>
      </c>
    </row>
    <row r="934" spans="1:5" x14ac:dyDescent="0.25">
      <c r="A934">
        <v>38365</v>
      </c>
      <c r="B934" t="s">
        <v>21</v>
      </c>
      <c r="C934" t="s">
        <v>14681</v>
      </c>
      <c r="D934" t="s">
        <v>91</v>
      </c>
      <c r="E934">
        <v>1.96</v>
      </c>
    </row>
    <row r="935" spans="1:5" x14ac:dyDescent="0.25">
      <c r="A935">
        <v>44056</v>
      </c>
      <c r="B935" t="s">
        <v>21</v>
      </c>
      <c r="C935" t="s">
        <v>14682</v>
      </c>
      <c r="D935" t="s">
        <v>195</v>
      </c>
    </row>
    <row r="936" spans="1:5" x14ac:dyDescent="0.25">
      <c r="A936">
        <v>44057</v>
      </c>
      <c r="B936" t="s">
        <v>21</v>
      </c>
      <c r="C936" t="s">
        <v>9250</v>
      </c>
      <c r="D936" t="s">
        <v>195</v>
      </c>
    </row>
    <row r="937" spans="1:5" x14ac:dyDescent="0.25">
      <c r="A937">
        <v>37754</v>
      </c>
      <c r="B937" t="s">
        <v>21</v>
      </c>
      <c r="C937" t="s">
        <v>14683</v>
      </c>
      <c r="D937" t="s">
        <v>195</v>
      </c>
    </row>
    <row r="938" spans="1:5" x14ac:dyDescent="0.25">
      <c r="A938">
        <v>44058</v>
      </c>
      <c r="B938" t="s">
        <v>21</v>
      </c>
      <c r="C938" t="s">
        <v>14684</v>
      </c>
      <c r="D938" t="s">
        <v>195</v>
      </c>
    </row>
    <row r="939" spans="1:5" x14ac:dyDescent="0.25">
      <c r="A939">
        <v>37752</v>
      </c>
      <c r="B939" t="s">
        <v>21</v>
      </c>
      <c r="C939" t="s">
        <v>14685</v>
      </c>
      <c r="D939" t="s">
        <v>195</v>
      </c>
    </row>
    <row r="940" spans="1:5" x14ac:dyDescent="0.25">
      <c r="A940">
        <v>37758</v>
      </c>
      <c r="B940" t="s">
        <v>21</v>
      </c>
      <c r="C940" t="s">
        <v>14686</v>
      </c>
      <c r="D940" t="s">
        <v>195</v>
      </c>
    </row>
    <row r="941" spans="1:5" x14ac:dyDescent="0.25">
      <c r="A941">
        <v>44060</v>
      </c>
      <c r="B941" t="s">
        <v>21</v>
      </c>
      <c r="C941" t="s">
        <v>14687</v>
      </c>
      <c r="D941" t="s">
        <v>195</v>
      </c>
    </row>
    <row r="942" spans="1:5" x14ac:dyDescent="0.25">
      <c r="A942">
        <v>44061</v>
      </c>
      <c r="B942" t="s">
        <v>21</v>
      </c>
      <c r="C942" t="s">
        <v>14688</v>
      </c>
      <c r="D942" t="s">
        <v>195</v>
      </c>
    </row>
    <row r="943" spans="1:5" x14ac:dyDescent="0.25">
      <c r="A943">
        <v>1159</v>
      </c>
      <c r="B943" t="s">
        <v>21</v>
      </c>
      <c r="C943" t="s">
        <v>14689</v>
      </c>
      <c r="D943" t="s">
        <v>195</v>
      </c>
      <c r="E943">
        <v>290543.33</v>
      </c>
    </row>
    <row r="944" spans="1:5" x14ac:dyDescent="0.25">
      <c r="A944">
        <v>12114</v>
      </c>
      <c r="B944" t="s">
        <v>21</v>
      </c>
      <c r="C944" t="s">
        <v>14690</v>
      </c>
      <c r="D944" t="s">
        <v>195</v>
      </c>
      <c r="E944">
        <v>166.63</v>
      </c>
    </row>
    <row r="945" spans="1:5" x14ac:dyDescent="0.25">
      <c r="A945">
        <v>38106</v>
      </c>
      <c r="B945" t="s">
        <v>21</v>
      </c>
      <c r="C945" t="s">
        <v>14691</v>
      </c>
      <c r="D945" t="s">
        <v>195</v>
      </c>
      <c r="E945">
        <v>22.64</v>
      </c>
    </row>
    <row r="946" spans="1:5" x14ac:dyDescent="0.25">
      <c r="A946">
        <v>38085</v>
      </c>
      <c r="B946" t="s">
        <v>21</v>
      </c>
      <c r="C946" t="s">
        <v>14692</v>
      </c>
      <c r="D946" t="s">
        <v>195</v>
      </c>
      <c r="E946">
        <v>26.75</v>
      </c>
    </row>
    <row r="947" spans="1:5" x14ac:dyDescent="0.25">
      <c r="A947">
        <v>659</v>
      </c>
      <c r="B947" t="s">
        <v>21</v>
      </c>
      <c r="C947" t="s">
        <v>14693</v>
      </c>
      <c r="D947" t="s">
        <v>195</v>
      </c>
      <c r="E947">
        <v>2.96</v>
      </c>
    </row>
    <row r="948" spans="1:5" x14ac:dyDescent="0.25">
      <c r="A948">
        <v>660</v>
      </c>
      <c r="B948" t="s">
        <v>21</v>
      </c>
      <c r="C948" t="s">
        <v>14694</v>
      </c>
      <c r="D948" t="s">
        <v>195</v>
      </c>
      <c r="E948">
        <v>3.54</v>
      </c>
    </row>
    <row r="949" spans="1:5" x14ac:dyDescent="0.25">
      <c r="A949">
        <v>658</v>
      </c>
      <c r="B949" t="s">
        <v>21</v>
      </c>
      <c r="C949" t="s">
        <v>14695</v>
      </c>
      <c r="D949" t="s">
        <v>195</v>
      </c>
      <c r="E949">
        <v>2</v>
      </c>
    </row>
    <row r="950" spans="1:5" x14ac:dyDescent="0.25">
      <c r="A950">
        <v>38599</v>
      </c>
      <c r="B950" t="s">
        <v>21</v>
      </c>
      <c r="C950" t="s">
        <v>14696</v>
      </c>
      <c r="D950" t="s">
        <v>195</v>
      </c>
      <c r="E950">
        <v>6.16</v>
      </c>
    </row>
    <row r="951" spans="1:5" x14ac:dyDescent="0.25">
      <c r="A951">
        <v>38596</v>
      </c>
      <c r="B951" t="s">
        <v>21</v>
      </c>
      <c r="C951" t="s">
        <v>14697</v>
      </c>
      <c r="D951" t="s">
        <v>195</v>
      </c>
      <c r="E951">
        <v>5.1100000000000003</v>
      </c>
    </row>
    <row r="952" spans="1:5" x14ac:dyDescent="0.25">
      <c r="A952">
        <v>38600</v>
      </c>
      <c r="B952" t="s">
        <v>21</v>
      </c>
      <c r="C952" t="s">
        <v>14698</v>
      </c>
      <c r="D952" t="s">
        <v>195</v>
      </c>
      <c r="E952">
        <v>6.53</v>
      </c>
    </row>
    <row r="953" spans="1:5" x14ac:dyDescent="0.25">
      <c r="A953">
        <v>38597</v>
      </c>
      <c r="B953" t="s">
        <v>21</v>
      </c>
      <c r="C953" t="s">
        <v>14699</v>
      </c>
      <c r="D953" t="s">
        <v>195</v>
      </c>
      <c r="E953">
        <v>5.14</v>
      </c>
    </row>
    <row r="954" spans="1:5" x14ac:dyDescent="0.25">
      <c r="A954">
        <v>38548</v>
      </c>
      <c r="B954" t="s">
        <v>21</v>
      </c>
      <c r="C954" t="s">
        <v>14700</v>
      </c>
      <c r="D954" t="s">
        <v>195</v>
      </c>
      <c r="E954">
        <v>1.91</v>
      </c>
    </row>
    <row r="955" spans="1:5" x14ac:dyDescent="0.25">
      <c r="A955">
        <v>34649</v>
      </c>
      <c r="B955" t="s">
        <v>21</v>
      </c>
      <c r="C955" t="s">
        <v>14701</v>
      </c>
      <c r="D955" t="s">
        <v>195</v>
      </c>
      <c r="E955">
        <v>2.79</v>
      </c>
    </row>
    <row r="956" spans="1:5" x14ac:dyDescent="0.25">
      <c r="A956">
        <v>34655</v>
      </c>
      <c r="B956" t="s">
        <v>21</v>
      </c>
      <c r="C956" t="s">
        <v>14702</v>
      </c>
      <c r="D956" t="s">
        <v>195</v>
      </c>
      <c r="E956">
        <v>4.1100000000000003</v>
      </c>
    </row>
    <row r="957" spans="1:5" x14ac:dyDescent="0.25">
      <c r="A957">
        <v>40607</v>
      </c>
      <c r="B957" t="s">
        <v>21</v>
      </c>
      <c r="C957" t="s">
        <v>14703</v>
      </c>
      <c r="D957" t="s">
        <v>195</v>
      </c>
      <c r="E957">
        <v>6.32</v>
      </c>
    </row>
    <row r="958" spans="1:5" x14ac:dyDescent="0.25">
      <c r="A958">
        <v>567</v>
      </c>
      <c r="B958" t="s">
        <v>21</v>
      </c>
      <c r="C958" t="s">
        <v>14704</v>
      </c>
      <c r="D958" t="s">
        <v>23</v>
      </c>
      <c r="E958">
        <v>10.91</v>
      </c>
    </row>
    <row r="959" spans="1:5" x14ac:dyDescent="0.25">
      <c r="A959">
        <v>574</v>
      </c>
      <c r="B959" t="s">
        <v>21</v>
      </c>
      <c r="C959" t="s">
        <v>14705</v>
      </c>
      <c r="D959" t="s">
        <v>23</v>
      </c>
      <c r="E959">
        <v>28.67</v>
      </c>
    </row>
    <row r="960" spans="1:5" x14ac:dyDescent="0.25">
      <c r="A960">
        <v>568</v>
      </c>
      <c r="B960" t="s">
        <v>21</v>
      </c>
      <c r="C960" t="s">
        <v>14706</v>
      </c>
      <c r="D960" t="s">
        <v>23</v>
      </c>
      <c r="E960">
        <v>60.42</v>
      </c>
    </row>
    <row r="961" spans="1:5" x14ac:dyDescent="0.25">
      <c r="A961">
        <v>4777</v>
      </c>
      <c r="B961" t="s">
        <v>21</v>
      </c>
      <c r="C961" t="s">
        <v>14707</v>
      </c>
      <c r="D961" t="s">
        <v>94</v>
      </c>
    </row>
    <row r="962" spans="1:5" x14ac:dyDescent="0.25">
      <c r="A962">
        <v>592</v>
      </c>
      <c r="B962" t="s">
        <v>21</v>
      </c>
      <c r="C962" t="s">
        <v>14708</v>
      </c>
      <c r="D962" t="s">
        <v>94</v>
      </c>
      <c r="E962">
        <v>37.19</v>
      </c>
    </row>
    <row r="963" spans="1:5" x14ac:dyDescent="0.25">
      <c r="A963">
        <v>586</v>
      </c>
      <c r="B963" t="s">
        <v>21</v>
      </c>
      <c r="C963" t="s">
        <v>14709</v>
      </c>
      <c r="D963" t="s">
        <v>23</v>
      </c>
      <c r="E963">
        <v>21.86</v>
      </c>
    </row>
    <row r="964" spans="1:5" x14ac:dyDescent="0.25">
      <c r="A964">
        <v>588</v>
      </c>
      <c r="B964" t="s">
        <v>21</v>
      </c>
      <c r="C964" t="s">
        <v>14710</v>
      </c>
      <c r="D964" t="s">
        <v>23</v>
      </c>
      <c r="E964">
        <v>34.58</v>
      </c>
    </row>
    <row r="965" spans="1:5" x14ac:dyDescent="0.25">
      <c r="A965">
        <v>591</v>
      </c>
      <c r="B965" t="s">
        <v>21</v>
      </c>
      <c r="C965" t="s">
        <v>14711</v>
      </c>
      <c r="D965" t="s">
        <v>94</v>
      </c>
      <c r="E965">
        <v>34.71</v>
      </c>
    </row>
    <row r="966" spans="1:5" x14ac:dyDescent="0.25">
      <c r="A966">
        <v>584</v>
      </c>
      <c r="B966" t="s">
        <v>21</v>
      </c>
      <c r="C966" t="s">
        <v>14712</v>
      </c>
      <c r="D966" t="s">
        <v>23</v>
      </c>
      <c r="E966">
        <v>36.94</v>
      </c>
    </row>
    <row r="967" spans="1:5" x14ac:dyDescent="0.25">
      <c r="A967">
        <v>589</v>
      </c>
      <c r="B967" t="s">
        <v>21</v>
      </c>
      <c r="C967" t="s">
        <v>14713</v>
      </c>
      <c r="D967" t="s">
        <v>23</v>
      </c>
      <c r="E967">
        <v>58.46</v>
      </c>
    </row>
    <row r="968" spans="1:5" x14ac:dyDescent="0.25">
      <c r="A968">
        <v>1165</v>
      </c>
      <c r="B968" t="s">
        <v>21</v>
      </c>
      <c r="C968" t="s">
        <v>14714</v>
      </c>
      <c r="D968" t="s">
        <v>195</v>
      </c>
      <c r="E968">
        <v>21.67</v>
      </c>
    </row>
    <row r="969" spans="1:5" x14ac:dyDescent="0.25">
      <c r="A969">
        <v>1164</v>
      </c>
      <c r="B969" t="s">
        <v>21</v>
      </c>
      <c r="C969" t="s">
        <v>14715</v>
      </c>
      <c r="D969" t="s">
        <v>195</v>
      </c>
      <c r="E969">
        <v>17.55</v>
      </c>
    </row>
    <row r="970" spans="1:5" x14ac:dyDescent="0.25">
      <c r="A970">
        <v>1170</v>
      </c>
      <c r="B970" t="s">
        <v>21</v>
      </c>
      <c r="C970" t="s">
        <v>14716</v>
      </c>
      <c r="D970" t="s">
        <v>195</v>
      </c>
      <c r="E970">
        <v>11.5</v>
      </c>
    </row>
    <row r="971" spans="1:5" x14ac:dyDescent="0.25">
      <c r="A971">
        <v>1162</v>
      </c>
      <c r="B971" t="s">
        <v>21</v>
      </c>
      <c r="C971" t="s">
        <v>14717</v>
      </c>
      <c r="D971" t="s">
        <v>195</v>
      </c>
      <c r="E971">
        <v>6.1</v>
      </c>
    </row>
    <row r="972" spans="1:5" x14ac:dyDescent="0.25">
      <c r="A972">
        <v>12395</v>
      </c>
      <c r="B972" t="s">
        <v>21</v>
      </c>
      <c r="C972" t="s">
        <v>14718</v>
      </c>
      <c r="D972" t="s">
        <v>195</v>
      </c>
      <c r="E972">
        <v>5.93</v>
      </c>
    </row>
    <row r="973" spans="1:5" x14ac:dyDescent="0.25">
      <c r="A973">
        <v>1169</v>
      </c>
      <c r="B973" t="s">
        <v>21</v>
      </c>
      <c r="C973" t="s">
        <v>14719</v>
      </c>
      <c r="D973" t="s">
        <v>195</v>
      </c>
      <c r="E973">
        <v>56.45</v>
      </c>
    </row>
    <row r="974" spans="1:5" x14ac:dyDescent="0.25">
      <c r="A974">
        <v>1166</v>
      </c>
      <c r="B974" t="s">
        <v>21</v>
      </c>
      <c r="C974" t="s">
        <v>14720</v>
      </c>
      <c r="D974" t="s">
        <v>195</v>
      </c>
      <c r="E974">
        <v>31.3</v>
      </c>
    </row>
    <row r="975" spans="1:5" x14ac:dyDescent="0.25">
      <c r="A975">
        <v>1168</v>
      </c>
      <c r="B975" t="s">
        <v>21</v>
      </c>
      <c r="C975" t="s">
        <v>14721</v>
      </c>
      <c r="D975" t="s">
        <v>195</v>
      </c>
      <c r="E975">
        <v>80.47</v>
      </c>
    </row>
    <row r="976" spans="1:5" x14ac:dyDescent="0.25">
      <c r="A976">
        <v>1163</v>
      </c>
      <c r="B976" t="s">
        <v>21</v>
      </c>
      <c r="C976" t="s">
        <v>14722</v>
      </c>
      <c r="D976" t="s">
        <v>195</v>
      </c>
      <c r="E976">
        <v>7.89</v>
      </c>
    </row>
    <row r="977" spans="1:5" x14ac:dyDescent="0.25">
      <c r="A977">
        <v>12396</v>
      </c>
      <c r="B977" t="s">
        <v>21</v>
      </c>
      <c r="C977" t="s">
        <v>14723</v>
      </c>
      <c r="D977" t="s">
        <v>195</v>
      </c>
      <c r="E977">
        <v>5.93</v>
      </c>
    </row>
    <row r="978" spans="1:5" x14ac:dyDescent="0.25">
      <c r="A978">
        <v>1167</v>
      </c>
      <c r="B978" t="s">
        <v>21</v>
      </c>
      <c r="C978" t="s">
        <v>14724</v>
      </c>
      <c r="D978" t="s">
        <v>195</v>
      </c>
      <c r="E978">
        <v>134.61000000000001</v>
      </c>
    </row>
    <row r="979" spans="1:5" x14ac:dyDescent="0.25">
      <c r="A979">
        <v>36331</v>
      </c>
      <c r="B979" t="s">
        <v>21</v>
      </c>
      <c r="C979" t="s">
        <v>14725</v>
      </c>
      <c r="D979" t="s">
        <v>195</v>
      </c>
    </row>
    <row r="980" spans="1:5" x14ac:dyDescent="0.25">
      <c r="A980">
        <v>36346</v>
      </c>
      <c r="B980" t="s">
        <v>21</v>
      </c>
      <c r="C980" t="s">
        <v>14726</v>
      </c>
      <c r="D980" t="s">
        <v>195</v>
      </c>
    </row>
    <row r="981" spans="1:5" x14ac:dyDescent="0.25">
      <c r="A981">
        <v>1202</v>
      </c>
      <c r="B981" t="s">
        <v>21</v>
      </c>
      <c r="C981" t="s">
        <v>14727</v>
      </c>
      <c r="D981" t="s">
        <v>195</v>
      </c>
      <c r="E981">
        <v>7.02</v>
      </c>
    </row>
    <row r="982" spans="1:5" x14ac:dyDescent="0.25">
      <c r="A982">
        <v>1197</v>
      </c>
      <c r="B982" t="s">
        <v>21</v>
      </c>
      <c r="C982" t="s">
        <v>14728</v>
      </c>
      <c r="D982" t="s">
        <v>195</v>
      </c>
      <c r="E982">
        <v>2.4700000000000002</v>
      </c>
    </row>
    <row r="983" spans="1:5" x14ac:dyDescent="0.25">
      <c r="A983">
        <v>1198</v>
      </c>
      <c r="B983" t="s">
        <v>21</v>
      </c>
      <c r="C983" t="s">
        <v>14729</v>
      </c>
      <c r="D983" t="s">
        <v>195</v>
      </c>
      <c r="E983">
        <v>3.24</v>
      </c>
    </row>
    <row r="984" spans="1:5" x14ac:dyDescent="0.25">
      <c r="A984">
        <v>20088</v>
      </c>
      <c r="B984" t="s">
        <v>21</v>
      </c>
      <c r="C984" t="s">
        <v>14730</v>
      </c>
      <c r="D984" t="s">
        <v>195</v>
      </c>
      <c r="E984">
        <v>19.16</v>
      </c>
    </row>
    <row r="985" spans="1:5" x14ac:dyDescent="0.25">
      <c r="A985">
        <v>20089</v>
      </c>
      <c r="B985" t="s">
        <v>21</v>
      </c>
      <c r="C985" t="s">
        <v>14731</v>
      </c>
      <c r="D985" t="s">
        <v>195</v>
      </c>
      <c r="E985">
        <v>93.94</v>
      </c>
    </row>
    <row r="986" spans="1:5" x14ac:dyDescent="0.25">
      <c r="A986">
        <v>20087</v>
      </c>
      <c r="B986" t="s">
        <v>21</v>
      </c>
      <c r="C986" t="s">
        <v>14732</v>
      </c>
      <c r="D986" t="s">
        <v>195</v>
      </c>
      <c r="E986">
        <v>15.85</v>
      </c>
    </row>
    <row r="987" spans="1:5" x14ac:dyDescent="0.25">
      <c r="A987">
        <v>1191</v>
      </c>
      <c r="B987" t="s">
        <v>21</v>
      </c>
      <c r="C987" t="s">
        <v>14733</v>
      </c>
      <c r="D987" t="s">
        <v>195</v>
      </c>
      <c r="E987">
        <v>1.76</v>
      </c>
    </row>
    <row r="988" spans="1:5" x14ac:dyDescent="0.25">
      <c r="A988">
        <v>1185</v>
      </c>
      <c r="B988" t="s">
        <v>21</v>
      </c>
      <c r="C988" t="s">
        <v>14734</v>
      </c>
      <c r="D988" t="s">
        <v>195</v>
      </c>
      <c r="E988">
        <v>1.76</v>
      </c>
    </row>
    <row r="989" spans="1:5" x14ac:dyDescent="0.25">
      <c r="A989">
        <v>1189</v>
      </c>
      <c r="B989" t="s">
        <v>21</v>
      </c>
      <c r="C989" t="s">
        <v>14735</v>
      </c>
      <c r="D989" t="s">
        <v>195</v>
      </c>
      <c r="E989">
        <v>2.88</v>
      </c>
    </row>
    <row r="990" spans="1:5" x14ac:dyDescent="0.25">
      <c r="A990">
        <v>1193</v>
      </c>
      <c r="B990" t="s">
        <v>21</v>
      </c>
      <c r="C990" t="s">
        <v>14736</v>
      </c>
      <c r="D990" t="s">
        <v>195</v>
      </c>
      <c r="E990">
        <v>5.54</v>
      </c>
    </row>
    <row r="991" spans="1:5" x14ac:dyDescent="0.25">
      <c r="A991">
        <v>1194</v>
      </c>
      <c r="B991" t="s">
        <v>21</v>
      </c>
      <c r="C991" t="s">
        <v>14737</v>
      </c>
      <c r="D991" t="s">
        <v>195</v>
      </c>
      <c r="E991">
        <v>10.01</v>
      </c>
    </row>
    <row r="992" spans="1:5" x14ac:dyDescent="0.25">
      <c r="A992">
        <v>1195</v>
      </c>
      <c r="B992" t="s">
        <v>21</v>
      </c>
      <c r="C992" t="s">
        <v>14738</v>
      </c>
      <c r="D992" t="s">
        <v>195</v>
      </c>
      <c r="E992">
        <v>16.850000000000001</v>
      </c>
    </row>
    <row r="993" spans="1:5" x14ac:dyDescent="0.25">
      <c r="A993">
        <v>1204</v>
      </c>
      <c r="B993" t="s">
        <v>21</v>
      </c>
      <c r="C993" t="s">
        <v>14739</v>
      </c>
      <c r="D993" t="s">
        <v>195</v>
      </c>
      <c r="E993">
        <v>29.48</v>
      </c>
    </row>
    <row r="994" spans="1:5" x14ac:dyDescent="0.25">
      <c r="A994">
        <v>1200</v>
      </c>
      <c r="B994" t="s">
        <v>21</v>
      </c>
      <c r="C994" t="s">
        <v>14740</v>
      </c>
      <c r="D994" t="s">
        <v>195</v>
      </c>
      <c r="E994">
        <v>14.4</v>
      </c>
    </row>
    <row r="995" spans="1:5" x14ac:dyDescent="0.25">
      <c r="A995">
        <v>12909</v>
      </c>
      <c r="B995" t="s">
        <v>21</v>
      </c>
      <c r="C995" t="s">
        <v>14741</v>
      </c>
      <c r="D995" t="s">
        <v>195</v>
      </c>
      <c r="E995">
        <v>6.68</v>
      </c>
    </row>
    <row r="996" spans="1:5" x14ac:dyDescent="0.25">
      <c r="A996">
        <v>12910</v>
      </c>
      <c r="B996" t="s">
        <v>21</v>
      </c>
      <c r="C996" t="s">
        <v>14742</v>
      </c>
      <c r="D996" t="s">
        <v>195</v>
      </c>
      <c r="E996">
        <v>12</v>
      </c>
    </row>
    <row r="997" spans="1:5" x14ac:dyDescent="0.25">
      <c r="A997">
        <v>1207</v>
      </c>
      <c r="B997" t="s">
        <v>21</v>
      </c>
      <c r="C997" t="s">
        <v>14743</v>
      </c>
      <c r="D997" t="s">
        <v>195</v>
      </c>
      <c r="E997">
        <v>30.92</v>
      </c>
    </row>
    <row r="998" spans="1:5" x14ac:dyDescent="0.25">
      <c r="A998">
        <v>1206</v>
      </c>
      <c r="B998" t="s">
        <v>21</v>
      </c>
      <c r="C998" t="s">
        <v>14744</v>
      </c>
      <c r="D998" t="s">
        <v>195</v>
      </c>
      <c r="E998">
        <v>7.75</v>
      </c>
    </row>
    <row r="999" spans="1:5" x14ac:dyDescent="0.25">
      <c r="A999">
        <v>1183</v>
      </c>
      <c r="B999" t="s">
        <v>21</v>
      </c>
      <c r="C999" t="s">
        <v>14745</v>
      </c>
      <c r="D999" t="s">
        <v>195</v>
      </c>
      <c r="E999">
        <v>20.190000000000001</v>
      </c>
    </row>
    <row r="1000" spans="1:5" x14ac:dyDescent="0.25">
      <c r="A1000">
        <v>42685</v>
      </c>
      <c r="B1000" t="s">
        <v>21</v>
      </c>
      <c r="C1000" t="s">
        <v>14746</v>
      </c>
      <c r="D1000" t="s">
        <v>195</v>
      </c>
      <c r="E1000">
        <v>97.35</v>
      </c>
    </row>
    <row r="1001" spans="1:5" x14ac:dyDescent="0.25">
      <c r="A1001">
        <v>42686</v>
      </c>
      <c r="B1001" t="s">
        <v>21</v>
      </c>
      <c r="C1001" t="s">
        <v>14747</v>
      </c>
      <c r="D1001" t="s">
        <v>195</v>
      </c>
      <c r="E1001">
        <v>107.22</v>
      </c>
    </row>
    <row r="1002" spans="1:5" x14ac:dyDescent="0.25">
      <c r="A1002">
        <v>12894</v>
      </c>
      <c r="B1002" t="s">
        <v>21</v>
      </c>
      <c r="C1002" t="s">
        <v>14748</v>
      </c>
      <c r="D1002" t="s">
        <v>195</v>
      </c>
      <c r="E1002">
        <v>21.22</v>
      </c>
    </row>
    <row r="1003" spans="1:5" x14ac:dyDescent="0.25">
      <c r="A1003">
        <v>12895</v>
      </c>
      <c r="B1003" t="s">
        <v>21</v>
      </c>
      <c r="C1003" t="s">
        <v>14749</v>
      </c>
      <c r="D1003" t="s">
        <v>195</v>
      </c>
      <c r="E1003">
        <v>14.25</v>
      </c>
    </row>
    <row r="1004" spans="1:5" x14ac:dyDescent="0.25">
      <c r="A1004">
        <v>1631</v>
      </c>
      <c r="B1004" t="s">
        <v>21</v>
      </c>
      <c r="C1004" t="s">
        <v>14750</v>
      </c>
      <c r="D1004" t="s">
        <v>195</v>
      </c>
      <c r="E1004">
        <v>162.31</v>
      </c>
    </row>
    <row r="1005" spans="1:5" x14ac:dyDescent="0.25">
      <c r="A1005">
        <v>1633</v>
      </c>
      <c r="B1005" t="s">
        <v>21</v>
      </c>
      <c r="C1005" t="s">
        <v>14751</v>
      </c>
      <c r="D1005" t="s">
        <v>195</v>
      </c>
      <c r="E1005">
        <v>275.77999999999997</v>
      </c>
    </row>
    <row r="1006" spans="1:5" x14ac:dyDescent="0.25">
      <c r="A1006">
        <v>10818</v>
      </c>
      <c r="B1006" t="s">
        <v>21</v>
      </c>
      <c r="C1006" t="s">
        <v>14752</v>
      </c>
      <c r="D1006" t="s">
        <v>94</v>
      </c>
      <c r="E1006">
        <v>47.64</v>
      </c>
    </row>
    <row r="1007" spans="1:5" x14ac:dyDescent="0.25">
      <c r="A1007">
        <v>41410</v>
      </c>
      <c r="B1007" t="s">
        <v>21</v>
      </c>
      <c r="C1007" t="s">
        <v>14753</v>
      </c>
      <c r="D1007" t="s">
        <v>195</v>
      </c>
      <c r="E1007">
        <v>75.56</v>
      </c>
    </row>
    <row r="1008" spans="1:5" x14ac:dyDescent="0.25">
      <c r="A1008">
        <v>41411</v>
      </c>
      <c r="B1008" t="s">
        <v>21</v>
      </c>
      <c r="C1008" t="s">
        <v>14754</v>
      </c>
      <c r="D1008" t="s">
        <v>195</v>
      </c>
      <c r="E1008">
        <v>68.5</v>
      </c>
    </row>
    <row r="1009" spans="1:5" x14ac:dyDescent="0.25">
      <c r="A1009">
        <v>41412</v>
      </c>
      <c r="B1009" t="s">
        <v>21</v>
      </c>
      <c r="C1009" t="s">
        <v>14755</v>
      </c>
      <c r="D1009" t="s">
        <v>195</v>
      </c>
      <c r="E1009">
        <v>132.5</v>
      </c>
    </row>
    <row r="1010" spans="1:5" x14ac:dyDescent="0.25">
      <c r="A1010">
        <v>41413</v>
      </c>
      <c r="B1010" t="s">
        <v>21</v>
      </c>
      <c r="C1010" t="s">
        <v>14756</v>
      </c>
      <c r="D1010" t="s">
        <v>195</v>
      </c>
      <c r="E1010">
        <v>119.23</v>
      </c>
    </row>
    <row r="1011" spans="1:5" x14ac:dyDescent="0.25">
      <c r="A1011">
        <v>39359</v>
      </c>
      <c r="B1011" t="s">
        <v>21</v>
      </c>
      <c r="C1011" t="s">
        <v>14757</v>
      </c>
      <c r="D1011" t="s">
        <v>195</v>
      </c>
    </row>
    <row r="1012" spans="1:5" x14ac:dyDescent="0.25">
      <c r="A1012">
        <v>39360</v>
      </c>
      <c r="B1012" t="s">
        <v>21</v>
      </c>
      <c r="C1012" t="s">
        <v>14758</v>
      </c>
      <c r="D1012" t="s">
        <v>195</v>
      </c>
    </row>
    <row r="1013" spans="1:5" x14ac:dyDescent="0.25">
      <c r="A1013">
        <v>10710</v>
      </c>
      <c r="B1013" t="s">
        <v>21</v>
      </c>
      <c r="C1013" t="s">
        <v>14759</v>
      </c>
      <c r="D1013" t="s">
        <v>91</v>
      </c>
    </row>
    <row r="1014" spans="1:5" x14ac:dyDescent="0.25">
      <c r="A1014">
        <v>10709</v>
      </c>
      <c r="B1014" t="s">
        <v>21</v>
      </c>
      <c r="C1014" t="s">
        <v>14760</v>
      </c>
      <c r="D1014" t="s">
        <v>91</v>
      </c>
    </row>
    <row r="1015" spans="1:5" x14ac:dyDescent="0.25">
      <c r="A1015">
        <v>39636</v>
      </c>
      <c r="B1015" t="s">
        <v>21</v>
      </c>
      <c r="C1015" t="s">
        <v>14761</v>
      </c>
      <c r="D1015" t="s">
        <v>91</v>
      </c>
    </row>
    <row r="1016" spans="1:5" x14ac:dyDescent="0.25">
      <c r="A1016">
        <v>10708</v>
      </c>
      <c r="B1016" t="s">
        <v>21</v>
      </c>
      <c r="C1016" t="s">
        <v>14762</v>
      </c>
      <c r="D1016" t="s">
        <v>91</v>
      </c>
    </row>
    <row r="1017" spans="1:5" x14ac:dyDescent="0.25">
      <c r="A1017">
        <v>39635</v>
      </c>
      <c r="B1017" t="s">
        <v>21</v>
      </c>
      <c r="C1017" t="s">
        <v>14763</v>
      </c>
      <c r="D1017" t="s">
        <v>91</v>
      </c>
    </row>
    <row r="1018" spans="1:5" x14ac:dyDescent="0.25">
      <c r="A1018">
        <v>6117</v>
      </c>
      <c r="B1018" t="s">
        <v>21</v>
      </c>
      <c r="C1018" t="s">
        <v>14764</v>
      </c>
      <c r="D1018" t="s">
        <v>1716</v>
      </c>
      <c r="E1018">
        <v>18.940000000000001</v>
      </c>
    </row>
    <row r="1019" spans="1:5" x14ac:dyDescent="0.25">
      <c r="A1019">
        <v>40913</v>
      </c>
      <c r="B1019" t="s">
        <v>21</v>
      </c>
      <c r="C1019" t="s">
        <v>14765</v>
      </c>
      <c r="D1019" t="s">
        <v>29</v>
      </c>
      <c r="E1019">
        <v>3323.22</v>
      </c>
    </row>
    <row r="1020" spans="1:5" x14ac:dyDescent="0.25">
      <c r="A1020">
        <v>1214</v>
      </c>
      <c r="B1020" t="s">
        <v>21</v>
      </c>
      <c r="C1020" t="s">
        <v>14766</v>
      </c>
      <c r="D1020" t="s">
        <v>1716</v>
      </c>
      <c r="E1020">
        <v>26.02</v>
      </c>
    </row>
    <row r="1021" spans="1:5" x14ac:dyDescent="0.25">
      <c r="A1021">
        <v>40915</v>
      </c>
      <c r="B1021" t="s">
        <v>21</v>
      </c>
      <c r="C1021" t="s">
        <v>14767</v>
      </c>
      <c r="D1021" t="s">
        <v>29</v>
      </c>
      <c r="E1021">
        <v>4559.04</v>
      </c>
    </row>
    <row r="1022" spans="1:5" x14ac:dyDescent="0.25">
      <c r="A1022">
        <v>40914</v>
      </c>
      <c r="B1022" t="s">
        <v>21</v>
      </c>
      <c r="C1022" t="s">
        <v>14768</v>
      </c>
      <c r="D1022" t="s">
        <v>29</v>
      </c>
      <c r="E1022">
        <v>4559.04</v>
      </c>
    </row>
    <row r="1023" spans="1:5" x14ac:dyDescent="0.25">
      <c r="A1023">
        <v>1213</v>
      </c>
      <c r="B1023" t="s">
        <v>21</v>
      </c>
      <c r="C1023" t="s">
        <v>14769</v>
      </c>
      <c r="D1023" t="s">
        <v>1716</v>
      </c>
      <c r="E1023">
        <v>26.02</v>
      </c>
    </row>
    <row r="1024" spans="1:5" x14ac:dyDescent="0.25">
      <c r="A1024">
        <v>5091</v>
      </c>
      <c r="B1024" t="s">
        <v>21</v>
      </c>
      <c r="C1024" t="s">
        <v>14770</v>
      </c>
      <c r="D1024" t="s">
        <v>195</v>
      </c>
      <c r="E1024">
        <v>19.48</v>
      </c>
    </row>
    <row r="1025" spans="1:5" x14ac:dyDescent="0.25">
      <c r="A1025">
        <v>2711</v>
      </c>
      <c r="B1025" t="s">
        <v>21</v>
      </c>
      <c r="C1025" t="s">
        <v>14771</v>
      </c>
      <c r="D1025" t="s">
        <v>195</v>
      </c>
      <c r="E1025">
        <v>207.69</v>
      </c>
    </row>
    <row r="1026" spans="1:5" x14ac:dyDescent="0.25">
      <c r="A1026">
        <v>45235</v>
      </c>
      <c r="B1026" t="s">
        <v>21</v>
      </c>
      <c r="C1026" t="s">
        <v>14772</v>
      </c>
      <c r="D1026" t="s">
        <v>195</v>
      </c>
      <c r="E1026">
        <v>1338.1</v>
      </c>
    </row>
    <row r="1027" spans="1:5" x14ac:dyDescent="0.25">
      <c r="A1027">
        <v>37727</v>
      </c>
      <c r="B1027" t="s">
        <v>21</v>
      </c>
      <c r="C1027" t="s">
        <v>14773</v>
      </c>
      <c r="D1027" t="s">
        <v>195</v>
      </c>
      <c r="E1027">
        <v>18696</v>
      </c>
    </row>
    <row r="1028" spans="1:5" x14ac:dyDescent="0.25">
      <c r="A1028">
        <v>37730</v>
      </c>
      <c r="B1028" t="s">
        <v>21</v>
      </c>
      <c r="C1028" t="s">
        <v>14774</v>
      </c>
      <c r="D1028" t="s">
        <v>195</v>
      </c>
      <c r="E1028">
        <v>29547.52</v>
      </c>
    </row>
    <row r="1029" spans="1:5" x14ac:dyDescent="0.25">
      <c r="A1029">
        <v>37731</v>
      </c>
      <c r="B1029" t="s">
        <v>21</v>
      </c>
      <c r="C1029" t="s">
        <v>14775</v>
      </c>
      <c r="D1029" t="s">
        <v>195</v>
      </c>
      <c r="E1029">
        <v>31639.38</v>
      </c>
    </row>
    <row r="1030" spans="1:5" x14ac:dyDescent="0.25">
      <c r="A1030">
        <v>37732</v>
      </c>
      <c r="B1030" t="s">
        <v>21</v>
      </c>
      <c r="C1030" t="s">
        <v>14776</v>
      </c>
      <c r="D1030" t="s">
        <v>195</v>
      </c>
      <c r="E1030">
        <v>36084.58</v>
      </c>
    </row>
    <row r="1031" spans="1:5" x14ac:dyDescent="0.25">
      <c r="A1031">
        <v>45194</v>
      </c>
      <c r="B1031" t="s">
        <v>21</v>
      </c>
      <c r="C1031" t="s">
        <v>14777</v>
      </c>
      <c r="D1031" t="s">
        <v>195</v>
      </c>
      <c r="E1031">
        <v>194.81</v>
      </c>
    </row>
    <row r="1032" spans="1:5" x14ac:dyDescent="0.25">
      <c r="A1032">
        <v>37762</v>
      </c>
      <c r="B1032" t="s">
        <v>21</v>
      </c>
      <c r="C1032" t="s">
        <v>14778</v>
      </c>
      <c r="D1032" t="s">
        <v>195</v>
      </c>
    </row>
    <row r="1033" spans="1:5" x14ac:dyDescent="0.25">
      <c r="A1033">
        <v>37763</v>
      </c>
      <c r="B1033" t="s">
        <v>21</v>
      </c>
      <c r="C1033" t="s">
        <v>14779</v>
      </c>
      <c r="D1033" t="s">
        <v>195</v>
      </c>
    </row>
    <row r="1034" spans="1:5" x14ac:dyDescent="0.25">
      <c r="A1034">
        <v>41992</v>
      </c>
      <c r="B1034" t="s">
        <v>21</v>
      </c>
      <c r="C1034" t="s">
        <v>14780</v>
      </c>
      <c r="D1034" t="s">
        <v>195</v>
      </c>
    </row>
    <row r="1035" spans="1:5" x14ac:dyDescent="0.25">
      <c r="A1035">
        <v>13215</v>
      </c>
      <c r="B1035" t="s">
        <v>21</v>
      </c>
      <c r="C1035" t="s">
        <v>14781</v>
      </c>
      <c r="D1035" t="s">
        <v>195</v>
      </c>
    </row>
    <row r="1036" spans="1:5" x14ac:dyDescent="0.25">
      <c r="A1036">
        <v>4235</v>
      </c>
      <c r="B1036" t="s">
        <v>21</v>
      </c>
      <c r="C1036" t="s">
        <v>14782</v>
      </c>
      <c r="D1036" t="s">
        <v>1716</v>
      </c>
      <c r="E1036">
        <v>16.690000000000001</v>
      </c>
    </row>
    <row r="1037" spans="1:5" x14ac:dyDescent="0.25">
      <c r="A1037">
        <v>40976</v>
      </c>
      <c r="B1037" t="s">
        <v>21</v>
      </c>
      <c r="C1037" t="s">
        <v>14783</v>
      </c>
      <c r="D1037" t="s">
        <v>29</v>
      </c>
      <c r="E1037">
        <v>2925.89</v>
      </c>
    </row>
    <row r="1038" spans="1:5" x14ac:dyDescent="0.25">
      <c r="A1038">
        <v>43091</v>
      </c>
      <c r="B1038" t="s">
        <v>21</v>
      </c>
      <c r="C1038" t="s">
        <v>14784</v>
      </c>
      <c r="D1038" t="s">
        <v>195</v>
      </c>
      <c r="E1038">
        <v>7043.42</v>
      </c>
    </row>
    <row r="1039" spans="1:5" x14ac:dyDescent="0.25">
      <c r="A1039">
        <v>43092</v>
      </c>
      <c r="B1039" t="s">
        <v>21</v>
      </c>
      <c r="C1039" t="s">
        <v>14785</v>
      </c>
      <c r="D1039" t="s">
        <v>195</v>
      </c>
      <c r="E1039">
        <v>9391.23</v>
      </c>
    </row>
    <row r="1040" spans="1:5" x14ac:dyDescent="0.25">
      <c r="A1040">
        <v>43089</v>
      </c>
      <c r="B1040" t="s">
        <v>21</v>
      </c>
      <c r="C1040" t="s">
        <v>14786</v>
      </c>
      <c r="D1040" t="s">
        <v>195</v>
      </c>
      <c r="E1040">
        <v>1636.69</v>
      </c>
    </row>
    <row r="1041" spans="1:5" x14ac:dyDescent="0.25">
      <c r="A1041">
        <v>43090</v>
      </c>
      <c r="B1041" t="s">
        <v>21</v>
      </c>
      <c r="C1041" t="s">
        <v>14787</v>
      </c>
      <c r="D1041" t="s">
        <v>195</v>
      </c>
      <c r="E1041">
        <v>3612.01</v>
      </c>
    </row>
    <row r="1042" spans="1:5" x14ac:dyDescent="0.25">
      <c r="A1042">
        <v>41967</v>
      </c>
      <c r="B1042" t="s">
        <v>21</v>
      </c>
      <c r="C1042" t="s">
        <v>14788</v>
      </c>
      <c r="D1042" t="s">
        <v>739</v>
      </c>
      <c r="E1042">
        <v>21.24</v>
      </c>
    </row>
    <row r="1043" spans="1:5" x14ac:dyDescent="0.25">
      <c r="A1043">
        <v>12760</v>
      </c>
      <c r="B1043" t="s">
        <v>21</v>
      </c>
      <c r="C1043" t="s">
        <v>14789</v>
      </c>
      <c r="D1043" t="s">
        <v>91</v>
      </c>
      <c r="E1043">
        <v>1752.99</v>
      </c>
    </row>
    <row r="1044" spans="1:5" x14ac:dyDescent="0.25">
      <c r="A1044">
        <v>12759</v>
      </c>
      <c r="B1044" t="s">
        <v>21</v>
      </c>
      <c r="C1044" t="s">
        <v>14790</v>
      </c>
      <c r="D1044" t="s">
        <v>91</v>
      </c>
      <c r="E1044">
        <v>1168.6400000000001</v>
      </c>
    </row>
    <row r="1045" spans="1:5" x14ac:dyDescent="0.25">
      <c r="A1045">
        <v>43105</v>
      </c>
      <c r="B1045" t="s">
        <v>21</v>
      </c>
      <c r="C1045" t="s">
        <v>14791</v>
      </c>
      <c r="D1045" t="s">
        <v>94</v>
      </c>
      <c r="E1045">
        <v>30.53</v>
      </c>
    </row>
    <row r="1046" spans="1:5" x14ac:dyDescent="0.25">
      <c r="A1046">
        <v>40424</v>
      </c>
      <c r="B1046" t="s">
        <v>21</v>
      </c>
      <c r="C1046" t="s">
        <v>14792</v>
      </c>
      <c r="D1046" t="s">
        <v>94</v>
      </c>
      <c r="E1046">
        <v>7.75</v>
      </c>
    </row>
    <row r="1047" spans="1:5" x14ac:dyDescent="0.25">
      <c r="A1047">
        <v>1325</v>
      </c>
      <c r="B1047" t="s">
        <v>21</v>
      </c>
      <c r="C1047" t="s">
        <v>14793</v>
      </c>
      <c r="D1047" t="s">
        <v>94</v>
      </c>
      <c r="E1047">
        <v>8.49</v>
      </c>
    </row>
    <row r="1048" spans="1:5" x14ac:dyDescent="0.25">
      <c r="A1048">
        <v>1327</v>
      </c>
      <c r="B1048" t="s">
        <v>21</v>
      </c>
      <c r="C1048" t="s">
        <v>14794</v>
      </c>
      <c r="D1048" t="s">
        <v>94</v>
      </c>
      <c r="E1048">
        <v>9.0500000000000007</v>
      </c>
    </row>
    <row r="1049" spans="1:5" x14ac:dyDescent="0.25">
      <c r="A1049">
        <v>1328</v>
      </c>
      <c r="B1049" t="s">
        <v>21</v>
      </c>
      <c r="C1049" t="s">
        <v>14795</v>
      </c>
      <c r="D1049" t="s">
        <v>94</v>
      </c>
      <c r="E1049">
        <v>8.51</v>
      </c>
    </row>
    <row r="1050" spans="1:5" x14ac:dyDescent="0.25">
      <c r="A1050">
        <v>1321</v>
      </c>
      <c r="B1050" t="s">
        <v>21</v>
      </c>
      <c r="C1050" t="s">
        <v>14796</v>
      </c>
      <c r="D1050" t="s">
        <v>94</v>
      </c>
      <c r="E1050">
        <v>7.88</v>
      </c>
    </row>
    <row r="1051" spans="1:5" x14ac:dyDescent="0.25">
      <c r="A1051">
        <v>1318</v>
      </c>
      <c r="B1051" t="s">
        <v>21</v>
      </c>
      <c r="C1051" t="s">
        <v>14797</v>
      </c>
      <c r="D1051" t="s">
        <v>94</v>
      </c>
      <c r="E1051">
        <v>7.89</v>
      </c>
    </row>
    <row r="1052" spans="1:5" x14ac:dyDescent="0.25">
      <c r="A1052">
        <v>1322</v>
      </c>
      <c r="B1052" t="s">
        <v>21</v>
      </c>
      <c r="C1052" t="s">
        <v>14798</v>
      </c>
      <c r="D1052" t="s">
        <v>94</v>
      </c>
      <c r="E1052">
        <v>8.34</v>
      </c>
    </row>
    <row r="1053" spans="1:5" x14ac:dyDescent="0.25">
      <c r="A1053">
        <v>1323</v>
      </c>
      <c r="B1053" t="s">
        <v>21</v>
      </c>
      <c r="C1053" t="s">
        <v>14799</v>
      </c>
      <c r="D1053" t="s">
        <v>94</v>
      </c>
      <c r="E1053">
        <v>8.34</v>
      </c>
    </row>
    <row r="1054" spans="1:5" x14ac:dyDescent="0.25">
      <c r="A1054">
        <v>1319</v>
      </c>
      <c r="B1054" t="s">
        <v>21</v>
      </c>
      <c r="C1054" t="s">
        <v>14800</v>
      </c>
      <c r="D1054" t="s">
        <v>94</v>
      </c>
      <c r="E1054">
        <v>7.02</v>
      </c>
    </row>
    <row r="1055" spans="1:5" x14ac:dyDescent="0.25">
      <c r="A1055">
        <v>11026</v>
      </c>
      <c r="B1055" t="s">
        <v>21</v>
      </c>
      <c r="C1055" t="s">
        <v>14801</v>
      </c>
      <c r="D1055" t="s">
        <v>94</v>
      </c>
      <c r="E1055">
        <v>9.66</v>
      </c>
    </row>
    <row r="1056" spans="1:5" x14ac:dyDescent="0.25">
      <c r="A1056">
        <v>11027</v>
      </c>
      <c r="B1056" t="s">
        <v>21</v>
      </c>
      <c r="C1056" t="s">
        <v>14802</v>
      </c>
      <c r="D1056" t="s">
        <v>94</v>
      </c>
      <c r="E1056">
        <v>10.06</v>
      </c>
    </row>
    <row r="1057" spans="1:5" x14ac:dyDescent="0.25">
      <c r="A1057">
        <v>11046</v>
      </c>
      <c r="B1057" t="s">
        <v>21</v>
      </c>
      <c r="C1057" t="s">
        <v>14803</v>
      </c>
      <c r="D1057" t="s">
        <v>94</v>
      </c>
      <c r="E1057">
        <v>9.6300000000000008</v>
      </c>
    </row>
    <row r="1058" spans="1:5" x14ac:dyDescent="0.25">
      <c r="A1058">
        <v>11047</v>
      </c>
      <c r="B1058" t="s">
        <v>21</v>
      </c>
      <c r="C1058" t="s">
        <v>14804</v>
      </c>
      <c r="D1058" t="s">
        <v>94</v>
      </c>
      <c r="E1058">
        <v>10.5</v>
      </c>
    </row>
    <row r="1059" spans="1:5" x14ac:dyDescent="0.25">
      <c r="A1059">
        <v>43668</v>
      </c>
      <c r="B1059" t="s">
        <v>21</v>
      </c>
      <c r="C1059" t="s">
        <v>14805</v>
      </c>
      <c r="D1059" t="s">
        <v>94</v>
      </c>
      <c r="E1059">
        <v>9.27</v>
      </c>
    </row>
    <row r="1060" spans="1:5" x14ac:dyDescent="0.25">
      <c r="A1060">
        <v>11049</v>
      </c>
      <c r="B1060" t="s">
        <v>21</v>
      </c>
      <c r="C1060" t="s">
        <v>14806</v>
      </c>
      <c r="D1060" t="s">
        <v>94</v>
      </c>
      <c r="E1060">
        <v>10.039999999999999</v>
      </c>
    </row>
    <row r="1061" spans="1:5" x14ac:dyDescent="0.25">
      <c r="A1061">
        <v>43106</v>
      </c>
      <c r="B1061" t="s">
        <v>21</v>
      </c>
      <c r="C1061" t="s">
        <v>14807</v>
      </c>
      <c r="D1061" t="s">
        <v>94</v>
      </c>
      <c r="E1061">
        <v>10.1</v>
      </c>
    </row>
    <row r="1062" spans="1:5" x14ac:dyDescent="0.25">
      <c r="A1062">
        <v>11051</v>
      </c>
      <c r="B1062" t="s">
        <v>21</v>
      </c>
      <c r="C1062" t="s">
        <v>14808</v>
      </c>
      <c r="D1062" t="s">
        <v>94</v>
      </c>
      <c r="E1062">
        <v>10.54</v>
      </c>
    </row>
    <row r="1063" spans="1:5" x14ac:dyDescent="0.25">
      <c r="A1063">
        <v>11061</v>
      </c>
      <c r="B1063" t="s">
        <v>21</v>
      </c>
      <c r="C1063" t="s">
        <v>14809</v>
      </c>
      <c r="D1063" t="s">
        <v>94</v>
      </c>
      <c r="E1063">
        <v>12.65</v>
      </c>
    </row>
    <row r="1064" spans="1:5" x14ac:dyDescent="0.25">
      <c r="A1064">
        <v>43667</v>
      </c>
      <c r="B1064" t="s">
        <v>21</v>
      </c>
      <c r="C1064" t="s">
        <v>14810</v>
      </c>
      <c r="D1064" t="s">
        <v>94</v>
      </c>
      <c r="E1064">
        <v>9.19</v>
      </c>
    </row>
    <row r="1065" spans="1:5" x14ac:dyDescent="0.25">
      <c r="A1065">
        <v>1333</v>
      </c>
      <c r="B1065" t="s">
        <v>21</v>
      </c>
      <c r="C1065" t="s">
        <v>14811</v>
      </c>
      <c r="D1065" t="s">
        <v>94</v>
      </c>
      <c r="E1065">
        <v>7.65</v>
      </c>
    </row>
    <row r="1066" spans="1:5" x14ac:dyDescent="0.25">
      <c r="A1066">
        <v>1330</v>
      </c>
      <c r="B1066" t="s">
        <v>21</v>
      </c>
      <c r="C1066" t="s">
        <v>14812</v>
      </c>
      <c r="D1066" t="s">
        <v>94</v>
      </c>
      <c r="E1066">
        <v>7.58</v>
      </c>
    </row>
    <row r="1067" spans="1:5" x14ac:dyDescent="0.25">
      <c r="A1067">
        <v>10957</v>
      </c>
      <c r="B1067" t="s">
        <v>21</v>
      </c>
      <c r="C1067" t="s">
        <v>14813</v>
      </c>
      <c r="D1067" t="s">
        <v>94</v>
      </c>
      <c r="E1067">
        <v>8.74</v>
      </c>
    </row>
    <row r="1068" spans="1:5" x14ac:dyDescent="0.25">
      <c r="A1068">
        <v>1332</v>
      </c>
      <c r="B1068" t="s">
        <v>21</v>
      </c>
      <c r="C1068" t="s">
        <v>14814</v>
      </c>
      <c r="D1068" t="s">
        <v>94</v>
      </c>
      <c r="E1068">
        <v>7.78</v>
      </c>
    </row>
    <row r="1069" spans="1:5" x14ac:dyDescent="0.25">
      <c r="A1069">
        <v>1334</v>
      </c>
      <c r="B1069" t="s">
        <v>21</v>
      </c>
      <c r="C1069" t="s">
        <v>14815</v>
      </c>
      <c r="D1069" t="s">
        <v>94</v>
      </c>
      <c r="E1069">
        <v>8.6199999999999992</v>
      </c>
    </row>
    <row r="1070" spans="1:5" x14ac:dyDescent="0.25">
      <c r="A1070">
        <v>1335</v>
      </c>
      <c r="B1070" t="s">
        <v>21</v>
      </c>
      <c r="C1070" t="s">
        <v>14816</v>
      </c>
      <c r="D1070" t="s">
        <v>94</v>
      </c>
      <c r="E1070">
        <v>8.91</v>
      </c>
    </row>
    <row r="1071" spans="1:5" x14ac:dyDescent="0.25">
      <c r="A1071">
        <v>40425</v>
      </c>
      <c r="B1071" t="s">
        <v>21</v>
      </c>
      <c r="C1071" t="s">
        <v>14817</v>
      </c>
      <c r="D1071" t="s">
        <v>94</v>
      </c>
      <c r="E1071">
        <v>7.63</v>
      </c>
    </row>
    <row r="1072" spans="1:5" x14ac:dyDescent="0.25">
      <c r="A1072">
        <v>1337</v>
      </c>
      <c r="B1072" t="s">
        <v>21</v>
      </c>
      <c r="C1072" t="s">
        <v>14818</v>
      </c>
      <c r="D1072" t="s">
        <v>94</v>
      </c>
      <c r="E1072">
        <v>8.74</v>
      </c>
    </row>
    <row r="1073" spans="1:5" x14ac:dyDescent="0.25">
      <c r="A1073">
        <v>34659</v>
      </c>
      <c r="B1073" t="s">
        <v>21</v>
      </c>
      <c r="C1073" t="s">
        <v>14819</v>
      </c>
      <c r="D1073" t="s">
        <v>91</v>
      </c>
      <c r="E1073">
        <v>43.9</v>
      </c>
    </row>
    <row r="1074" spans="1:5" x14ac:dyDescent="0.25">
      <c r="A1074">
        <v>34514</v>
      </c>
      <c r="B1074" t="s">
        <v>21</v>
      </c>
      <c r="C1074" t="s">
        <v>14820</v>
      </c>
      <c r="D1074" t="s">
        <v>91</v>
      </c>
      <c r="E1074">
        <v>48.63</v>
      </c>
    </row>
    <row r="1075" spans="1:5" x14ac:dyDescent="0.25">
      <c r="A1075">
        <v>34660</v>
      </c>
      <c r="B1075" t="s">
        <v>21</v>
      </c>
      <c r="C1075" t="s">
        <v>14821</v>
      </c>
      <c r="D1075" t="s">
        <v>91</v>
      </c>
      <c r="E1075">
        <v>61.71</v>
      </c>
    </row>
    <row r="1076" spans="1:5" x14ac:dyDescent="0.25">
      <c r="A1076">
        <v>34661</v>
      </c>
      <c r="B1076" t="s">
        <v>21</v>
      </c>
      <c r="C1076" t="s">
        <v>14822</v>
      </c>
      <c r="D1076" t="s">
        <v>91</v>
      </c>
      <c r="E1076">
        <v>88.64</v>
      </c>
    </row>
    <row r="1077" spans="1:5" x14ac:dyDescent="0.25">
      <c r="A1077">
        <v>34667</v>
      </c>
      <c r="B1077" t="s">
        <v>21</v>
      </c>
      <c r="C1077" t="s">
        <v>14823</v>
      </c>
      <c r="D1077" t="s">
        <v>91</v>
      </c>
      <c r="E1077">
        <v>32.1</v>
      </c>
    </row>
    <row r="1078" spans="1:5" x14ac:dyDescent="0.25">
      <c r="A1078">
        <v>34668</v>
      </c>
      <c r="B1078" t="s">
        <v>21</v>
      </c>
      <c r="C1078" t="s">
        <v>14824</v>
      </c>
      <c r="D1078" t="s">
        <v>91</v>
      </c>
      <c r="E1078">
        <v>41.95</v>
      </c>
    </row>
    <row r="1079" spans="1:5" x14ac:dyDescent="0.25">
      <c r="A1079">
        <v>34741</v>
      </c>
      <c r="B1079" t="s">
        <v>21</v>
      </c>
      <c r="C1079" t="s">
        <v>14825</v>
      </c>
      <c r="D1079" t="s">
        <v>91</v>
      </c>
      <c r="E1079">
        <v>46.15</v>
      </c>
    </row>
    <row r="1080" spans="1:5" x14ac:dyDescent="0.25">
      <c r="A1080">
        <v>34664</v>
      </c>
      <c r="B1080" t="s">
        <v>21</v>
      </c>
      <c r="C1080" t="s">
        <v>14826</v>
      </c>
      <c r="D1080" t="s">
        <v>91</v>
      </c>
      <c r="E1080">
        <v>50.36</v>
      </c>
    </row>
    <row r="1081" spans="1:5" x14ac:dyDescent="0.25">
      <c r="A1081">
        <v>34665</v>
      </c>
      <c r="B1081" t="s">
        <v>21</v>
      </c>
      <c r="C1081" t="s">
        <v>14827</v>
      </c>
      <c r="D1081" t="s">
        <v>91</v>
      </c>
      <c r="E1081">
        <v>62.52</v>
      </c>
    </row>
    <row r="1082" spans="1:5" x14ac:dyDescent="0.25">
      <c r="A1082">
        <v>34666</v>
      </c>
      <c r="B1082" t="s">
        <v>21</v>
      </c>
      <c r="C1082" t="s">
        <v>14828</v>
      </c>
      <c r="D1082" t="s">
        <v>91</v>
      </c>
      <c r="E1082">
        <v>94.44</v>
      </c>
    </row>
    <row r="1083" spans="1:5" x14ac:dyDescent="0.25">
      <c r="A1083">
        <v>34669</v>
      </c>
      <c r="B1083" t="s">
        <v>21</v>
      </c>
      <c r="C1083" t="s">
        <v>14829</v>
      </c>
      <c r="D1083" t="s">
        <v>91</v>
      </c>
      <c r="E1083">
        <v>34.619999999999997</v>
      </c>
    </row>
    <row r="1084" spans="1:5" x14ac:dyDescent="0.25">
      <c r="A1084">
        <v>34670</v>
      </c>
      <c r="B1084" t="s">
        <v>21</v>
      </c>
      <c r="C1084" t="s">
        <v>14830</v>
      </c>
      <c r="D1084" t="s">
        <v>91</v>
      </c>
      <c r="E1084">
        <v>42.35</v>
      </c>
    </row>
    <row r="1085" spans="1:5" x14ac:dyDescent="0.25">
      <c r="A1085">
        <v>34671</v>
      </c>
      <c r="B1085" t="s">
        <v>21</v>
      </c>
      <c r="C1085" t="s">
        <v>14831</v>
      </c>
      <c r="D1085" t="s">
        <v>91</v>
      </c>
      <c r="E1085">
        <v>35.35</v>
      </c>
    </row>
    <row r="1086" spans="1:5" x14ac:dyDescent="0.25">
      <c r="A1086">
        <v>34672</v>
      </c>
      <c r="B1086" t="s">
        <v>21</v>
      </c>
      <c r="C1086" t="s">
        <v>14832</v>
      </c>
      <c r="D1086" t="s">
        <v>91</v>
      </c>
      <c r="E1086">
        <v>37.28</v>
      </c>
    </row>
    <row r="1087" spans="1:5" x14ac:dyDescent="0.25">
      <c r="A1087">
        <v>34673</v>
      </c>
      <c r="B1087" t="s">
        <v>21</v>
      </c>
      <c r="C1087" t="s">
        <v>14833</v>
      </c>
      <c r="D1087" t="s">
        <v>91</v>
      </c>
      <c r="E1087">
        <v>45.49</v>
      </c>
    </row>
    <row r="1088" spans="1:5" x14ac:dyDescent="0.25">
      <c r="A1088">
        <v>34674</v>
      </c>
      <c r="B1088" t="s">
        <v>21</v>
      </c>
      <c r="C1088" t="s">
        <v>14834</v>
      </c>
      <c r="D1088" t="s">
        <v>91</v>
      </c>
      <c r="E1088">
        <v>60.47</v>
      </c>
    </row>
    <row r="1089" spans="1:5" x14ac:dyDescent="0.25">
      <c r="A1089">
        <v>34675</v>
      </c>
      <c r="B1089" t="s">
        <v>21</v>
      </c>
      <c r="C1089" t="s">
        <v>14835</v>
      </c>
      <c r="D1089" t="s">
        <v>91</v>
      </c>
      <c r="E1089">
        <v>73.73</v>
      </c>
    </row>
    <row r="1090" spans="1:5" x14ac:dyDescent="0.25">
      <c r="A1090">
        <v>34676</v>
      </c>
      <c r="B1090" t="s">
        <v>21</v>
      </c>
      <c r="C1090" t="s">
        <v>14836</v>
      </c>
      <c r="D1090" t="s">
        <v>91</v>
      </c>
      <c r="E1090">
        <v>21.22</v>
      </c>
    </row>
    <row r="1091" spans="1:5" x14ac:dyDescent="0.25">
      <c r="A1091">
        <v>34677</v>
      </c>
      <c r="B1091" t="s">
        <v>21</v>
      </c>
      <c r="C1091" t="s">
        <v>14837</v>
      </c>
      <c r="D1091" t="s">
        <v>91</v>
      </c>
      <c r="E1091">
        <v>28.54</v>
      </c>
    </row>
    <row r="1092" spans="1:5" x14ac:dyDescent="0.25">
      <c r="A1092">
        <v>43126</v>
      </c>
      <c r="B1092" t="s">
        <v>21</v>
      </c>
      <c r="C1092" t="s">
        <v>14838</v>
      </c>
      <c r="D1092" t="s">
        <v>91</v>
      </c>
    </row>
    <row r="1093" spans="1:5" x14ac:dyDescent="0.25">
      <c r="A1093">
        <v>43124</v>
      </c>
      <c r="B1093" t="s">
        <v>21</v>
      </c>
      <c r="C1093" t="s">
        <v>14839</v>
      </c>
      <c r="D1093" t="s">
        <v>91</v>
      </c>
    </row>
    <row r="1094" spans="1:5" x14ac:dyDescent="0.25">
      <c r="A1094">
        <v>43125</v>
      </c>
      <c r="B1094" t="s">
        <v>21</v>
      </c>
      <c r="C1094" t="s">
        <v>14840</v>
      </c>
      <c r="D1094" t="s">
        <v>91</v>
      </c>
    </row>
    <row r="1095" spans="1:5" x14ac:dyDescent="0.25">
      <c r="A1095">
        <v>40623</v>
      </c>
      <c r="B1095" t="s">
        <v>21</v>
      </c>
      <c r="C1095" t="s">
        <v>14841</v>
      </c>
      <c r="D1095" t="s">
        <v>8235</v>
      </c>
      <c r="E1095">
        <v>85.16</v>
      </c>
    </row>
    <row r="1096" spans="1:5" x14ac:dyDescent="0.25">
      <c r="A1096">
        <v>1345</v>
      </c>
      <c r="B1096" t="s">
        <v>21</v>
      </c>
      <c r="C1096" t="s">
        <v>14842</v>
      </c>
      <c r="D1096" t="s">
        <v>91</v>
      </c>
      <c r="E1096">
        <v>92.19</v>
      </c>
    </row>
    <row r="1097" spans="1:5" x14ac:dyDescent="0.25">
      <c r="A1097">
        <v>1346</v>
      </c>
      <c r="B1097" t="s">
        <v>21</v>
      </c>
      <c r="C1097" t="s">
        <v>14843</v>
      </c>
      <c r="D1097" t="s">
        <v>91</v>
      </c>
      <c r="E1097">
        <v>53.63</v>
      </c>
    </row>
    <row r="1098" spans="1:5" x14ac:dyDescent="0.25">
      <c r="A1098">
        <v>1347</v>
      </c>
      <c r="B1098" t="s">
        <v>21</v>
      </c>
      <c r="C1098" t="s">
        <v>14844</v>
      </c>
      <c r="D1098" t="s">
        <v>91</v>
      </c>
      <c r="E1098">
        <v>66.45</v>
      </c>
    </row>
    <row r="1099" spans="1:5" x14ac:dyDescent="0.25">
      <c r="A1099">
        <v>43678</v>
      </c>
      <c r="B1099" t="s">
        <v>21</v>
      </c>
      <c r="C1099" t="s">
        <v>14845</v>
      </c>
      <c r="D1099" t="s">
        <v>91</v>
      </c>
      <c r="E1099">
        <v>77.08</v>
      </c>
    </row>
    <row r="1100" spans="1:5" x14ac:dyDescent="0.25">
      <c r="A1100">
        <v>43680</v>
      </c>
      <c r="B1100" t="s">
        <v>21</v>
      </c>
      <c r="C1100" t="s">
        <v>14846</v>
      </c>
      <c r="D1100" t="s">
        <v>91</v>
      </c>
      <c r="E1100">
        <v>111.04</v>
      </c>
    </row>
    <row r="1101" spans="1:5" x14ac:dyDescent="0.25">
      <c r="A1101">
        <v>43679</v>
      </c>
      <c r="B1101" t="s">
        <v>21</v>
      </c>
      <c r="C1101" t="s">
        <v>14847</v>
      </c>
      <c r="D1101" t="s">
        <v>91</v>
      </c>
      <c r="E1101">
        <v>38.97</v>
      </c>
    </row>
    <row r="1102" spans="1:5" x14ac:dyDescent="0.25">
      <c r="A1102">
        <v>1355</v>
      </c>
      <c r="B1102" t="s">
        <v>21</v>
      </c>
      <c r="C1102" t="s">
        <v>14848</v>
      </c>
      <c r="D1102" t="s">
        <v>91</v>
      </c>
      <c r="E1102">
        <v>44.34</v>
      </c>
    </row>
    <row r="1103" spans="1:5" x14ac:dyDescent="0.25">
      <c r="A1103">
        <v>1358</v>
      </c>
      <c r="B1103" t="s">
        <v>21</v>
      </c>
      <c r="C1103" t="s">
        <v>14849</v>
      </c>
      <c r="D1103" t="s">
        <v>91</v>
      </c>
      <c r="E1103">
        <v>54.44</v>
      </c>
    </row>
    <row r="1104" spans="1:5" x14ac:dyDescent="0.25">
      <c r="A1104">
        <v>43677</v>
      </c>
      <c r="B1104" t="s">
        <v>21</v>
      </c>
      <c r="C1104" t="s">
        <v>14850</v>
      </c>
      <c r="D1104" t="s">
        <v>91</v>
      </c>
      <c r="E1104">
        <v>67.540000000000006</v>
      </c>
    </row>
    <row r="1105" spans="1:5" x14ac:dyDescent="0.25">
      <c r="A1105">
        <v>43682</v>
      </c>
      <c r="B1105" t="s">
        <v>21</v>
      </c>
      <c r="C1105" t="s">
        <v>14851</v>
      </c>
      <c r="D1105" t="s">
        <v>91</v>
      </c>
      <c r="E1105">
        <v>20.7</v>
      </c>
    </row>
    <row r="1106" spans="1:5" x14ac:dyDescent="0.25">
      <c r="A1106">
        <v>43681</v>
      </c>
      <c r="B1106" t="s">
        <v>21</v>
      </c>
      <c r="C1106" t="s">
        <v>14852</v>
      </c>
      <c r="D1106" t="s">
        <v>91</v>
      </c>
      <c r="E1106">
        <v>34.299999999999997</v>
      </c>
    </row>
    <row r="1107" spans="1:5" x14ac:dyDescent="0.25">
      <c r="A1107">
        <v>45248</v>
      </c>
      <c r="B1107" t="s">
        <v>21</v>
      </c>
      <c r="C1107" t="s">
        <v>14853</v>
      </c>
      <c r="D1107" t="s">
        <v>195</v>
      </c>
      <c r="E1107">
        <v>65.55</v>
      </c>
    </row>
    <row r="1108" spans="1:5" x14ac:dyDescent="0.25">
      <c r="A1108">
        <v>45243</v>
      </c>
      <c r="B1108" t="s">
        <v>21</v>
      </c>
      <c r="C1108" t="s">
        <v>14854</v>
      </c>
      <c r="D1108" t="s">
        <v>195</v>
      </c>
      <c r="E1108">
        <v>211.96</v>
      </c>
    </row>
    <row r="1109" spans="1:5" x14ac:dyDescent="0.25">
      <c r="A1109">
        <v>45252</v>
      </c>
      <c r="B1109" t="s">
        <v>21</v>
      </c>
      <c r="C1109" t="s">
        <v>14855</v>
      </c>
      <c r="D1109" t="s">
        <v>195</v>
      </c>
      <c r="E1109">
        <v>37.18</v>
      </c>
    </row>
    <row r="1110" spans="1:5" x14ac:dyDescent="0.25">
      <c r="A1110">
        <v>45246</v>
      </c>
      <c r="B1110" t="s">
        <v>21</v>
      </c>
      <c r="C1110" t="s">
        <v>14856</v>
      </c>
      <c r="D1110" t="s">
        <v>195</v>
      </c>
      <c r="E1110">
        <v>172.28</v>
      </c>
    </row>
    <row r="1111" spans="1:5" x14ac:dyDescent="0.25">
      <c r="A1111">
        <v>20971</v>
      </c>
      <c r="B1111" t="s">
        <v>21</v>
      </c>
      <c r="C1111" t="s">
        <v>14857</v>
      </c>
      <c r="D1111" t="s">
        <v>195</v>
      </c>
      <c r="E1111">
        <v>18.09</v>
      </c>
    </row>
    <row r="1112" spans="1:5" x14ac:dyDescent="0.25">
      <c r="A1112">
        <v>45247</v>
      </c>
      <c r="B1112" t="s">
        <v>21</v>
      </c>
      <c r="C1112" t="s">
        <v>14858</v>
      </c>
      <c r="D1112" t="s">
        <v>195</v>
      </c>
      <c r="E1112">
        <v>24.99</v>
      </c>
    </row>
    <row r="1113" spans="1:5" x14ac:dyDescent="0.25">
      <c r="A1113">
        <v>39746</v>
      </c>
      <c r="B1113" t="s">
        <v>21</v>
      </c>
      <c r="C1113" t="s">
        <v>14859</v>
      </c>
      <c r="D1113" t="s">
        <v>195</v>
      </c>
      <c r="E1113">
        <v>77.819999999999993</v>
      </c>
    </row>
    <row r="1114" spans="1:5" x14ac:dyDescent="0.25">
      <c r="A1114">
        <v>13279</v>
      </c>
      <c r="B1114" t="s">
        <v>21</v>
      </c>
      <c r="C1114" t="s">
        <v>14860</v>
      </c>
      <c r="D1114" t="s">
        <v>94</v>
      </c>
      <c r="E1114">
        <v>19.7</v>
      </c>
    </row>
    <row r="1115" spans="1:5" x14ac:dyDescent="0.25">
      <c r="A1115">
        <v>11977</v>
      </c>
      <c r="B1115" t="s">
        <v>21</v>
      </c>
      <c r="C1115" t="s">
        <v>14861</v>
      </c>
      <c r="D1115" t="s">
        <v>195</v>
      </c>
      <c r="E1115">
        <v>10.210000000000001</v>
      </c>
    </row>
    <row r="1116" spans="1:5" x14ac:dyDescent="0.25">
      <c r="A1116">
        <v>11976</v>
      </c>
      <c r="B1116" t="s">
        <v>21</v>
      </c>
      <c r="C1116" t="s">
        <v>14862</v>
      </c>
      <c r="D1116" t="s">
        <v>195</v>
      </c>
      <c r="E1116">
        <v>1.1399999999999999</v>
      </c>
    </row>
    <row r="1117" spans="1:5" x14ac:dyDescent="0.25">
      <c r="A1117">
        <v>11975</v>
      </c>
      <c r="B1117" t="s">
        <v>21</v>
      </c>
      <c r="C1117" t="s">
        <v>14863</v>
      </c>
      <c r="D1117" t="s">
        <v>195</v>
      </c>
      <c r="E1117">
        <v>22.37</v>
      </c>
    </row>
    <row r="1118" spans="1:5" x14ac:dyDescent="0.25">
      <c r="A1118">
        <v>1368</v>
      </c>
      <c r="B1118" t="s">
        <v>21</v>
      </c>
      <c r="C1118" t="s">
        <v>14864</v>
      </c>
      <c r="D1118" t="s">
        <v>195</v>
      </c>
      <c r="E1118">
        <v>94.9</v>
      </c>
    </row>
    <row r="1119" spans="1:5" x14ac:dyDescent="0.25">
      <c r="A1119">
        <v>1367</v>
      </c>
      <c r="B1119" t="s">
        <v>21</v>
      </c>
      <c r="C1119" t="s">
        <v>14865</v>
      </c>
      <c r="D1119" t="s">
        <v>195</v>
      </c>
      <c r="E1119">
        <v>306.97000000000003</v>
      </c>
    </row>
    <row r="1120" spans="1:5" x14ac:dyDescent="0.25">
      <c r="A1120">
        <v>1380</v>
      </c>
      <c r="B1120" t="s">
        <v>21</v>
      </c>
      <c r="C1120" t="s">
        <v>14866</v>
      </c>
      <c r="D1120" t="s">
        <v>94</v>
      </c>
      <c r="E1120">
        <v>4.55</v>
      </c>
    </row>
    <row r="1121" spans="1:5" x14ac:dyDescent="0.25">
      <c r="A1121">
        <v>1375</v>
      </c>
      <c r="B1121" t="s">
        <v>21</v>
      </c>
      <c r="C1121" t="s">
        <v>14867</v>
      </c>
      <c r="D1121" t="s">
        <v>94</v>
      </c>
      <c r="E1121">
        <v>14.62</v>
      </c>
    </row>
    <row r="1122" spans="1:5" x14ac:dyDescent="0.25">
      <c r="A1122">
        <v>1379</v>
      </c>
      <c r="B1122" t="s">
        <v>21</v>
      </c>
      <c r="C1122" t="s">
        <v>14868</v>
      </c>
      <c r="D1122" t="s">
        <v>94</v>
      </c>
      <c r="E1122">
        <v>0.68</v>
      </c>
    </row>
    <row r="1123" spans="1:5" x14ac:dyDescent="0.25">
      <c r="A1123">
        <v>13284</v>
      </c>
      <c r="B1123" t="s">
        <v>21</v>
      </c>
      <c r="C1123" t="s">
        <v>14869</v>
      </c>
      <c r="D1123" t="s">
        <v>94</v>
      </c>
      <c r="E1123">
        <v>0.61</v>
      </c>
    </row>
    <row r="1124" spans="1:5" x14ac:dyDescent="0.25">
      <c r="A1124">
        <v>44528</v>
      </c>
      <c r="B1124" t="s">
        <v>21</v>
      </c>
      <c r="C1124" t="s">
        <v>14870</v>
      </c>
      <c r="D1124" t="s">
        <v>94</v>
      </c>
      <c r="E1124">
        <v>3.62</v>
      </c>
    </row>
    <row r="1125" spans="1:5" x14ac:dyDescent="0.25">
      <c r="A1125">
        <v>34753</v>
      </c>
      <c r="B1125" t="s">
        <v>21</v>
      </c>
      <c r="C1125" t="s">
        <v>14871</v>
      </c>
      <c r="D1125" t="s">
        <v>94</v>
      </c>
      <c r="E1125">
        <v>0.66</v>
      </c>
    </row>
    <row r="1126" spans="1:5" x14ac:dyDescent="0.25">
      <c r="A1126">
        <v>420</v>
      </c>
      <c r="B1126" t="s">
        <v>21</v>
      </c>
      <c r="C1126" t="s">
        <v>14872</v>
      </c>
      <c r="D1126" t="s">
        <v>195</v>
      </c>
      <c r="E1126">
        <v>38.99</v>
      </c>
    </row>
    <row r="1127" spans="1:5" x14ac:dyDescent="0.25">
      <c r="A1127">
        <v>12327</v>
      </c>
      <c r="B1127" t="s">
        <v>21</v>
      </c>
      <c r="C1127" t="s">
        <v>14873</v>
      </c>
      <c r="D1127" t="s">
        <v>195</v>
      </c>
      <c r="E1127">
        <v>46.45</v>
      </c>
    </row>
    <row r="1128" spans="1:5" x14ac:dyDescent="0.25">
      <c r="A1128">
        <v>36148</v>
      </c>
      <c r="B1128" t="s">
        <v>21</v>
      </c>
      <c r="C1128" t="s">
        <v>14874</v>
      </c>
      <c r="D1128" t="s">
        <v>195</v>
      </c>
      <c r="E1128">
        <v>157.03</v>
      </c>
    </row>
    <row r="1129" spans="1:5" x14ac:dyDescent="0.25">
      <c r="A1129">
        <v>12329</v>
      </c>
      <c r="B1129" t="s">
        <v>21</v>
      </c>
      <c r="C1129" t="s">
        <v>14875</v>
      </c>
      <c r="D1129" t="s">
        <v>94</v>
      </c>
      <c r="E1129">
        <v>147.72</v>
      </c>
    </row>
    <row r="1130" spans="1:5" x14ac:dyDescent="0.25">
      <c r="A1130">
        <v>44396</v>
      </c>
      <c r="B1130" t="s">
        <v>21</v>
      </c>
      <c r="C1130" t="s">
        <v>14876</v>
      </c>
      <c r="D1130" t="s">
        <v>94</v>
      </c>
      <c r="E1130">
        <v>47.2</v>
      </c>
    </row>
    <row r="1131" spans="1:5" x14ac:dyDescent="0.25">
      <c r="A1131">
        <v>44327</v>
      </c>
      <c r="B1131" t="s">
        <v>21</v>
      </c>
      <c r="C1131" t="s">
        <v>14877</v>
      </c>
      <c r="D1131" t="s">
        <v>739</v>
      </c>
      <c r="E1131">
        <v>160.51</v>
      </c>
    </row>
    <row r="1132" spans="1:5" x14ac:dyDescent="0.25">
      <c r="A1132">
        <v>37418</v>
      </c>
      <c r="B1132" t="s">
        <v>21</v>
      </c>
      <c r="C1132" t="s">
        <v>14878</v>
      </c>
      <c r="D1132" t="s">
        <v>195</v>
      </c>
    </row>
    <row r="1133" spans="1:5" x14ac:dyDescent="0.25">
      <c r="A1133">
        <v>37419</v>
      </c>
      <c r="B1133" t="s">
        <v>21</v>
      </c>
      <c r="C1133" t="s">
        <v>14879</v>
      </c>
      <c r="D1133" t="s">
        <v>195</v>
      </c>
    </row>
    <row r="1134" spans="1:5" x14ac:dyDescent="0.25">
      <c r="A1134">
        <v>1427</v>
      </c>
      <c r="B1134" t="s">
        <v>21</v>
      </c>
      <c r="C1134" t="s">
        <v>14880</v>
      </c>
      <c r="D1134" t="s">
        <v>195</v>
      </c>
      <c r="E1134">
        <v>18.18</v>
      </c>
    </row>
    <row r="1135" spans="1:5" x14ac:dyDescent="0.25">
      <c r="A1135">
        <v>1402</v>
      </c>
      <c r="B1135" t="s">
        <v>21</v>
      </c>
      <c r="C1135" t="s">
        <v>14881</v>
      </c>
      <c r="D1135" t="s">
        <v>195</v>
      </c>
      <c r="E1135">
        <v>6.29</v>
      </c>
    </row>
    <row r="1136" spans="1:5" x14ac:dyDescent="0.25">
      <c r="A1136">
        <v>1420</v>
      </c>
      <c r="B1136" t="s">
        <v>21</v>
      </c>
      <c r="C1136" t="s">
        <v>14882</v>
      </c>
      <c r="D1136" t="s">
        <v>195</v>
      </c>
      <c r="E1136">
        <v>8.09</v>
      </c>
    </row>
    <row r="1137" spans="1:5" x14ac:dyDescent="0.25">
      <c r="A1137">
        <v>1419</v>
      </c>
      <c r="B1137" t="s">
        <v>21</v>
      </c>
      <c r="C1137" t="s">
        <v>14883</v>
      </c>
      <c r="D1137" t="s">
        <v>195</v>
      </c>
      <c r="E1137">
        <v>9.77</v>
      </c>
    </row>
    <row r="1138" spans="1:5" x14ac:dyDescent="0.25">
      <c r="A1138">
        <v>1414</v>
      </c>
      <c r="B1138" t="s">
        <v>21</v>
      </c>
      <c r="C1138" t="s">
        <v>14884</v>
      </c>
      <c r="D1138" t="s">
        <v>195</v>
      </c>
      <c r="E1138">
        <v>9.56</v>
      </c>
    </row>
    <row r="1139" spans="1:5" x14ac:dyDescent="0.25">
      <c r="A1139">
        <v>1413</v>
      </c>
      <c r="B1139" t="s">
        <v>21</v>
      </c>
      <c r="C1139" t="s">
        <v>14885</v>
      </c>
      <c r="D1139" t="s">
        <v>195</v>
      </c>
      <c r="E1139">
        <v>14.12</v>
      </c>
    </row>
    <row r="1140" spans="1:5" x14ac:dyDescent="0.25">
      <c r="A1140">
        <v>1412</v>
      </c>
      <c r="B1140" t="s">
        <v>21</v>
      </c>
      <c r="C1140" t="s">
        <v>14886</v>
      </c>
      <c r="D1140" t="s">
        <v>195</v>
      </c>
      <c r="E1140">
        <v>11.97</v>
      </c>
    </row>
    <row r="1141" spans="1:5" x14ac:dyDescent="0.25">
      <c r="A1141">
        <v>1406</v>
      </c>
      <c r="B1141" t="s">
        <v>21</v>
      </c>
      <c r="C1141" t="s">
        <v>14887</v>
      </c>
      <c r="D1141" t="s">
        <v>195</v>
      </c>
      <c r="E1141">
        <v>14.44</v>
      </c>
    </row>
    <row r="1142" spans="1:5" x14ac:dyDescent="0.25">
      <c r="A1142">
        <v>45237</v>
      </c>
      <c r="B1142" t="s">
        <v>21</v>
      </c>
      <c r="C1142" t="s">
        <v>14888</v>
      </c>
      <c r="D1142" t="s">
        <v>195</v>
      </c>
      <c r="E1142">
        <v>19.940000000000001</v>
      </c>
    </row>
    <row r="1143" spans="1:5" x14ac:dyDescent="0.25">
      <c r="A1143">
        <v>11281</v>
      </c>
      <c r="B1143" t="s">
        <v>21</v>
      </c>
      <c r="C1143" t="s">
        <v>14889</v>
      </c>
      <c r="D1143" t="s">
        <v>195</v>
      </c>
      <c r="E1143">
        <v>9862.82</v>
      </c>
    </row>
    <row r="1144" spans="1:5" x14ac:dyDescent="0.25">
      <c r="A1144">
        <v>1442</v>
      </c>
      <c r="B1144" t="s">
        <v>21</v>
      </c>
      <c r="C1144" t="s">
        <v>14890</v>
      </c>
      <c r="D1144" t="s">
        <v>195</v>
      </c>
      <c r="E1144">
        <v>8279.76</v>
      </c>
    </row>
    <row r="1145" spans="1:5" x14ac:dyDescent="0.25">
      <c r="A1145">
        <v>13458</v>
      </c>
      <c r="B1145" t="s">
        <v>21</v>
      </c>
      <c r="C1145" t="s">
        <v>9247</v>
      </c>
      <c r="D1145" t="s">
        <v>195</v>
      </c>
      <c r="E1145">
        <v>12221.32</v>
      </c>
    </row>
    <row r="1146" spans="1:5" x14ac:dyDescent="0.25">
      <c r="A1146">
        <v>11134</v>
      </c>
      <c r="B1146" t="s">
        <v>21</v>
      </c>
      <c r="C1146" t="s">
        <v>14891</v>
      </c>
      <c r="D1146" t="s">
        <v>91</v>
      </c>
      <c r="E1146">
        <v>76.400000000000006</v>
      </c>
    </row>
    <row r="1147" spans="1:5" x14ac:dyDescent="0.25">
      <c r="A1147">
        <v>11135</v>
      </c>
      <c r="B1147" t="s">
        <v>21</v>
      </c>
      <c r="C1147" t="s">
        <v>14892</v>
      </c>
      <c r="D1147" t="s">
        <v>91</v>
      </c>
      <c r="E1147">
        <v>82.48</v>
      </c>
    </row>
    <row r="1148" spans="1:5" x14ac:dyDescent="0.25">
      <c r="A1148">
        <v>11136</v>
      </c>
      <c r="B1148" t="s">
        <v>21</v>
      </c>
      <c r="C1148" t="s">
        <v>14893</v>
      </c>
      <c r="D1148" t="s">
        <v>91</v>
      </c>
      <c r="E1148">
        <v>94.45</v>
      </c>
    </row>
    <row r="1149" spans="1:5" x14ac:dyDescent="0.25">
      <c r="A1149">
        <v>34743</v>
      </c>
      <c r="B1149" t="s">
        <v>21</v>
      </c>
      <c r="C1149" t="s">
        <v>14894</v>
      </c>
      <c r="D1149" t="s">
        <v>91</v>
      </c>
      <c r="E1149">
        <v>113.96</v>
      </c>
    </row>
    <row r="1150" spans="1:5" x14ac:dyDescent="0.25">
      <c r="A1150">
        <v>11137</v>
      </c>
      <c r="B1150" t="s">
        <v>21</v>
      </c>
      <c r="C1150" t="s">
        <v>14895</v>
      </c>
      <c r="D1150" t="s">
        <v>91</v>
      </c>
      <c r="E1150">
        <v>129.43</v>
      </c>
    </row>
    <row r="1151" spans="1:5" x14ac:dyDescent="0.25">
      <c r="A1151">
        <v>34745</v>
      </c>
      <c r="B1151" t="s">
        <v>21</v>
      </c>
      <c r="C1151" t="s">
        <v>14896</v>
      </c>
      <c r="D1151" t="s">
        <v>91</v>
      </c>
      <c r="E1151">
        <v>153.91999999999999</v>
      </c>
    </row>
    <row r="1152" spans="1:5" x14ac:dyDescent="0.25">
      <c r="A1152">
        <v>34746</v>
      </c>
      <c r="B1152" t="s">
        <v>21</v>
      </c>
      <c r="C1152" t="s">
        <v>14897</v>
      </c>
      <c r="D1152" t="s">
        <v>91</v>
      </c>
      <c r="E1152">
        <v>41.97</v>
      </c>
    </row>
    <row r="1153" spans="1:5" x14ac:dyDescent="0.25">
      <c r="A1153">
        <v>1360</v>
      </c>
      <c r="B1153" t="s">
        <v>21</v>
      </c>
      <c r="C1153" t="s">
        <v>14898</v>
      </c>
      <c r="D1153" t="s">
        <v>91</v>
      </c>
      <c r="E1153">
        <v>48.97</v>
      </c>
    </row>
    <row r="1154" spans="1:5" x14ac:dyDescent="0.25">
      <c r="A1154">
        <v>45300</v>
      </c>
      <c r="B1154" t="s">
        <v>21</v>
      </c>
      <c r="C1154" t="s">
        <v>14899</v>
      </c>
      <c r="D1154" t="s">
        <v>195</v>
      </c>
      <c r="E1154">
        <v>2496.12</v>
      </c>
    </row>
    <row r="1155" spans="1:5" x14ac:dyDescent="0.25">
      <c r="A1155">
        <v>36526</v>
      </c>
      <c r="B1155" t="s">
        <v>21</v>
      </c>
      <c r="C1155" t="s">
        <v>14900</v>
      </c>
      <c r="D1155" t="s">
        <v>195</v>
      </c>
    </row>
    <row r="1156" spans="1:5" x14ac:dyDescent="0.25">
      <c r="A1156">
        <v>36523</v>
      </c>
      <c r="B1156" t="s">
        <v>21</v>
      </c>
      <c r="C1156" t="s">
        <v>14901</v>
      </c>
      <c r="D1156" t="s">
        <v>195</v>
      </c>
    </row>
    <row r="1157" spans="1:5" x14ac:dyDescent="0.25">
      <c r="A1157">
        <v>36522</v>
      </c>
      <c r="B1157" t="s">
        <v>21</v>
      </c>
      <c r="C1157" t="s">
        <v>14902</v>
      </c>
      <c r="D1157" t="s">
        <v>195</v>
      </c>
    </row>
    <row r="1158" spans="1:5" x14ac:dyDescent="0.25">
      <c r="A1158">
        <v>36525</v>
      </c>
      <c r="B1158" t="s">
        <v>21</v>
      </c>
      <c r="C1158" t="s">
        <v>14903</v>
      </c>
      <c r="D1158" t="s">
        <v>195</v>
      </c>
    </row>
    <row r="1159" spans="1:5" x14ac:dyDescent="0.25">
      <c r="A1159">
        <v>13803</v>
      </c>
      <c r="B1159" t="s">
        <v>21</v>
      </c>
      <c r="C1159" t="s">
        <v>14904</v>
      </c>
      <c r="D1159" t="s">
        <v>195</v>
      </c>
    </row>
    <row r="1160" spans="1:5" x14ac:dyDescent="0.25">
      <c r="A1160">
        <v>34348</v>
      </c>
      <c r="B1160" t="s">
        <v>21</v>
      </c>
      <c r="C1160" t="s">
        <v>14905</v>
      </c>
      <c r="D1160" t="s">
        <v>23</v>
      </c>
      <c r="E1160">
        <v>25.93</v>
      </c>
    </row>
    <row r="1161" spans="1:5" x14ac:dyDescent="0.25">
      <c r="A1161">
        <v>34347</v>
      </c>
      <c r="B1161" t="s">
        <v>21</v>
      </c>
      <c r="C1161" t="s">
        <v>14906</v>
      </c>
      <c r="D1161" t="s">
        <v>23</v>
      </c>
      <c r="E1161">
        <v>18.54</v>
      </c>
    </row>
    <row r="1162" spans="1:5" x14ac:dyDescent="0.25">
      <c r="A1162">
        <v>11146</v>
      </c>
      <c r="B1162" t="s">
        <v>21</v>
      </c>
      <c r="C1162" t="s">
        <v>14907</v>
      </c>
      <c r="D1162" t="s">
        <v>86</v>
      </c>
      <c r="E1162">
        <v>661.08</v>
      </c>
    </row>
    <row r="1163" spans="1:5" x14ac:dyDescent="0.25">
      <c r="A1163">
        <v>11147</v>
      </c>
      <c r="B1163" t="s">
        <v>21</v>
      </c>
      <c r="C1163" t="s">
        <v>14908</v>
      </c>
      <c r="D1163" t="s">
        <v>86</v>
      </c>
      <c r="E1163">
        <v>686.95</v>
      </c>
    </row>
    <row r="1164" spans="1:5" x14ac:dyDescent="0.25">
      <c r="A1164">
        <v>34872</v>
      </c>
      <c r="B1164" t="s">
        <v>21</v>
      </c>
      <c r="C1164" t="s">
        <v>14909</v>
      </c>
      <c r="D1164" t="s">
        <v>86</v>
      </c>
      <c r="E1164">
        <v>694.67</v>
      </c>
    </row>
    <row r="1165" spans="1:5" x14ac:dyDescent="0.25">
      <c r="A1165">
        <v>34491</v>
      </c>
      <c r="B1165" t="s">
        <v>21</v>
      </c>
      <c r="C1165" t="s">
        <v>14910</v>
      </c>
      <c r="D1165" t="s">
        <v>86</v>
      </c>
      <c r="E1165">
        <v>714.8</v>
      </c>
    </row>
    <row r="1166" spans="1:5" x14ac:dyDescent="0.25">
      <c r="A1166">
        <v>34770</v>
      </c>
      <c r="B1166" t="s">
        <v>21</v>
      </c>
      <c r="C1166" t="s">
        <v>14911</v>
      </c>
      <c r="D1166" t="s">
        <v>6273</v>
      </c>
      <c r="E1166">
        <v>637.57000000000005</v>
      </c>
    </row>
    <row r="1167" spans="1:5" x14ac:dyDescent="0.25">
      <c r="A1167">
        <v>1518</v>
      </c>
      <c r="B1167" t="s">
        <v>21</v>
      </c>
      <c r="C1167" t="s">
        <v>14912</v>
      </c>
      <c r="D1167" t="s">
        <v>6273</v>
      </c>
      <c r="E1167">
        <v>650</v>
      </c>
    </row>
    <row r="1168" spans="1:5" x14ac:dyDescent="0.25">
      <c r="A1168">
        <v>41965</v>
      </c>
      <c r="B1168" t="s">
        <v>21</v>
      </c>
      <c r="C1168" t="s">
        <v>14913</v>
      </c>
      <c r="D1168" t="s">
        <v>6273</v>
      </c>
      <c r="E1168">
        <v>569.94000000000005</v>
      </c>
    </row>
    <row r="1169" spans="1:5" x14ac:dyDescent="0.25">
      <c r="A1169">
        <v>1524</v>
      </c>
      <c r="B1169" t="s">
        <v>21</v>
      </c>
      <c r="C1169" t="s">
        <v>14914</v>
      </c>
      <c r="D1169" t="s">
        <v>86</v>
      </c>
      <c r="E1169">
        <v>634.26</v>
      </c>
    </row>
    <row r="1170" spans="1:5" x14ac:dyDescent="0.25">
      <c r="A1170">
        <v>34492</v>
      </c>
      <c r="B1170" t="s">
        <v>21</v>
      </c>
      <c r="C1170" t="s">
        <v>14915</v>
      </c>
      <c r="D1170" t="s">
        <v>86</v>
      </c>
      <c r="E1170">
        <v>587.5</v>
      </c>
    </row>
    <row r="1171" spans="1:5" x14ac:dyDescent="0.25">
      <c r="A1171">
        <v>38404</v>
      </c>
      <c r="B1171" t="s">
        <v>21</v>
      </c>
      <c r="C1171" t="s">
        <v>14916</v>
      </c>
      <c r="D1171" t="s">
        <v>86</v>
      </c>
      <c r="E1171">
        <v>608.53</v>
      </c>
    </row>
    <row r="1172" spans="1:5" x14ac:dyDescent="0.25">
      <c r="A1172">
        <v>39849</v>
      </c>
      <c r="B1172" t="s">
        <v>21</v>
      </c>
      <c r="C1172" t="s">
        <v>14917</v>
      </c>
      <c r="D1172" t="s">
        <v>86</v>
      </c>
      <c r="E1172">
        <v>697.38</v>
      </c>
    </row>
    <row r="1173" spans="1:5" x14ac:dyDescent="0.25">
      <c r="A1173">
        <v>38464</v>
      </c>
      <c r="B1173" t="s">
        <v>21</v>
      </c>
      <c r="C1173" t="s">
        <v>14918</v>
      </c>
      <c r="D1173" t="s">
        <v>86</v>
      </c>
      <c r="E1173">
        <v>707.5</v>
      </c>
    </row>
    <row r="1174" spans="1:5" x14ac:dyDescent="0.25">
      <c r="A1174">
        <v>1527</v>
      </c>
      <c r="B1174" t="s">
        <v>21</v>
      </c>
      <c r="C1174" t="s">
        <v>14919</v>
      </c>
      <c r="D1174" t="s">
        <v>86</v>
      </c>
      <c r="E1174">
        <v>654.4</v>
      </c>
    </row>
    <row r="1175" spans="1:5" x14ac:dyDescent="0.25">
      <c r="A1175">
        <v>34493</v>
      </c>
      <c r="B1175" t="s">
        <v>21</v>
      </c>
      <c r="C1175" t="s">
        <v>14920</v>
      </c>
      <c r="D1175" t="s">
        <v>86</v>
      </c>
      <c r="E1175">
        <v>604.05999999999995</v>
      </c>
    </row>
    <row r="1176" spans="1:5" x14ac:dyDescent="0.25">
      <c r="A1176">
        <v>38405</v>
      </c>
      <c r="B1176" t="s">
        <v>21</v>
      </c>
      <c r="C1176" t="s">
        <v>14921</v>
      </c>
      <c r="D1176" t="s">
        <v>86</v>
      </c>
      <c r="E1176">
        <v>627.29999999999995</v>
      </c>
    </row>
    <row r="1177" spans="1:5" x14ac:dyDescent="0.25">
      <c r="A1177">
        <v>38408</v>
      </c>
      <c r="B1177" t="s">
        <v>21</v>
      </c>
      <c r="C1177" t="s">
        <v>14922</v>
      </c>
      <c r="D1177" t="s">
        <v>86</v>
      </c>
      <c r="E1177">
        <v>694.36</v>
      </c>
    </row>
    <row r="1178" spans="1:5" x14ac:dyDescent="0.25">
      <c r="A1178">
        <v>1525</v>
      </c>
      <c r="B1178" t="s">
        <v>21</v>
      </c>
      <c r="C1178" t="s">
        <v>14923</v>
      </c>
      <c r="D1178" t="s">
        <v>86</v>
      </c>
      <c r="E1178">
        <v>674.53</v>
      </c>
    </row>
    <row r="1179" spans="1:5" x14ac:dyDescent="0.25">
      <c r="A1179">
        <v>34494</v>
      </c>
      <c r="B1179" t="s">
        <v>21</v>
      </c>
      <c r="C1179" t="s">
        <v>14924</v>
      </c>
      <c r="D1179" t="s">
        <v>86</v>
      </c>
      <c r="E1179">
        <v>624.19000000000005</v>
      </c>
    </row>
    <row r="1180" spans="1:5" x14ac:dyDescent="0.25">
      <c r="A1180">
        <v>38406</v>
      </c>
      <c r="B1180" t="s">
        <v>21</v>
      </c>
      <c r="C1180" t="s">
        <v>14925</v>
      </c>
      <c r="D1180" t="s">
        <v>86</v>
      </c>
      <c r="E1180">
        <v>662.39</v>
      </c>
    </row>
    <row r="1181" spans="1:5" x14ac:dyDescent="0.25">
      <c r="A1181">
        <v>38409</v>
      </c>
      <c r="B1181" t="s">
        <v>21</v>
      </c>
      <c r="C1181" t="s">
        <v>14926</v>
      </c>
      <c r="D1181" t="s">
        <v>86</v>
      </c>
      <c r="E1181">
        <v>699.09</v>
      </c>
    </row>
    <row r="1182" spans="1:5" x14ac:dyDescent="0.25">
      <c r="A1182">
        <v>43360</v>
      </c>
      <c r="B1182" t="s">
        <v>21</v>
      </c>
      <c r="C1182" t="s">
        <v>14927</v>
      </c>
      <c r="D1182" t="s">
        <v>86</v>
      </c>
      <c r="E1182">
        <v>728.95</v>
      </c>
    </row>
    <row r="1183" spans="1:5" x14ac:dyDescent="0.25">
      <c r="A1183">
        <v>11145</v>
      </c>
      <c r="B1183" t="s">
        <v>21</v>
      </c>
      <c r="C1183" t="s">
        <v>14928</v>
      </c>
      <c r="D1183" t="s">
        <v>86</v>
      </c>
      <c r="E1183">
        <v>694.67</v>
      </c>
    </row>
    <row r="1184" spans="1:5" x14ac:dyDescent="0.25">
      <c r="A1184">
        <v>34495</v>
      </c>
      <c r="B1184" t="s">
        <v>21</v>
      </c>
      <c r="C1184" t="s">
        <v>14929</v>
      </c>
      <c r="D1184" t="s">
        <v>86</v>
      </c>
      <c r="E1184">
        <v>644.33000000000004</v>
      </c>
    </row>
    <row r="1185" spans="1:5" x14ac:dyDescent="0.25">
      <c r="A1185">
        <v>34479</v>
      </c>
      <c r="B1185" t="s">
        <v>21</v>
      </c>
      <c r="C1185" t="s">
        <v>14930</v>
      </c>
      <c r="D1185" t="s">
        <v>86</v>
      </c>
      <c r="E1185">
        <v>714.8</v>
      </c>
    </row>
    <row r="1186" spans="1:5" x14ac:dyDescent="0.25">
      <c r="A1186">
        <v>34496</v>
      </c>
      <c r="B1186" t="s">
        <v>21</v>
      </c>
      <c r="C1186" t="s">
        <v>14931</v>
      </c>
      <c r="D1186" t="s">
        <v>86</v>
      </c>
      <c r="E1186">
        <v>672.14</v>
      </c>
    </row>
    <row r="1187" spans="1:5" x14ac:dyDescent="0.25">
      <c r="A1187">
        <v>34481</v>
      </c>
      <c r="B1187" t="s">
        <v>21</v>
      </c>
      <c r="C1187" t="s">
        <v>14932</v>
      </c>
      <c r="D1187" t="s">
        <v>86</v>
      </c>
      <c r="E1187">
        <v>746.88</v>
      </c>
    </row>
    <row r="1188" spans="1:5" x14ac:dyDescent="0.25">
      <c r="A1188">
        <v>34483</v>
      </c>
      <c r="B1188" t="s">
        <v>21</v>
      </c>
      <c r="C1188" t="s">
        <v>14933</v>
      </c>
      <c r="D1188" t="s">
        <v>86</v>
      </c>
      <c r="E1188">
        <v>797.99</v>
      </c>
    </row>
    <row r="1189" spans="1:5" x14ac:dyDescent="0.25">
      <c r="A1189">
        <v>34485</v>
      </c>
      <c r="B1189" t="s">
        <v>21</v>
      </c>
      <c r="C1189" t="s">
        <v>14934</v>
      </c>
      <c r="D1189" t="s">
        <v>86</v>
      </c>
      <c r="E1189">
        <v>853.36</v>
      </c>
    </row>
    <row r="1190" spans="1:5" x14ac:dyDescent="0.25">
      <c r="A1190">
        <v>14041</v>
      </c>
      <c r="B1190" t="s">
        <v>21</v>
      </c>
      <c r="C1190" t="s">
        <v>14935</v>
      </c>
      <c r="D1190" t="s">
        <v>86</v>
      </c>
      <c r="E1190">
        <v>554.72</v>
      </c>
    </row>
    <row r="1191" spans="1:5" x14ac:dyDescent="0.25">
      <c r="A1191">
        <v>1523</v>
      </c>
      <c r="B1191" t="s">
        <v>21</v>
      </c>
      <c r="C1191" t="s">
        <v>14936</v>
      </c>
      <c r="D1191" t="s">
        <v>86</v>
      </c>
      <c r="E1191">
        <v>563.79</v>
      </c>
    </row>
    <row r="1192" spans="1:5" x14ac:dyDescent="0.25">
      <c r="A1192">
        <v>14054</v>
      </c>
      <c r="B1192" t="s">
        <v>21</v>
      </c>
      <c r="C1192" t="s">
        <v>14937</v>
      </c>
      <c r="D1192" t="s">
        <v>195</v>
      </c>
      <c r="E1192">
        <v>19.920000000000002</v>
      </c>
    </row>
    <row r="1193" spans="1:5" x14ac:dyDescent="0.25">
      <c r="A1193">
        <v>14052</v>
      </c>
      <c r="B1193" t="s">
        <v>21</v>
      </c>
      <c r="C1193" t="s">
        <v>14938</v>
      </c>
      <c r="D1193" t="s">
        <v>195</v>
      </c>
      <c r="E1193">
        <v>15.33</v>
      </c>
    </row>
    <row r="1194" spans="1:5" x14ac:dyDescent="0.25">
      <c r="A1194">
        <v>14053</v>
      </c>
      <c r="B1194" t="s">
        <v>21</v>
      </c>
      <c r="C1194" t="s">
        <v>14939</v>
      </c>
      <c r="D1194" t="s">
        <v>195</v>
      </c>
      <c r="E1194">
        <v>15.56</v>
      </c>
    </row>
    <row r="1195" spans="1:5" x14ac:dyDescent="0.25">
      <c r="A1195">
        <v>2560</v>
      </c>
      <c r="B1195" t="s">
        <v>21</v>
      </c>
      <c r="C1195" t="s">
        <v>14940</v>
      </c>
      <c r="D1195" t="s">
        <v>195</v>
      </c>
      <c r="E1195">
        <v>20.62</v>
      </c>
    </row>
    <row r="1196" spans="1:5" x14ac:dyDescent="0.25">
      <c r="A1196">
        <v>2558</v>
      </c>
      <c r="B1196" t="s">
        <v>21</v>
      </c>
      <c r="C1196" t="s">
        <v>14941</v>
      </c>
      <c r="D1196" t="s">
        <v>195</v>
      </c>
      <c r="E1196">
        <v>11.71</v>
      </c>
    </row>
    <row r="1197" spans="1:5" x14ac:dyDescent="0.25">
      <c r="A1197">
        <v>2559</v>
      </c>
      <c r="B1197" t="s">
        <v>21</v>
      </c>
      <c r="C1197" t="s">
        <v>14942</v>
      </c>
      <c r="D1197" t="s">
        <v>195</v>
      </c>
      <c r="E1197">
        <v>16.489999999999998</v>
      </c>
    </row>
    <row r="1198" spans="1:5" x14ac:dyDescent="0.25">
      <c r="A1198">
        <v>2592</v>
      </c>
      <c r="B1198" t="s">
        <v>21</v>
      </c>
      <c r="C1198" t="s">
        <v>14943</v>
      </c>
      <c r="D1198" t="s">
        <v>195</v>
      </c>
      <c r="E1198">
        <v>273.37</v>
      </c>
    </row>
    <row r="1199" spans="1:5" x14ac:dyDescent="0.25">
      <c r="A1199">
        <v>2589</v>
      </c>
      <c r="B1199" t="s">
        <v>21</v>
      </c>
      <c r="C1199" t="s">
        <v>14944</v>
      </c>
      <c r="D1199" t="s">
        <v>195</v>
      </c>
      <c r="E1199">
        <v>36.56</v>
      </c>
    </row>
    <row r="1200" spans="1:5" x14ac:dyDescent="0.25">
      <c r="A1200">
        <v>2566</v>
      </c>
      <c r="B1200" t="s">
        <v>21</v>
      </c>
      <c r="C1200" t="s">
        <v>14945</v>
      </c>
      <c r="D1200" t="s">
        <v>195</v>
      </c>
      <c r="E1200">
        <v>27.51</v>
      </c>
    </row>
    <row r="1201" spans="1:5" x14ac:dyDescent="0.25">
      <c r="A1201">
        <v>2590</v>
      </c>
      <c r="B1201" t="s">
        <v>21</v>
      </c>
      <c r="C1201" t="s">
        <v>14946</v>
      </c>
      <c r="D1201" t="s">
        <v>195</v>
      </c>
      <c r="E1201">
        <v>22.44</v>
      </c>
    </row>
    <row r="1202" spans="1:5" x14ac:dyDescent="0.25">
      <c r="A1202">
        <v>2591</v>
      </c>
      <c r="B1202" t="s">
        <v>21</v>
      </c>
      <c r="C1202" t="s">
        <v>14947</v>
      </c>
      <c r="D1202" t="s">
        <v>195</v>
      </c>
      <c r="E1202">
        <v>13.34</v>
      </c>
    </row>
    <row r="1203" spans="1:5" x14ac:dyDescent="0.25">
      <c r="A1203">
        <v>2567</v>
      </c>
      <c r="B1203" t="s">
        <v>21</v>
      </c>
      <c r="C1203" t="s">
        <v>14948</v>
      </c>
      <c r="D1203" t="s">
        <v>195</v>
      </c>
      <c r="E1203">
        <v>53.63</v>
      </c>
    </row>
    <row r="1204" spans="1:5" x14ac:dyDescent="0.25">
      <c r="A1204">
        <v>2568</v>
      </c>
      <c r="B1204" t="s">
        <v>21</v>
      </c>
      <c r="C1204" t="s">
        <v>14949</v>
      </c>
      <c r="D1204" t="s">
        <v>195</v>
      </c>
      <c r="E1204">
        <v>148.94</v>
      </c>
    </row>
    <row r="1205" spans="1:5" x14ac:dyDescent="0.25">
      <c r="A1205">
        <v>2565</v>
      </c>
      <c r="B1205" t="s">
        <v>21</v>
      </c>
      <c r="C1205" t="s">
        <v>14950</v>
      </c>
      <c r="D1205" t="s">
        <v>195</v>
      </c>
      <c r="E1205">
        <v>13.36</v>
      </c>
    </row>
    <row r="1206" spans="1:5" x14ac:dyDescent="0.25">
      <c r="A1206">
        <v>2594</v>
      </c>
      <c r="B1206" t="s">
        <v>21</v>
      </c>
      <c r="C1206" t="s">
        <v>14951</v>
      </c>
      <c r="D1206" t="s">
        <v>195</v>
      </c>
      <c r="E1206">
        <v>248.12</v>
      </c>
    </row>
    <row r="1207" spans="1:5" x14ac:dyDescent="0.25">
      <c r="A1207">
        <v>2587</v>
      </c>
      <c r="B1207" t="s">
        <v>21</v>
      </c>
      <c r="C1207" t="s">
        <v>14952</v>
      </c>
      <c r="D1207" t="s">
        <v>195</v>
      </c>
      <c r="E1207">
        <v>42.29</v>
      </c>
    </row>
    <row r="1208" spans="1:5" x14ac:dyDescent="0.25">
      <c r="A1208">
        <v>2588</v>
      </c>
      <c r="B1208" t="s">
        <v>21</v>
      </c>
      <c r="C1208" t="s">
        <v>14953</v>
      </c>
      <c r="D1208" t="s">
        <v>195</v>
      </c>
      <c r="E1208">
        <v>33.590000000000003</v>
      </c>
    </row>
    <row r="1209" spans="1:5" x14ac:dyDescent="0.25">
      <c r="A1209">
        <v>2570</v>
      </c>
      <c r="B1209" t="s">
        <v>21</v>
      </c>
      <c r="C1209" t="s">
        <v>14954</v>
      </c>
      <c r="D1209" t="s">
        <v>195</v>
      </c>
      <c r="E1209">
        <v>21.7</v>
      </c>
    </row>
    <row r="1210" spans="1:5" x14ac:dyDescent="0.25">
      <c r="A1210">
        <v>2569</v>
      </c>
      <c r="B1210" t="s">
        <v>21</v>
      </c>
      <c r="C1210" t="s">
        <v>14955</v>
      </c>
      <c r="D1210" t="s">
        <v>195</v>
      </c>
      <c r="E1210">
        <v>12.94</v>
      </c>
    </row>
    <row r="1211" spans="1:5" x14ac:dyDescent="0.25">
      <c r="A1211">
        <v>2571</v>
      </c>
      <c r="B1211" t="s">
        <v>21</v>
      </c>
      <c r="C1211" t="s">
        <v>14956</v>
      </c>
      <c r="D1211" t="s">
        <v>195</v>
      </c>
      <c r="E1211">
        <v>64.400000000000006</v>
      </c>
    </row>
    <row r="1212" spans="1:5" x14ac:dyDescent="0.25">
      <c r="A1212">
        <v>2572</v>
      </c>
      <c r="B1212" t="s">
        <v>21</v>
      </c>
      <c r="C1212" t="s">
        <v>14957</v>
      </c>
      <c r="D1212" t="s">
        <v>195</v>
      </c>
      <c r="E1212">
        <v>190.46</v>
      </c>
    </row>
    <row r="1213" spans="1:5" x14ac:dyDescent="0.25">
      <c r="A1213">
        <v>2593</v>
      </c>
      <c r="B1213" t="s">
        <v>21</v>
      </c>
      <c r="C1213" t="s">
        <v>14958</v>
      </c>
      <c r="D1213" t="s">
        <v>195</v>
      </c>
      <c r="E1213">
        <v>13.8</v>
      </c>
    </row>
    <row r="1214" spans="1:5" x14ac:dyDescent="0.25">
      <c r="A1214">
        <v>2595</v>
      </c>
      <c r="B1214" t="s">
        <v>21</v>
      </c>
      <c r="C1214" t="s">
        <v>14959</v>
      </c>
      <c r="D1214" t="s">
        <v>195</v>
      </c>
      <c r="E1214">
        <v>297.16000000000003</v>
      </c>
    </row>
    <row r="1215" spans="1:5" x14ac:dyDescent="0.25">
      <c r="A1215">
        <v>2576</v>
      </c>
      <c r="B1215" t="s">
        <v>21</v>
      </c>
      <c r="C1215" t="s">
        <v>14960</v>
      </c>
      <c r="D1215" t="s">
        <v>195</v>
      </c>
      <c r="E1215">
        <v>50.66</v>
      </c>
    </row>
    <row r="1216" spans="1:5" x14ac:dyDescent="0.25">
      <c r="A1216">
        <v>2575</v>
      </c>
      <c r="B1216" t="s">
        <v>21</v>
      </c>
      <c r="C1216" t="s">
        <v>14961</v>
      </c>
      <c r="D1216" t="s">
        <v>195</v>
      </c>
      <c r="E1216">
        <v>38.08</v>
      </c>
    </row>
    <row r="1217" spans="1:5" x14ac:dyDescent="0.25">
      <c r="A1217">
        <v>2586</v>
      </c>
      <c r="B1217" t="s">
        <v>21</v>
      </c>
      <c r="C1217" t="s">
        <v>14962</v>
      </c>
      <c r="D1217" t="s">
        <v>195</v>
      </c>
      <c r="E1217">
        <v>25.63</v>
      </c>
    </row>
    <row r="1218" spans="1:5" x14ac:dyDescent="0.25">
      <c r="A1218">
        <v>2573</v>
      </c>
      <c r="B1218" t="s">
        <v>21</v>
      </c>
      <c r="C1218" t="s">
        <v>14963</v>
      </c>
      <c r="D1218" t="s">
        <v>195</v>
      </c>
      <c r="E1218">
        <v>15.81</v>
      </c>
    </row>
    <row r="1219" spans="1:5" x14ac:dyDescent="0.25">
      <c r="A1219">
        <v>2577</v>
      </c>
      <c r="B1219" t="s">
        <v>21</v>
      </c>
      <c r="C1219" t="s">
        <v>14964</v>
      </c>
      <c r="D1219" t="s">
        <v>195</v>
      </c>
      <c r="E1219">
        <v>68.64</v>
      </c>
    </row>
    <row r="1220" spans="1:5" x14ac:dyDescent="0.25">
      <c r="A1220">
        <v>2578</v>
      </c>
      <c r="B1220" t="s">
        <v>21</v>
      </c>
      <c r="C1220" t="s">
        <v>14965</v>
      </c>
      <c r="D1220" t="s">
        <v>195</v>
      </c>
      <c r="E1220">
        <v>214.31</v>
      </c>
    </row>
    <row r="1221" spans="1:5" x14ac:dyDescent="0.25">
      <c r="A1221">
        <v>2574</v>
      </c>
      <c r="B1221" t="s">
        <v>21</v>
      </c>
      <c r="C1221" t="s">
        <v>14966</v>
      </c>
      <c r="D1221" t="s">
        <v>195</v>
      </c>
      <c r="E1221">
        <v>15.92</v>
      </c>
    </row>
    <row r="1222" spans="1:5" x14ac:dyDescent="0.25">
      <c r="A1222">
        <v>2585</v>
      </c>
      <c r="B1222" t="s">
        <v>21</v>
      </c>
      <c r="C1222" t="s">
        <v>14967</v>
      </c>
      <c r="D1222" t="s">
        <v>195</v>
      </c>
      <c r="E1222">
        <v>294.08</v>
      </c>
    </row>
    <row r="1223" spans="1:5" x14ac:dyDescent="0.25">
      <c r="A1223">
        <v>12008</v>
      </c>
      <c r="B1223" t="s">
        <v>21</v>
      </c>
      <c r="C1223" t="s">
        <v>14968</v>
      </c>
      <c r="D1223" t="s">
        <v>195</v>
      </c>
      <c r="E1223">
        <v>157.78</v>
      </c>
    </row>
    <row r="1224" spans="1:5" x14ac:dyDescent="0.25">
      <c r="A1224">
        <v>2582</v>
      </c>
      <c r="B1224" t="s">
        <v>21</v>
      </c>
      <c r="C1224" t="s">
        <v>14969</v>
      </c>
      <c r="D1224" t="s">
        <v>195</v>
      </c>
      <c r="E1224">
        <v>46.99</v>
      </c>
    </row>
    <row r="1225" spans="1:5" x14ac:dyDescent="0.25">
      <c r="A1225">
        <v>2597</v>
      </c>
      <c r="B1225" t="s">
        <v>21</v>
      </c>
      <c r="C1225" t="s">
        <v>14970</v>
      </c>
      <c r="D1225" t="s">
        <v>195</v>
      </c>
      <c r="E1225">
        <v>40.270000000000003</v>
      </c>
    </row>
    <row r="1226" spans="1:5" x14ac:dyDescent="0.25">
      <c r="A1226">
        <v>2581</v>
      </c>
      <c r="B1226" t="s">
        <v>21</v>
      </c>
      <c r="C1226" t="s">
        <v>14971</v>
      </c>
      <c r="D1226" t="s">
        <v>195</v>
      </c>
      <c r="E1226">
        <v>24.53</v>
      </c>
    </row>
    <row r="1227" spans="1:5" x14ac:dyDescent="0.25">
      <c r="A1227">
        <v>2579</v>
      </c>
      <c r="B1227" t="s">
        <v>21</v>
      </c>
      <c r="C1227" t="s">
        <v>14972</v>
      </c>
      <c r="D1227" t="s">
        <v>195</v>
      </c>
      <c r="E1227">
        <v>19.170000000000002</v>
      </c>
    </row>
    <row r="1228" spans="1:5" x14ac:dyDescent="0.25">
      <c r="A1228">
        <v>2596</v>
      </c>
      <c r="B1228" t="s">
        <v>21</v>
      </c>
      <c r="C1228" t="s">
        <v>14973</v>
      </c>
      <c r="D1228" t="s">
        <v>195</v>
      </c>
      <c r="E1228">
        <v>72.56</v>
      </c>
    </row>
    <row r="1229" spans="1:5" x14ac:dyDescent="0.25">
      <c r="A1229">
        <v>2583</v>
      </c>
      <c r="B1229" t="s">
        <v>21</v>
      </c>
      <c r="C1229" t="s">
        <v>14974</v>
      </c>
      <c r="D1229" t="s">
        <v>195</v>
      </c>
      <c r="E1229">
        <v>176.48</v>
      </c>
    </row>
    <row r="1230" spans="1:5" x14ac:dyDescent="0.25">
      <c r="A1230">
        <v>2580</v>
      </c>
      <c r="B1230" t="s">
        <v>21</v>
      </c>
      <c r="C1230" t="s">
        <v>14975</v>
      </c>
      <c r="D1230" t="s">
        <v>195</v>
      </c>
      <c r="E1230">
        <v>21.01</v>
      </c>
    </row>
    <row r="1231" spans="1:5" x14ac:dyDescent="0.25">
      <c r="A1231">
        <v>2584</v>
      </c>
      <c r="B1231" t="s">
        <v>21</v>
      </c>
      <c r="C1231" t="s">
        <v>14976</v>
      </c>
      <c r="D1231" t="s">
        <v>195</v>
      </c>
      <c r="E1231">
        <v>293.77999999999997</v>
      </c>
    </row>
    <row r="1232" spans="1:5" x14ac:dyDescent="0.25">
      <c r="A1232">
        <v>39329</v>
      </c>
      <c r="B1232" t="s">
        <v>21</v>
      </c>
      <c r="C1232" t="s">
        <v>14977</v>
      </c>
      <c r="D1232" t="s">
        <v>195</v>
      </c>
      <c r="E1232">
        <v>11.33</v>
      </c>
    </row>
    <row r="1233" spans="1:5" x14ac:dyDescent="0.25">
      <c r="A1233">
        <v>12010</v>
      </c>
      <c r="B1233" t="s">
        <v>21</v>
      </c>
      <c r="C1233" t="s">
        <v>14978</v>
      </c>
      <c r="D1233" t="s">
        <v>195</v>
      </c>
      <c r="E1233">
        <v>10.84</v>
      </c>
    </row>
    <row r="1234" spans="1:5" x14ac:dyDescent="0.25">
      <c r="A1234">
        <v>39332</v>
      </c>
      <c r="B1234" t="s">
        <v>21</v>
      </c>
      <c r="C1234" t="s">
        <v>14979</v>
      </c>
      <c r="D1234" t="s">
        <v>195</v>
      </c>
      <c r="E1234">
        <v>13.33</v>
      </c>
    </row>
    <row r="1235" spans="1:5" x14ac:dyDescent="0.25">
      <c r="A1235">
        <v>39330</v>
      </c>
      <c r="B1235" t="s">
        <v>21</v>
      </c>
      <c r="C1235" t="s">
        <v>14980</v>
      </c>
      <c r="D1235" t="s">
        <v>195</v>
      </c>
      <c r="E1235">
        <v>11.92</v>
      </c>
    </row>
    <row r="1236" spans="1:5" x14ac:dyDescent="0.25">
      <c r="A1236">
        <v>39331</v>
      </c>
      <c r="B1236" t="s">
        <v>21</v>
      </c>
      <c r="C1236" t="s">
        <v>14981</v>
      </c>
      <c r="D1236" t="s">
        <v>195</v>
      </c>
      <c r="E1236">
        <v>10.61</v>
      </c>
    </row>
    <row r="1237" spans="1:5" x14ac:dyDescent="0.25">
      <c r="A1237">
        <v>39335</v>
      </c>
      <c r="B1237" t="s">
        <v>21</v>
      </c>
      <c r="C1237" t="s">
        <v>14982</v>
      </c>
      <c r="D1237" t="s">
        <v>195</v>
      </c>
      <c r="E1237">
        <v>11.97</v>
      </c>
    </row>
    <row r="1238" spans="1:5" x14ac:dyDescent="0.25">
      <c r="A1238">
        <v>39333</v>
      </c>
      <c r="B1238" t="s">
        <v>21</v>
      </c>
      <c r="C1238" t="s">
        <v>14983</v>
      </c>
      <c r="D1238" t="s">
        <v>195</v>
      </c>
      <c r="E1238">
        <v>10.34</v>
      </c>
    </row>
    <row r="1239" spans="1:5" x14ac:dyDescent="0.25">
      <c r="A1239">
        <v>39334</v>
      </c>
      <c r="B1239" t="s">
        <v>21</v>
      </c>
      <c r="C1239" t="s">
        <v>14984</v>
      </c>
      <c r="D1239" t="s">
        <v>195</v>
      </c>
      <c r="E1239">
        <v>9.51</v>
      </c>
    </row>
    <row r="1240" spans="1:5" x14ac:dyDescent="0.25">
      <c r="A1240">
        <v>12015</v>
      </c>
      <c r="B1240" t="s">
        <v>21</v>
      </c>
      <c r="C1240" t="s">
        <v>14985</v>
      </c>
      <c r="D1240" t="s">
        <v>195</v>
      </c>
      <c r="E1240">
        <v>13.9</v>
      </c>
    </row>
    <row r="1241" spans="1:5" x14ac:dyDescent="0.25">
      <c r="A1241">
        <v>12016</v>
      </c>
      <c r="B1241" t="s">
        <v>21</v>
      </c>
      <c r="C1241" t="s">
        <v>14986</v>
      </c>
      <c r="D1241" t="s">
        <v>195</v>
      </c>
      <c r="E1241">
        <v>11.94</v>
      </c>
    </row>
    <row r="1242" spans="1:5" x14ac:dyDescent="0.25">
      <c r="A1242">
        <v>12019</v>
      </c>
      <c r="B1242" t="s">
        <v>21</v>
      </c>
      <c r="C1242" t="s">
        <v>14987</v>
      </c>
      <c r="D1242" t="s">
        <v>195</v>
      </c>
      <c r="E1242">
        <v>13.9</v>
      </c>
    </row>
    <row r="1243" spans="1:5" x14ac:dyDescent="0.25">
      <c r="A1243">
        <v>12020</v>
      </c>
      <c r="B1243" t="s">
        <v>21</v>
      </c>
      <c r="C1243" t="s">
        <v>14988</v>
      </c>
      <c r="D1243" t="s">
        <v>195</v>
      </c>
      <c r="E1243">
        <v>11.94</v>
      </c>
    </row>
    <row r="1244" spans="1:5" x14ac:dyDescent="0.25">
      <c r="A1244">
        <v>39338</v>
      </c>
      <c r="B1244" t="s">
        <v>21</v>
      </c>
      <c r="C1244" t="s">
        <v>14989</v>
      </c>
      <c r="D1244" t="s">
        <v>195</v>
      </c>
      <c r="E1244">
        <v>13.33</v>
      </c>
    </row>
    <row r="1245" spans="1:5" x14ac:dyDescent="0.25">
      <c r="A1245">
        <v>39336</v>
      </c>
      <c r="B1245" t="s">
        <v>21</v>
      </c>
      <c r="C1245" t="s">
        <v>14990</v>
      </c>
      <c r="D1245" t="s">
        <v>195</v>
      </c>
      <c r="E1245">
        <v>11.92</v>
      </c>
    </row>
    <row r="1246" spans="1:5" x14ac:dyDescent="0.25">
      <c r="A1246">
        <v>39337</v>
      </c>
      <c r="B1246" t="s">
        <v>21</v>
      </c>
      <c r="C1246" t="s">
        <v>14991</v>
      </c>
      <c r="D1246" t="s">
        <v>195</v>
      </c>
      <c r="E1246">
        <v>10.61</v>
      </c>
    </row>
    <row r="1247" spans="1:5" x14ac:dyDescent="0.25">
      <c r="A1247">
        <v>39341</v>
      </c>
      <c r="B1247" t="s">
        <v>21</v>
      </c>
      <c r="C1247" t="s">
        <v>14992</v>
      </c>
      <c r="D1247" t="s">
        <v>195</v>
      </c>
      <c r="E1247">
        <v>17.37</v>
      </c>
    </row>
    <row r="1248" spans="1:5" x14ac:dyDescent="0.25">
      <c r="A1248">
        <v>39340</v>
      </c>
      <c r="B1248" t="s">
        <v>21</v>
      </c>
      <c r="C1248" t="s">
        <v>14993</v>
      </c>
      <c r="D1248" t="s">
        <v>195</v>
      </c>
      <c r="E1248">
        <v>12.75</v>
      </c>
    </row>
    <row r="1249" spans="1:5" x14ac:dyDescent="0.25">
      <c r="A1249">
        <v>39342</v>
      </c>
      <c r="B1249" t="s">
        <v>21</v>
      </c>
      <c r="C1249" t="s">
        <v>14994</v>
      </c>
      <c r="D1249" t="s">
        <v>195</v>
      </c>
      <c r="E1249">
        <v>17.37</v>
      </c>
    </row>
    <row r="1250" spans="1:5" x14ac:dyDescent="0.25">
      <c r="A1250">
        <v>12025</v>
      </c>
      <c r="B1250" t="s">
        <v>21</v>
      </c>
      <c r="C1250" t="s">
        <v>14995</v>
      </c>
      <c r="D1250" t="s">
        <v>195</v>
      </c>
      <c r="E1250">
        <v>13.17</v>
      </c>
    </row>
    <row r="1251" spans="1:5" x14ac:dyDescent="0.25">
      <c r="A1251">
        <v>39345</v>
      </c>
      <c r="B1251" t="s">
        <v>21</v>
      </c>
      <c r="C1251" t="s">
        <v>14996</v>
      </c>
      <c r="D1251" t="s">
        <v>195</v>
      </c>
      <c r="E1251">
        <v>19.850000000000001</v>
      </c>
    </row>
    <row r="1252" spans="1:5" x14ac:dyDescent="0.25">
      <c r="A1252">
        <v>39343</v>
      </c>
      <c r="B1252" t="s">
        <v>21</v>
      </c>
      <c r="C1252" t="s">
        <v>14997</v>
      </c>
      <c r="D1252" t="s">
        <v>195</v>
      </c>
      <c r="E1252">
        <v>14.67</v>
      </c>
    </row>
    <row r="1253" spans="1:5" x14ac:dyDescent="0.25">
      <c r="A1253">
        <v>39344</v>
      </c>
      <c r="B1253" t="s">
        <v>21</v>
      </c>
      <c r="C1253" t="s">
        <v>14998</v>
      </c>
      <c r="D1253" t="s">
        <v>195</v>
      </c>
      <c r="E1253">
        <v>14.18</v>
      </c>
    </row>
    <row r="1254" spans="1:5" x14ac:dyDescent="0.25">
      <c r="A1254">
        <v>12623</v>
      </c>
      <c r="B1254" t="s">
        <v>21</v>
      </c>
      <c r="C1254" t="s">
        <v>14999</v>
      </c>
      <c r="D1254" t="s">
        <v>23</v>
      </c>
      <c r="E1254">
        <v>65.66</v>
      </c>
    </row>
    <row r="1255" spans="1:5" x14ac:dyDescent="0.25">
      <c r="A1255">
        <v>34498</v>
      </c>
      <c r="B1255" t="s">
        <v>21</v>
      </c>
      <c r="C1255" t="s">
        <v>15000</v>
      </c>
      <c r="D1255" t="s">
        <v>195</v>
      </c>
      <c r="E1255">
        <v>94.6</v>
      </c>
    </row>
    <row r="1256" spans="1:5" x14ac:dyDescent="0.25">
      <c r="A1256">
        <v>13244</v>
      </c>
      <c r="B1256" t="s">
        <v>21</v>
      </c>
      <c r="C1256" t="s">
        <v>15001</v>
      </c>
      <c r="D1256" t="s">
        <v>195</v>
      </c>
      <c r="E1256">
        <v>39.82</v>
      </c>
    </row>
    <row r="1257" spans="1:5" x14ac:dyDescent="0.25">
      <c r="A1257">
        <v>38998</v>
      </c>
      <c r="B1257" t="s">
        <v>21</v>
      </c>
      <c r="C1257" t="s">
        <v>15002</v>
      </c>
      <c r="D1257" t="s">
        <v>195</v>
      </c>
    </row>
    <row r="1258" spans="1:5" x14ac:dyDescent="0.25">
      <c r="A1258">
        <v>38999</v>
      </c>
      <c r="B1258" t="s">
        <v>21</v>
      </c>
      <c r="C1258" t="s">
        <v>15003</v>
      </c>
      <c r="D1258" t="s">
        <v>195</v>
      </c>
    </row>
    <row r="1259" spans="1:5" x14ac:dyDescent="0.25">
      <c r="A1259">
        <v>38996</v>
      </c>
      <c r="B1259" t="s">
        <v>21</v>
      </c>
      <c r="C1259" t="s">
        <v>15004</v>
      </c>
      <c r="D1259" t="s">
        <v>195</v>
      </c>
    </row>
    <row r="1260" spans="1:5" x14ac:dyDescent="0.25">
      <c r="A1260">
        <v>44173</v>
      </c>
      <c r="B1260" t="s">
        <v>21</v>
      </c>
      <c r="C1260" t="s">
        <v>15005</v>
      </c>
      <c r="D1260" t="s">
        <v>195</v>
      </c>
    </row>
    <row r="1261" spans="1:5" x14ac:dyDescent="0.25">
      <c r="A1261">
        <v>44174</v>
      </c>
      <c r="B1261" t="s">
        <v>21</v>
      </c>
      <c r="C1261" t="s">
        <v>15006</v>
      </c>
      <c r="D1261" t="s">
        <v>195</v>
      </c>
    </row>
    <row r="1262" spans="1:5" x14ac:dyDescent="0.25">
      <c r="A1262">
        <v>38997</v>
      </c>
      <c r="B1262" t="s">
        <v>21</v>
      </c>
      <c r="C1262" t="s">
        <v>15007</v>
      </c>
      <c r="D1262" t="s">
        <v>195</v>
      </c>
    </row>
    <row r="1263" spans="1:5" x14ac:dyDescent="0.25">
      <c r="A1263">
        <v>39600</v>
      </c>
      <c r="B1263" t="s">
        <v>21</v>
      </c>
      <c r="C1263" t="s">
        <v>15008</v>
      </c>
      <c r="D1263" t="s">
        <v>195</v>
      </c>
      <c r="E1263">
        <v>15.99</v>
      </c>
    </row>
    <row r="1264" spans="1:5" x14ac:dyDescent="0.25">
      <c r="A1264">
        <v>39601</v>
      </c>
      <c r="B1264" t="s">
        <v>21</v>
      </c>
      <c r="C1264" t="s">
        <v>15009</v>
      </c>
      <c r="D1264" t="s">
        <v>195</v>
      </c>
      <c r="E1264">
        <v>33.92</v>
      </c>
    </row>
    <row r="1265" spans="1:5" x14ac:dyDescent="0.25">
      <c r="A1265">
        <v>39862</v>
      </c>
      <c r="B1265" t="s">
        <v>21</v>
      </c>
      <c r="C1265" t="s">
        <v>15010</v>
      </c>
      <c r="D1265" t="s">
        <v>195</v>
      </c>
      <c r="E1265">
        <v>20.99</v>
      </c>
    </row>
    <row r="1266" spans="1:5" x14ac:dyDescent="0.25">
      <c r="A1266">
        <v>39863</v>
      </c>
      <c r="B1266" t="s">
        <v>21</v>
      </c>
      <c r="C1266" t="s">
        <v>15011</v>
      </c>
      <c r="D1266" t="s">
        <v>195</v>
      </c>
      <c r="E1266">
        <v>21.28</v>
      </c>
    </row>
    <row r="1267" spans="1:5" x14ac:dyDescent="0.25">
      <c r="A1267">
        <v>39864</v>
      </c>
      <c r="B1267" t="s">
        <v>21</v>
      </c>
      <c r="C1267" t="s">
        <v>15012</v>
      </c>
      <c r="D1267" t="s">
        <v>195</v>
      </c>
      <c r="E1267">
        <v>26.41</v>
      </c>
    </row>
    <row r="1268" spans="1:5" x14ac:dyDescent="0.25">
      <c r="A1268">
        <v>39865</v>
      </c>
      <c r="B1268" t="s">
        <v>21</v>
      </c>
      <c r="C1268" t="s">
        <v>15013</v>
      </c>
      <c r="D1268" t="s">
        <v>195</v>
      </c>
      <c r="E1268">
        <v>37.229999999999997</v>
      </c>
    </row>
    <row r="1269" spans="1:5" x14ac:dyDescent="0.25">
      <c r="A1269">
        <v>2517</v>
      </c>
      <c r="B1269" t="s">
        <v>21</v>
      </c>
      <c r="C1269" t="s">
        <v>15014</v>
      </c>
      <c r="D1269" t="s">
        <v>195</v>
      </c>
      <c r="E1269">
        <v>29.27</v>
      </c>
    </row>
    <row r="1270" spans="1:5" x14ac:dyDescent="0.25">
      <c r="A1270">
        <v>2522</v>
      </c>
      <c r="B1270" t="s">
        <v>21</v>
      </c>
      <c r="C1270" t="s">
        <v>15015</v>
      </c>
      <c r="D1270" t="s">
        <v>195</v>
      </c>
      <c r="E1270">
        <v>18.920000000000002</v>
      </c>
    </row>
    <row r="1271" spans="1:5" x14ac:dyDescent="0.25">
      <c r="A1271">
        <v>2516</v>
      </c>
      <c r="B1271" t="s">
        <v>21</v>
      </c>
      <c r="C1271" t="s">
        <v>15016</v>
      </c>
      <c r="D1271" t="s">
        <v>195</v>
      </c>
      <c r="E1271">
        <v>15.19</v>
      </c>
    </row>
    <row r="1272" spans="1:5" x14ac:dyDescent="0.25">
      <c r="A1272">
        <v>2548</v>
      </c>
      <c r="B1272" t="s">
        <v>21</v>
      </c>
      <c r="C1272" t="s">
        <v>15017</v>
      </c>
      <c r="D1272" t="s">
        <v>195</v>
      </c>
      <c r="E1272">
        <v>11.63</v>
      </c>
    </row>
    <row r="1273" spans="1:5" x14ac:dyDescent="0.25">
      <c r="A1273">
        <v>2518</v>
      </c>
      <c r="B1273" t="s">
        <v>21</v>
      </c>
      <c r="C1273" t="s">
        <v>15018</v>
      </c>
      <c r="D1273" t="s">
        <v>195</v>
      </c>
      <c r="E1273">
        <v>139.33000000000001</v>
      </c>
    </row>
    <row r="1274" spans="1:5" x14ac:dyDescent="0.25">
      <c r="A1274">
        <v>2521</v>
      </c>
      <c r="B1274" t="s">
        <v>21</v>
      </c>
      <c r="C1274" t="s">
        <v>15019</v>
      </c>
      <c r="D1274" t="s">
        <v>195</v>
      </c>
      <c r="E1274">
        <v>59.31</v>
      </c>
    </row>
    <row r="1275" spans="1:5" x14ac:dyDescent="0.25">
      <c r="A1275">
        <v>2519</v>
      </c>
      <c r="B1275" t="s">
        <v>21</v>
      </c>
      <c r="C1275" t="s">
        <v>15020</v>
      </c>
      <c r="D1275" t="s">
        <v>195</v>
      </c>
      <c r="E1275">
        <v>168</v>
      </c>
    </row>
    <row r="1276" spans="1:5" x14ac:dyDescent="0.25">
      <c r="A1276">
        <v>2515</v>
      </c>
      <c r="B1276" t="s">
        <v>21</v>
      </c>
      <c r="C1276" t="s">
        <v>15021</v>
      </c>
      <c r="D1276" t="s">
        <v>195</v>
      </c>
      <c r="E1276">
        <v>12.64</v>
      </c>
    </row>
    <row r="1277" spans="1:5" x14ac:dyDescent="0.25">
      <c r="A1277">
        <v>2520</v>
      </c>
      <c r="B1277" t="s">
        <v>21</v>
      </c>
      <c r="C1277" t="s">
        <v>15022</v>
      </c>
      <c r="D1277" t="s">
        <v>195</v>
      </c>
      <c r="E1277">
        <v>309.20999999999998</v>
      </c>
    </row>
    <row r="1278" spans="1:5" x14ac:dyDescent="0.25">
      <c r="A1278">
        <v>1602</v>
      </c>
      <c r="B1278" t="s">
        <v>21</v>
      </c>
      <c r="C1278" t="s">
        <v>15023</v>
      </c>
      <c r="D1278" t="s">
        <v>195</v>
      </c>
      <c r="E1278">
        <v>56.2</v>
      </c>
    </row>
    <row r="1279" spans="1:5" x14ac:dyDescent="0.25">
      <c r="A1279">
        <v>1601</v>
      </c>
      <c r="B1279" t="s">
        <v>21</v>
      </c>
      <c r="C1279" t="s">
        <v>15024</v>
      </c>
      <c r="D1279" t="s">
        <v>195</v>
      </c>
      <c r="E1279">
        <v>50.09</v>
      </c>
    </row>
    <row r="1280" spans="1:5" x14ac:dyDescent="0.25">
      <c r="A1280">
        <v>1600</v>
      </c>
      <c r="B1280" t="s">
        <v>21</v>
      </c>
      <c r="C1280" t="s">
        <v>15025</v>
      </c>
      <c r="D1280" t="s">
        <v>195</v>
      </c>
      <c r="E1280">
        <v>21.88</v>
      </c>
    </row>
    <row r="1281" spans="1:5" x14ac:dyDescent="0.25">
      <c r="A1281">
        <v>1598</v>
      </c>
      <c r="B1281" t="s">
        <v>21</v>
      </c>
      <c r="C1281" t="s">
        <v>15026</v>
      </c>
      <c r="D1281" t="s">
        <v>195</v>
      </c>
      <c r="E1281">
        <v>14.82</v>
      </c>
    </row>
    <row r="1282" spans="1:5" x14ac:dyDescent="0.25">
      <c r="A1282">
        <v>1603</v>
      </c>
      <c r="B1282" t="s">
        <v>21</v>
      </c>
      <c r="C1282" t="s">
        <v>15027</v>
      </c>
      <c r="D1282" t="s">
        <v>195</v>
      </c>
      <c r="E1282">
        <v>84.86</v>
      </c>
    </row>
    <row r="1283" spans="1:5" x14ac:dyDescent="0.25">
      <c r="A1283">
        <v>1599</v>
      </c>
      <c r="B1283" t="s">
        <v>21</v>
      </c>
      <c r="C1283" t="s">
        <v>15028</v>
      </c>
      <c r="D1283" t="s">
        <v>195</v>
      </c>
      <c r="E1283">
        <v>17.2</v>
      </c>
    </row>
    <row r="1284" spans="1:5" x14ac:dyDescent="0.25">
      <c r="A1284">
        <v>1597</v>
      </c>
      <c r="B1284" t="s">
        <v>21</v>
      </c>
      <c r="C1284" t="s">
        <v>15029</v>
      </c>
      <c r="D1284" t="s">
        <v>195</v>
      </c>
      <c r="E1284">
        <v>13.94</v>
      </c>
    </row>
    <row r="1285" spans="1:5" x14ac:dyDescent="0.25">
      <c r="A1285">
        <v>39602</v>
      </c>
      <c r="B1285" t="s">
        <v>21</v>
      </c>
      <c r="C1285" t="s">
        <v>15030</v>
      </c>
      <c r="D1285" t="s">
        <v>195</v>
      </c>
      <c r="E1285">
        <v>1.69</v>
      </c>
    </row>
    <row r="1286" spans="1:5" x14ac:dyDescent="0.25">
      <c r="A1286">
        <v>39603</v>
      </c>
      <c r="B1286" t="s">
        <v>21</v>
      </c>
      <c r="C1286" t="s">
        <v>15031</v>
      </c>
      <c r="D1286" t="s">
        <v>195</v>
      </c>
      <c r="E1286">
        <v>3.61</v>
      </c>
    </row>
    <row r="1287" spans="1:5" x14ac:dyDescent="0.25">
      <c r="A1287">
        <v>11821</v>
      </c>
      <c r="B1287" t="s">
        <v>21</v>
      </c>
      <c r="C1287" t="s">
        <v>15032</v>
      </c>
      <c r="D1287" t="s">
        <v>195</v>
      </c>
      <c r="E1287">
        <v>11.45</v>
      </c>
    </row>
    <row r="1288" spans="1:5" x14ac:dyDescent="0.25">
      <c r="A1288">
        <v>1562</v>
      </c>
      <c r="B1288" t="s">
        <v>21</v>
      </c>
      <c r="C1288" t="s">
        <v>15033</v>
      </c>
      <c r="D1288" t="s">
        <v>195</v>
      </c>
      <c r="E1288">
        <v>18.75</v>
      </c>
    </row>
    <row r="1289" spans="1:5" x14ac:dyDescent="0.25">
      <c r="A1289">
        <v>1563</v>
      </c>
      <c r="B1289" t="s">
        <v>21</v>
      </c>
      <c r="C1289" t="s">
        <v>15034</v>
      </c>
      <c r="D1289" t="s">
        <v>195</v>
      </c>
      <c r="E1289">
        <v>25.16</v>
      </c>
    </row>
    <row r="1290" spans="1:5" x14ac:dyDescent="0.25">
      <c r="A1290">
        <v>11856</v>
      </c>
      <c r="B1290" t="s">
        <v>21</v>
      </c>
      <c r="C1290" t="s">
        <v>15035</v>
      </c>
      <c r="D1290" t="s">
        <v>195</v>
      </c>
      <c r="E1290">
        <v>7.5</v>
      </c>
    </row>
    <row r="1291" spans="1:5" x14ac:dyDescent="0.25">
      <c r="A1291">
        <v>11857</v>
      </c>
      <c r="B1291" t="s">
        <v>21</v>
      </c>
      <c r="C1291" t="s">
        <v>15036</v>
      </c>
      <c r="D1291" t="s">
        <v>195</v>
      </c>
      <c r="E1291">
        <v>39.47</v>
      </c>
    </row>
    <row r="1292" spans="1:5" x14ac:dyDescent="0.25">
      <c r="A1292">
        <v>11858</v>
      </c>
      <c r="B1292" t="s">
        <v>21</v>
      </c>
      <c r="C1292" t="s">
        <v>15037</v>
      </c>
      <c r="D1292" t="s">
        <v>195</v>
      </c>
      <c r="E1292">
        <v>48.99</v>
      </c>
    </row>
    <row r="1293" spans="1:5" x14ac:dyDescent="0.25">
      <c r="A1293">
        <v>1539</v>
      </c>
      <c r="B1293" t="s">
        <v>21</v>
      </c>
      <c r="C1293" t="s">
        <v>15038</v>
      </c>
      <c r="D1293" t="s">
        <v>195</v>
      </c>
      <c r="E1293">
        <v>8.81</v>
      </c>
    </row>
    <row r="1294" spans="1:5" x14ac:dyDescent="0.25">
      <c r="A1294">
        <v>11859</v>
      </c>
      <c r="B1294" t="s">
        <v>21</v>
      </c>
      <c r="C1294" t="s">
        <v>15039</v>
      </c>
      <c r="D1294" t="s">
        <v>195</v>
      </c>
      <c r="E1294">
        <v>66.650000000000006</v>
      </c>
    </row>
    <row r="1295" spans="1:5" x14ac:dyDescent="0.25">
      <c r="A1295">
        <v>1550</v>
      </c>
      <c r="B1295" t="s">
        <v>21</v>
      </c>
      <c r="C1295" t="s">
        <v>15040</v>
      </c>
      <c r="D1295" t="s">
        <v>195</v>
      </c>
      <c r="E1295">
        <v>9.3000000000000007</v>
      </c>
    </row>
    <row r="1296" spans="1:5" x14ac:dyDescent="0.25">
      <c r="A1296">
        <v>11854</v>
      </c>
      <c r="B1296" t="s">
        <v>21</v>
      </c>
      <c r="C1296" t="s">
        <v>15041</v>
      </c>
      <c r="D1296" t="s">
        <v>195</v>
      </c>
      <c r="E1296">
        <v>11.62</v>
      </c>
    </row>
    <row r="1297" spans="1:5" x14ac:dyDescent="0.25">
      <c r="A1297">
        <v>11862</v>
      </c>
      <c r="B1297" t="s">
        <v>21</v>
      </c>
      <c r="C1297" t="s">
        <v>15042</v>
      </c>
      <c r="D1297" t="s">
        <v>195</v>
      </c>
      <c r="E1297">
        <v>16.3</v>
      </c>
    </row>
    <row r="1298" spans="1:5" x14ac:dyDescent="0.25">
      <c r="A1298">
        <v>11863</v>
      </c>
      <c r="B1298" t="s">
        <v>21</v>
      </c>
      <c r="C1298" t="s">
        <v>15043</v>
      </c>
      <c r="D1298" t="s">
        <v>195</v>
      </c>
      <c r="E1298">
        <v>6.58</v>
      </c>
    </row>
    <row r="1299" spans="1:5" x14ac:dyDescent="0.25">
      <c r="A1299">
        <v>11855</v>
      </c>
      <c r="B1299" t="s">
        <v>21</v>
      </c>
      <c r="C1299" t="s">
        <v>15044</v>
      </c>
      <c r="D1299" t="s">
        <v>195</v>
      </c>
      <c r="E1299">
        <v>24.33</v>
      </c>
    </row>
    <row r="1300" spans="1:5" x14ac:dyDescent="0.25">
      <c r="A1300">
        <v>11864</v>
      </c>
      <c r="B1300" t="s">
        <v>21</v>
      </c>
      <c r="C1300" t="s">
        <v>15045</v>
      </c>
      <c r="D1300" t="s">
        <v>195</v>
      </c>
      <c r="E1300">
        <v>36.78</v>
      </c>
    </row>
    <row r="1301" spans="1:5" x14ac:dyDescent="0.25">
      <c r="A1301">
        <v>2527</v>
      </c>
      <c r="B1301" t="s">
        <v>21</v>
      </c>
      <c r="C1301" t="s">
        <v>15046</v>
      </c>
      <c r="D1301" t="s">
        <v>195</v>
      </c>
      <c r="E1301">
        <v>10.47</v>
      </c>
    </row>
    <row r="1302" spans="1:5" x14ac:dyDescent="0.25">
      <c r="A1302">
        <v>2526</v>
      </c>
      <c r="B1302" t="s">
        <v>21</v>
      </c>
      <c r="C1302" t="s">
        <v>15047</v>
      </c>
      <c r="D1302" t="s">
        <v>195</v>
      </c>
      <c r="E1302">
        <v>6.71</v>
      </c>
    </row>
    <row r="1303" spans="1:5" x14ac:dyDescent="0.25">
      <c r="A1303">
        <v>2483</v>
      </c>
      <c r="B1303" t="s">
        <v>21</v>
      </c>
      <c r="C1303" t="s">
        <v>15048</v>
      </c>
      <c r="D1303" t="s">
        <v>195</v>
      </c>
      <c r="E1303">
        <v>4.78</v>
      </c>
    </row>
    <row r="1304" spans="1:5" x14ac:dyDescent="0.25">
      <c r="A1304">
        <v>2487</v>
      </c>
      <c r="B1304" t="s">
        <v>21</v>
      </c>
      <c r="C1304" t="s">
        <v>15049</v>
      </c>
      <c r="D1304" t="s">
        <v>195</v>
      </c>
      <c r="E1304">
        <v>2.29</v>
      </c>
    </row>
    <row r="1305" spans="1:5" x14ac:dyDescent="0.25">
      <c r="A1305">
        <v>2528</v>
      </c>
      <c r="B1305" t="s">
        <v>21</v>
      </c>
      <c r="C1305" t="s">
        <v>15050</v>
      </c>
      <c r="D1305" t="s">
        <v>195</v>
      </c>
      <c r="E1305">
        <v>26.36</v>
      </c>
    </row>
    <row r="1306" spans="1:5" x14ac:dyDescent="0.25">
      <c r="A1306">
        <v>2489</v>
      </c>
      <c r="B1306" t="s">
        <v>21</v>
      </c>
      <c r="C1306" t="s">
        <v>15051</v>
      </c>
      <c r="D1306" t="s">
        <v>195</v>
      </c>
      <c r="E1306">
        <v>11.61</v>
      </c>
    </row>
    <row r="1307" spans="1:5" x14ac:dyDescent="0.25">
      <c r="A1307">
        <v>2484</v>
      </c>
      <c r="B1307" t="s">
        <v>21</v>
      </c>
      <c r="C1307" t="s">
        <v>15052</v>
      </c>
      <c r="D1307" t="s">
        <v>195</v>
      </c>
      <c r="E1307">
        <v>38.29</v>
      </c>
    </row>
    <row r="1308" spans="1:5" x14ac:dyDescent="0.25">
      <c r="A1308">
        <v>2488</v>
      </c>
      <c r="B1308" t="s">
        <v>21</v>
      </c>
      <c r="C1308" t="s">
        <v>15053</v>
      </c>
      <c r="D1308" t="s">
        <v>195</v>
      </c>
      <c r="E1308">
        <v>2.68</v>
      </c>
    </row>
    <row r="1309" spans="1:5" x14ac:dyDescent="0.25">
      <c r="A1309">
        <v>2485</v>
      </c>
      <c r="B1309" t="s">
        <v>21</v>
      </c>
      <c r="C1309" t="s">
        <v>15054</v>
      </c>
      <c r="D1309" t="s">
        <v>195</v>
      </c>
      <c r="E1309">
        <v>60.01</v>
      </c>
    </row>
    <row r="1310" spans="1:5" x14ac:dyDescent="0.25">
      <c r="A1310">
        <v>44247</v>
      </c>
      <c r="B1310" t="s">
        <v>21</v>
      </c>
      <c r="C1310" t="s">
        <v>15055</v>
      </c>
      <c r="D1310" t="s">
        <v>195</v>
      </c>
      <c r="E1310">
        <v>2079.8200000000002</v>
      </c>
    </row>
    <row r="1311" spans="1:5" x14ac:dyDescent="0.25">
      <c r="A1311">
        <v>38005</v>
      </c>
      <c r="B1311" t="s">
        <v>21</v>
      </c>
      <c r="C1311" t="s">
        <v>15056</v>
      </c>
      <c r="D1311" t="s">
        <v>195</v>
      </c>
      <c r="E1311">
        <v>24.73</v>
      </c>
    </row>
    <row r="1312" spans="1:5" x14ac:dyDescent="0.25">
      <c r="A1312">
        <v>38006</v>
      </c>
      <c r="B1312" t="s">
        <v>21</v>
      </c>
      <c r="C1312" t="s">
        <v>15057</v>
      </c>
      <c r="D1312" t="s">
        <v>195</v>
      </c>
      <c r="E1312">
        <v>32.86</v>
      </c>
    </row>
    <row r="1313" spans="1:5" x14ac:dyDescent="0.25">
      <c r="A1313">
        <v>38428</v>
      </c>
      <c r="B1313" t="s">
        <v>21</v>
      </c>
      <c r="C1313" t="s">
        <v>15058</v>
      </c>
      <c r="D1313" t="s">
        <v>195</v>
      </c>
      <c r="E1313">
        <v>29.43</v>
      </c>
    </row>
    <row r="1314" spans="1:5" x14ac:dyDescent="0.25">
      <c r="A1314">
        <v>38007</v>
      </c>
      <c r="B1314" t="s">
        <v>21</v>
      </c>
      <c r="C1314" t="s">
        <v>15059</v>
      </c>
      <c r="D1314" t="s">
        <v>195</v>
      </c>
      <c r="E1314">
        <v>37.92</v>
      </c>
    </row>
    <row r="1315" spans="1:5" x14ac:dyDescent="0.25">
      <c r="A1315">
        <v>38008</v>
      </c>
      <c r="B1315" t="s">
        <v>21</v>
      </c>
      <c r="C1315" t="s">
        <v>15060</v>
      </c>
      <c r="D1315" t="s">
        <v>195</v>
      </c>
      <c r="E1315">
        <v>60.67</v>
      </c>
    </row>
    <row r="1316" spans="1:5" x14ac:dyDescent="0.25">
      <c r="A1316">
        <v>38009</v>
      </c>
      <c r="B1316" t="s">
        <v>21</v>
      </c>
      <c r="C1316" t="s">
        <v>15061</v>
      </c>
      <c r="D1316" t="s">
        <v>195</v>
      </c>
      <c r="E1316">
        <v>74.27</v>
      </c>
    </row>
    <row r="1317" spans="1:5" x14ac:dyDescent="0.25">
      <c r="A1317">
        <v>44248</v>
      </c>
      <c r="B1317" t="s">
        <v>21</v>
      </c>
      <c r="C1317" t="s">
        <v>15062</v>
      </c>
      <c r="D1317" t="s">
        <v>195</v>
      </c>
      <c r="E1317">
        <v>121.07</v>
      </c>
    </row>
    <row r="1318" spans="1:5" x14ac:dyDescent="0.25">
      <c r="A1318">
        <v>44249</v>
      </c>
      <c r="B1318" t="s">
        <v>21</v>
      </c>
      <c r="C1318" t="s">
        <v>15063</v>
      </c>
      <c r="D1318" t="s">
        <v>195</v>
      </c>
      <c r="E1318">
        <v>467.1</v>
      </c>
    </row>
    <row r="1319" spans="1:5" x14ac:dyDescent="0.25">
      <c r="A1319">
        <v>44250</v>
      </c>
      <c r="B1319" t="s">
        <v>21</v>
      </c>
      <c r="C1319" t="s">
        <v>15064</v>
      </c>
      <c r="D1319" t="s">
        <v>195</v>
      </c>
      <c r="E1319">
        <v>678.33</v>
      </c>
    </row>
    <row r="1320" spans="1:5" x14ac:dyDescent="0.25">
      <c r="A1320">
        <v>39279</v>
      </c>
      <c r="B1320" t="s">
        <v>21</v>
      </c>
      <c r="C1320" t="s">
        <v>15065</v>
      </c>
      <c r="D1320" t="s">
        <v>195</v>
      </c>
    </row>
    <row r="1321" spans="1:5" x14ac:dyDescent="0.25">
      <c r="A1321">
        <v>39280</v>
      </c>
      <c r="B1321" t="s">
        <v>21</v>
      </c>
      <c r="C1321" t="s">
        <v>15066</v>
      </c>
      <c r="D1321" t="s">
        <v>195</v>
      </c>
    </row>
    <row r="1322" spans="1:5" x14ac:dyDescent="0.25">
      <c r="A1322">
        <v>39281</v>
      </c>
      <c r="B1322" t="s">
        <v>21</v>
      </c>
      <c r="C1322" t="s">
        <v>15067</v>
      </c>
      <c r="D1322" t="s">
        <v>195</v>
      </c>
    </row>
    <row r="1323" spans="1:5" x14ac:dyDescent="0.25">
      <c r="A1323">
        <v>39282</v>
      </c>
      <c r="B1323" t="s">
        <v>21</v>
      </c>
      <c r="C1323" t="s">
        <v>15068</v>
      </c>
      <c r="D1323" t="s">
        <v>195</v>
      </c>
    </row>
    <row r="1324" spans="1:5" x14ac:dyDescent="0.25">
      <c r="A1324">
        <v>38844</v>
      </c>
      <c r="B1324" t="s">
        <v>21</v>
      </c>
      <c r="C1324" t="s">
        <v>15069</v>
      </c>
      <c r="D1324" t="s">
        <v>195</v>
      </c>
    </row>
    <row r="1325" spans="1:5" x14ac:dyDescent="0.25">
      <c r="A1325">
        <v>38846</v>
      </c>
      <c r="B1325" t="s">
        <v>21</v>
      </c>
      <c r="C1325" t="s">
        <v>15070</v>
      </c>
      <c r="D1325" t="s">
        <v>195</v>
      </c>
    </row>
    <row r="1326" spans="1:5" x14ac:dyDescent="0.25">
      <c r="A1326">
        <v>38847</v>
      </c>
      <c r="B1326" t="s">
        <v>21</v>
      </c>
      <c r="C1326" t="s">
        <v>15071</v>
      </c>
      <c r="D1326" t="s">
        <v>195</v>
      </c>
    </row>
    <row r="1327" spans="1:5" x14ac:dyDescent="0.25">
      <c r="A1327">
        <v>38850</v>
      </c>
      <c r="B1327" t="s">
        <v>21</v>
      </c>
      <c r="C1327" t="s">
        <v>15072</v>
      </c>
      <c r="D1327" t="s">
        <v>195</v>
      </c>
    </row>
    <row r="1328" spans="1:5" x14ac:dyDescent="0.25">
      <c r="A1328">
        <v>38848</v>
      </c>
      <c r="B1328" t="s">
        <v>21</v>
      </c>
      <c r="C1328" t="s">
        <v>15073</v>
      </c>
      <c r="D1328" t="s">
        <v>195</v>
      </c>
    </row>
    <row r="1329" spans="1:5" x14ac:dyDescent="0.25">
      <c r="A1329">
        <v>38851</v>
      </c>
      <c r="B1329" t="s">
        <v>21</v>
      </c>
      <c r="C1329" t="s">
        <v>15074</v>
      </c>
      <c r="D1329" t="s">
        <v>195</v>
      </c>
    </row>
    <row r="1330" spans="1:5" x14ac:dyDescent="0.25">
      <c r="A1330">
        <v>38854</v>
      </c>
      <c r="B1330" t="s">
        <v>21</v>
      </c>
      <c r="C1330" t="s">
        <v>15075</v>
      </c>
      <c r="D1330" t="s">
        <v>195</v>
      </c>
    </row>
    <row r="1331" spans="1:5" x14ac:dyDescent="0.25">
      <c r="A1331">
        <v>3104</v>
      </c>
      <c r="B1331" t="s">
        <v>21</v>
      </c>
      <c r="C1331" t="s">
        <v>15076</v>
      </c>
      <c r="D1331" t="s">
        <v>8296</v>
      </c>
      <c r="E1331">
        <v>141.19</v>
      </c>
    </row>
    <row r="1332" spans="1:5" x14ac:dyDescent="0.25">
      <c r="A1332">
        <v>1607</v>
      </c>
      <c r="B1332" t="s">
        <v>21</v>
      </c>
      <c r="C1332" t="s">
        <v>15077</v>
      </c>
      <c r="D1332" t="s">
        <v>8296</v>
      </c>
      <c r="E1332">
        <v>0.3</v>
      </c>
    </row>
    <row r="1333" spans="1:5" x14ac:dyDescent="0.25">
      <c r="A1333">
        <v>38169</v>
      </c>
      <c r="B1333" t="s">
        <v>21</v>
      </c>
      <c r="C1333" t="s">
        <v>15078</v>
      </c>
      <c r="D1333" t="s">
        <v>8296</v>
      </c>
      <c r="E1333">
        <v>78.84</v>
      </c>
    </row>
    <row r="1334" spans="1:5" x14ac:dyDescent="0.25">
      <c r="A1334">
        <v>6142</v>
      </c>
      <c r="B1334" t="s">
        <v>21</v>
      </c>
      <c r="C1334" t="s">
        <v>15079</v>
      </c>
      <c r="D1334" t="s">
        <v>195</v>
      </c>
      <c r="E1334">
        <v>9.85</v>
      </c>
    </row>
    <row r="1335" spans="1:5" x14ac:dyDescent="0.25">
      <c r="A1335">
        <v>11686</v>
      </c>
      <c r="B1335" t="s">
        <v>21</v>
      </c>
      <c r="C1335" t="s">
        <v>15080</v>
      </c>
      <c r="D1335" t="s">
        <v>195</v>
      </c>
      <c r="E1335">
        <v>13.68</v>
      </c>
    </row>
    <row r="1336" spans="1:5" x14ac:dyDescent="0.25">
      <c r="A1336">
        <v>37598</v>
      </c>
      <c r="B1336" t="s">
        <v>21</v>
      </c>
      <c r="C1336" t="s">
        <v>15081</v>
      </c>
      <c r="D1336" t="s">
        <v>195</v>
      </c>
    </row>
    <row r="1337" spans="1:5" x14ac:dyDescent="0.25">
      <c r="A1337">
        <v>25398</v>
      </c>
      <c r="B1337" t="s">
        <v>21</v>
      </c>
      <c r="C1337" t="s">
        <v>15082</v>
      </c>
      <c r="D1337" t="s">
        <v>195</v>
      </c>
    </row>
    <row r="1338" spans="1:5" x14ac:dyDescent="0.25">
      <c r="A1338">
        <v>25399</v>
      </c>
      <c r="B1338" t="s">
        <v>21</v>
      </c>
      <c r="C1338" t="s">
        <v>15083</v>
      </c>
      <c r="D1338" t="s">
        <v>195</v>
      </c>
    </row>
    <row r="1339" spans="1:5" x14ac:dyDescent="0.25">
      <c r="A1339">
        <v>43440</v>
      </c>
      <c r="B1339" t="s">
        <v>21</v>
      </c>
      <c r="C1339" t="s">
        <v>15084</v>
      </c>
      <c r="D1339" t="s">
        <v>195</v>
      </c>
      <c r="E1339">
        <v>507.35</v>
      </c>
    </row>
    <row r="1340" spans="1:5" x14ac:dyDescent="0.25">
      <c r="A1340">
        <v>1613</v>
      </c>
      <c r="B1340" t="s">
        <v>21</v>
      </c>
      <c r="C1340" t="s">
        <v>15085</v>
      </c>
      <c r="D1340" t="s">
        <v>195</v>
      </c>
      <c r="E1340">
        <v>1629.08</v>
      </c>
    </row>
    <row r="1341" spans="1:5" x14ac:dyDescent="0.25">
      <c r="A1341">
        <v>1626</v>
      </c>
      <c r="B1341" t="s">
        <v>21</v>
      </c>
      <c r="C1341" t="s">
        <v>15086</v>
      </c>
      <c r="D1341" t="s">
        <v>195</v>
      </c>
      <c r="E1341">
        <v>2436.48</v>
      </c>
    </row>
    <row r="1342" spans="1:5" x14ac:dyDescent="0.25">
      <c r="A1342">
        <v>1625</v>
      </c>
      <c r="B1342" t="s">
        <v>21</v>
      </c>
      <c r="C1342" t="s">
        <v>15087</v>
      </c>
      <c r="D1342" t="s">
        <v>195</v>
      </c>
      <c r="E1342">
        <v>170.18</v>
      </c>
    </row>
    <row r="1343" spans="1:5" x14ac:dyDescent="0.25">
      <c r="A1343">
        <v>1622</v>
      </c>
      <c r="B1343" t="s">
        <v>21</v>
      </c>
      <c r="C1343" t="s">
        <v>15088</v>
      </c>
      <c r="D1343" t="s">
        <v>195</v>
      </c>
      <c r="E1343">
        <v>5498.15</v>
      </c>
    </row>
    <row r="1344" spans="1:5" x14ac:dyDescent="0.25">
      <c r="A1344">
        <v>1620</v>
      </c>
      <c r="B1344" t="s">
        <v>21</v>
      </c>
      <c r="C1344" t="s">
        <v>15089</v>
      </c>
      <c r="D1344" t="s">
        <v>195</v>
      </c>
      <c r="E1344">
        <v>358.49</v>
      </c>
    </row>
    <row r="1345" spans="1:5" x14ac:dyDescent="0.25">
      <c r="A1345">
        <v>1629</v>
      </c>
      <c r="B1345" t="s">
        <v>21</v>
      </c>
      <c r="C1345" t="s">
        <v>15090</v>
      </c>
      <c r="D1345" t="s">
        <v>195</v>
      </c>
      <c r="E1345">
        <v>13381.19</v>
      </c>
    </row>
    <row r="1346" spans="1:5" x14ac:dyDescent="0.25">
      <c r="A1346">
        <v>1627</v>
      </c>
      <c r="B1346" t="s">
        <v>21</v>
      </c>
      <c r="C1346" t="s">
        <v>15091</v>
      </c>
      <c r="D1346" t="s">
        <v>195</v>
      </c>
      <c r="E1346">
        <v>685.24</v>
      </c>
    </row>
    <row r="1347" spans="1:5" x14ac:dyDescent="0.25">
      <c r="A1347">
        <v>1623</v>
      </c>
      <c r="B1347" t="s">
        <v>21</v>
      </c>
      <c r="C1347" t="s">
        <v>15092</v>
      </c>
      <c r="D1347" t="s">
        <v>195</v>
      </c>
      <c r="E1347">
        <v>138.79</v>
      </c>
    </row>
    <row r="1348" spans="1:5" x14ac:dyDescent="0.25">
      <c r="A1348">
        <v>1619</v>
      </c>
      <c r="B1348" t="s">
        <v>21</v>
      </c>
      <c r="C1348" t="s">
        <v>15093</v>
      </c>
      <c r="D1348" t="s">
        <v>195</v>
      </c>
      <c r="E1348">
        <v>190.91</v>
      </c>
    </row>
    <row r="1349" spans="1:5" x14ac:dyDescent="0.25">
      <c r="A1349">
        <v>1630</v>
      </c>
      <c r="B1349" t="s">
        <v>21</v>
      </c>
      <c r="C1349" t="s">
        <v>15094</v>
      </c>
      <c r="D1349" t="s">
        <v>195</v>
      </c>
      <c r="E1349">
        <v>4203.45</v>
      </c>
    </row>
    <row r="1350" spans="1:5" x14ac:dyDescent="0.25">
      <c r="A1350">
        <v>1616</v>
      </c>
      <c r="B1350" t="s">
        <v>21</v>
      </c>
      <c r="C1350" t="s">
        <v>15095</v>
      </c>
      <c r="D1350" t="s">
        <v>195</v>
      </c>
      <c r="E1350">
        <v>6464.98</v>
      </c>
    </row>
    <row r="1351" spans="1:5" x14ac:dyDescent="0.25">
      <c r="A1351">
        <v>1614</v>
      </c>
      <c r="B1351" t="s">
        <v>21</v>
      </c>
      <c r="C1351" t="s">
        <v>15096</v>
      </c>
      <c r="D1351" t="s">
        <v>195</v>
      </c>
      <c r="E1351">
        <v>295.47000000000003</v>
      </c>
    </row>
    <row r="1352" spans="1:5" x14ac:dyDescent="0.25">
      <c r="A1352">
        <v>1617</v>
      </c>
      <c r="B1352" t="s">
        <v>21</v>
      </c>
      <c r="C1352" t="s">
        <v>15097</v>
      </c>
      <c r="D1352" t="s">
        <v>195</v>
      </c>
      <c r="E1352">
        <v>7717.78</v>
      </c>
    </row>
    <row r="1353" spans="1:5" x14ac:dyDescent="0.25">
      <c r="A1353">
        <v>1621</v>
      </c>
      <c r="B1353" t="s">
        <v>21</v>
      </c>
      <c r="C1353" t="s">
        <v>15098</v>
      </c>
      <c r="D1353" t="s">
        <v>195</v>
      </c>
      <c r="E1353">
        <v>528.44000000000005</v>
      </c>
    </row>
    <row r="1354" spans="1:5" x14ac:dyDescent="0.25">
      <c r="A1354">
        <v>1624</v>
      </c>
      <c r="B1354" t="s">
        <v>21</v>
      </c>
      <c r="C1354" t="s">
        <v>15099</v>
      </c>
      <c r="D1354" t="s">
        <v>195</v>
      </c>
      <c r="E1354">
        <v>18970.689999999999</v>
      </c>
    </row>
    <row r="1355" spans="1:5" x14ac:dyDescent="0.25">
      <c r="A1355">
        <v>1615</v>
      </c>
      <c r="B1355" t="s">
        <v>21</v>
      </c>
      <c r="C1355" t="s">
        <v>15100</v>
      </c>
      <c r="D1355" t="s">
        <v>195</v>
      </c>
      <c r="E1355">
        <v>992.33</v>
      </c>
    </row>
    <row r="1356" spans="1:5" x14ac:dyDescent="0.25">
      <c r="A1356">
        <v>1612</v>
      </c>
      <c r="B1356" t="s">
        <v>21</v>
      </c>
      <c r="C1356" t="s">
        <v>15101</v>
      </c>
      <c r="D1356" t="s">
        <v>195</v>
      </c>
      <c r="E1356">
        <v>130.69999999999999</v>
      </c>
    </row>
    <row r="1357" spans="1:5" x14ac:dyDescent="0.25">
      <c r="A1357">
        <v>1618</v>
      </c>
      <c r="B1357" t="s">
        <v>21</v>
      </c>
      <c r="C1357" t="s">
        <v>15102</v>
      </c>
      <c r="D1357" t="s">
        <v>195</v>
      </c>
      <c r="E1357">
        <v>1363.62</v>
      </c>
    </row>
    <row r="1358" spans="1:5" x14ac:dyDescent="0.25">
      <c r="A1358">
        <v>14211</v>
      </c>
      <c r="B1358" t="s">
        <v>21</v>
      </c>
      <c r="C1358" t="s">
        <v>15103</v>
      </c>
      <c r="D1358" t="s">
        <v>195</v>
      </c>
      <c r="E1358">
        <v>42.63</v>
      </c>
    </row>
    <row r="1359" spans="1:5" x14ac:dyDescent="0.25">
      <c r="A1359">
        <v>43657</v>
      </c>
      <c r="B1359" t="s">
        <v>21</v>
      </c>
      <c r="C1359" t="s">
        <v>15104</v>
      </c>
      <c r="D1359" t="s">
        <v>23</v>
      </c>
      <c r="E1359">
        <v>6.53</v>
      </c>
    </row>
    <row r="1360" spans="1:5" x14ac:dyDescent="0.25">
      <c r="A1360">
        <v>38200</v>
      </c>
      <c r="B1360" t="s">
        <v>21</v>
      </c>
      <c r="C1360" t="s">
        <v>15105</v>
      </c>
      <c r="D1360" t="s">
        <v>15106</v>
      </c>
      <c r="E1360">
        <v>405.37</v>
      </c>
    </row>
    <row r="1361" spans="1:5" x14ac:dyDescent="0.25">
      <c r="A1361">
        <v>39269</v>
      </c>
      <c r="B1361" t="s">
        <v>21</v>
      </c>
      <c r="C1361" t="s">
        <v>15107</v>
      </c>
      <c r="D1361" t="s">
        <v>23</v>
      </c>
      <c r="E1361">
        <v>1.56</v>
      </c>
    </row>
    <row r="1362" spans="1:5" x14ac:dyDescent="0.25">
      <c r="A1362">
        <v>11889</v>
      </c>
      <c r="B1362" t="s">
        <v>21</v>
      </c>
      <c r="C1362" t="s">
        <v>15108</v>
      </c>
      <c r="D1362" t="s">
        <v>23</v>
      </c>
      <c r="E1362">
        <v>2.14</v>
      </c>
    </row>
    <row r="1363" spans="1:5" x14ac:dyDescent="0.25">
      <c r="A1363">
        <v>39270</v>
      </c>
      <c r="B1363" t="s">
        <v>21</v>
      </c>
      <c r="C1363" t="s">
        <v>15109</v>
      </c>
      <c r="D1363" t="s">
        <v>23</v>
      </c>
      <c r="E1363">
        <v>2.78</v>
      </c>
    </row>
    <row r="1364" spans="1:5" x14ac:dyDescent="0.25">
      <c r="A1364">
        <v>11890</v>
      </c>
      <c r="B1364" t="s">
        <v>21</v>
      </c>
      <c r="C1364" t="s">
        <v>15110</v>
      </c>
      <c r="D1364" t="s">
        <v>23</v>
      </c>
      <c r="E1364">
        <v>3.78</v>
      </c>
    </row>
    <row r="1365" spans="1:5" x14ac:dyDescent="0.25">
      <c r="A1365">
        <v>11891</v>
      </c>
      <c r="B1365" t="s">
        <v>21</v>
      </c>
      <c r="C1365" t="s">
        <v>15111</v>
      </c>
      <c r="D1365" t="s">
        <v>23</v>
      </c>
      <c r="E1365">
        <v>6.13</v>
      </c>
    </row>
    <row r="1366" spans="1:5" x14ac:dyDescent="0.25">
      <c r="A1366">
        <v>11892</v>
      </c>
      <c r="B1366" t="s">
        <v>21</v>
      </c>
      <c r="C1366" t="s">
        <v>15112</v>
      </c>
      <c r="D1366" t="s">
        <v>23</v>
      </c>
      <c r="E1366">
        <v>10.02</v>
      </c>
    </row>
    <row r="1367" spans="1:5" x14ac:dyDescent="0.25">
      <c r="A1367">
        <v>37601</v>
      </c>
      <c r="B1367" t="s">
        <v>21</v>
      </c>
      <c r="C1367" t="s">
        <v>15113</v>
      </c>
      <c r="D1367" t="s">
        <v>23</v>
      </c>
    </row>
    <row r="1368" spans="1:5" x14ac:dyDescent="0.25">
      <c r="A1368">
        <v>1634</v>
      </c>
      <c r="B1368" t="s">
        <v>21</v>
      </c>
      <c r="C1368" t="s">
        <v>15114</v>
      </c>
      <c r="D1368" t="s">
        <v>23</v>
      </c>
    </row>
    <row r="1369" spans="1:5" x14ac:dyDescent="0.25">
      <c r="A1369">
        <v>44274</v>
      </c>
      <c r="B1369" t="s">
        <v>21</v>
      </c>
      <c r="C1369" t="s">
        <v>15115</v>
      </c>
      <c r="D1369" t="s">
        <v>195</v>
      </c>
      <c r="E1369">
        <v>688.09</v>
      </c>
    </row>
    <row r="1370" spans="1:5" x14ac:dyDescent="0.25">
      <c r="A1370">
        <v>5086</v>
      </c>
      <c r="B1370" t="s">
        <v>21</v>
      </c>
      <c r="C1370" t="s">
        <v>15116</v>
      </c>
      <c r="D1370" t="s">
        <v>94</v>
      </c>
      <c r="E1370">
        <v>32.64</v>
      </c>
    </row>
    <row r="1371" spans="1:5" x14ac:dyDescent="0.25">
      <c r="A1371">
        <v>45244</v>
      </c>
      <c r="B1371" t="s">
        <v>21</v>
      </c>
      <c r="C1371" t="s">
        <v>15117</v>
      </c>
      <c r="D1371" t="s">
        <v>195</v>
      </c>
      <c r="E1371">
        <v>98.42</v>
      </c>
    </row>
    <row r="1372" spans="1:5" x14ac:dyDescent="0.25">
      <c r="A1372">
        <v>11280</v>
      </c>
      <c r="B1372" t="s">
        <v>21</v>
      </c>
      <c r="C1372" t="s">
        <v>15118</v>
      </c>
      <c r="D1372" t="s">
        <v>195</v>
      </c>
      <c r="E1372">
        <v>6175.81</v>
      </c>
    </row>
    <row r="1373" spans="1:5" x14ac:dyDescent="0.25">
      <c r="A1373">
        <v>45657</v>
      </c>
      <c r="B1373" t="s">
        <v>21</v>
      </c>
      <c r="C1373" t="s">
        <v>15119</v>
      </c>
      <c r="D1373" t="s">
        <v>195</v>
      </c>
      <c r="E1373">
        <v>140728.65</v>
      </c>
    </row>
    <row r="1374" spans="1:5" x14ac:dyDescent="0.25">
      <c r="A1374">
        <v>3446</v>
      </c>
      <c r="B1374" t="s">
        <v>21</v>
      </c>
      <c r="C1374" t="s">
        <v>15120</v>
      </c>
      <c r="D1374" t="s">
        <v>195</v>
      </c>
      <c r="E1374">
        <v>40.520000000000003</v>
      </c>
    </row>
    <row r="1375" spans="1:5" x14ac:dyDescent="0.25">
      <c r="A1375">
        <v>3445</v>
      </c>
      <c r="B1375" t="s">
        <v>21</v>
      </c>
      <c r="C1375" t="s">
        <v>15121</v>
      </c>
      <c r="D1375" t="s">
        <v>195</v>
      </c>
      <c r="E1375">
        <v>33.08</v>
      </c>
    </row>
    <row r="1376" spans="1:5" x14ac:dyDescent="0.25">
      <c r="A1376">
        <v>3444</v>
      </c>
      <c r="B1376" t="s">
        <v>21</v>
      </c>
      <c r="C1376" t="s">
        <v>15122</v>
      </c>
      <c r="D1376" t="s">
        <v>195</v>
      </c>
      <c r="E1376">
        <v>20.36</v>
      </c>
    </row>
    <row r="1377" spans="1:5" x14ac:dyDescent="0.25">
      <c r="A1377">
        <v>3441</v>
      </c>
      <c r="B1377" t="s">
        <v>21</v>
      </c>
      <c r="C1377" t="s">
        <v>15123</v>
      </c>
      <c r="D1377" t="s">
        <v>195</v>
      </c>
      <c r="E1377">
        <v>9.34</v>
      </c>
    </row>
    <row r="1378" spans="1:5" x14ac:dyDescent="0.25">
      <c r="A1378">
        <v>12402</v>
      </c>
      <c r="B1378" t="s">
        <v>21</v>
      </c>
      <c r="C1378" t="s">
        <v>15124</v>
      </c>
      <c r="D1378" t="s">
        <v>195</v>
      </c>
      <c r="E1378">
        <v>113.91</v>
      </c>
    </row>
    <row r="1379" spans="1:5" x14ac:dyDescent="0.25">
      <c r="A1379">
        <v>3447</v>
      </c>
      <c r="B1379" t="s">
        <v>21</v>
      </c>
      <c r="C1379" t="s">
        <v>15125</v>
      </c>
      <c r="D1379" t="s">
        <v>195</v>
      </c>
      <c r="E1379">
        <v>58.93</v>
      </c>
    </row>
    <row r="1380" spans="1:5" x14ac:dyDescent="0.25">
      <c r="A1380">
        <v>3448</v>
      </c>
      <c r="B1380" t="s">
        <v>21</v>
      </c>
      <c r="C1380" t="s">
        <v>15126</v>
      </c>
      <c r="D1380" t="s">
        <v>195</v>
      </c>
      <c r="E1380">
        <v>166.54</v>
      </c>
    </row>
    <row r="1381" spans="1:5" x14ac:dyDescent="0.25">
      <c r="A1381">
        <v>3442</v>
      </c>
      <c r="B1381" t="s">
        <v>21</v>
      </c>
      <c r="C1381" t="s">
        <v>15127</v>
      </c>
      <c r="D1381" t="s">
        <v>195</v>
      </c>
      <c r="E1381">
        <v>13.96</v>
      </c>
    </row>
    <row r="1382" spans="1:5" x14ac:dyDescent="0.25">
      <c r="A1382">
        <v>3449</v>
      </c>
      <c r="B1382" t="s">
        <v>21</v>
      </c>
      <c r="C1382" t="s">
        <v>15128</v>
      </c>
      <c r="D1382" t="s">
        <v>195</v>
      </c>
      <c r="E1382">
        <v>291.81</v>
      </c>
    </row>
    <row r="1383" spans="1:5" x14ac:dyDescent="0.25">
      <c r="A1383">
        <v>37438</v>
      </c>
      <c r="B1383" t="s">
        <v>21</v>
      </c>
      <c r="C1383" t="s">
        <v>15129</v>
      </c>
      <c r="D1383" t="s">
        <v>195</v>
      </c>
    </row>
    <row r="1384" spans="1:5" x14ac:dyDescent="0.25">
      <c r="A1384">
        <v>37439</v>
      </c>
      <c r="B1384" t="s">
        <v>21</v>
      </c>
      <c r="C1384" t="s">
        <v>15130</v>
      </c>
      <c r="D1384" t="s">
        <v>195</v>
      </c>
    </row>
    <row r="1385" spans="1:5" x14ac:dyDescent="0.25">
      <c r="A1385">
        <v>37435</v>
      </c>
      <c r="B1385" t="s">
        <v>21</v>
      </c>
      <c r="C1385" t="s">
        <v>15131</v>
      </c>
      <c r="D1385" t="s">
        <v>195</v>
      </c>
    </row>
    <row r="1386" spans="1:5" x14ac:dyDescent="0.25">
      <c r="A1386">
        <v>37436</v>
      </c>
      <c r="B1386" t="s">
        <v>21</v>
      </c>
      <c r="C1386" t="s">
        <v>15132</v>
      </c>
      <c r="D1386" t="s">
        <v>195</v>
      </c>
    </row>
    <row r="1387" spans="1:5" x14ac:dyDescent="0.25">
      <c r="A1387">
        <v>37437</v>
      </c>
      <c r="B1387" t="s">
        <v>21</v>
      </c>
      <c r="C1387" t="s">
        <v>15133</v>
      </c>
      <c r="D1387" t="s">
        <v>195</v>
      </c>
    </row>
    <row r="1388" spans="1:5" x14ac:dyDescent="0.25">
      <c r="A1388">
        <v>3473</v>
      </c>
      <c r="B1388" t="s">
        <v>21</v>
      </c>
      <c r="C1388" t="s">
        <v>15134</v>
      </c>
      <c r="D1388" t="s">
        <v>195</v>
      </c>
      <c r="E1388">
        <v>45.82</v>
      </c>
    </row>
    <row r="1389" spans="1:5" x14ac:dyDescent="0.25">
      <c r="A1389">
        <v>3474</v>
      </c>
      <c r="B1389" t="s">
        <v>21</v>
      </c>
      <c r="C1389" t="s">
        <v>15135</v>
      </c>
      <c r="D1389" t="s">
        <v>195</v>
      </c>
      <c r="E1389">
        <v>37.770000000000003</v>
      </c>
    </row>
    <row r="1390" spans="1:5" x14ac:dyDescent="0.25">
      <c r="A1390">
        <v>3443</v>
      </c>
      <c r="B1390" t="s">
        <v>21</v>
      </c>
      <c r="C1390" t="s">
        <v>15136</v>
      </c>
      <c r="D1390" t="s">
        <v>195</v>
      </c>
      <c r="E1390">
        <v>23.49</v>
      </c>
    </row>
    <row r="1391" spans="1:5" x14ac:dyDescent="0.25">
      <c r="A1391">
        <v>3450</v>
      </c>
      <c r="B1391" t="s">
        <v>21</v>
      </c>
      <c r="C1391" t="s">
        <v>15137</v>
      </c>
      <c r="D1391" t="s">
        <v>195</v>
      </c>
      <c r="E1391">
        <v>10.95</v>
      </c>
    </row>
    <row r="1392" spans="1:5" x14ac:dyDescent="0.25">
      <c r="A1392">
        <v>3453</v>
      </c>
      <c r="B1392" t="s">
        <v>21</v>
      </c>
      <c r="C1392" t="s">
        <v>15138</v>
      </c>
      <c r="D1392" t="s">
        <v>195</v>
      </c>
      <c r="E1392">
        <v>133.74</v>
      </c>
    </row>
    <row r="1393" spans="1:5" x14ac:dyDescent="0.25">
      <c r="A1393">
        <v>3452</v>
      </c>
      <c r="B1393" t="s">
        <v>21</v>
      </c>
      <c r="C1393" t="s">
        <v>15139</v>
      </c>
      <c r="D1393" t="s">
        <v>195</v>
      </c>
      <c r="E1393">
        <v>66.010000000000005</v>
      </c>
    </row>
    <row r="1394" spans="1:5" x14ac:dyDescent="0.25">
      <c r="A1394">
        <v>3454</v>
      </c>
      <c r="B1394" t="s">
        <v>21</v>
      </c>
      <c r="C1394" t="s">
        <v>15140</v>
      </c>
      <c r="D1394" t="s">
        <v>195</v>
      </c>
      <c r="E1394">
        <v>203.41</v>
      </c>
    </row>
    <row r="1395" spans="1:5" x14ac:dyDescent="0.25">
      <c r="A1395">
        <v>3451</v>
      </c>
      <c r="B1395" t="s">
        <v>21</v>
      </c>
      <c r="C1395" t="s">
        <v>15141</v>
      </c>
      <c r="D1395" t="s">
        <v>195</v>
      </c>
      <c r="E1395">
        <v>13.09</v>
      </c>
    </row>
    <row r="1396" spans="1:5" x14ac:dyDescent="0.25">
      <c r="A1396">
        <v>3458</v>
      </c>
      <c r="B1396" t="s">
        <v>21</v>
      </c>
      <c r="C1396" t="s">
        <v>15142</v>
      </c>
      <c r="D1396" t="s">
        <v>195</v>
      </c>
      <c r="E1396">
        <v>36.72</v>
      </c>
    </row>
    <row r="1397" spans="1:5" x14ac:dyDescent="0.25">
      <c r="A1397">
        <v>3457</v>
      </c>
      <c r="B1397" t="s">
        <v>21</v>
      </c>
      <c r="C1397" t="s">
        <v>15143</v>
      </c>
      <c r="D1397" t="s">
        <v>195</v>
      </c>
      <c r="E1397">
        <v>27.57</v>
      </c>
    </row>
    <row r="1398" spans="1:5" x14ac:dyDescent="0.25">
      <c r="A1398">
        <v>3472</v>
      </c>
      <c r="B1398" t="s">
        <v>21</v>
      </c>
      <c r="C1398" t="s">
        <v>15144</v>
      </c>
      <c r="D1398" t="s">
        <v>195</v>
      </c>
      <c r="E1398">
        <v>17.59</v>
      </c>
    </row>
    <row r="1399" spans="1:5" x14ac:dyDescent="0.25">
      <c r="A1399">
        <v>3455</v>
      </c>
      <c r="B1399" t="s">
        <v>21</v>
      </c>
      <c r="C1399" t="s">
        <v>15145</v>
      </c>
      <c r="D1399" t="s">
        <v>195</v>
      </c>
      <c r="E1399">
        <v>7.83</v>
      </c>
    </row>
    <row r="1400" spans="1:5" x14ac:dyDescent="0.25">
      <c r="A1400">
        <v>3470</v>
      </c>
      <c r="B1400" t="s">
        <v>21</v>
      </c>
      <c r="C1400" t="s">
        <v>15146</v>
      </c>
      <c r="D1400" t="s">
        <v>195</v>
      </c>
      <c r="E1400">
        <v>102.55</v>
      </c>
    </row>
    <row r="1401" spans="1:5" x14ac:dyDescent="0.25">
      <c r="A1401">
        <v>3471</v>
      </c>
      <c r="B1401" t="s">
        <v>21</v>
      </c>
      <c r="C1401" t="s">
        <v>15147</v>
      </c>
      <c r="D1401" t="s">
        <v>195</v>
      </c>
      <c r="E1401">
        <v>56.35</v>
      </c>
    </row>
    <row r="1402" spans="1:5" x14ac:dyDescent="0.25">
      <c r="A1402">
        <v>3459</v>
      </c>
      <c r="B1402" t="s">
        <v>21</v>
      </c>
      <c r="C1402" t="s">
        <v>15148</v>
      </c>
      <c r="D1402" t="s">
        <v>195</v>
      </c>
      <c r="E1402">
        <v>144.65</v>
      </c>
    </row>
    <row r="1403" spans="1:5" x14ac:dyDescent="0.25">
      <c r="A1403">
        <v>3456</v>
      </c>
      <c r="B1403" t="s">
        <v>21</v>
      </c>
      <c r="C1403" t="s">
        <v>15149</v>
      </c>
      <c r="D1403" t="s">
        <v>195</v>
      </c>
      <c r="E1403">
        <v>11.72</v>
      </c>
    </row>
    <row r="1404" spans="1:5" x14ac:dyDescent="0.25">
      <c r="A1404">
        <v>3469</v>
      </c>
      <c r="B1404" t="s">
        <v>21</v>
      </c>
      <c r="C1404" t="s">
        <v>15150</v>
      </c>
      <c r="D1404" t="s">
        <v>195</v>
      </c>
      <c r="E1404">
        <v>275.08</v>
      </c>
    </row>
    <row r="1405" spans="1:5" x14ac:dyDescent="0.25">
      <c r="A1405">
        <v>3460</v>
      </c>
      <c r="B1405" t="s">
        <v>21</v>
      </c>
      <c r="C1405" t="s">
        <v>15151</v>
      </c>
      <c r="D1405" t="s">
        <v>195</v>
      </c>
      <c r="E1405">
        <v>401.38</v>
      </c>
    </row>
    <row r="1406" spans="1:5" x14ac:dyDescent="0.25">
      <c r="A1406">
        <v>3461</v>
      </c>
      <c r="B1406" t="s">
        <v>21</v>
      </c>
      <c r="C1406" t="s">
        <v>15152</v>
      </c>
      <c r="D1406" t="s">
        <v>195</v>
      </c>
      <c r="E1406">
        <v>1025.92</v>
      </c>
    </row>
    <row r="1407" spans="1:5" x14ac:dyDescent="0.25">
      <c r="A1407">
        <v>37433</v>
      </c>
      <c r="B1407" t="s">
        <v>21</v>
      </c>
      <c r="C1407" t="s">
        <v>15153</v>
      </c>
      <c r="D1407" t="s">
        <v>195</v>
      </c>
    </row>
    <row r="1408" spans="1:5" x14ac:dyDescent="0.25">
      <c r="A1408">
        <v>37430</v>
      </c>
      <c r="B1408" t="s">
        <v>21</v>
      </c>
      <c r="C1408" t="s">
        <v>15154</v>
      </c>
      <c r="D1408" t="s">
        <v>195</v>
      </c>
    </row>
    <row r="1409" spans="1:5" x14ac:dyDescent="0.25">
      <c r="A1409">
        <v>37434</v>
      </c>
      <c r="B1409" t="s">
        <v>21</v>
      </c>
      <c r="C1409" t="s">
        <v>15155</v>
      </c>
      <c r="D1409" t="s">
        <v>195</v>
      </c>
    </row>
    <row r="1410" spans="1:5" x14ac:dyDescent="0.25">
      <c r="A1410">
        <v>37431</v>
      </c>
      <c r="B1410" t="s">
        <v>21</v>
      </c>
      <c r="C1410" t="s">
        <v>15156</v>
      </c>
      <c r="D1410" t="s">
        <v>195</v>
      </c>
    </row>
    <row r="1411" spans="1:5" x14ac:dyDescent="0.25">
      <c r="A1411">
        <v>37432</v>
      </c>
      <c r="B1411" t="s">
        <v>21</v>
      </c>
      <c r="C1411" t="s">
        <v>15157</v>
      </c>
      <c r="D1411" t="s">
        <v>195</v>
      </c>
    </row>
    <row r="1412" spans="1:5" x14ac:dyDescent="0.25">
      <c r="A1412">
        <v>39869</v>
      </c>
      <c r="B1412" t="s">
        <v>21</v>
      </c>
      <c r="C1412" t="s">
        <v>15158</v>
      </c>
      <c r="D1412" t="s">
        <v>195</v>
      </c>
      <c r="E1412">
        <v>20.84</v>
      </c>
    </row>
    <row r="1413" spans="1:5" x14ac:dyDescent="0.25">
      <c r="A1413">
        <v>39870</v>
      </c>
      <c r="B1413" t="s">
        <v>21</v>
      </c>
      <c r="C1413" t="s">
        <v>15159</v>
      </c>
      <c r="D1413" t="s">
        <v>195</v>
      </c>
      <c r="E1413">
        <v>31.88</v>
      </c>
    </row>
    <row r="1414" spans="1:5" x14ac:dyDescent="0.25">
      <c r="A1414">
        <v>39871</v>
      </c>
      <c r="B1414" t="s">
        <v>21</v>
      </c>
      <c r="C1414" t="s">
        <v>15160</v>
      </c>
      <c r="D1414" t="s">
        <v>195</v>
      </c>
      <c r="E1414">
        <v>35.74</v>
      </c>
    </row>
    <row r="1415" spans="1:5" x14ac:dyDescent="0.25">
      <c r="A1415">
        <v>12722</v>
      </c>
      <c r="B1415" t="s">
        <v>21</v>
      </c>
      <c r="C1415" t="s">
        <v>15161</v>
      </c>
      <c r="D1415" t="s">
        <v>195</v>
      </c>
      <c r="E1415">
        <v>1195.8599999999999</v>
      </c>
    </row>
    <row r="1416" spans="1:5" x14ac:dyDescent="0.25">
      <c r="A1416">
        <v>12714</v>
      </c>
      <c r="B1416" t="s">
        <v>21</v>
      </c>
      <c r="C1416" t="s">
        <v>15162</v>
      </c>
      <c r="D1416" t="s">
        <v>195</v>
      </c>
      <c r="E1416">
        <v>7.81</v>
      </c>
    </row>
    <row r="1417" spans="1:5" x14ac:dyDescent="0.25">
      <c r="A1417">
        <v>12715</v>
      </c>
      <c r="B1417" t="s">
        <v>21</v>
      </c>
      <c r="C1417" t="s">
        <v>15163</v>
      </c>
      <c r="D1417" t="s">
        <v>195</v>
      </c>
      <c r="E1417">
        <v>17.62</v>
      </c>
    </row>
    <row r="1418" spans="1:5" x14ac:dyDescent="0.25">
      <c r="A1418">
        <v>12716</v>
      </c>
      <c r="B1418" t="s">
        <v>21</v>
      </c>
      <c r="C1418" t="s">
        <v>15164</v>
      </c>
      <c r="D1418" t="s">
        <v>195</v>
      </c>
      <c r="E1418">
        <v>30.27</v>
      </c>
    </row>
    <row r="1419" spans="1:5" x14ac:dyDescent="0.25">
      <c r="A1419">
        <v>12717</v>
      </c>
      <c r="B1419" t="s">
        <v>21</v>
      </c>
      <c r="C1419" t="s">
        <v>15165</v>
      </c>
      <c r="D1419" t="s">
        <v>195</v>
      </c>
      <c r="E1419">
        <v>59.49</v>
      </c>
    </row>
    <row r="1420" spans="1:5" x14ac:dyDescent="0.25">
      <c r="A1420">
        <v>12718</v>
      </c>
      <c r="B1420" t="s">
        <v>21</v>
      </c>
      <c r="C1420" t="s">
        <v>15166</v>
      </c>
      <c r="D1420" t="s">
        <v>195</v>
      </c>
      <c r="E1420">
        <v>91.3</v>
      </c>
    </row>
    <row r="1421" spans="1:5" x14ac:dyDescent="0.25">
      <c r="A1421">
        <v>12719</v>
      </c>
      <c r="B1421" t="s">
        <v>21</v>
      </c>
      <c r="C1421" t="s">
        <v>15167</v>
      </c>
      <c r="D1421" t="s">
        <v>195</v>
      </c>
      <c r="E1421">
        <v>144.94</v>
      </c>
    </row>
    <row r="1422" spans="1:5" x14ac:dyDescent="0.25">
      <c r="A1422">
        <v>12720</v>
      </c>
      <c r="B1422" t="s">
        <v>21</v>
      </c>
      <c r="C1422" t="s">
        <v>15168</v>
      </c>
      <c r="D1422" t="s">
        <v>195</v>
      </c>
      <c r="E1422">
        <v>504.69</v>
      </c>
    </row>
    <row r="1423" spans="1:5" x14ac:dyDescent="0.25">
      <c r="A1423">
        <v>12721</v>
      </c>
      <c r="B1423" t="s">
        <v>21</v>
      </c>
      <c r="C1423" t="s">
        <v>15169</v>
      </c>
      <c r="D1423" t="s">
        <v>195</v>
      </c>
      <c r="E1423">
        <v>483.96</v>
      </c>
    </row>
    <row r="1424" spans="1:5" x14ac:dyDescent="0.25">
      <c r="A1424">
        <v>3468</v>
      </c>
      <c r="B1424" t="s">
        <v>21</v>
      </c>
      <c r="C1424" t="s">
        <v>15170</v>
      </c>
      <c r="D1424" t="s">
        <v>195</v>
      </c>
      <c r="E1424">
        <v>47.94</v>
      </c>
    </row>
    <row r="1425" spans="1:5" x14ac:dyDescent="0.25">
      <c r="A1425">
        <v>3465</v>
      </c>
      <c r="B1425" t="s">
        <v>21</v>
      </c>
      <c r="C1425" t="s">
        <v>15171</v>
      </c>
      <c r="D1425" t="s">
        <v>195</v>
      </c>
      <c r="E1425">
        <v>47.92</v>
      </c>
    </row>
    <row r="1426" spans="1:5" x14ac:dyDescent="0.25">
      <c r="A1426">
        <v>12403</v>
      </c>
      <c r="B1426" t="s">
        <v>21</v>
      </c>
      <c r="C1426" t="s">
        <v>15172</v>
      </c>
      <c r="D1426" t="s">
        <v>195</v>
      </c>
      <c r="E1426">
        <v>34.159999999999997</v>
      </c>
    </row>
    <row r="1427" spans="1:5" x14ac:dyDescent="0.25">
      <c r="A1427">
        <v>3463</v>
      </c>
      <c r="B1427" t="s">
        <v>21</v>
      </c>
      <c r="C1427" t="s">
        <v>15173</v>
      </c>
      <c r="D1427" t="s">
        <v>195</v>
      </c>
      <c r="E1427">
        <v>19.95</v>
      </c>
    </row>
    <row r="1428" spans="1:5" x14ac:dyDescent="0.25">
      <c r="A1428">
        <v>3464</v>
      </c>
      <c r="B1428" t="s">
        <v>21</v>
      </c>
      <c r="C1428" t="s">
        <v>15174</v>
      </c>
      <c r="D1428" t="s">
        <v>195</v>
      </c>
      <c r="E1428">
        <v>19.95</v>
      </c>
    </row>
    <row r="1429" spans="1:5" x14ac:dyDescent="0.25">
      <c r="A1429">
        <v>3466</v>
      </c>
      <c r="B1429" t="s">
        <v>21</v>
      </c>
      <c r="C1429" t="s">
        <v>15175</v>
      </c>
      <c r="D1429" t="s">
        <v>195</v>
      </c>
      <c r="E1429">
        <v>121.71</v>
      </c>
    </row>
    <row r="1430" spans="1:5" x14ac:dyDescent="0.25">
      <c r="A1430">
        <v>3467</v>
      </c>
      <c r="B1430" t="s">
        <v>21</v>
      </c>
      <c r="C1430" t="s">
        <v>15176</v>
      </c>
      <c r="D1430" t="s">
        <v>195</v>
      </c>
      <c r="E1430">
        <v>68.739999999999995</v>
      </c>
    </row>
    <row r="1431" spans="1:5" x14ac:dyDescent="0.25">
      <c r="A1431">
        <v>3462</v>
      </c>
      <c r="B1431" t="s">
        <v>21</v>
      </c>
      <c r="C1431" t="s">
        <v>15177</v>
      </c>
      <c r="D1431" t="s">
        <v>195</v>
      </c>
      <c r="E1431">
        <v>13.17</v>
      </c>
    </row>
    <row r="1432" spans="1:5" x14ac:dyDescent="0.25">
      <c r="A1432">
        <v>43917</v>
      </c>
      <c r="B1432" t="s">
        <v>21</v>
      </c>
      <c r="C1432" t="s">
        <v>15178</v>
      </c>
      <c r="D1432" t="s">
        <v>195</v>
      </c>
      <c r="E1432">
        <v>264.14</v>
      </c>
    </row>
    <row r="1433" spans="1:5" x14ac:dyDescent="0.25">
      <c r="A1433">
        <v>41808</v>
      </c>
      <c r="B1433" t="s">
        <v>21</v>
      </c>
      <c r="C1433" t="s">
        <v>15179</v>
      </c>
      <c r="D1433" t="s">
        <v>195</v>
      </c>
      <c r="E1433">
        <v>19.2</v>
      </c>
    </row>
    <row r="1434" spans="1:5" x14ac:dyDescent="0.25">
      <c r="A1434">
        <v>41817</v>
      </c>
      <c r="B1434" t="s">
        <v>21</v>
      </c>
      <c r="C1434" t="s">
        <v>15180</v>
      </c>
      <c r="D1434" t="s">
        <v>195</v>
      </c>
      <c r="E1434">
        <v>218.32</v>
      </c>
    </row>
    <row r="1435" spans="1:5" x14ac:dyDescent="0.25">
      <c r="A1435">
        <v>41819</v>
      </c>
      <c r="B1435" t="s">
        <v>21</v>
      </c>
      <c r="C1435" t="s">
        <v>15181</v>
      </c>
      <c r="D1435" t="s">
        <v>195</v>
      </c>
      <c r="E1435">
        <v>328.43</v>
      </c>
    </row>
    <row r="1436" spans="1:5" x14ac:dyDescent="0.25">
      <c r="A1436">
        <v>41815</v>
      </c>
      <c r="B1436" t="s">
        <v>21</v>
      </c>
      <c r="C1436" t="s">
        <v>15182</v>
      </c>
      <c r="D1436" t="s">
        <v>195</v>
      </c>
      <c r="E1436">
        <v>97.08</v>
      </c>
    </row>
    <row r="1437" spans="1:5" x14ac:dyDescent="0.25">
      <c r="A1437">
        <v>41816</v>
      </c>
      <c r="B1437" t="s">
        <v>21</v>
      </c>
      <c r="C1437" t="s">
        <v>15183</v>
      </c>
      <c r="D1437" t="s">
        <v>195</v>
      </c>
      <c r="E1437">
        <v>161.94999999999999</v>
      </c>
    </row>
    <row r="1438" spans="1:5" x14ac:dyDescent="0.25">
      <c r="A1438">
        <v>41812</v>
      </c>
      <c r="B1438" t="s">
        <v>21</v>
      </c>
      <c r="C1438" t="s">
        <v>15184</v>
      </c>
      <c r="D1438" t="s">
        <v>195</v>
      </c>
      <c r="E1438">
        <v>47.09</v>
      </c>
    </row>
    <row r="1439" spans="1:5" x14ac:dyDescent="0.25">
      <c r="A1439">
        <v>41813</v>
      </c>
      <c r="B1439" t="s">
        <v>21</v>
      </c>
      <c r="C1439" t="s">
        <v>15185</v>
      </c>
      <c r="D1439" t="s">
        <v>195</v>
      </c>
      <c r="E1439">
        <v>69.290000000000006</v>
      </c>
    </row>
    <row r="1440" spans="1:5" x14ac:dyDescent="0.25">
      <c r="A1440">
        <v>41806</v>
      </c>
      <c r="B1440" t="s">
        <v>21</v>
      </c>
      <c r="C1440" t="s">
        <v>15186</v>
      </c>
      <c r="D1440" t="s">
        <v>195</v>
      </c>
      <c r="E1440">
        <v>12.5</v>
      </c>
    </row>
    <row r="1441" spans="1:5" x14ac:dyDescent="0.25">
      <c r="A1441">
        <v>41807</v>
      </c>
      <c r="B1441" t="s">
        <v>21</v>
      </c>
      <c r="C1441" t="s">
        <v>15187</v>
      </c>
      <c r="D1441" t="s">
        <v>195</v>
      </c>
      <c r="E1441">
        <v>13.94</v>
      </c>
    </row>
    <row r="1442" spans="1:5" x14ac:dyDescent="0.25">
      <c r="A1442">
        <v>41809</v>
      </c>
      <c r="B1442" t="s">
        <v>21</v>
      </c>
      <c r="C1442" t="s">
        <v>15188</v>
      </c>
      <c r="D1442" t="s">
        <v>195</v>
      </c>
      <c r="E1442">
        <v>22.81</v>
      </c>
    </row>
    <row r="1443" spans="1:5" x14ac:dyDescent="0.25">
      <c r="A1443">
        <v>41811</v>
      </c>
      <c r="B1443" t="s">
        <v>21</v>
      </c>
      <c r="C1443" t="s">
        <v>15189</v>
      </c>
      <c r="D1443" t="s">
        <v>195</v>
      </c>
      <c r="E1443">
        <v>29.21</v>
      </c>
    </row>
    <row r="1444" spans="1:5" x14ac:dyDescent="0.25">
      <c r="A1444">
        <v>41814</v>
      </c>
      <c r="B1444" t="s">
        <v>21</v>
      </c>
      <c r="C1444" t="s">
        <v>15190</v>
      </c>
      <c r="D1444" t="s">
        <v>195</v>
      </c>
      <c r="E1444">
        <v>8.58</v>
      </c>
    </row>
    <row r="1445" spans="1:5" x14ac:dyDescent="0.25">
      <c r="A1445">
        <v>41818</v>
      </c>
      <c r="B1445" t="s">
        <v>21</v>
      </c>
      <c r="C1445" t="s">
        <v>15191</v>
      </c>
      <c r="D1445" t="s">
        <v>195</v>
      </c>
      <c r="E1445">
        <v>9.6300000000000008</v>
      </c>
    </row>
    <row r="1446" spans="1:5" x14ac:dyDescent="0.25">
      <c r="A1446">
        <v>43919</v>
      </c>
      <c r="B1446" t="s">
        <v>21</v>
      </c>
      <c r="C1446" t="s">
        <v>15192</v>
      </c>
      <c r="D1446" t="s">
        <v>195</v>
      </c>
      <c r="E1446">
        <v>328.43</v>
      </c>
    </row>
    <row r="1447" spans="1:5" x14ac:dyDescent="0.25">
      <c r="A1447">
        <v>43914</v>
      </c>
      <c r="B1447" t="s">
        <v>21</v>
      </c>
      <c r="C1447" t="s">
        <v>15193</v>
      </c>
      <c r="D1447" t="s">
        <v>195</v>
      </c>
      <c r="E1447">
        <v>104.02</v>
      </c>
    </row>
    <row r="1448" spans="1:5" x14ac:dyDescent="0.25">
      <c r="A1448">
        <v>43916</v>
      </c>
      <c r="B1448" t="s">
        <v>21</v>
      </c>
      <c r="C1448" t="s">
        <v>15194</v>
      </c>
      <c r="D1448" t="s">
        <v>195</v>
      </c>
      <c r="E1448">
        <v>146.91</v>
      </c>
    </row>
    <row r="1449" spans="1:5" x14ac:dyDescent="0.25">
      <c r="A1449">
        <v>43912</v>
      </c>
      <c r="B1449" t="s">
        <v>21</v>
      </c>
      <c r="C1449" t="s">
        <v>15195</v>
      </c>
      <c r="D1449" t="s">
        <v>195</v>
      </c>
      <c r="E1449">
        <v>47.09</v>
      </c>
    </row>
    <row r="1450" spans="1:5" x14ac:dyDescent="0.25">
      <c r="A1450">
        <v>43913</v>
      </c>
      <c r="B1450" t="s">
        <v>21</v>
      </c>
      <c r="C1450" t="s">
        <v>15196</v>
      </c>
      <c r="D1450" t="s">
        <v>195</v>
      </c>
      <c r="E1450">
        <v>69.290000000000006</v>
      </c>
    </row>
    <row r="1451" spans="1:5" x14ac:dyDescent="0.25">
      <c r="A1451">
        <v>43908</v>
      </c>
      <c r="B1451" t="s">
        <v>21</v>
      </c>
      <c r="C1451" t="s">
        <v>15197</v>
      </c>
      <c r="D1451" t="s">
        <v>195</v>
      </c>
      <c r="E1451">
        <v>13.4</v>
      </c>
    </row>
    <row r="1452" spans="1:5" x14ac:dyDescent="0.25">
      <c r="A1452">
        <v>43909</v>
      </c>
      <c r="B1452" t="s">
        <v>21</v>
      </c>
      <c r="C1452" t="s">
        <v>15198</v>
      </c>
      <c r="D1452" t="s">
        <v>195</v>
      </c>
      <c r="E1452">
        <v>15.55</v>
      </c>
    </row>
    <row r="1453" spans="1:5" x14ac:dyDescent="0.25">
      <c r="A1453">
        <v>43910</v>
      </c>
      <c r="B1453" t="s">
        <v>21</v>
      </c>
      <c r="C1453" t="s">
        <v>15199</v>
      </c>
      <c r="D1453" t="s">
        <v>195</v>
      </c>
      <c r="E1453">
        <v>22.81</v>
      </c>
    </row>
    <row r="1454" spans="1:5" x14ac:dyDescent="0.25">
      <c r="A1454">
        <v>43911</v>
      </c>
      <c r="B1454" t="s">
        <v>21</v>
      </c>
      <c r="C1454" t="s">
        <v>15200</v>
      </c>
      <c r="D1454" t="s">
        <v>195</v>
      </c>
      <c r="E1454">
        <v>29.21</v>
      </c>
    </row>
    <row r="1455" spans="1:5" x14ac:dyDescent="0.25">
      <c r="A1455">
        <v>43915</v>
      </c>
      <c r="B1455" t="s">
        <v>21</v>
      </c>
      <c r="C1455" t="s">
        <v>15201</v>
      </c>
      <c r="D1455" t="s">
        <v>195</v>
      </c>
      <c r="E1455">
        <v>7.4</v>
      </c>
    </row>
    <row r="1456" spans="1:5" x14ac:dyDescent="0.25">
      <c r="A1456">
        <v>43918</v>
      </c>
      <c r="B1456" t="s">
        <v>21</v>
      </c>
      <c r="C1456" t="s">
        <v>15202</v>
      </c>
      <c r="D1456" t="s">
        <v>195</v>
      </c>
      <c r="E1456">
        <v>9.14</v>
      </c>
    </row>
    <row r="1457" spans="1:5" x14ac:dyDescent="0.25">
      <c r="A1457">
        <v>43907</v>
      </c>
      <c r="B1457" t="s">
        <v>21</v>
      </c>
      <c r="C1457" t="s">
        <v>15203</v>
      </c>
      <c r="D1457" t="s">
        <v>195</v>
      </c>
      <c r="E1457">
        <v>12.5</v>
      </c>
    </row>
    <row r="1458" spans="1:5" x14ac:dyDescent="0.25">
      <c r="A1458">
        <v>37416</v>
      </c>
      <c r="B1458" t="s">
        <v>21</v>
      </c>
      <c r="C1458" t="s">
        <v>15204</v>
      </c>
      <c r="D1458" t="s">
        <v>195</v>
      </c>
    </row>
    <row r="1459" spans="1:5" x14ac:dyDescent="0.25">
      <c r="A1459">
        <v>37417</v>
      </c>
      <c r="B1459" t="s">
        <v>21</v>
      </c>
      <c r="C1459" t="s">
        <v>15205</v>
      </c>
      <c r="D1459" t="s">
        <v>195</v>
      </c>
    </row>
    <row r="1460" spans="1:5" x14ac:dyDescent="0.25">
      <c r="A1460">
        <v>37413</v>
      </c>
      <c r="B1460" t="s">
        <v>21</v>
      </c>
      <c r="C1460" t="s">
        <v>15206</v>
      </c>
      <c r="D1460" t="s">
        <v>195</v>
      </c>
    </row>
    <row r="1461" spans="1:5" x14ac:dyDescent="0.25">
      <c r="A1461">
        <v>37414</v>
      </c>
      <c r="B1461" t="s">
        <v>21</v>
      </c>
      <c r="C1461" t="s">
        <v>15207</v>
      </c>
      <c r="D1461" t="s">
        <v>195</v>
      </c>
    </row>
    <row r="1462" spans="1:5" x14ac:dyDescent="0.25">
      <c r="A1462">
        <v>37415</v>
      </c>
      <c r="B1462" t="s">
        <v>21</v>
      </c>
      <c r="C1462" t="s">
        <v>15208</v>
      </c>
      <c r="D1462" t="s">
        <v>195</v>
      </c>
    </row>
    <row r="1463" spans="1:5" x14ac:dyDescent="0.25">
      <c r="A1463">
        <v>43590</v>
      </c>
      <c r="B1463" t="s">
        <v>21</v>
      </c>
      <c r="C1463" t="s">
        <v>15209</v>
      </c>
      <c r="D1463" t="s">
        <v>195</v>
      </c>
      <c r="E1463">
        <v>151.75</v>
      </c>
    </row>
    <row r="1464" spans="1:5" x14ac:dyDescent="0.25">
      <c r="A1464">
        <v>43589</v>
      </c>
      <c r="B1464" t="s">
        <v>21</v>
      </c>
      <c r="C1464" t="s">
        <v>15210</v>
      </c>
      <c r="D1464" t="s">
        <v>195</v>
      </c>
      <c r="E1464">
        <v>27.45</v>
      </c>
    </row>
    <row r="1465" spans="1:5" x14ac:dyDescent="0.25">
      <c r="A1465">
        <v>34519</v>
      </c>
      <c r="B1465" t="s">
        <v>21</v>
      </c>
      <c r="C1465" t="s">
        <v>15211</v>
      </c>
      <c r="D1465" t="s">
        <v>195</v>
      </c>
      <c r="E1465">
        <v>126.6</v>
      </c>
    </row>
    <row r="1466" spans="1:5" x14ac:dyDescent="0.25">
      <c r="A1466">
        <v>1649</v>
      </c>
      <c r="B1466" t="s">
        <v>21</v>
      </c>
      <c r="C1466" t="s">
        <v>15212</v>
      </c>
      <c r="D1466" t="s">
        <v>195</v>
      </c>
      <c r="E1466">
        <v>86.61</v>
      </c>
    </row>
    <row r="1467" spans="1:5" x14ac:dyDescent="0.25">
      <c r="A1467">
        <v>1653</v>
      </c>
      <c r="B1467" t="s">
        <v>21</v>
      </c>
      <c r="C1467" t="s">
        <v>15213</v>
      </c>
      <c r="D1467" t="s">
        <v>195</v>
      </c>
      <c r="E1467">
        <v>67.84</v>
      </c>
    </row>
    <row r="1468" spans="1:5" x14ac:dyDescent="0.25">
      <c r="A1468">
        <v>1648</v>
      </c>
      <c r="B1468" t="s">
        <v>21</v>
      </c>
      <c r="C1468" t="s">
        <v>15214</v>
      </c>
      <c r="D1468" t="s">
        <v>195</v>
      </c>
      <c r="E1468">
        <v>46.65</v>
      </c>
    </row>
    <row r="1469" spans="1:5" x14ac:dyDescent="0.25">
      <c r="A1469">
        <v>1647</v>
      </c>
      <c r="B1469" t="s">
        <v>21</v>
      </c>
      <c r="C1469" t="s">
        <v>15215</v>
      </c>
      <c r="D1469" t="s">
        <v>195</v>
      </c>
      <c r="E1469">
        <v>24.29</v>
      </c>
    </row>
    <row r="1470" spans="1:5" x14ac:dyDescent="0.25">
      <c r="A1470">
        <v>1651</v>
      </c>
      <c r="B1470" t="s">
        <v>21</v>
      </c>
      <c r="C1470" t="s">
        <v>15216</v>
      </c>
      <c r="D1470" t="s">
        <v>195</v>
      </c>
      <c r="E1470">
        <v>216.39</v>
      </c>
    </row>
    <row r="1471" spans="1:5" x14ac:dyDescent="0.25">
      <c r="A1471">
        <v>1650</v>
      </c>
      <c r="B1471" t="s">
        <v>21</v>
      </c>
      <c r="C1471" t="s">
        <v>15217</v>
      </c>
      <c r="D1471" t="s">
        <v>195</v>
      </c>
      <c r="E1471">
        <v>119.61</v>
      </c>
    </row>
    <row r="1472" spans="1:5" x14ac:dyDescent="0.25">
      <c r="A1472">
        <v>1652</v>
      </c>
      <c r="B1472" t="s">
        <v>21</v>
      </c>
      <c r="C1472" t="s">
        <v>15218</v>
      </c>
      <c r="D1472" t="s">
        <v>195</v>
      </c>
      <c r="E1472">
        <v>310.58</v>
      </c>
    </row>
    <row r="1473" spans="1:5" x14ac:dyDescent="0.25">
      <c r="A1473">
        <v>1654</v>
      </c>
      <c r="B1473" t="s">
        <v>21</v>
      </c>
      <c r="C1473" t="s">
        <v>15219</v>
      </c>
      <c r="D1473" t="s">
        <v>195</v>
      </c>
      <c r="E1473">
        <v>33.340000000000003</v>
      </c>
    </row>
    <row r="1474" spans="1:5" x14ac:dyDescent="0.25">
      <c r="A1474">
        <v>10510</v>
      </c>
      <c r="B1474" t="s">
        <v>21</v>
      </c>
      <c r="C1474" t="s">
        <v>15220</v>
      </c>
      <c r="D1474" t="s">
        <v>195</v>
      </c>
      <c r="E1474">
        <v>158.91</v>
      </c>
    </row>
    <row r="1475" spans="1:5" x14ac:dyDescent="0.25">
      <c r="A1475">
        <v>1744</v>
      </c>
      <c r="B1475" t="s">
        <v>21</v>
      </c>
      <c r="C1475" t="s">
        <v>15221</v>
      </c>
      <c r="D1475" t="s">
        <v>195</v>
      </c>
      <c r="E1475">
        <v>166.56</v>
      </c>
    </row>
    <row r="1476" spans="1:5" x14ac:dyDescent="0.25">
      <c r="A1476">
        <v>1743</v>
      </c>
      <c r="B1476" t="s">
        <v>21</v>
      </c>
      <c r="C1476" t="s">
        <v>15222</v>
      </c>
      <c r="D1476" t="s">
        <v>195</v>
      </c>
      <c r="E1476">
        <v>218.72</v>
      </c>
    </row>
    <row r="1477" spans="1:5" x14ac:dyDescent="0.25">
      <c r="A1477">
        <v>1747</v>
      </c>
      <c r="B1477" t="s">
        <v>21</v>
      </c>
      <c r="C1477" t="s">
        <v>15223</v>
      </c>
      <c r="D1477" t="s">
        <v>195</v>
      </c>
      <c r="E1477">
        <v>240.47</v>
      </c>
    </row>
    <row r="1478" spans="1:5" x14ac:dyDescent="0.25">
      <c r="A1478">
        <v>39640</v>
      </c>
      <c r="B1478" t="s">
        <v>21</v>
      </c>
      <c r="C1478" t="s">
        <v>15224</v>
      </c>
      <c r="D1478" t="s">
        <v>195</v>
      </c>
      <c r="E1478">
        <v>11.94</v>
      </c>
    </row>
    <row r="1479" spans="1:5" x14ac:dyDescent="0.25">
      <c r="A1479">
        <v>7216</v>
      </c>
      <c r="B1479" t="s">
        <v>21</v>
      </c>
      <c r="C1479" t="s">
        <v>15225</v>
      </c>
      <c r="D1479" t="s">
        <v>195</v>
      </c>
      <c r="E1479">
        <v>64.17</v>
      </c>
    </row>
    <row r="1480" spans="1:5" x14ac:dyDescent="0.25">
      <c r="A1480">
        <v>20235</v>
      </c>
      <c r="B1480" t="s">
        <v>21</v>
      </c>
      <c r="C1480" t="s">
        <v>15226</v>
      </c>
      <c r="D1480" t="s">
        <v>195</v>
      </c>
      <c r="E1480">
        <v>51.59</v>
      </c>
    </row>
    <row r="1481" spans="1:5" x14ac:dyDescent="0.25">
      <c r="A1481">
        <v>7181</v>
      </c>
      <c r="B1481" t="s">
        <v>21</v>
      </c>
      <c r="C1481" t="s">
        <v>15227</v>
      </c>
      <c r="D1481" t="s">
        <v>195</v>
      </c>
      <c r="E1481">
        <v>2.58</v>
      </c>
    </row>
    <row r="1482" spans="1:5" x14ac:dyDescent="0.25">
      <c r="A1482">
        <v>40742</v>
      </c>
      <c r="B1482" t="s">
        <v>21</v>
      </c>
      <c r="C1482" t="s">
        <v>15228</v>
      </c>
      <c r="D1482" t="s">
        <v>195</v>
      </c>
      <c r="E1482">
        <v>11.97</v>
      </c>
    </row>
    <row r="1483" spans="1:5" x14ac:dyDescent="0.25">
      <c r="A1483">
        <v>7214</v>
      </c>
      <c r="B1483" t="s">
        <v>21</v>
      </c>
      <c r="C1483" t="s">
        <v>15229</v>
      </c>
      <c r="D1483" t="s">
        <v>195</v>
      </c>
      <c r="E1483">
        <v>62.67</v>
      </c>
    </row>
    <row r="1484" spans="1:5" x14ac:dyDescent="0.25">
      <c r="A1484">
        <v>7219</v>
      </c>
      <c r="B1484" t="s">
        <v>21</v>
      </c>
      <c r="C1484" t="s">
        <v>15230</v>
      </c>
      <c r="D1484" t="s">
        <v>195</v>
      </c>
      <c r="E1484">
        <v>55.58</v>
      </c>
    </row>
    <row r="1485" spans="1:5" x14ac:dyDescent="0.25">
      <c r="A1485">
        <v>2628</v>
      </c>
      <c r="B1485" t="s">
        <v>21</v>
      </c>
      <c r="C1485" t="s">
        <v>15231</v>
      </c>
      <c r="D1485" t="s">
        <v>195</v>
      </c>
      <c r="E1485">
        <v>162.68</v>
      </c>
    </row>
    <row r="1486" spans="1:5" x14ac:dyDescent="0.25">
      <c r="A1486">
        <v>2622</v>
      </c>
      <c r="B1486" t="s">
        <v>21</v>
      </c>
      <c r="C1486" t="s">
        <v>15232</v>
      </c>
      <c r="D1486" t="s">
        <v>195</v>
      </c>
      <c r="E1486">
        <v>3.86</v>
      </c>
    </row>
    <row r="1487" spans="1:5" x14ac:dyDescent="0.25">
      <c r="A1487">
        <v>2623</v>
      </c>
      <c r="B1487" t="s">
        <v>21</v>
      </c>
      <c r="C1487" t="s">
        <v>15233</v>
      </c>
      <c r="D1487" t="s">
        <v>195</v>
      </c>
      <c r="E1487">
        <v>4.6500000000000004</v>
      </c>
    </row>
    <row r="1488" spans="1:5" x14ac:dyDescent="0.25">
      <c r="A1488">
        <v>2624</v>
      </c>
      <c r="B1488" t="s">
        <v>21</v>
      </c>
      <c r="C1488" t="s">
        <v>15234</v>
      </c>
      <c r="D1488" t="s">
        <v>195</v>
      </c>
      <c r="E1488">
        <v>7.39</v>
      </c>
    </row>
    <row r="1489" spans="1:5" x14ac:dyDescent="0.25">
      <c r="A1489">
        <v>2625</v>
      </c>
      <c r="B1489" t="s">
        <v>21</v>
      </c>
      <c r="C1489" t="s">
        <v>15235</v>
      </c>
      <c r="D1489" t="s">
        <v>195</v>
      </c>
      <c r="E1489">
        <v>15.61</v>
      </c>
    </row>
    <row r="1490" spans="1:5" x14ac:dyDescent="0.25">
      <c r="A1490">
        <v>2626</v>
      </c>
      <c r="B1490" t="s">
        <v>21</v>
      </c>
      <c r="C1490" t="s">
        <v>15236</v>
      </c>
      <c r="D1490" t="s">
        <v>195</v>
      </c>
      <c r="E1490">
        <v>22.87</v>
      </c>
    </row>
    <row r="1491" spans="1:5" x14ac:dyDescent="0.25">
      <c r="A1491">
        <v>2630</v>
      </c>
      <c r="B1491" t="s">
        <v>21</v>
      </c>
      <c r="C1491" t="s">
        <v>15237</v>
      </c>
      <c r="D1491" t="s">
        <v>195</v>
      </c>
      <c r="E1491">
        <v>34.78</v>
      </c>
    </row>
    <row r="1492" spans="1:5" x14ac:dyDescent="0.25">
      <c r="A1492">
        <v>2627</v>
      </c>
      <c r="B1492" t="s">
        <v>21</v>
      </c>
      <c r="C1492" t="s">
        <v>15238</v>
      </c>
      <c r="D1492" t="s">
        <v>195</v>
      </c>
      <c r="E1492">
        <v>61.27</v>
      </c>
    </row>
    <row r="1493" spans="1:5" x14ac:dyDescent="0.25">
      <c r="A1493">
        <v>2629</v>
      </c>
      <c r="B1493" t="s">
        <v>21</v>
      </c>
      <c r="C1493" t="s">
        <v>15239</v>
      </c>
      <c r="D1493" t="s">
        <v>195</v>
      </c>
      <c r="E1493">
        <v>82.88</v>
      </c>
    </row>
    <row r="1494" spans="1:5" x14ac:dyDescent="0.25">
      <c r="A1494">
        <v>1880</v>
      </c>
      <c r="B1494" t="s">
        <v>21</v>
      </c>
      <c r="C1494" t="s">
        <v>15240</v>
      </c>
      <c r="D1494" t="s">
        <v>195</v>
      </c>
      <c r="E1494">
        <v>3.54</v>
      </c>
    </row>
    <row r="1495" spans="1:5" x14ac:dyDescent="0.25">
      <c r="A1495">
        <v>39274</v>
      </c>
      <c r="B1495" t="s">
        <v>21</v>
      </c>
      <c r="C1495" t="s">
        <v>15241</v>
      </c>
      <c r="D1495" t="s">
        <v>195</v>
      </c>
      <c r="E1495">
        <v>2.75</v>
      </c>
    </row>
    <row r="1496" spans="1:5" x14ac:dyDescent="0.25">
      <c r="A1496">
        <v>12033</v>
      </c>
      <c r="B1496" t="s">
        <v>21</v>
      </c>
      <c r="C1496" t="s">
        <v>15242</v>
      </c>
      <c r="D1496" t="s">
        <v>195</v>
      </c>
      <c r="E1496">
        <v>11.32</v>
      </c>
    </row>
    <row r="1497" spans="1:5" x14ac:dyDescent="0.25">
      <c r="A1497">
        <v>40408</v>
      </c>
      <c r="B1497" t="s">
        <v>21</v>
      </c>
      <c r="C1497" t="s">
        <v>15243</v>
      </c>
      <c r="D1497" t="s">
        <v>195</v>
      </c>
      <c r="E1497">
        <v>7.43</v>
      </c>
    </row>
    <row r="1498" spans="1:5" x14ac:dyDescent="0.25">
      <c r="A1498">
        <v>39276</v>
      </c>
      <c r="B1498" t="s">
        <v>21</v>
      </c>
      <c r="C1498" t="s">
        <v>15244</v>
      </c>
      <c r="D1498" t="s">
        <v>195</v>
      </c>
      <c r="E1498">
        <v>6.7</v>
      </c>
    </row>
    <row r="1499" spans="1:5" x14ac:dyDescent="0.25">
      <c r="A1499">
        <v>40409</v>
      </c>
      <c r="B1499" t="s">
        <v>21</v>
      </c>
      <c r="C1499" t="s">
        <v>15245</v>
      </c>
      <c r="D1499" t="s">
        <v>195</v>
      </c>
      <c r="E1499">
        <v>2.63</v>
      </c>
    </row>
    <row r="1500" spans="1:5" x14ac:dyDescent="0.25">
      <c r="A1500">
        <v>39277</v>
      </c>
      <c r="B1500" t="s">
        <v>21</v>
      </c>
      <c r="C1500" t="s">
        <v>15246</v>
      </c>
      <c r="D1500" t="s">
        <v>195</v>
      </c>
      <c r="E1500">
        <v>18.09</v>
      </c>
    </row>
    <row r="1501" spans="1:5" x14ac:dyDescent="0.25">
      <c r="A1501">
        <v>12034</v>
      </c>
      <c r="B1501" t="s">
        <v>21</v>
      </c>
      <c r="C1501" t="s">
        <v>15247</v>
      </c>
      <c r="D1501" t="s">
        <v>195</v>
      </c>
      <c r="E1501">
        <v>5.13</v>
      </c>
    </row>
    <row r="1502" spans="1:5" x14ac:dyDescent="0.25">
      <c r="A1502">
        <v>39879</v>
      </c>
      <c r="B1502" t="s">
        <v>21</v>
      </c>
      <c r="C1502" t="s">
        <v>15248</v>
      </c>
      <c r="D1502" t="s">
        <v>195</v>
      </c>
      <c r="E1502">
        <v>7.76</v>
      </c>
    </row>
    <row r="1503" spans="1:5" x14ac:dyDescent="0.25">
      <c r="A1503">
        <v>39880</v>
      </c>
      <c r="B1503" t="s">
        <v>21</v>
      </c>
      <c r="C1503" t="s">
        <v>15249</v>
      </c>
      <c r="D1503" t="s">
        <v>195</v>
      </c>
      <c r="E1503">
        <v>17.18</v>
      </c>
    </row>
    <row r="1504" spans="1:5" x14ac:dyDescent="0.25">
      <c r="A1504">
        <v>39881</v>
      </c>
      <c r="B1504" t="s">
        <v>21</v>
      </c>
      <c r="C1504" t="s">
        <v>15250</v>
      </c>
      <c r="D1504" t="s">
        <v>195</v>
      </c>
      <c r="E1504">
        <v>27.58</v>
      </c>
    </row>
    <row r="1505" spans="1:5" x14ac:dyDescent="0.25">
      <c r="A1505">
        <v>39882</v>
      </c>
      <c r="B1505" t="s">
        <v>21</v>
      </c>
      <c r="C1505" t="s">
        <v>15251</v>
      </c>
      <c r="D1505" t="s">
        <v>195</v>
      </c>
      <c r="E1505">
        <v>72.650000000000006</v>
      </c>
    </row>
    <row r="1506" spans="1:5" x14ac:dyDescent="0.25">
      <c r="A1506">
        <v>39883</v>
      </c>
      <c r="B1506" t="s">
        <v>21</v>
      </c>
      <c r="C1506" t="s">
        <v>15252</v>
      </c>
      <c r="D1506" t="s">
        <v>195</v>
      </c>
      <c r="E1506">
        <v>116.01</v>
      </c>
    </row>
    <row r="1507" spans="1:5" x14ac:dyDescent="0.25">
      <c r="A1507">
        <v>39884</v>
      </c>
      <c r="B1507" t="s">
        <v>21</v>
      </c>
      <c r="C1507" t="s">
        <v>15253</v>
      </c>
      <c r="D1507" t="s">
        <v>195</v>
      </c>
      <c r="E1507">
        <v>172.31</v>
      </c>
    </row>
    <row r="1508" spans="1:5" x14ac:dyDescent="0.25">
      <c r="A1508">
        <v>39885</v>
      </c>
      <c r="B1508" t="s">
        <v>21</v>
      </c>
      <c r="C1508" t="s">
        <v>15254</v>
      </c>
      <c r="D1508" t="s">
        <v>195</v>
      </c>
      <c r="E1508">
        <v>409.52</v>
      </c>
    </row>
    <row r="1509" spans="1:5" x14ac:dyDescent="0.25">
      <c r="A1509">
        <v>1777</v>
      </c>
      <c r="B1509" t="s">
        <v>21</v>
      </c>
      <c r="C1509" t="s">
        <v>15255</v>
      </c>
      <c r="D1509" t="s">
        <v>195</v>
      </c>
      <c r="E1509">
        <v>93.38</v>
      </c>
    </row>
    <row r="1510" spans="1:5" x14ac:dyDescent="0.25">
      <c r="A1510">
        <v>1819</v>
      </c>
      <c r="B1510" t="s">
        <v>21</v>
      </c>
      <c r="C1510" t="s">
        <v>15256</v>
      </c>
      <c r="D1510" t="s">
        <v>195</v>
      </c>
      <c r="E1510">
        <v>67.94</v>
      </c>
    </row>
    <row r="1511" spans="1:5" x14ac:dyDescent="0.25">
      <c r="A1511">
        <v>1776</v>
      </c>
      <c r="B1511" t="s">
        <v>21</v>
      </c>
      <c r="C1511" t="s">
        <v>15257</v>
      </c>
      <c r="D1511" t="s">
        <v>195</v>
      </c>
      <c r="E1511">
        <v>55.28</v>
      </c>
    </row>
    <row r="1512" spans="1:5" x14ac:dyDescent="0.25">
      <c r="A1512">
        <v>1775</v>
      </c>
      <c r="B1512" t="s">
        <v>21</v>
      </c>
      <c r="C1512" t="s">
        <v>15258</v>
      </c>
      <c r="D1512" t="s">
        <v>195</v>
      </c>
      <c r="E1512">
        <v>20.32</v>
      </c>
    </row>
    <row r="1513" spans="1:5" x14ac:dyDescent="0.25">
      <c r="A1513">
        <v>1778</v>
      </c>
      <c r="B1513" t="s">
        <v>21</v>
      </c>
      <c r="C1513" t="s">
        <v>15259</v>
      </c>
      <c r="D1513" t="s">
        <v>195</v>
      </c>
      <c r="E1513">
        <v>226.04</v>
      </c>
    </row>
    <row r="1514" spans="1:5" x14ac:dyDescent="0.25">
      <c r="A1514">
        <v>1818</v>
      </c>
      <c r="B1514" t="s">
        <v>21</v>
      </c>
      <c r="C1514" t="s">
        <v>15260</v>
      </c>
      <c r="D1514" t="s">
        <v>195</v>
      </c>
      <c r="E1514">
        <v>150.04</v>
      </c>
    </row>
    <row r="1515" spans="1:5" x14ac:dyDescent="0.25">
      <c r="A1515">
        <v>1779</v>
      </c>
      <c r="B1515" t="s">
        <v>21</v>
      </c>
      <c r="C1515" t="s">
        <v>15261</v>
      </c>
      <c r="D1515" t="s">
        <v>195</v>
      </c>
      <c r="E1515">
        <v>328.74</v>
      </c>
    </row>
    <row r="1516" spans="1:5" x14ac:dyDescent="0.25">
      <c r="A1516">
        <v>1820</v>
      </c>
      <c r="B1516" t="s">
        <v>21</v>
      </c>
      <c r="C1516" t="s">
        <v>15262</v>
      </c>
      <c r="D1516" t="s">
        <v>195</v>
      </c>
      <c r="E1516">
        <v>29.34</v>
      </c>
    </row>
    <row r="1517" spans="1:5" x14ac:dyDescent="0.25">
      <c r="A1517">
        <v>1780</v>
      </c>
      <c r="B1517" t="s">
        <v>21</v>
      </c>
      <c r="C1517" t="s">
        <v>15263</v>
      </c>
      <c r="D1517" t="s">
        <v>195</v>
      </c>
      <c r="E1517">
        <v>677.7</v>
      </c>
    </row>
    <row r="1518" spans="1:5" x14ac:dyDescent="0.25">
      <c r="A1518">
        <v>1783</v>
      </c>
      <c r="B1518" t="s">
        <v>21</v>
      </c>
      <c r="C1518" t="s">
        <v>15264</v>
      </c>
      <c r="D1518" t="s">
        <v>195</v>
      </c>
      <c r="E1518">
        <v>71.650000000000006</v>
      </c>
    </row>
    <row r="1519" spans="1:5" x14ac:dyDescent="0.25">
      <c r="A1519">
        <v>1782</v>
      </c>
      <c r="B1519" t="s">
        <v>21</v>
      </c>
      <c r="C1519" t="s">
        <v>15265</v>
      </c>
      <c r="D1519" t="s">
        <v>195</v>
      </c>
      <c r="E1519">
        <v>56.65</v>
      </c>
    </row>
    <row r="1520" spans="1:5" x14ac:dyDescent="0.25">
      <c r="A1520">
        <v>1781</v>
      </c>
      <c r="B1520" t="s">
        <v>21</v>
      </c>
      <c r="C1520" t="s">
        <v>15266</v>
      </c>
      <c r="D1520" t="s">
        <v>195</v>
      </c>
      <c r="E1520">
        <v>36.909999999999997</v>
      </c>
    </row>
    <row r="1521" spans="1:5" x14ac:dyDescent="0.25">
      <c r="A1521">
        <v>1817</v>
      </c>
      <c r="B1521" t="s">
        <v>21</v>
      </c>
      <c r="C1521" t="s">
        <v>15267</v>
      </c>
      <c r="D1521" t="s">
        <v>195</v>
      </c>
      <c r="E1521">
        <v>16.88</v>
      </c>
    </row>
    <row r="1522" spans="1:5" x14ac:dyDescent="0.25">
      <c r="A1522">
        <v>1784</v>
      </c>
      <c r="B1522" t="s">
        <v>21</v>
      </c>
      <c r="C1522" t="s">
        <v>15268</v>
      </c>
      <c r="D1522" t="s">
        <v>195</v>
      </c>
      <c r="E1522">
        <v>202.34</v>
      </c>
    </row>
    <row r="1523" spans="1:5" x14ac:dyDescent="0.25">
      <c r="A1523">
        <v>1810</v>
      </c>
      <c r="B1523" t="s">
        <v>21</v>
      </c>
      <c r="C1523" t="s">
        <v>15269</v>
      </c>
      <c r="D1523" t="s">
        <v>195</v>
      </c>
      <c r="E1523">
        <v>112.23</v>
      </c>
    </row>
    <row r="1524" spans="1:5" x14ac:dyDescent="0.25">
      <c r="A1524">
        <v>1812</v>
      </c>
      <c r="B1524" t="s">
        <v>21</v>
      </c>
      <c r="C1524" t="s">
        <v>15270</v>
      </c>
      <c r="D1524" t="s">
        <v>195</v>
      </c>
      <c r="E1524">
        <v>283.31</v>
      </c>
    </row>
    <row r="1525" spans="1:5" x14ac:dyDescent="0.25">
      <c r="A1525">
        <v>1811</v>
      </c>
      <c r="B1525" t="s">
        <v>21</v>
      </c>
      <c r="C1525" t="s">
        <v>15271</v>
      </c>
      <c r="D1525" t="s">
        <v>195</v>
      </c>
      <c r="E1525">
        <v>24.28</v>
      </c>
    </row>
    <row r="1526" spans="1:5" x14ac:dyDescent="0.25">
      <c r="A1526">
        <v>40386</v>
      </c>
      <c r="B1526" t="s">
        <v>21</v>
      </c>
      <c r="C1526" t="s">
        <v>15272</v>
      </c>
      <c r="D1526" t="s">
        <v>195</v>
      </c>
      <c r="E1526">
        <v>69.150000000000006</v>
      </c>
    </row>
    <row r="1527" spans="1:5" x14ac:dyDescent="0.25">
      <c r="A1527">
        <v>40384</v>
      </c>
      <c r="B1527" t="s">
        <v>21</v>
      </c>
      <c r="C1527" t="s">
        <v>15273</v>
      </c>
      <c r="D1527" t="s">
        <v>195</v>
      </c>
      <c r="E1527">
        <v>47.34</v>
      </c>
    </row>
    <row r="1528" spans="1:5" x14ac:dyDescent="0.25">
      <c r="A1528">
        <v>40423</v>
      </c>
      <c r="B1528" t="s">
        <v>21</v>
      </c>
      <c r="C1528" t="s">
        <v>15274</v>
      </c>
      <c r="D1528" t="s">
        <v>195</v>
      </c>
      <c r="E1528">
        <v>30.97</v>
      </c>
    </row>
    <row r="1529" spans="1:5" x14ac:dyDescent="0.25">
      <c r="A1529">
        <v>40379</v>
      </c>
      <c r="B1529" t="s">
        <v>21</v>
      </c>
      <c r="C1529" t="s">
        <v>15275</v>
      </c>
      <c r="D1529" t="s">
        <v>195</v>
      </c>
      <c r="E1529">
        <v>16.37</v>
      </c>
    </row>
    <row r="1530" spans="1:5" x14ac:dyDescent="0.25">
      <c r="A1530">
        <v>40389</v>
      </c>
      <c r="B1530" t="s">
        <v>21</v>
      </c>
      <c r="C1530" t="s">
        <v>15276</v>
      </c>
      <c r="D1530" t="s">
        <v>195</v>
      </c>
      <c r="E1530">
        <v>196.43</v>
      </c>
    </row>
    <row r="1531" spans="1:5" x14ac:dyDescent="0.25">
      <c r="A1531">
        <v>40388</v>
      </c>
      <c r="B1531" t="s">
        <v>21</v>
      </c>
      <c r="C1531" t="s">
        <v>15277</v>
      </c>
      <c r="D1531" t="s">
        <v>195</v>
      </c>
      <c r="E1531">
        <v>98.32</v>
      </c>
    </row>
    <row r="1532" spans="1:5" x14ac:dyDescent="0.25">
      <c r="A1532">
        <v>40391</v>
      </c>
      <c r="B1532" t="s">
        <v>21</v>
      </c>
      <c r="C1532" t="s">
        <v>15278</v>
      </c>
      <c r="D1532" t="s">
        <v>195</v>
      </c>
      <c r="E1532">
        <v>509.84</v>
      </c>
    </row>
    <row r="1533" spans="1:5" x14ac:dyDescent="0.25">
      <c r="A1533">
        <v>40381</v>
      </c>
      <c r="B1533" t="s">
        <v>21</v>
      </c>
      <c r="C1533" t="s">
        <v>15279</v>
      </c>
      <c r="D1533" t="s">
        <v>195</v>
      </c>
      <c r="E1533">
        <v>21.82</v>
      </c>
    </row>
    <row r="1534" spans="1:5" x14ac:dyDescent="0.25">
      <c r="A1534">
        <v>2609</v>
      </c>
      <c r="B1534" t="s">
        <v>21</v>
      </c>
      <c r="C1534" t="s">
        <v>15280</v>
      </c>
      <c r="D1534" t="s">
        <v>195</v>
      </c>
      <c r="E1534">
        <v>3.63</v>
      </c>
    </row>
    <row r="1535" spans="1:5" x14ac:dyDescent="0.25">
      <c r="A1535">
        <v>2634</v>
      </c>
      <c r="B1535" t="s">
        <v>21</v>
      </c>
      <c r="C1535" t="s">
        <v>15281</v>
      </c>
      <c r="D1535" t="s">
        <v>195</v>
      </c>
      <c r="E1535">
        <v>4.76</v>
      </c>
    </row>
    <row r="1536" spans="1:5" x14ac:dyDescent="0.25">
      <c r="A1536">
        <v>2611</v>
      </c>
      <c r="B1536" t="s">
        <v>21</v>
      </c>
      <c r="C1536" t="s">
        <v>15282</v>
      </c>
      <c r="D1536" t="s">
        <v>195</v>
      </c>
      <c r="E1536">
        <v>13.43</v>
      </c>
    </row>
    <row r="1537" spans="1:5" x14ac:dyDescent="0.25">
      <c r="A1537">
        <v>40414</v>
      </c>
      <c r="B1537" t="s">
        <v>21</v>
      </c>
      <c r="C1537" t="s">
        <v>15283</v>
      </c>
      <c r="D1537" t="s">
        <v>195</v>
      </c>
    </row>
    <row r="1538" spans="1:5" x14ac:dyDescent="0.25">
      <c r="A1538">
        <v>40416</v>
      </c>
      <c r="B1538" t="s">
        <v>21</v>
      </c>
      <c r="C1538" t="s">
        <v>15284</v>
      </c>
      <c r="D1538" t="s">
        <v>195</v>
      </c>
    </row>
    <row r="1539" spans="1:5" x14ac:dyDescent="0.25">
      <c r="A1539">
        <v>40418</v>
      </c>
      <c r="B1539" t="s">
        <v>21</v>
      </c>
      <c r="C1539" t="s">
        <v>15285</v>
      </c>
      <c r="D1539" t="s">
        <v>195</v>
      </c>
    </row>
    <row r="1540" spans="1:5" x14ac:dyDescent="0.25">
      <c r="A1540">
        <v>34359</v>
      </c>
      <c r="B1540" t="s">
        <v>21</v>
      </c>
      <c r="C1540" t="s">
        <v>15286</v>
      </c>
      <c r="D1540" t="s">
        <v>195</v>
      </c>
      <c r="E1540">
        <v>11.03</v>
      </c>
    </row>
    <row r="1541" spans="1:5" x14ac:dyDescent="0.25">
      <c r="A1541">
        <v>1789</v>
      </c>
      <c r="B1541" t="s">
        <v>21</v>
      </c>
      <c r="C1541" t="s">
        <v>15287</v>
      </c>
      <c r="D1541" t="s">
        <v>195</v>
      </c>
      <c r="E1541">
        <v>89.63</v>
      </c>
    </row>
    <row r="1542" spans="1:5" x14ac:dyDescent="0.25">
      <c r="A1542">
        <v>1788</v>
      </c>
      <c r="B1542" t="s">
        <v>21</v>
      </c>
      <c r="C1542" t="s">
        <v>15288</v>
      </c>
      <c r="D1542" t="s">
        <v>195</v>
      </c>
      <c r="E1542">
        <v>71.84</v>
      </c>
    </row>
    <row r="1543" spans="1:5" x14ac:dyDescent="0.25">
      <c r="A1543">
        <v>1787</v>
      </c>
      <c r="B1543" t="s">
        <v>21</v>
      </c>
      <c r="C1543" t="s">
        <v>15289</v>
      </c>
      <c r="D1543" t="s">
        <v>195</v>
      </c>
      <c r="E1543">
        <v>42.71</v>
      </c>
    </row>
    <row r="1544" spans="1:5" x14ac:dyDescent="0.25">
      <c r="A1544">
        <v>1786</v>
      </c>
      <c r="B1544" t="s">
        <v>21</v>
      </c>
      <c r="C1544" t="s">
        <v>15290</v>
      </c>
      <c r="D1544" t="s">
        <v>195</v>
      </c>
      <c r="E1544">
        <v>17.84</v>
      </c>
    </row>
    <row r="1545" spans="1:5" x14ac:dyDescent="0.25">
      <c r="A1545">
        <v>1791</v>
      </c>
      <c r="B1545" t="s">
        <v>21</v>
      </c>
      <c r="C1545" t="s">
        <v>15291</v>
      </c>
      <c r="D1545" t="s">
        <v>195</v>
      </c>
      <c r="E1545">
        <v>259.02</v>
      </c>
    </row>
    <row r="1546" spans="1:5" x14ac:dyDescent="0.25">
      <c r="A1546">
        <v>1790</v>
      </c>
      <c r="B1546" t="s">
        <v>21</v>
      </c>
      <c r="C1546" t="s">
        <v>15292</v>
      </c>
      <c r="D1546" t="s">
        <v>195</v>
      </c>
      <c r="E1546">
        <v>149.26</v>
      </c>
    </row>
    <row r="1547" spans="1:5" x14ac:dyDescent="0.25">
      <c r="A1547">
        <v>1792</v>
      </c>
      <c r="B1547" t="s">
        <v>21</v>
      </c>
      <c r="C1547" t="s">
        <v>15293</v>
      </c>
      <c r="D1547" t="s">
        <v>195</v>
      </c>
      <c r="E1547">
        <v>349.64</v>
      </c>
    </row>
    <row r="1548" spans="1:5" x14ac:dyDescent="0.25">
      <c r="A1548">
        <v>1813</v>
      </c>
      <c r="B1548" t="s">
        <v>21</v>
      </c>
      <c r="C1548" t="s">
        <v>15294</v>
      </c>
      <c r="D1548" t="s">
        <v>195</v>
      </c>
      <c r="E1548">
        <v>28.31</v>
      </c>
    </row>
    <row r="1549" spans="1:5" x14ac:dyDescent="0.25">
      <c r="A1549">
        <v>1793</v>
      </c>
      <c r="B1549" t="s">
        <v>21</v>
      </c>
      <c r="C1549" t="s">
        <v>15295</v>
      </c>
      <c r="D1549" t="s">
        <v>195</v>
      </c>
      <c r="E1549">
        <v>706.51</v>
      </c>
    </row>
    <row r="1550" spans="1:5" x14ac:dyDescent="0.25">
      <c r="A1550">
        <v>1797</v>
      </c>
      <c r="B1550" t="s">
        <v>21</v>
      </c>
      <c r="C1550" t="s">
        <v>15296</v>
      </c>
      <c r="D1550" t="s">
        <v>195</v>
      </c>
      <c r="E1550">
        <v>101.77</v>
      </c>
    </row>
    <row r="1551" spans="1:5" x14ac:dyDescent="0.25">
      <c r="A1551">
        <v>1796</v>
      </c>
      <c r="B1551" t="s">
        <v>21</v>
      </c>
      <c r="C1551" t="s">
        <v>15297</v>
      </c>
      <c r="D1551" t="s">
        <v>195</v>
      </c>
      <c r="E1551">
        <v>78.069999999999993</v>
      </c>
    </row>
    <row r="1552" spans="1:5" x14ac:dyDescent="0.25">
      <c r="A1552">
        <v>1816</v>
      </c>
      <c r="B1552" t="s">
        <v>21</v>
      </c>
      <c r="C1552" t="s">
        <v>15298</v>
      </c>
      <c r="D1552" t="s">
        <v>195</v>
      </c>
      <c r="E1552">
        <v>42.02</v>
      </c>
    </row>
    <row r="1553" spans="1:5" x14ac:dyDescent="0.25">
      <c r="A1553">
        <v>1794</v>
      </c>
      <c r="B1553" t="s">
        <v>21</v>
      </c>
      <c r="C1553" t="s">
        <v>15299</v>
      </c>
      <c r="D1553" t="s">
        <v>195</v>
      </c>
      <c r="E1553">
        <v>18.63</v>
      </c>
    </row>
    <row r="1554" spans="1:5" x14ac:dyDescent="0.25">
      <c r="A1554">
        <v>1815</v>
      </c>
      <c r="B1554" t="s">
        <v>21</v>
      </c>
      <c r="C1554" t="s">
        <v>15300</v>
      </c>
      <c r="D1554" t="s">
        <v>195</v>
      </c>
      <c r="E1554">
        <v>322.68</v>
      </c>
    </row>
    <row r="1555" spans="1:5" x14ac:dyDescent="0.25">
      <c r="A1555">
        <v>1798</v>
      </c>
      <c r="B1555" t="s">
        <v>21</v>
      </c>
      <c r="C1555" t="s">
        <v>15301</v>
      </c>
      <c r="D1555" t="s">
        <v>195</v>
      </c>
      <c r="E1555">
        <v>144.38999999999999</v>
      </c>
    </row>
    <row r="1556" spans="1:5" x14ac:dyDescent="0.25">
      <c r="A1556">
        <v>1799</v>
      </c>
      <c r="B1556" t="s">
        <v>21</v>
      </c>
      <c r="C1556" t="s">
        <v>15302</v>
      </c>
      <c r="D1556" t="s">
        <v>195</v>
      </c>
      <c r="E1556">
        <v>420.26</v>
      </c>
    </row>
    <row r="1557" spans="1:5" x14ac:dyDescent="0.25">
      <c r="A1557">
        <v>1795</v>
      </c>
      <c r="B1557" t="s">
        <v>21</v>
      </c>
      <c r="C1557" t="s">
        <v>15303</v>
      </c>
      <c r="D1557" t="s">
        <v>195</v>
      </c>
      <c r="E1557">
        <v>25.82</v>
      </c>
    </row>
    <row r="1558" spans="1:5" x14ac:dyDescent="0.25">
      <c r="A1558">
        <v>1800</v>
      </c>
      <c r="B1558" t="s">
        <v>21</v>
      </c>
      <c r="C1558" t="s">
        <v>15304</v>
      </c>
      <c r="D1558" t="s">
        <v>195</v>
      </c>
      <c r="E1558">
        <v>802.34</v>
      </c>
    </row>
    <row r="1559" spans="1:5" x14ac:dyDescent="0.25">
      <c r="A1559">
        <v>1802</v>
      </c>
      <c r="B1559" t="s">
        <v>21</v>
      </c>
      <c r="C1559" t="s">
        <v>15305</v>
      </c>
      <c r="D1559" t="s">
        <v>195</v>
      </c>
      <c r="E1559">
        <v>2006.97</v>
      </c>
    </row>
    <row r="1560" spans="1:5" x14ac:dyDescent="0.25">
      <c r="A1560">
        <v>1809</v>
      </c>
      <c r="B1560" t="s">
        <v>21</v>
      </c>
      <c r="C1560" t="s">
        <v>15306</v>
      </c>
      <c r="D1560" t="s">
        <v>195</v>
      </c>
      <c r="E1560">
        <v>84.03</v>
      </c>
    </row>
    <row r="1561" spans="1:5" x14ac:dyDescent="0.25">
      <c r="A1561">
        <v>1814</v>
      </c>
      <c r="B1561" t="s">
        <v>21</v>
      </c>
      <c r="C1561" t="s">
        <v>15307</v>
      </c>
      <c r="D1561" t="s">
        <v>195</v>
      </c>
      <c r="E1561">
        <v>69.03</v>
      </c>
    </row>
    <row r="1562" spans="1:5" x14ac:dyDescent="0.25">
      <c r="A1562">
        <v>1805</v>
      </c>
      <c r="B1562" t="s">
        <v>21</v>
      </c>
      <c r="C1562" t="s">
        <v>15308</v>
      </c>
      <c r="D1562" t="s">
        <v>195</v>
      </c>
      <c r="E1562">
        <v>40.06</v>
      </c>
    </row>
    <row r="1563" spans="1:5" x14ac:dyDescent="0.25">
      <c r="A1563">
        <v>1803</v>
      </c>
      <c r="B1563" t="s">
        <v>21</v>
      </c>
      <c r="C1563" t="s">
        <v>15309</v>
      </c>
      <c r="D1563" t="s">
        <v>195</v>
      </c>
      <c r="E1563">
        <v>17.45</v>
      </c>
    </row>
    <row r="1564" spans="1:5" x14ac:dyDescent="0.25">
      <c r="A1564">
        <v>1821</v>
      </c>
      <c r="B1564" t="s">
        <v>21</v>
      </c>
      <c r="C1564" t="s">
        <v>15310</v>
      </c>
      <c r="D1564" t="s">
        <v>195</v>
      </c>
      <c r="E1564">
        <v>236.66</v>
      </c>
    </row>
    <row r="1565" spans="1:5" x14ac:dyDescent="0.25">
      <c r="A1565">
        <v>1806</v>
      </c>
      <c r="B1565" t="s">
        <v>21</v>
      </c>
      <c r="C1565" t="s">
        <v>15311</v>
      </c>
      <c r="D1565" t="s">
        <v>195</v>
      </c>
      <c r="E1565">
        <v>140.86000000000001</v>
      </c>
    </row>
    <row r="1566" spans="1:5" x14ac:dyDescent="0.25">
      <c r="A1566">
        <v>1807</v>
      </c>
      <c r="B1566" t="s">
        <v>21</v>
      </c>
      <c r="C1566" t="s">
        <v>15312</v>
      </c>
      <c r="D1566" t="s">
        <v>195</v>
      </c>
      <c r="E1566">
        <v>338.46</v>
      </c>
    </row>
    <row r="1567" spans="1:5" x14ac:dyDescent="0.25">
      <c r="A1567">
        <v>1804</v>
      </c>
      <c r="B1567" t="s">
        <v>21</v>
      </c>
      <c r="C1567" t="s">
        <v>15313</v>
      </c>
      <c r="D1567" t="s">
        <v>195</v>
      </c>
      <c r="E1567">
        <v>24.83</v>
      </c>
    </row>
    <row r="1568" spans="1:5" x14ac:dyDescent="0.25">
      <c r="A1568">
        <v>1808</v>
      </c>
      <c r="B1568" t="s">
        <v>21</v>
      </c>
      <c r="C1568" t="s">
        <v>15314</v>
      </c>
      <c r="D1568" t="s">
        <v>195</v>
      </c>
      <c r="E1568">
        <v>678.55</v>
      </c>
    </row>
    <row r="1569" spans="1:5" x14ac:dyDescent="0.25">
      <c r="A1569">
        <v>40385</v>
      </c>
      <c r="B1569" t="s">
        <v>21</v>
      </c>
      <c r="C1569" t="s">
        <v>15315</v>
      </c>
      <c r="D1569" t="s">
        <v>195</v>
      </c>
      <c r="E1569">
        <v>69.150000000000006</v>
      </c>
    </row>
    <row r="1570" spans="1:5" x14ac:dyDescent="0.25">
      <c r="A1570">
        <v>40383</v>
      </c>
      <c r="B1570" t="s">
        <v>21</v>
      </c>
      <c r="C1570" t="s">
        <v>15316</v>
      </c>
      <c r="D1570" t="s">
        <v>195</v>
      </c>
      <c r="E1570">
        <v>47.34</v>
      </c>
    </row>
    <row r="1571" spans="1:5" x14ac:dyDescent="0.25">
      <c r="A1571">
        <v>40382</v>
      </c>
      <c r="B1571" t="s">
        <v>21</v>
      </c>
      <c r="C1571" t="s">
        <v>15317</v>
      </c>
      <c r="D1571" t="s">
        <v>195</v>
      </c>
      <c r="E1571">
        <v>30.97</v>
      </c>
    </row>
    <row r="1572" spans="1:5" x14ac:dyDescent="0.25">
      <c r="A1572">
        <v>40378</v>
      </c>
      <c r="B1572" t="s">
        <v>21</v>
      </c>
      <c r="C1572" t="s">
        <v>15318</v>
      </c>
      <c r="D1572" t="s">
        <v>195</v>
      </c>
      <c r="E1572">
        <v>16.37</v>
      </c>
    </row>
    <row r="1573" spans="1:5" x14ac:dyDescent="0.25">
      <c r="A1573">
        <v>40422</v>
      </c>
      <c r="B1573" t="s">
        <v>21</v>
      </c>
      <c r="C1573" t="s">
        <v>15319</v>
      </c>
      <c r="D1573" t="s">
        <v>195</v>
      </c>
      <c r="E1573">
        <v>211.01</v>
      </c>
    </row>
    <row r="1574" spans="1:5" x14ac:dyDescent="0.25">
      <c r="A1574">
        <v>40387</v>
      </c>
      <c r="B1574" t="s">
        <v>21</v>
      </c>
      <c r="C1574" t="s">
        <v>15320</v>
      </c>
      <c r="D1574" t="s">
        <v>195</v>
      </c>
      <c r="E1574">
        <v>107.44</v>
      </c>
    </row>
    <row r="1575" spans="1:5" x14ac:dyDescent="0.25">
      <c r="A1575">
        <v>40390</v>
      </c>
      <c r="B1575" t="s">
        <v>21</v>
      </c>
      <c r="C1575" t="s">
        <v>15321</v>
      </c>
      <c r="D1575" t="s">
        <v>195</v>
      </c>
      <c r="E1575">
        <v>444.42</v>
      </c>
    </row>
    <row r="1576" spans="1:5" x14ac:dyDescent="0.25">
      <c r="A1576">
        <v>40380</v>
      </c>
      <c r="B1576" t="s">
        <v>21</v>
      </c>
      <c r="C1576" t="s">
        <v>15322</v>
      </c>
      <c r="D1576" t="s">
        <v>195</v>
      </c>
      <c r="E1576">
        <v>21.82</v>
      </c>
    </row>
    <row r="1577" spans="1:5" x14ac:dyDescent="0.25">
      <c r="A1577">
        <v>2621</v>
      </c>
      <c r="B1577" t="s">
        <v>21</v>
      </c>
      <c r="C1577" t="s">
        <v>15323</v>
      </c>
      <c r="D1577" t="s">
        <v>195</v>
      </c>
      <c r="E1577">
        <v>114.94</v>
      </c>
    </row>
    <row r="1578" spans="1:5" x14ac:dyDescent="0.25">
      <c r="A1578">
        <v>2616</v>
      </c>
      <c r="B1578" t="s">
        <v>21</v>
      </c>
      <c r="C1578" t="s">
        <v>15324</v>
      </c>
      <c r="D1578" t="s">
        <v>195</v>
      </c>
      <c r="E1578">
        <v>3.25</v>
      </c>
    </row>
    <row r="1579" spans="1:5" x14ac:dyDescent="0.25">
      <c r="A1579">
        <v>2633</v>
      </c>
      <c r="B1579" t="s">
        <v>21</v>
      </c>
      <c r="C1579" t="s">
        <v>15325</v>
      </c>
      <c r="D1579" t="s">
        <v>195</v>
      </c>
      <c r="E1579">
        <v>3.68</v>
      </c>
    </row>
    <row r="1580" spans="1:5" x14ac:dyDescent="0.25">
      <c r="A1580">
        <v>2617</v>
      </c>
      <c r="B1580" t="s">
        <v>21</v>
      </c>
      <c r="C1580" t="s">
        <v>15326</v>
      </c>
      <c r="D1580" t="s">
        <v>195</v>
      </c>
      <c r="E1580">
        <v>5</v>
      </c>
    </row>
    <row r="1581" spans="1:5" x14ac:dyDescent="0.25">
      <c r="A1581">
        <v>2618</v>
      </c>
      <c r="B1581" t="s">
        <v>21</v>
      </c>
      <c r="C1581" t="s">
        <v>15327</v>
      </c>
      <c r="D1581" t="s">
        <v>195</v>
      </c>
      <c r="E1581">
        <v>11.38</v>
      </c>
    </row>
    <row r="1582" spans="1:5" x14ac:dyDescent="0.25">
      <c r="A1582">
        <v>2632</v>
      </c>
      <c r="B1582" t="s">
        <v>21</v>
      </c>
      <c r="C1582" t="s">
        <v>15328</v>
      </c>
      <c r="D1582" t="s">
        <v>195</v>
      </c>
      <c r="E1582">
        <v>13.88</v>
      </c>
    </row>
    <row r="1583" spans="1:5" x14ac:dyDescent="0.25">
      <c r="A1583">
        <v>2631</v>
      </c>
      <c r="B1583" t="s">
        <v>21</v>
      </c>
      <c r="C1583" t="s">
        <v>15329</v>
      </c>
      <c r="D1583" t="s">
        <v>195</v>
      </c>
      <c r="E1583">
        <v>20.38</v>
      </c>
    </row>
    <row r="1584" spans="1:5" x14ac:dyDescent="0.25">
      <c r="A1584">
        <v>2619</v>
      </c>
      <c r="B1584" t="s">
        <v>21</v>
      </c>
      <c r="C1584" t="s">
        <v>15330</v>
      </c>
      <c r="D1584" t="s">
        <v>195</v>
      </c>
      <c r="E1584">
        <v>51.62</v>
      </c>
    </row>
    <row r="1585" spans="1:5" x14ac:dyDescent="0.25">
      <c r="A1585">
        <v>2620</v>
      </c>
      <c r="B1585" t="s">
        <v>21</v>
      </c>
      <c r="C1585" t="s">
        <v>15331</v>
      </c>
      <c r="D1585" t="s">
        <v>195</v>
      </c>
      <c r="E1585">
        <v>67.77</v>
      </c>
    </row>
    <row r="1586" spans="1:5" x14ac:dyDescent="0.25">
      <c r="A1586">
        <v>40413</v>
      </c>
      <c r="B1586" t="s">
        <v>21</v>
      </c>
      <c r="C1586" t="s">
        <v>15332</v>
      </c>
      <c r="D1586" t="s">
        <v>195</v>
      </c>
    </row>
    <row r="1587" spans="1:5" x14ac:dyDescent="0.25">
      <c r="A1587">
        <v>40415</v>
      </c>
      <c r="B1587" t="s">
        <v>21</v>
      </c>
      <c r="C1587" t="s">
        <v>15333</v>
      </c>
      <c r="D1587" t="s">
        <v>195</v>
      </c>
    </row>
    <row r="1588" spans="1:5" x14ac:dyDescent="0.25">
      <c r="A1588">
        <v>40417</v>
      </c>
      <c r="B1588" t="s">
        <v>21</v>
      </c>
      <c r="C1588" t="s">
        <v>15334</v>
      </c>
      <c r="D1588" t="s">
        <v>195</v>
      </c>
    </row>
    <row r="1589" spans="1:5" x14ac:dyDescent="0.25">
      <c r="A1589">
        <v>39273</v>
      </c>
      <c r="B1589" t="s">
        <v>21</v>
      </c>
      <c r="C1589" t="s">
        <v>15335</v>
      </c>
      <c r="D1589" t="s">
        <v>195</v>
      </c>
      <c r="E1589">
        <v>3.87</v>
      </c>
    </row>
    <row r="1590" spans="1:5" x14ac:dyDescent="0.25">
      <c r="A1590">
        <v>39271</v>
      </c>
      <c r="B1590" t="s">
        <v>21</v>
      </c>
      <c r="C1590" t="s">
        <v>15336</v>
      </c>
      <c r="D1590" t="s">
        <v>195</v>
      </c>
      <c r="E1590">
        <v>2.2799999999999998</v>
      </c>
    </row>
    <row r="1591" spans="1:5" x14ac:dyDescent="0.25">
      <c r="A1591">
        <v>39272</v>
      </c>
      <c r="B1591" t="s">
        <v>21</v>
      </c>
      <c r="C1591" t="s">
        <v>15337</v>
      </c>
      <c r="D1591" t="s">
        <v>195</v>
      </c>
      <c r="E1591">
        <v>2.8</v>
      </c>
    </row>
    <row r="1592" spans="1:5" x14ac:dyDescent="0.25">
      <c r="A1592">
        <v>1875</v>
      </c>
      <c r="B1592" t="s">
        <v>21</v>
      </c>
      <c r="C1592" t="s">
        <v>15338</v>
      </c>
      <c r="D1592" t="s">
        <v>195</v>
      </c>
      <c r="E1592">
        <v>6.19</v>
      </c>
    </row>
    <row r="1593" spans="1:5" x14ac:dyDescent="0.25">
      <c r="A1593">
        <v>1874</v>
      </c>
      <c r="B1593" t="s">
        <v>21</v>
      </c>
      <c r="C1593" t="s">
        <v>15339</v>
      </c>
      <c r="D1593" t="s">
        <v>195</v>
      </c>
      <c r="E1593">
        <v>5.1100000000000003</v>
      </c>
    </row>
    <row r="1594" spans="1:5" x14ac:dyDescent="0.25">
      <c r="A1594">
        <v>1884</v>
      </c>
      <c r="B1594" t="s">
        <v>21</v>
      </c>
      <c r="C1594" t="s">
        <v>15340</v>
      </c>
      <c r="D1594" t="s">
        <v>195</v>
      </c>
      <c r="E1594">
        <v>4.53</v>
      </c>
    </row>
    <row r="1595" spans="1:5" x14ac:dyDescent="0.25">
      <c r="A1595">
        <v>1870</v>
      </c>
      <c r="B1595" t="s">
        <v>21</v>
      </c>
      <c r="C1595" t="s">
        <v>15341</v>
      </c>
      <c r="D1595" t="s">
        <v>195</v>
      </c>
      <c r="E1595">
        <v>2.95</v>
      </c>
    </row>
    <row r="1596" spans="1:5" x14ac:dyDescent="0.25">
      <c r="A1596">
        <v>1887</v>
      </c>
      <c r="B1596" t="s">
        <v>21</v>
      </c>
      <c r="C1596" t="s">
        <v>15342</v>
      </c>
      <c r="D1596" t="s">
        <v>195</v>
      </c>
      <c r="E1596">
        <v>25.65</v>
      </c>
    </row>
    <row r="1597" spans="1:5" x14ac:dyDescent="0.25">
      <c r="A1597">
        <v>1876</v>
      </c>
      <c r="B1597" t="s">
        <v>21</v>
      </c>
      <c r="C1597" t="s">
        <v>15343</v>
      </c>
      <c r="D1597" t="s">
        <v>195</v>
      </c>
      <c r="E1597">
        <v>10.050000000000001</v>
      </c>
    </row>
    <row r="1598" spans="1:5" x14ac:dyDescent="0.25">
      <c r="A1598">
        <v>1877</v>
      </c>
      <c r="B1598" t="s">
        <v>21</v>
      </c>
      <c r="C1598" t="s">
        <v>15344</v>
      </c>
      <c r="D1598" t="s">
        <v>195</v>
      </c>
      <c r="E1598">
        <v>25.68</v>
      </c>
    </row>
    <row r="1599" spans="1:5" x14ac:dyDescent="0.25">
      <c r="A1599">
        <v>1879</v>
      </c>
      <c r="B1599" t="s">
        <v>21</v>
      </c>
      <c r="C1599" t="s">
        <v>15345</v>
      </c>
      <c r="D1599" t="s">
        <v>195</v>
      </c>
      <c r="E1599">
        <v>2.99</v>
      </c>
    </row>
    <row r="1600" spans="1:5" x14ac:dyDescent="0.25">
      <c r="A1600">
        <v>1878</v>
      </c>
      <c r="B1600" t="s">
        <v>21</v>
      </c>
      <c r="C1600" t="s">
        <v>15346</v>
      </c>
      <c r="D1600" t="s">
        <v>195</v>
      </c>
      <c r="E1600">
        <v>51.6</v>
      </c>
    </row>
    <row r="1601" spans="1:5" x14ac:dyDescent="0.25">
      <c r="A1601">
        <v>37971</v>
      </c>
      <c r="B1601" t="s">
        <v>21</v>
      </c>
      <c r="C1601" t="s">
        <v>15347</v>
      </c>
      <c r="D1601" t="s">
        <v>195</v>
      </c>
      <c r="E1601">
        <v>6.72</v>
      </c>
    </row>
    <row r="1602" spans="1:5" x14ac:dyDescent="0.25">
      <c r="A1602">
        <v>37972</v>
      </c>
      <c r="B1602" t="s">
        <v>21</v>
      </c>
      <c r="C1602" t="s">
        <v>15348</v>
      </c>
      <c r="D1602" t="s">
        <v>195</v>
      </c>
      <c r="E1602">
        <v>9.5299999999999994</v>
      </c>
    </row>
    <row r="1603" spans="1:5" x14ac:dyDescent="0.25">
      <c r="A1603">
        <v>37973</v>
      </c>
      <c r="B1603" t="s">
        <v>21</v>
      </c>
      <c r="C1603" t="s">
        <v>15349</v>
      </c>
      <c r="D1603" t="s">
        <v>195</v>
      </c>
      <c r="E1603">
        <v>17.91</v>
      </c>
    </row>
    <row r="1604" spans="1:5" x14ac:dyDescent="0.25">
      <c r="A1604">
        <v>1926</v>
      </c>
      <c r="B1604" t="s">
        <v>21</v>
      </c>
      <c r="C1604" t="s">
        <v>15350</v>
      </c>
      <c r="D1604" t="s">
        <v>195</v>
      </c>
      <c r="E1604">
        <v>3.09</v>
      </c>
    </row>
    <row r="1605" spans="1:5" x14ac:dyDescent="0.25">
      <c r="A1605">
        <v>1927</v>
      </c>
      <c r="B1605" t="s">
        <v>21</v>
      </c>
      <c r="C1605" t="s">
        <v>15351</v>
      </c>
      <c r="D1605" t="s">
        <v>195</v>
      </c>
      <c r="E1605">
        <v>3.46</v>
      </c>
    </row>
    <row r="1606" spans="1:5" x14ac:dyDescent="0.25">
      <c r="A1606">
        <v>1923</v>
      </c>
      <c r="B1606" t="s">
        <v>21</v>
      </c>
      <c r="C1606" t="s">
        <v>15352</v>
      </c>
      <c r="D1606" t="s">
        <v>195</v>
      </c>
      <c r="E1606">
        <v>6.31</v>
      </c>
    </row>
    <row r="1607" spans="1:5" x14ac:dyDescent="0.25">
      <c r="A1607">
        <v>1929</v>
      </c>
      <c r="B1607" t="s">
        <v>21</v>
      </c>
      <c r="C1607" t="s">
        <v>15353</v>
      </c>
      <c r="D1607" t="s">
        <v>195</v>
      </c>
      <c r="E1607">
        <v>7.65</v>
      </c>
    </row>
    <row r="1608" spans="1:5" x14ac:dyDescent="0.25">
      <c r="A1608">
        <v>1930</v>
      </c>
      <c r="B1608" t="s">
        <v>21</v>
      </c>
      <c r="C1608" t="s">
        <v>15354</v>
      </c>
      <c r="D1608" t="s">
        <v>195</v>
      </c>
      <c r="E1608">
        <v>13.09</v>
      </c>
    </row>
    <row r="1609" spans="1:5" x14ac:dyDescent="0.25">
      <c r="A1609">
        <v>1924</v>
      </c>
      <c r="B1609" t="s">
        <v>21</v>
      </c>
      <c r="C1609" t="s">
        <v>15355</v>
      </c>
      <c r="D1609" t="s">
        <v>195</v>
      </c>
      <c r="E1609">
        <v>21.12</v>
      </c>
    </row>
    <row r="1610" spans="1:5" x14ac:dyDescent="0.25">
      <c r="A1610">
        <v>1922</v>
      </c>
      <c r="B1610" t="s">
        <v>21</v>
      </c>
      <c r="C1610" t="s">
        <v>15356</v>
      </c>
      <c r="D1610" t="s">
        <v>195</v>
      </c>
      <c r="E1610">
        <v>43.68</v>
      </c>
    </row>
    <row r="1611" spans="1:5" x14ac:dyDescent="0.25">
      <c r="A1611">
        <v>1953</v>
      </c>
      <c r="B1611" t="s">
        <v>21</v>
      </c>
      <c r="C1611" t="s">
        <v>15357</v>
      </c>
      <c r="D1611" t="s">
        <v>195</v>
      </c>
      <c r="E1611">
        <v>53.32</v>
      </c>
    </row>
    <row r="1612" spans="1:5" x14ac:dyDescent="0.25">
      <c r="A1612">
        <v>1962</v>
      </c>
      <c r="B1612" t="s">
        <v>21</v>
      </c>
      <c r="C1612" t="s">
        <v>15358</v>
      </c>
      <c r="D1612" t="s">
        <v>195</v>
      </c>
      <c r="E1612">
        <v>259.05</v>
      </c>
    </row>
    <row r="1613" spans="1:5" x14ac:dyDescent="0.25">
      <c r="A1613">
        <v>1955</v>
      </c>
      <c r="B1613" t="s">
        <v>21</v>
      </c>
      <c r="C1613" t="s">
        <v>15359</v>
      </c>
      <c r="D1613" t="s">
        <v>195</v>
      </c>
      <c r="E1613">
        <v>2.98</v>
      </c>
    </row>
    <row r="1614" spans="1:5" x14ac:dyDescent="0.25">
      <c r="A1614">
        <v>1956</v>
      </c>
      <c r="B1614" t="s">
        <v>21</v>
      </c>
      <c r="C1614" t="s">
        <v>15360</v>
      </c>
      <c r="D1614" t="s">
        <v>195</v>
      </c>
      <c r="E1614">
        <v>4.21</v>
      </c>
    </row>
    <row r="1615" spans="1:5" x14ac:dyDescent="0.25">
      <c r="A1615">
        <v>1957</v>
      </c>
      <c r="B1615" t="s">
        <v>21</v>
      </c>
      <c r="C1615" t="s">
        <v>15361</v>
      </c>
      <c r="D1615" t="s">
        <v>195</v>
      </c>
      <c r="E1615">
        <v>9.11</v>
      </c>
    </row>
    <row r="1616" spans="1:5" x14ac:dyDescent="0.25">
      <c r="A1616">
        <v>1958</v>
      </c>
      <c r="B1616" t="s">
        <v>21</v>
      </c>
      <c r="C1616" t="s">
        <v>15362</v>
      </c>
      <c r="D1616" t="s">
        <v>195</v>
      </c>
      <c r="E1616">
        <v>16.96</v>
      </c>
    </row>
    <row r="1617" spans="1:5" x14ac:dyDescent="0.25">
      <c r="A1617">
        <v>1959</v>
      </c>
      <c r="B1617" t="s">
        <v>21</v>
      </c>
      <c r="C1617" t="s">
        <v>15363</v>
      </c>
      <c r="D1617" t="s">
        <v>195</v>
      </c>
      <c r="E1617">
        <v>18.41</v>
      </c>
    </row>
    <row r="1618" spans="1:5" x14ac:dyDescent="0.25">
      <c r="A1618">
        <v>1925</v>
      </c>
      <c r="B1618" t="s">
        <v>21</v>
      </c>
      <c r="C1618" t="s">
        <v>15364</v>
      </c>
      <c r="D1618" t="s">
        <v>195</v>
      </c>
      <c r="E1618">
        <v>48.11</v>
      </c>
    </row>
    <row r="1619" spans="1:5" x14ac:dyDescent="0.25">
      <c r="A1619">
        <v>1960</v>
      </c>
      <c r="B1619" t="s">
        <v>21</v>
      </c>
      <c r="C1619" t="s">
        <v>15365</v>
      </c>
      <c r="D1619" t="s">
        <v>195</v>
      </c>
      <c r="E1619">
        <v>73.87</v>
      </c>
    </row>
    <row r="1620" spans="1:5" x14ac:dyDescent="0.25">
      <c r="A1620">
        <v>1961</v>
      </c>
      <c r="B1620" t="s">
        <v>21</v>
      </c>
      <c r="C1620" t="s">
        <v>15366</v>
      </c>
      <c r="D1620" t="s">
        <v>195</v>
      </c>
      <c r="E1620">
        <v>94.64</v>
      </c>
    </row>
    <row r="1621" spans="1:5" x14ac:dyDescent="0.25">
      <c r="A1621">
        <v>38423</v>
      </c>
      <c r="B1621" t="s">
        <v>21</v>
      </c>
      <c r="C1621" t="s">
        <v>15367</v>
      </c>
      <c r="D1621" t="s">
        <v>195</v>
      </c>
      <c r="E1621">
        <v>52.9</v>
      </c>
    </row>
    <row r="1622" spans="1:5" x14ac:dyDescent="0.25">
      <c r="A1622">
        <v>39866</v>
      </c>
      <c r="B1622" t="s">
        <v>21</v>
      </c>
      <c r="C1622" t="s">
        <v>15368</v>
      </c>
      <c r="D1622" t="s">
        <v>195</v>
      </c>
      <c r="E1622">
        <v>27.61</v>
      </c>
    </row>
    <row r="1623" spans="1:5" x14ac:dyDescent="0.25">
      <c r="A1623">
        <v>39867</v>
      </c>
      <c r="B1623" t="s">
        <v>21</v>
      </c>
      <c r="C1623" t="s">
        <v>15369</v>
      </c>
      <c r="D1623" t="s">
        <v>195</v>
      </c>
      <c r="E1623">
        <v>61.37</v>
      </c>
    </row>
    <row r="1624" spans="1:5" x14ac:dyDescent="0.25">
      <c r="A1624">
        <v>39868</v>
      </c>
      <c r="B1624" t="s">
        <v>21</v>
      </c>
      <c r="C1624" t="s">
        <v>15370</v>
      </c>
      <c r="D1624" t="s">
        <v>195</v>
      </c>
      <c r="E1624">
        <v>110.57</v>
      </c>
    </row>
    <row r="1625" spans="1:5" x14ac:dyDescent="0.25">
      <c r="A1625">
        <v>37999</v>
      </c>
      <c r="B1625" t="s">
        <v>21</v>
      </c>
      <c r="C1625" t="s">
        <v>15371</v>
      </c>
      <c r="D1625" t="s">
        <v>195</v>
      </c>
      <c r="E1625">
        <v>11.33</v>
      </c>
    </row>
    <row r="1626" spans="1:5" x14ac:dyDescent="0.25">
      <c r="A1626">
        <v>38000</v>
      </c>
      <c r="B1626" t="s">
        <v>21</v>
      </c>
      <c r="C1626" t="s">
        <v>15372</v>
      </c>
      <c r="D1626" t="s">
        <v>195</v>
      </c>
      <c r="E1626">
        <v>13.23</v>
      </c>
    </row>
    <row r="1627" spans="1:5" x14ac:dyDescent="0.25">
      <c r="A1627">
        <v>38129</v>
      </c>
      <c r="B1627" t="s">
        <v>21</v>
      </c>
      <c r="C1627" t="s">
        <v>15373</v>
      </c>
      <c r="D1627" t="s">
        <v>195</v>
      </c>
      <c r="E1627">
        <v>6.95</v>
      </c>
    </row>
    <row r="1628" spans="1:5" x14ac:dyDescent="0.25">
      <c r="A1628">
        <v>38025</v>
      </c>
      <c r="B1628" t="s">
        <v>21</v>
      </c>
      <c r="C1628" t="s">
        <v>15374</v>
      </c>
      <c r="D1628" t="s">
        <v>195</v>
      </c>
      <c r="E1628">
        <v>9.43</v>
      </c>
    </row>
    <row r="1629" spans="1:5" x14ac:dyDescent="0.25">
      <c r="A1629">
        <v>38026</v>
      </c>
      <c r="B1629" t="s">
        <v>21</v>
      </c>
      <c r="C1629" t="s">
        <v>15375</v>
      </c>
      <c r="D1629" t="s">
        <v>195</v>
      </c>
      <c r="E1629">
        <v>23.28</v>
      </c>
    </row>
    <row r="1630" spans="1:5" x14ac:dyDescent="0.25">
      <c r="A1630">
        <v>43955</v>
      </c>
      <c r="B1630" t="s">
        <v>21</v>
      </c>
      <c r="C1630" t="s">
        <v>15376</v>
      </c>
      <c r="D1630" t="s">
        <v>195</v>
      </c>
      <c r="E1630">
        <v>259.56</v>
      </c>
    </row>
    <row r="1631" spans="1:5" x14ac:dyDescent="0.25">
      <c r="A1631">
        <v>43957</v>
      </c>
      <c r="B1631" t="s">
        <v>21</v>
      </c>
      <c r="C1631" t="s">
        <v>15377</v>
      </c>
      <c r="D1631" t="s">
        <v>195</v>
      </c>
      <c r="E1631">
        <v>305.7</v>
      </c>
    </row>
    <row r="1632" spans="1:5" x14ac:dyDescent="0.25">
      <c r="A1632">
        <v>43950</v>
      </c>
      <c r="B1632" t="s">
        <v>21</v>
      </c>
      <c r="C1632" t="s">
        <v>15378</v>
      </c>
      <c r="D1632" t="s">
        <v>195</v>
      </c>
      <c r="E1632">
        <v>139.13</v>
      </c>
    </row>
    <row r="1633" spans="1:5" x14ac:dyDescent="0.25">
      <c r="A1633">
        <v>43954</v>
      </c>
      <c r="B1633" t="s">
        <v>21</v>
      </c>
      <c r="C1633" t="s">
        <v>15379</v>
      </c>
      <c r="D1633" t="s">
        <v>195</v>
      </c>
      <c r="E1633">
        <v>176.88</v>
      </c>
    </row>
    <row r="1634" spans="1:5" x14ac:dyDescent="0.25">
      <c r="A1634">
        <v>43945</v>
      </c>
      <c r="B1634" t="s">
        <v>21</v>
      </c>
      <c r="C1634" t="s">
        <v>15380</v>
      </c>
      <c r="D1634" t="s">
        <v>195</v>
      </c>
      <c r="E1634">
        <v>62.63</v>
      </c>
    </row>
    <row r="1635" spans="1:5" x14ac:dyDescent="0.25">
      <c r="A1635">
        <v>43947</v>
      </c>
      <c r="B1635" t="s">
        <v>21</v>
      </c>
      <c r="C1635" t="s">
        <v>15381</v>
      </c>
      <c r="D1635" t="s">
        <v>195</v>
      </c>
      <c r="E1635">
        <v>88.78</v>
      </c>
    </row>
    <row r="1636" spans="1:5" x14ac:dyDescent="0.25">
      <c r="A1636">
        <v>43920</v>
      </c>
      <c r="B1636" t="s">
        <v>21</v>
      </c>
      <c r="C1636" t="s">
        <v>15382</v>
      </c>
      <c r="D1636" t="s">
        <v>195</v>
      </c>
      <c r="E1636">
        <v>16.98</v>
      </c>
    </row>
    <row r="1637" spans="1:5" x14ac:dyDescent="0.25">
      <c r="A1637">
        <v>43921</v>
      </c>
      <c r="B1637" t="s">
        <v>21</v>
      </c>
      <c r="C1637" t="s">
        <v>15383</v>
      </c>
      <c r="D1637" t="s">
        <v>195</v>
      </c>
      <c r="E1637">
        <v>16.399999999999999</v>
      </c>
    </row>
    <row r="1638" spans="1:5" x14ac:dyDescent="0.25">
      <c r="A1638">
        <v>43922</v>
      </c>
      <c r="B1638" t="s">
        <v>21</v>
      </c>
      <c r="C1638" t="s">
        <v>15384</v>
      </c>
      <c r="D1638" t="s">
        <v>195</v>
      </c>
      <c r="E1638">
        <v>27.72</v>
      </c>
    </row>
    <row r="1639" spans="1:5" x14ac:dyDescent="0.25">
      <c r="A1639">
        <v>43923</v>
      </c>
      <c r="B1639" t="s">
        <v>21</v>
      </c>
      <c r="C1639" t="s">
        <v>15385</v>
      </c>
      <c r="D1639" t="s">
        <v>195</v>
      </c>
      <c r="E1639">
        <v>37.54</v>
      </c>
    </row>
    <row r="1640" spans="1:5" x14ac:dyDescent="0.25">
      <c r="A1640">
        <v>43924</v>
      </c>
      <c r="B1640" t="s">
        <v>21</v>
      </c>
      <c r="C1640" t="s">
        <v>15386</v>
      </c>
      <c r="D1640" t="s">
        <v>195</v>
      </c>
      <c r="E1640">
        <v>34.69</v>
      </c>
    </row>
    <row r="1641" spans="1:5" x14ac:dyDescent="0.25">
      <c r="A1641">
        <v>43952</v>
      </c>
      <c r="B1641" t="s">
        <v>21</v>
      </c>
      <c r="C1641" t="s">
        <v>15387</v>
      </c>
      <c r="D1641" t="s">
        <v>195</v>
      </c>
      <c r="E1641">
        <v>11.23</v>
      </c>
    </row>
    <row r="1642" spans="1:5" x14ac:dyDescent="0.25">
      <c r="A1642">
        <v>43956</v>
      </c>
      <c r="B1642" t="s">
        <v>21</v>
      </c>
      <c r="C1642" t="s">
        <v>15388</v>
      </c>
      <c r="D1642" t="s">
        <v>195</v>
      </c>
      <c r="E1642">
        <v>13.86</v>
      </c>
    </row>
    <row r="1643" spans="1:5" x14ac:dyDescent="0.25">
      <c r="A1643">
        <v>1858</v>
      </c>
      <c r="B1643" t="s">
        <v>21</v>
      </c>
      <c r="C1643" t="s">
        <v>15389</v>
      </c>
      <c r="D1643" t="s">
        <v>195</v>
      </c>
      <c r="E1643">
        <v>81.96</v>
      </c>
    </row>
    <row r="1644" spans="1:5" x14ac:dyDescent="0.25">
      <c r="A1644">
        <v>1844</v>
      </c>
      <c r="B1644" t="s">
        <v>21</v>
      </c>
      <c r="C1644" t="s">
        <v>15390</v>
      </c>
      <c r="D1644" t="s">
        <v>195</v>
      </c>
      <c r="E1644">
        <v>187.71</v>
      </c>
    </row>
    <row r="1645" spans="1:5" x14ac:dyDescent="0.25">
      <c r="A1645">
        <v>1863</v>
      </c>
      <c r="B1645" t="s">
        <v>21</v>
      </c>
      <c r="C1645" t="s">
        <v>15391</v>
      </c>
      <c r="D1645" t="s">
        <v>195</v>
      </c>
      <c r="E1645">
        <v>87.22</v>
      </c>
    </row>
    <row r="1646" spans="1:5" x14ac:dyDescent="0.25">
      <c r="A1646">
        <v>1865</v>
      </c>
      <c r="B1646" t="s">
        <v>21</v>
      </c>
      <c r="C1646" t="s">
        <v>15392</v>
      </c>
      <c r="D1646" t="s">
        <v>195</v>
      </c>
      <c r="E1646">
        <v>227.26</v>
      </c>
    </row>
    <row r="1647" spans="1:5" x14ac:dyDescent="0.25">
      <c r="A1647">
        <v>36355</v>
      </c>
      <c r="B1647" t="s">
        <v>21</v>
      </c>
      <c r="C1647" t="s">
        <v>15393</v>
      </c>
      <c r="D1647" t="s">
        <v>195</v>
      </c>
    </row>
    <row r="1648" spans="1:5" x14ac:dyDescent="0.25">
      <c r="A1648">
        <v>36356</v>
      </c>
      <c r="B1648" t="s">
        <v>21</v>
      </c>
      <c r="C1648" t="s">
        <v>15394</v>
      </c>
      <c r="D1648" t="s">
        <v>195</v>
      </c>
    </row>
    <row r="1649" spans="1:5" x14ac:dyDescent="0.25">
      <c r="A1649">
        <v>1940</v>
      </c>
      <c r="B1649" t="s">
        <v>21</v>
      </c>
      <c r="C1649" t="s">
        <v>15395</v>
      </c>
      <c r="D1649" t="s">
        <v>195</v>
      </c>
      <c r="E1649">
        <v>47.01</v>
      </c>
    </row>
    <row r="1650" spans="1:5" x14ac:dyDescent="0.25">
      <c r="A1650">
        <v>1939</v>
      </c>
      <c r="B1650" t="s">
        <v>21</v>
      </c>
      <c r="C1650" t="s">
        <v>15396</v>
      </c>
      <c r="D1650" t="s">
        <v>195</v>
      </c>
      <c r="E1650">
        <v>12.89</v>
      </c>
    </row>
    <row r="1651" spans="1:5" x14ac:dyDescent="0.25">
      <c r="A1651">
        <v>1937</v>
      </c>
      <c r="B1651" t="s">
        <v>21</v>
      </c>
      <c r="C1651" t="s">
        <v>15397</v>
      </c>
      <c r="D1651" t="s">
        <v>195</v>
      </c>
      <c r="E1651">
        <v>7.93</v>
      </c>
    </row>
    <row r="1652" spans="1:5" x14ac:dyDescent="0.25">
      <c r="A1652">
        <v>1938</v>
      </c>
      <c r="B1652" t="s">
        <v>21</v>
      </c>
      <c r="C1652" t="s">
        <v>15398</v>
      </c>
      <c r="D1652" t="s">
        <v>195</v>
      </c>
      <c r="E1652">
        <v>9.02</v>
      </c>
    </row>
    <row r="1653" spans="1:5" x14ac:dyDescent="0.25">
      <c r="A1653">
        <v>1966</v>
      </c>
      <c r="B1653" t="s">
        <v>21</v>
      </c>
      <c r="C1653" t="s">
        <v>15399</v>
      </c>
      <c r="D1653" t="s">
        <v>195</v>
      </c>
      <c r="E1653">
        <v>34.78</v>
      </c>
    </row>
    <row r="1654" spans="1:5" x14ac:dyDescent="0.25">
      <c r="A1654">
        <v>1933</v>
      </c>
      <c r="B1654" t="s">
        <v>21</v>
      </c>
      <c r="C1654" t="s">
        <v>15400</v>
      </c>
      <c r="D1654" t="s">
        <v>195</v>
      </c>
      <c r="E1654">
        <v>7.5</v>
      </c>
    </row>
    <row r="1655" spans="1:5" x14ac:dyDescent="0.25">
      <c r="A1655">
        <v>1932</v>
      </c>
      <c r="B1655" t="s">
        <v>21</v>
      </c>
      <c r="C1655" t="s">
        <v>15401</v>
      </c>
      <c r="D1655" t="s">
        <v>195</v>
      </c>
      <c r="E1655">
        <v>17.16</v>
      </c>
    </row>
    <row r="1656" spans="1:5" x14ac:dyDescent="0.25">
      <c r="A1656">
        <v>1951</v>
      </c>
      <c r="B1656" t="s">
        <v>21</v>
      </c>
      <c r="C1656" t="s">
        <v>15402</v>
      </c>
      <c r="D1656" t="s">
        <v>195</v>
      </c>
      <c r="E1656">
        <v>35.79</v>
      </c>
    </row>
    <row r="1657" spans="1:5" x14ac:dyDescent="0.25">
      <c r="A1657">
        <v>1970</v>
      </c>
      <c r="B1657" t="s">
        <v>21</v>
      </c>
      <c r="C1657" t="s">
        <v>15403</v>
      </c>
      <c r="D1657" t="s">
        <v>195</v>
      </c>
      <c r="E1657">
        <v>86.94</v>
      </c>
    </row>
    <row r="1658" spans="1:5" x14ac:dyDescent="0.25">
      <c r="A1658">
        <v>1967</v>
      </c>
      <c r="B1658" t="s">
        <v>21</v>
      </c>
      <c r="C1658" t="s">
        <v>15404</v>
      </c>
      <c r="D1658" t="s">
        <v>195</v>
      </c>
      <c r="E1658">
        <v>10.32</v>
      </c>
    </row>
    <row r="1659" spans="1:5" x14ac:dyDescent="0.25">
      <c r="A1659">
        <v>1968</v>
      </c>
      <c r="B1659" t="s">
        <v>21</v>
      </c>
      <c r="C1659" t="s">
        <v>15405</v>
      </c>
      <c r="D1659" t="s">
        <v>195</v>
      </c>
      <c r="E1659">
        <v>20.41</v>
      </c>
    </row>
    <row r="1660" spans="1:5" x14ac:dyDescent="0.25">
      <c r="A1660">
        <v>1969</v>
      </c>
      <c r="B1660" t="s">
        <v>21</v>
      </c>
      <c r="C1660" t="s">
        <v>15406</v>
      </c>
      <c r="D1660" t="s">
        <v>195</v>
      </c>
      <c r="E1660">
        <v>66.430000000000007</v>
      </c>
    </row>
    <row r="1661" spans="1:5" x14ac:dyDescent="0.25">
      <c r="A1661">
        <v>1827</v>
      </c>
      <c r="B1661" t="s">
        <v>21</v>
      </c>
      <c r="C1661" t="s">
        <v>15407</v>
      </c>
      <c r="D1661" t="s">
        <v>195</v>
      </c>
      <c r="E1661">
        <v>129.03</v>
      </c>
    </row>
    <row r="1662" spans="1:5" x14ac:dyDescent="0.25">
      <c r="A1662">
        <v>1831</v>
      </c>
      <c r="B1662" t="s">
        <v>21</v>
      </c>
      <c r="C1662" t="s">
        <v>15408</v>
      </c>
      <c r="D1662" t="s">
        <v>195</v>
      </c>
      <c r="E1662">
        <v>28.17</v>
      </c>
    </row>
    <row r="1663" spans="1:5" x14ac:dyDescent="0.25">
      <c r="A1663">
        <v>1825</v>
      </c>
      <c r="B1663" t="s">
        <v>21</v>
      </c>
      <c r="C1663" t="s">
        <v>15409</v>
      </c>
      <c r="D1663" t="s">
        <v>195</v>
      </c>
      <c r="E1663">
        <v>69.52</v>
      </c>
    </row>
    <row r="1664" spans="1:5" x14ac:dyDescent="0.25">
      <c r="A1664">
        <v>1828</v>
      </c>
      <c r="B1664" t="s">
        <v>21</v>
      </c>
      <c r="C1664" t="s">
        <v>15410</v>
      </c>
      <c r="D1664" t="s">
        <v>195</v>
      </c>
      <c r="E1664">
        <v>157.46</v>
      </c>
    </row>
    <row r="1665" spans="1:5" x14ac:dyDescent="0.25">
      <c r="A1665">
        <v>1845</v>
      </c>
      <c r="B1665" t="s">
        <v>21</v>
      </c>
      <c r="C1665" t="s">
        <v>15411</v>
      </c>
      <c r="D1665" t="s">
        <v>195</v>
      </c>
      <c r="E1665">
        <v>35.299999999999997</v>
      </c>
    </row>
    <row r="1666" spans="1:5" x14ac:dyDescent="0.25">
      <c r="A1666">
        <v>1824</v>
      </c>
      <c r="B1666" t="s">
        <v>21</v>
      </c>
      <c r="C1666" t="s">
        <v>15412</v>
      </c>
      <c r="D1666" t="s">
        <v>195</v>
      </c>
      <c r="E1666">
        <v>83.34</v>
      </c>
    </row>
    <row r="1667" spans="1:5" x14ac:dyDescent="0.25">
      <c r="A1667">
        <v>42693</v>
      </c>
      <c r="B1667" t="s">
        <v>21</v>
      </c>
      <c r="C1667" t="s">
        <v>15413</v>
      </c>
      <c r="D1667" t="s">
        <v>195</v>
      </c>
      <c r="E1667">
        <v>638.4</v>
      </c>
    </row>
    <row r="1668" spans="1:5" x14ac:dyDescent="0.25">
      <c r="A1668">
        <v>42695</v>
      </c>
      <c r="B1668" t="s">
        <v>21</v>
      </c>
      <c r="C1668" t="s">
        <v>15414</v>
      </c>
      <c r="D1668" t="s">
        <v>195</v>
      </c>
      <c r="E1668">
        <v>446.02</v>
      </c>
    </row>
    <row r="1669" spans="1:5" x14ac:dyDescent="0.25">
      <c r="A1669">
        <v>42694</v>
      </c>
      <c r="B1669" t="s">
        <v>21</v>
      </c>
      <c r="C1669" t="s">
        <v>15415</v>
      </c>
      <c r="D1669" t="s">
        <v>195</v>
      </c>
      <c r="E1669">
        <v>854.32</v>
      </c>
    </row>
    <row r="1670" spans="1:5" x14ac:dyDescent="0.25">
      <c r="A1670">
        <v>20097</v>
      </c>
      <c r="B1670" t="s">
        <v>21</v>
      </c>
      <c r="C1670" t="s">
        <v>15416</v>
      </c>
      <c r="D1670" t="s">
        <v>195</v>
      </c>
      <c r="E1670">
        <v>37.04</v>
      </c>
    </row>
    <row r="1671" spans="1:5" x14ac:dyDescent="0.25">
      <c r="A1671">
        <v>20098</v>
      </c>
      <c r="B1671" t="s">
        <v>21</v>
      </c>
      <c r="C1671" t="s">
        <v>15417</v>
      </c>
      <c r="D1671" t="s">
        <v>195</v>
      </c>
      <c r="E1671">
        <v>151.38999999999999</v>
      </c>
    </row>
    <row r="1672" spans="1:5" x14ac:dyDescent="0.25">
      <c r="A1672">
        <v>20096</v>
      </c>
      <c r="B1672" t="s">
        <v>21</v>
      </c>
      <c r="C1672" t="s">
        <v>15418</v>
      </c>
      <c r="D1672" t="s">
        <v>195</v>
      </c>
      <c r="E1672">
        <v>38.340000000000003</v>
      </c>
    </row>
    <row r="1673" spans="1:5" x14ac:dyDescent="0.25">
      <c r="A1673">
        <v>44472</v>
      </c>
      <c r="B1673" t="s">
        <v>21</v>
      </c>
      <c r="C1673" t="s">
        <v>15419</v>
      </c>
      <c r="D1673" t="s">
        <v>195</v>
      </c>
    </row>
    <row r="1674" spans="1:5" x14ac:dyDescent="0.25">
      <c r="A1674">
        <v>38369</v>
      </c>
      <c r="B1674" t="s">
        <v>21</v>
      </c>
      <c r="C1674" t="s">
        <v>15420</v>
      </c>
      <c r="D1674" t="s">
        <v>195</v>
      </c>
      <c r="E1674">
        <v>19.38</v>
      </c>
    </row>
    <row r="1675" spans="1:5" x14ac:dyDescent="0.25">
      <c r="A1675">
        <v>38370</v>
      </c>
      <c r="B1675" t="s">
        <v>21</v>
      </c>
      <c r="C1675" t="s">
        <v>15421</v>
      </c>
      <c r="D1675" t="s">
        <v>195</v>
      </c>
      <c r="E1675">
        <v>13.08</v>
      </c>
    </row>
    <row r="1676" spans="1:5" x14ac:dyDescent="0.25">
      <c r="A1676">
        <v>45199</v>
      </c>
      <c r="B1676" t="s">
        <v>21</v>
      </c>
      <c r="C1676" t="s">
        <v>15422</v>
      </c>
      <c r="D1676" t="s">
        <v>195</v>
      </c>
      <c r="E1676">
        <v>30.21</v>
      </c>
    </row>
    <row r="1677" spans="1:5" x14ac:dyDescent="0.25">
      <c r="A1677">
        <v>38372</v>
      </c>
      <c r="B1677" t="s">
        <v>21</v>
      </c>
      <c r="C1677" t="s">
        <v>15423</v>
      </c>
      <c r="D1677" t="s">
        <v>195</v>
      </c>
      <c r="E1677">
        <v>13.6</v>
      </c>
    </row>
    <row r="1678" spans="1:5" x14ac:dyDescent="0.25">
      <c r="A1678">
        <v>2358</v>
      </c>
      <c r="B1678" t="s">
        <v>21</v>
      </c>
      <c r="C1678" t="s">
        <v>15424</v>
      </c>
      <c r="D1678" t="s">
        <v>1716</v>
      </c>
      <c r="E1678">
        <v>24.88</v>
      </c>
    </row>
    <row r="1679" spans="1:5" x14ac:dyDescent="0.25">
      <c r="A1679">
        <v>40807</v>
      </c>
      <c r="B1679" t="s">
        <v>21</v>
      </c>
      <c r="C1679" t="s">
        <v>15425</v>
      </c>
      <c r="D1679" t="s">
        <v>29</v>
      </c>
      <c r="E1679">
        <v>4362.34</v>
      </c>
    </row>
    <row r="1680" spans="1:5" x14ac:dyDescent="0.25">
      <c r="A1680">
        <v>44330</v>
      </c>
      <c r="B1680" t="s">
        <v>21</v>
      </c>
      <c r="C1680" t="s">
        <v>15426</v>
      </c>
      <c r="D1680" t="s">
        <v>739</v>
      </c>
      <c r="E1680">
        <v>9.6</v>
      </c>
    </row>
    <row r="1681" spans="1:5" x14ac:dyDescent="0.25">
      <c r="A1681">
        <v>43144</v>
      </c>
      <c r="B1681" t="s">
        <v>21</v>
      </c>
      <c r="C1681" t="s">
        <v>15427</v>
      </c>
      <c r="D1681" t="s">
        <v>94</v>
      </c>
      <c r="E1681">
        <v>32.450000000000003</v>
      </c>
    </row>
    <row r="1682" spans="1:5" x14ac:dyDescent="0.25">
      <c r="A1682">
        <v>39397</v>
      </c>
      <c r="B1682" t="s">
        <v>21</v>
      </c>
      <c r="C1682" t="s">
        <v>15428</v>
      </c>
      <c r="D1682" t="s">
        <v>739</v>
      </c>
      <c r="E1682">
        <v>14.79</v>
      </c>
    </row>
    <row r="1683" spans="1:5" x14ac:dyDescent="0.25">
      <c r="A1683">
        <v>2692</v>
      </c>
      <c r="B1683" t="s">
        <v>21</v>
      </c>
      <c r="C1683" t="s">
        <v>15429</v>
      </c>
      <c r="D1683" t="s">
        <v>739</v>
      </c>
      <c r="E1683">
        <v>5.97</v>
      </c>
    </row>
    <row r="1684" spans="1:5" x14ac:dyDescent="0.25">
      <c r="A1684">
        <v>45299</v>
      </c>
      <c r="B1684" t="s">
        <v>21</v>
      </c>
      <c r="C1684" t="s">
        <v>15430</v>
      </c>
      <c r="D1684" t="s">
        <v>195</v>
      </c>
      <c r="E1684">
        <v>79.58</v>
      </c>
    </row>
    <row r="1685" spans="1:5" x14ac:dyDescent="0.25">
      <c r="A1685">
        <v>44329</v>
      </c>
      <c r="B1685" t="s">
        <v>21</v>
      </c>
      <c r="C1685" t="s">
        <v>15431</v>
      </c>
      <c r="D1685" t="s">
        <v>739</v>
      </c>
      <c r="E1685">
        <v>12.58</v>
      </c>
    </row>
    <row r="1686" spans="1:5" x14ac:dyDescent="0.25">
      <c r="A1686">
        <v>5318</v>
      </c>
      <c r="B1686" t="s">
        <v>21</v>
      </c>
      <c r="C1686" t="s">
        <v>15432</v>
      </c>
      <c r="D1686" t="s">
        <v>739</v>
      </c>
      <c r="E1686">
        <v>20.350000000000001</v>
      </c>
    </row>
    <row r="1687" spans="1:5" x14ac:dyDescent="0.25">
      <c r="A1687">
        <v>5330</v>
      </c>
      <c r="B1687" t="s">
        <v>21</v>
      </c>
      <c r="C1687" t="s">
        <v>15433</v>
      </c>
      <c r="D1687" t="s">
        <v>739</v>
      </c>
      <c r="E1687">
        <v>46.38</v>
      </c>
    </row>
    <row r="1688" spans="1:5" x14ac:dyDescent="0.25">
      <c r="A1688">
        <v>44532</v>
      </c>
      <c r="B1688" t="s">
        <v>21</v>
      </c>
      <c r="C1688" t="s">
        <v>15434</v>
      </c>
      <c r="D1688" t="s">
        <v>195</v>
      </c>
      <c r="E1688">
        <v>19.88</v>
      </c>
    </row>
    <row r="1689" spans="1:5" x14ac:dyDescent="0.25">
      <c r="A1689">
        <v>44531</v>
      </c>
      <c r="B1689" t="s">
        <v>21</v>
      </c>
      <c r="C1689" t="s">
        <v>15435</v>
      </c>
      <c r="D1689" t="s">
        <v>195</v>
      </c>
      <c r="E1689">
        <v>68.16</v>
      </c>
    </row>
    <row r="1690" spans="1:5" x14ac:dyDescent="0.25">
      <c r="A1690">
        <v>13887</v>
      </c>
      <c r="B1690" t="s">
        <v>21</v>
      </c>
      <c r="C1690" t="s">
        <v>15436</v>
      </c>
      <c r="D1690" t="s">
        <v>195</v>
      </c>
      <c r="E1690">
        <v>296.93</v>
      </c>
    </row>
    <row r="1691" spans="1:5" x14ac:dyDescent="0.25">
      <c r="A1691">
        <v>38140</v>
      </c>
      <c r="B1691" t="s">
        <v>21</v>
      </c>
      <c r="C1691" t="s">
        <v>15437</v>
      </c>
      <c r="D1691" t="s">
        <v>195</v>
      </c>
      <c r="E1691">
        <v>24.32</v>
      </c>
    </row>
    <row r="1692" spans="1:5" x14ac:dyDescent="0.25">
      <c r="A1692">
        <v>44495</v>
      </c>
      <c r="B1692" t="s">
        <v>21</v>
      </c>
      <c r="C1692" t="s">
        <v>15438</v>
      </c>
      <c r="D1692" t="s">
        <v>195</v>
      </c>
      <c r="E1692">
        <v>25.71</v>
      </c>
    </row>
    <row r="1693" spans="1:5" x14ac:dyDescent="0.25">
      <c r="A1693">
        <v>44533</v>
      </c>
      <c r="B1693" t="s">
        <v>21</v>
      </c>
      <c r="C1693" t="s">
        <v>15439</v>
      </c>
      <c r="D1693" t="s">
        <v>195</v>
      </c>
      <c r="E1693">
        <v>26.09</v>
      </c>
    </row>
    <row r="1694" spans="1:5" x14ac:dyDescent="0.25">
      <c r="A1694">
        <v>44534</v>
      </c>
      <c r="B1694" t="s">
        <v>21</v>
      </c>
      <c r="C1694" t="s">
        <v>15440</v>
      </c>
      <c r="D1694" t="s">
        <v>195</v>
      </c>
      <c r="E1694">
        <v>5.1100000000000003</v>
      </c>
    </row>
    <row r="1695" spans="1:5" x14ac:dyDescent="0.25">
      <c r="A1695">
        <v>34729</v>
      </c>
      <c r="B1695" t="s">
        <v>21</v>
      </c>
      <c r="C1695" t="s">
        <v>15441</v>
      </c>
      <c r="D1695" t="s">
        <v>195</v>
      </c>
      <c r="E1695">
        <v>1055.5899999999999</v>
      </c>
    </row>
    <row r="1696" spans="1:5" x14ac:dyDescent="0.25">
      <c r="A1696">
        <v>34734</v>
      </c>
      <c r="B1696" t="s">
        <v>21</v>
      </c>
      <c r="C1696" t="s">
        <v>15442</v>
      </c>
      <c r="D1696" t="s">
        <v>195</v>
      </c>
      <c r="E1696">
        <v>1634.39</v>
      </c>
    </row>
    <row r="1697" spans="1:5" x14ac:dyDescent="0.25">
      <c r="A1697">
        <v>34738</v>
      </c>
      <c r="B1697" t="s">
        <v>21</v>
      </c>
      <c r="C1697" t="s">
        <v>15443</v>
      </c>
      <c r="D1697" t="s">
        <v>195</v>
      </c>
      <c r="E1697">
        <v>3818.44</v>
      </c>
    </row>
    <row r="1698" spans="1:5" x14ac:dyDescent="0.25">
      <c r="A1698">
        <v>34623</v>
      </c>
      <c r="B1698" t="s">
        <v>21</v>
      </c>
      <c r="C1698" t="s">
        <v>15444</v>
      </c>
      <c r="D1698" t="s">
        <v>195</v>
      </c>
      <c r="E1698">
        <v>45.76</v>
      </c>
    </row>
    <row r="1699" spans="1:5" x14ac:dyDescent="0.25">
      <c r="A1699">
        <v>34616</v>
      </c>
      <c r="B1699" t="s">
        <v>21</v>
      </c>
      <c r="C1699" t="s">
        <v>15445</v>
      </c>
      <c r="D1699" t="s">
        <v>195</v>
      </c>
      <c r="E1699">
        <v>46.47</v>
      </c>
    </row>
    <row r="1700" spans="1:5" x14ac:dyDescent="0.25">
      <c r="A1700">
        <v>34628</v>
      </c>
      <c r="B1700" t="s">
        <v>21</v>
      </c>
      <c r="C1700" t="s">
        <v>15446</v>
      </c>
      <c r="D1700" t="s">
        <v>195</v>
      </c>
      <c r="E1700">
        <v>65.540000000000006</v>
      </c>
    </row>
    <row r="1701" spans="1:5" x14ac:dyDescent="0.25">
      <c r="A1701">
        <v>34686</v>
      </c>
      <c r="B1701" t="s">
        <v>21</v>
      </c>
      <c r="C1701" t="s">
        <v>15447</v>
      </c>
      <c r="D1701" t="s">
        <v>195</v>
      </c>
      <c r="E1701">
        <v>12.02</v>
      </c>
    </row>
    <row r="1702" spans="1:5" x14ac:dyDescent="0.25">
      <c r="A1702">
        <v>34653</v>
      </c>
      <c r="B1702" t="s">
        <v>21</v>
      </c>
      <c r="C1702" t="s">
        <v>15448</v>
      </c>
      <c r="D1702" t="s">
        <v>195</v>
      </c>
      <c r="E1702">
        <v>8.1</v>
      </c>
    </row>
    <row r="1703" spans="1:5" x14ac:dyDescent="0.25">
      <c r="A1703">
        <v>34688</v>
      </c>
      <c r="B1703" t="s">
        <v>21</v>
      </c>
      <c r="C1703" t="s">
        <v>15449</v>
      </c>
      <c r="D1703" t="s">
        <v>195</v>
      </c>
      <c r="E1703">
        <v>14.69</v>
      </c>
    </row>
    <row r="1704" spans="1:5" x14ac:dyDescent="0.25">
      <c r="A1704">
        <v>34709</v>
      </c>
      <c r="B1704" t="s">
        <v>21</v>
      </c>
      <c r="C1704" t="s">
        <v>15450</v>
      </c>
      <c r="D1704" t="s">
        <v>195</v>
      </c>
      <c r="E1704">
        <v>56.93</v>
      </c>
    </row>
    <row r="1705" spans="1:5" x14ac:dyDescent="0.25">
      <c r="A1705">
        <v>34714</v>
      </c>
      <c r="B1705" t="s">
        <v>21</v>
      </c>
      <c r="C1705" t="s">
        <v>15451</v>
      </c>
      <c r="D1705" t="s">
        <v>195</v>
      </c>
      <c r="E1705">
        <v>68</v>
      </c>
    </row>
    <row r="1706" spans="1:5" x14ac:dyDescent="0.25">
      <c r="A1706">
        <v>2391</v>
      </c>
      <c r="B1706" t="s">
        <v>21</v>
      </c>
      <c r="C1706" t="s">
        <v>15452</v>
      </c>
      <c r="D1706" t="s">
        <v>195</v>
      </c>
      <c r="E1706">
        <v>310.56</v>
      </c>
    </row>
    <row r="1707" spans="1:5" x14ac:dyDescent="0.25">
      <c r="A1707">
        <v>2374</v>
      </c>
      <c r="B1707" t="s">
        <v>21</v>
      </c>
      <c r="C1707" t="s">
        <v>15453</v>
      </c>
      <c r="D1707" t="s">
        <v>195</v>
      </c>
      <c r="E1707">
        <v>352.33</v>
      </c>
    </row>
    <row r="1708" spans="1:5" x14ac:dyDescent="0.25">
      <c r="A1708">
        <v>2377</v>
      </c>
      <c r="B1708" t="s">
        <v>21</v>
      </c>
      <c r="C1708" t="s">
        <v>15454</v>
      </c>
      <c r="D1708" t="s">
        <v>195</v>
      </c>
      <c r="E1708">
        <v>494.45</v>
      </c>
    </row>
    <row r="1709" spans="1:5" x14ac:dyDescent="0.25">
      <c r="A1709">
        <v>2393</v>
      </c>
      <c r="B1709" t="s">
        <v>21</v>
      </c>
      <c r="C1709" t="s">
        <v>15455</v>
      </c>
      <c r="D1709" t="s">
        <v>195</v>
      </c>
      <c r="E1709">
        <v>828.03</v>
      </c>
    </row>
    <row r="1710" spans="1:5" x14ac:dyDescent="0.25">
      <c r="A1710">
        <v>34705</v>
      </c>
      <c r="B1710" t="s">
        <v>21</v>
      </c>
      <c r="C1710" t="s">
        <v>15456</v>
      </c>
      <c r="D1710" t="s">
        <v>195</v>
      </c>
      <c r="E1710">
        <v>724.23</v>
      </c>
    </row>
    <row r="1711" spans="1:5" x14ac:dyDescent="0.25">
      <c r="A1711">
        <v>34707</v>
      </c>
      <c r="B1711" t="s">
        <v>21</v>
      </c>
      <c r="C1711" t="s">
        <v>15457</v>
      </c>
      <c r="D1711" t="s">
        <v>195</v>
      </c>
      <c r="E1711">
        <v>1342.01</v>
      </c>
    </row>
    <row r="1712" spans="1:5" x14ac:dyDescent="0.25">
      <c r="A1712">
        <v>34544</v>
      </c>
      <c r="B1712" t="s">
        <v>21</v>
      </c>
      <c r="C1712" t="s">
        <v>15458</v>
      </c>
      <c r="D1712" t="s">
        <v>195</v>
      </c>
      <c r="E1712">
        <v>1341.87</v>
      </c>
    </row>
    <row r="1713" spans="1:5" x14ac:dyDescent="0.25">
      <c r="A1713">
        <v>2378</v>
      </c>
      <c r="B1713" t="s">
        <v>21</v>
      </c>
      <c r="C1713" t="s">
        <v>15459</v>
      </c>
      <c r="D1713" t="s">
        <v>195</v>
      </c>
      <c r="E1713">
        <v>1137.4100000000001</v>
      </c>
    </row>
    <row r="1714" spans="1:5" x14ac:dyDescent="0.25">
      <c r="A1714">
        <v>2379</v>
      </c>
      <c r="B1714" t="s">
        <v>21</v>
      </c>
      <c r="C1714" t="s">
        <v>15460</v>
      </c>
      <c r="D1714" t="s">
        <v>195</v>
      </c>
      <c r="E1714">
        <v>1137.4100000000001</v>
      </c>
    </row>
    <row r="1715" spans="1:5" x14ac:dyDescent="0.25">
      <c r="A1715">
        <v>2376</v>
      </c>
      <c r="B1715" t="s">
        <v>21</v>
      </c>
      <c r="C1715" t="s">
        <v>15461</v>
      </c>
      <c r="D1715" t="s">
        <v>195</v>
      </c>
      <c r="E1715">
        <v>1873.3</v>
      </c>
    </row>
    <row r="1716" spans="1:5" x14ac:dyDescent="0.25">
      <c r="A1716">
        <v>2394</v>
      </c>
      <c r="B1716" t="s">
        <v>21</v>
      </c>
      <c r="C1716" t="s">
        <v>15462</v>
      </c>
      <c r="D1716" t="s">
        <v>195</v>
      </c>
      <c r="E1716">
        <v>4004.78</v>
      </c>
    </row>
    <row r="1717" spans="1:5" x14ac:dyDescent="0.25">
      <c r="A1717">
        <v>2388</v>
      </c>
      <c r="B1717" t="s">
        <v>21</v>
      </c>
      <c r="C1717" t="s">
        <v>15463</v>
      </c>
      <c r="D1717" t="s">
        <v>195</v>
      </c>
      <c r="E1717">
        <v>56.51</v>
      </c>
    </row>
    <row r="1718" spans="1:5" x14ac:dyDescent="0.25">
      <c r="A1718">
        <v>34606</v>
      </c>
      <c r="B1718" t="s">
        <v>21</v>
      </c>
      <c r="C1718" t="s">
        <v>15464</v>
      </c>
      <c r="D1718" t="s">
        <v>195</v>
      </c>
      <c r="E1718">
        <v>86.68</v>
      </c>
    </row>
    <row r="1719" spans="1:5" x14ac:dyDescent="0.25">
      <c r="A1719">
        <v>2370</v>
      </c>
      <c r="B1719" t="s">
        <v>21</v>
      </c>
      <c r="C1719" t="s">
        <v>15465</v>
      </c>
      <c r="D1719" t="s">
        <v>195</v>
      </c>
      <c r="E1719">
        <v>10.5</v>
      </c>
    </row>
    <row r="1720" spans="1:5" x14ac:dyDescent="0.25">
      <c r="A1720">
        <v>2386</v>
      </c>
      <c r="B1720" t="s">
        <v>21</v>
      </c>
      <c r="C1720" t="s">
        <v>15466</v>
      </c>
      <c r="D1720" t="s">
        <v>195</v>
      </c>
      <c r="E1720">
        <v>17.61</v>
      </c>
    </row>
    <row r="1721" spans="1:5" x14ac:dyDescent="0.25">
      <c r="A1721">
        <v>34689</v>
      </c>
      <c r="B1721" t="s">
        <v>21</v>
      </c>
      <c r="C1721" t="s">
        <v>15467</v>
      </c>
      <c r="D1721" t="s">
        <v>195</v>
      </c>
      <c r="E1721">
        <v>27.59</v>
      </c>
    </row>
    <row r="1722" spans="1:5" x14ac:dyDescent="0.25">
      <c r="A1722">
        <v>2392</v>
      </c>
      <c r="B1722" t="s">
        <v>21</v>
      </c>
      <c r="C1722" t="s">
        <v>15468</v>
      </c>
      <c r="D1722" t="s">
        <v>195</v>
      </c>
      <c r="E1722">
        <v>70.48</v>
      </c>
    </row>
    <row r="1723" spans="1:5" x14ac:dyDescent="0.25">
      <c r="A1723">
        <v>2373</v>
      </c>
      <c r="B1723" t="s">
        <v>21</v>
      </c>
      <c r="C1723" t="s">
        <v>15469</v>
      </c>
      <c r="D1723" t="s">
        <v>195</v>
      </c>
      <c r="E1723">
        <v>99.3</v>
      </c>
    </row>
    <row r="1724" spans="1:5" x14ac:dyDescent="0.25">
      <c r="A1724">
        <v>39465</v>
      </c>
      <c r="B1724" t="s">
        <v>21</v>
      </c>
      <c r="C1724" t="s">
        <v>15470</v>
      </c>
      <c r="D1724" t="s">
        <v>195</v>
      </c>
      <c r="E1724">
        <v>60.66</v>
      </c>
    </row>
    <row r="1725" spans="1:5" x14ac:dyDescent="0.25">
      <c r="A1725">
        <v>39466</v>
      </c>
      <c r="B1725" t="s">
        <v>21</v>
      </c>
      <c r="C1725" t="s">
        <v>15471</v>
      </c>
      <c r="D1725" t="s">
        <v>195</v>
      </c>
      <c r="E1725">
        <v>68.25</v>
      </c>
    </row>
    <row r="1726" spans="1:5" x14ac:dyDescent="0.25">
      <c r="A1726">
        <v>39467</v>
      </c>
      <c r="B1726" t="s">
        <v>21</v>
      </c>
      <c r="C1726" t="s">
        <v>15472</v>
      </c>
      <c r="D1726" t="s">
        <v>195</v>
      </c>
      <c r="E1726">
        <v>87.3</v>
      </c>
    </row>
    <row r="1727" spans="1:5" x14ac:dyDescent="0.25">
      <c r="A1727">
        <v>39468</v>
      </c>
      <c r="B1727" t="s">
        <v>21</v>
      </c>
      <c r="C1727" t="s">
        <v>413</v>
      </c>
      <c r="D1727" t="s">
        <v>195</v>
      </c>
      <c r="E1727">
        <v>155.16999999999999</v>
      </c>
    </row>
    <row r="1728" spans="1:5" x14ac:dyDescent="0.25">
      <c r="A1728">
        <v>39469</v>
      </c>
      <c r="B1728" t="s">
        <v>21</v>
      </c>
      <c r="C1728" t="s">
        <v>15473</v>
      </c>
      <c r="D1728" t="s">
        <v>195</v>
      </c>
      <c r="E1728">
        <v>63.21</v>
      </c>
    </row>
    <row r="1729" spans="1:5" x14ac:dyDescent="0.25">
      <c r="A1729">
        <v>39470</v>
      </c>
      <c r="B1729" t="s">
        <v>21</v>
      </c>
      <c r="C1729" t="s">
        <v>15474</v>
      </c>
      <c r="D1729" t="s">
        <v>195</v>
      </c>
      <c r="E1729">
        <v>77.66</v>
      </c>
    </row>
    <row r="1730" spans="1:5" x14ac:dyDescent="0.25">
      <c r="A1730">
        <v>39471</v>
      </c>
      <c r="B1730" t="s">
        <v>21</v>
      </c>
      <c r="C1730" t="s">
        <v>15475</v>
      </c>
      <c r="D1730" t="s">
        <v>195</v>
      </c>
      <c r="E1730">
        <v>93.33</v>
      </c>
    </row>
    <row r="1731" spans="1:5" x14ac:dyDescent="0.25">
      <c r="A1731">
        <v>39472</v>
      </c>
      <c r="B1731" t="s">
        <v>21</v>
      </c>
      <c r="C1731" t="s">
        <v>15476</v>
      </c>
      <c r="D1731" t="s">
        <v>195</v>
      </c>
      <c r="E1731">
        <v>162.16</v>
      </c>
    </row>
    <row r="1732" spans="1:5" x14ac:dyDescent="0.25">
      <c r="A1732">
        <v>39473</v>
      </c>
      <c r="B1732" t="s">
        <v>21</v>
      </c>
      <c r="C1732" t="s">
        <v>15477</v>
      </c>
      <c r="D1732" t="s">
        <v>195</v>
      </c>
      <c r="E1732">
        <v>104.76</v>
      </c>
    </row>
    <row r="1733" spans="1:5" x14ac:dyDescent="0.25">
      <c r="A1733">
        <v>39474</v>
      </c>
      <c r="B1733" t="s">
        <v>21</v>
      </c>
      <c r="C1733" t="s">
        <v>15478</v>
      </c>
      <c r="D1733" t="s">
        <v>195</v>
      </c>
      <c r="E1733">
        <v>111.67</v>
      </c>
    </row>
    <row r="1734" spans="1:5" x14ac:dyDescent="0.25">
      <c r="A1734">
        <v>39475</v>
      </c>
      <c r="B1734" t="s">
        <v>21</v>
      </c>
      <c r="C1734" t="s">
        <v>15479</v>
      </c>
      <c r="D1734" t="s">
        <v>195</v>
      </c>
      <c r="E1734">
        <v>126.71</v>
      </c>
    </row>
    <row r="1735" spans="1:5" x14ac:dyDescent="0.25">
      <c r="A1735">
        <v>39476</v>
      </c>
      <c r="B1735" t="s">
        <v>21</v>
      </c>
      <c r="C1735" t="s">
        <v>15480</v>
      </c>
      <c r="D1735" t="s">
        <v>195</v>
      </c>
      <c r="E1735">
        <v>238.52</v>
      </c>
    </row>
    <row r="1736" spans="1:5" x14ac:dyDescent="0.25">
      <c r="A1736">
        <v>39477</v>
      </c>
      <c r="B1736" t="s">
        <v>21</v>
      </c>
      <c r="C1736" t="s">
        <v>15481</v>
      </c>
      <c r="D1736" t="s">
        <v>195</v>
      </c>
      <c r="E1736">
        <v>116.87</v>
      </c>
    </row>
    <row r="1737" spans="1:5" x14ac:dyDescent="0.25">
      <c r="A1737">
        <v>39478</v>
      </c>
      <c r="B1737" t="s">
        <v>21</v>
      </c>
      <c r="C1737" t="s">
        <v>15482</v>
      </c>
      <c r="D1737" t="s">
        <v>195</v>
      </c>
      <c r="E1737">
        <v>120.48</v>
      </c>
    </row>
    <row r="1738" spans="1:5" x14ac:dyDescent="0.25">
      <c r="A1738">
        <v>39479</v>
      </c>
      <c r="B1738" t="s">
        <v>21</v>
      </c>
      <c r="C1738" t="s">
        <v>15483</v>
      </c>
      <c r="D1738" t="s">
        <v>195</v>
      </c>
      <c r="E1738">
        <v>141.96</v>
      </c>
    </row>
    <row r="1739" spans="1:5" x14ac:dyDescent="0.25">
      <c r="A1739">
        <v>39480</v>
      </c>
      <c r="B1739" t="s">
        <v>21</v>
      </c>
      <c r="C1739" t="s">
        <v>15484</v>
      </c>
      <c r="D1739" t="s">
        <v>195</v>
      </c>
      <c r="E1739">
        <v>292.92</v>
      </c>
    </row>
    <row r="1740" spans="1:5" x14ac:dyDescent="0.25">
      <c r="A1740">
        <v>39459</v>
      </c>
      <c r="B1740" t="s">
        <v>21</v>
      </c>
      <c r="C1740" t="s">
        <v>15485</v>
      </c>
      <c r="D1740" t="s">
        <v>195</v>
      </c>
      <c r="E1740">
        <v>248.62</v>
      </c>
    </row>
    <row r="1741" spans="1:5" x14ac:dyDescent="0.25">
      <c r="A1741">
        <v>39445</v>
      </c>
      <c r="B1741" t="s">
        <v>21</v>
      </c>
      <c r="C1741" t="s">
        <v>15486</v>
      </c>
      <c r="D1741" t="s">
        <v>195</v>
      </c>
      <c r="E1741">
        <v>124.83</v>
      </c>
    </row>
    <row r="1742" spans="1:5" x14ac:dyDescent="0.25">
      <c r="A1742">
        <v>39446</v>
      </c>
      <c r="B1742" t="s">
        <v>21</v>
      </c>
      <c r="C1742" t="s">
        <v>15487</v>
      </c>
      <c r="D1742" t="s">
        <v>195</v>
      </c>
      <c r="E1742">
        <v>127.05</v>
      </c>
    </row>
    <row r="1743" spans="1:5" x14ac:dyDescent="0.25">
      <c r="A1743">
        <v>39447</v>
      </c>
      <c r="B1743" t="s">
        <v>21</v>
      </c>
      <c r="C1743" t="s">
        <v>15488</v>
      </c>
      <c r="D1743" t="s">
        <v>195</v>
      </c>
      <c r="E1743">
        <v>135.87</v>
      </c>
    </row>
    <row r="1744" spans="1:5" x14ac:dyDescent="0.25">
      <c r="A1744">
        <v>39448</v>
      </c>
      <c r="B1744" t="s">
        <v>21</v>
      </c>
      <c r="C1744" t="s">
        <v>15489</v>
      </c>
      <c r="D1744" t="s">
        <v>195</v>
      </c>
      <c r="E1744">
        <v>231.68</v>
      </c>
    </row>
    <row r="1745" spans="1:5" x14ac:dyDescent="0.25">
      <c r="A1745">
        <v>39450</v>
      </c>
      <c r="B1745" t="s">
        <v>21</v>
      </c>
      <c r="C1745" t="s">
        <v>15490</v>
      </c>
      <c r="D1745" t="s">
        <v>195</v>
      </c>
      <c r="E1745">
        <v>141.35</v>
      </c>
    </row>
    <row r="1746" spans="1:5" x14ac:dyDescent="0.25">
      <c r="A1746">
        <v>39451</v>
      </c>
      <c r="B1746" t="s">
        <v>21</v>
      </c>
      <c r="C1746" t="s">
        <v>15491</v>
      </c>
      <c r="D1746" t="s">
        <v>195</v>
      </c>
      <c r="E1746">
        <v>154.16999999999999</v>
      </c>
    </row>
    <row r="1747" spans="1:5" x14ac:dyDescent="0.25">
      <c r="A1747">
        <v>39452</v>
      </c>
      <c r="B1747" t="s">
        <v>21</v>
      </c>
      <c r="C1747" t="s">
        <v>15492</v>
      </c>
      <c r="D1747" t="s">
        <v>195</v>
      </c>
      <c r="E1747">
        <v>155.09</v>
      </c>
    </row>
    <row r="1748" spans="1:5" x14ac:dyDescent="0.25">
      <c r="A1748">
        <v>39523</v>
      </c>
      <c r="B1748" t="s">
        <v>21</v>
      </c>
      <c r="C1748" t="s">
        <v>15493</v>
      </c>
      <c r="D1748" t="s">
        <v>195</v>
      </c>
      <c r="E1748">
        <v>259.54000000000002</v>
      </c>
    </row>
    <row r="1749" spans="1:5" x14ac:dyDescent="0.25">
      <c r="A1749">
        <v>39449</v>
      </c>
      <c r="B1749" t="s">
        <v>21</v>
      </c>
      <c r="C1749" t="s">
        <v>15494</v>
      </c>
      <c r="D1749" t="s">
        <v>195</v>
      </c>
      <c r="E1749">
        <v>287.43</v>
      </c>
    </row>
    <row r="1750" spans="1:5" x14ac:dyDescent="0.25">
      <c r="A1750">
        <v>39455</v>
      </c>
      <c r="B1750" t="s">
        <v>21</v>
      </c>
      <c r="C1750" t="s">
        <v>15495</v>
      </c>
      <c r="D1750" t="s">
        <v>195</v>
      </c>
      <c r="E1750">
        <v>142.22</v>
      </c>
    </row>
    <row r="1751" spans="1:5" x14ac:dyDescent="0.25">
      <c r="A1751">
        <v>39456</v>
      </c>
      <c r="B1751" t="s">
        <v>21</v>
      </c>
      <c r="C1751" t="s">
        <v>15496</v>
      </c>
      <c r="D1751" t="s">
        <v>195</v>
      </c>
      <c r="E1751">
        <v>142.33000000000001</v>
      </c>
    </row>
    <row r="1752" spans="1:5" x14ac:dyDescent="0.25">
      <c r="A1752">
        <v>39457</v>
      </c>
      <c r="B1752" t="s">
        <v>21</v>
      </c>
      <c r="C1752" t="s">
        <v>15497</v>
      </c>
      <c r="D1752" t="s">
        <v>195</v>
      </c>
      <c r="E1752">
        <v>155.16</v>
      </c>
    </row>
    <row r="1753" spans="1:5" x14ac:dyDescent="0.25">
      <c r="A1753">
        <v>39458</v>
      </c>
      <c r="B1753" t="s">
        <v>21</v>
      </c>
      <c r="C1753" t="s">
        <v>15498</v>
      </c>
      <c r="D1753" t="s">
        <v>195</v>
      </c>
      <c r="E1753">
        <v>289.54000000000002</v>
      </c>
    </row>
    <row r="1754" spans="1:5" x14ac:dyDescent="0.25">
      <c r="A1754">
        <v>39464</v>
      </c>
      <c r="B1754" t="s">
        <v>21</v>
      </c>
      <c r="C1754" t="s">
        <v>15499</v>
      </c>
      <c r="D1754" t="s">
        <v>195</v>
      </c>
      <c r="E1754">
        <v>465.61</v>
      </c>
    </row>
    <row r="1755" spans="1:5" x14ac:dyDescent="0.25">
      <c r="A1755">
        <v>39460</v>
      </c>
      <c r="B1755" t="s">
        <v>21</v>
      </c>
      <c r="C1755" t="s">
        <v>15500</v>
      </c>
      <c r="D1755" t="s">
        <v>195</v>
      </c>
      <c r="E1755">
        <v>176.59</v>
      </c>
    </row>
    <row r="1756" spans="1:5" x14ac:dyDescent="0.25">
      <c r="A1756">
        <v>39461</v>
      </c>
      <c r="B1756" t="s">
        <v>21</v>
      </c>
      <c r="C1756" t="s">
        <v>15501</v>
      </c>
      <c r="D1756" t="s">
        <v>195</v>
      </c>
      <c r="E1756">
        <v>206.93</v>
      </c>
    </row>
    <row r="1757" spans="1:5" x14ac:dyDescent="0.25">
      <c r="A1757">
        <v>39462</v>
      </c>
      <c r="B1757" t="s">
        <v>21</v>
      </c>
      <c r="C1757" t="s">
        <v>15502</v>
      </c>
      <c r="D1757" t="s">
        <v>195</v>
      </c>
      <c r="E1757">
        <v>199.42</v>
      </c>
    </row>
    <row r="1758" spans="1:5" x14ac:dyDescent="0.25">
      <c r="A1758">
        <v>39463</v>
      </c>
      <c r="B1758" t="s">
        <v>21</v>
      </c>
      <c r="C1758" t="s">
        <v>15503</v>
      </c>
      <c r="D1758" t="s">
        <v>195</v>
      </c>
      <c r="E1758">
        <v>462</v>
      </c>
    </row>
    <row r="1759" spans="1:5" x14ac:dyDescent="0.25">
      <c r="A1759">
        <v>26039</v>
      </c>
      <c r="B1759" t="s">
        <v>21</v>
      </c>
      <c r="C1759" t="s">
        <v>15504</v>
      </c>
      <c r="D1759" t="s">
        <v>195</v>
      </c>
    </row>
    <row r="1760" spans="1:5" x14ac:dyDescent="0.25">
      <c r="A1760">
        <v>2401</v>
      </c>
      <c r="B1760" t="s">
        <v>21</v>
      </c>
      <c r="C1760" t="s">
        <v>15505</v>
      </c>
      <c r="D1760" t="s">
        <v>195</v>
      </c>
    </row>
    <row r="1761" spans="1:5" x14ac:dyDescent="0.25">
      <c r="A1761">
        <v>38870</v>
      </c>
      <c r="B1761" t="s">
        <v>21</v>
      </c>
      <c r="C1761" t="s">
        <v>15506</v>
      </c>
      <c r="D1761" t="s">
        <v>195</v>
      </c>
    </row>
    <row r="1762" spans="1:5" x14ac:dyDescent="0.25">
      <c r="A1762">
        <v>38869</v>
      </c>
      <c r="B1762" t="s">
        <v>21</v>
      </c>
      <c r="C1762" t="s">
        <v>15507</v>
      </c>
      <c r="D1762" t="s">
        <v>195</v>
      </c>
    </row>
    <row r="1763" spans="1:5" x14ac:dyDescent="0.25">
      <c r="A1763">
        <v>38872</v>
      </c>
      <c r="B1763" t="s">
        <v>21</v>
      </c>
      <c r="C1763" t="s">
        <v>15508</v>
      </c>
      <c r="D1763" t="s">
        <v>195</v>
      </c>
    </row>
    <row r="1764" spans="1:5" x14ac:dyDescent="0.25">
      <c r="A1764">
        <v>38871</v>
      </c>
      <c r="B1764" t="s">
        <v>21</v>
      </c>
      <c r="C1764" t="s">
        <v>15509</v>
      </c>
      <c r="D1764" t="s">
        <v>195</v>
      </c>
    </row>
    <row r="1765" spans="1:5" x14ac:dyDescent="0.25">
      <c r="A1765">
        <v>39283</v>
      </c>
      <c r="B1765" t="s">
        <v>21</v>
      </c>
      <c r="C1765" t="s">
        <v>15510</v>
      </c>
      <c r="D1765" t="s">
        <v>195</v>
      </c>
    </row>
    <row r="1766" spans="1:5" x14ac:dyDescent="0.25">
      <c r="A1766">
        <v>39285</v>
      </c>
      <c r="B1766" t="s">
        <v>21</v>
      </c>
      <c r="C1766" t="s">
        <v>15511</v>
      </c>
      <c r="D1766" t="s">
        <v>195</v>
      </c>
    </row>
    <row r="1767" spans="1:5" x14ac:dyDescent="0.25">
      <c r="A1767">
        <v>39286</v>
      </c>
      <c r="B1767" t="s">
        <v>21</v>
      </c>
      <c r="C1767" t="s">
        <v>15512</v>
      </c>
      <c r="D1767" t="s">
        <v>195</v>
      </c>
    </row>
    <row r="1768" spans="1:5" x14ac:dyDescent="0.25">
      <c r="A1768">
        <v>39288</v>
      </c>
      <c r="B1768" t="s">
        <v>21</v>
      </c>
      <c r="C1768" t="s">
        <v>15513</v>
      </c>
      <c r="D1768" t="s">
        <v>195</v>
      </c>
    </row>
    <row r="1769" spans="1:5" x14ac:dyDescent="0.25">
      <c r="A1769">
        <v>44476</v>
      </c>
      <c r="B1769" t="s">
        <v>21</v>
      </c>
      <c r="C1769" t="s">
        <v>15514</v>
      </c>
      <c r="D1769" t="s">
        <v>91</v>
      </c>
      <c r="E1769">
        <v>390.63</v>
      </c>
    </row>
    <row r="1770" spans="1:5" x14ac:dyDescent="0.25">
      <c r="A1770">
        <v>10629</v>
      </c>
      <c r="B1770" t="s">
        <v>21</v>
      </c>
      <c r="C1770" t="s">
        <v>15515</v>
      </c>
      <c r="D1770" t="s">
        <v>91</v>
      </c>
      <c r="E1770">
        <v>320.10000000000002</v>
      </c>
    </row>
    <row r="1771" spans="1:5" x14ac:dyDescent="0.25">
      <c r="A1771">
        <v>10698</v>
      </c>
      <c r="B1771" t="s">
        <v>21</v>
      </c>
      <c r="C1771" t="s">
        <v>15516</v>
      </c>
      <c r="D1771" t="s">
        <v>91</v>
      </c>
    </row>
    <row r="1772" spans="1:5" x14ac:dyDescent="0.25">
      <c r="A1772">
        <v>45658</v>
      </c>
      <c r="B1772" t="s">
        <v>21</v>
      </c>
      <c r="C1772" t="s">
        <v>15517</v>
      </c>
      <c r="D1772" t="s">
        <v>195</v>
      </c>
      <c r="E1772">
        <v>152633.19</v>
      </c>
    </row>
    <row r="1773" spans="1:5" x14ac:dyDescent="0.25">
      <c r="A1773">
        <v>2432</v>
      </c>
      <c r="B1773" t="s">
        <v>21</v>
      </c>
      <c r="C1773" t="s">
        <v>15518</v>
      </c>
      <c r="D1773" t="s">
        <v>195</v>
      </c>
      <c r="E1773">
        <v>22.91</v>
      </c>
    </row>
    <row r="1774" spans="1:5" x14ac:dyDescent="0.25">
      <c r="A1774">
        <v>2418</v>
      </c>
      <c r="B1774" t="s">
        <v>21</v>
      </c>
      <c r="C1774" t="s">
        <v>15519</v>
      </c>
      <c r="D1774" t="s">
        <v>195</v>
      </c>
      <c r="E1774">
        <v>10.63</v>
      </c>
    </row>
    <row r="1775" spans="1:5" x14ac:dyDescent="0.25">
      <c r="A1775">
        <v>2433</v>
      </c>
      <c r="B1775" t="s">
        <v>21</v>
      </c>
      <c r="C1775" t="s">
        <v>15520</v>
      </c>
      <c r="D1775" t="s">
        <v>195</v>
      </c>
      <c r="E1775">
        <v>7.76</v>
      </c>
    </row>
    <row r="1776" spans="1:5" x14ac:dyDescent="0.25">
      <c r="A1776">
        <v>2420</v>
      </c>
      <c r="B1776" t="s">
        <v>21</v>
      </c>
      <c r="C1776" t="s">
        <v>15521</v>
      </c>
      <c r="D1776" t="s">
        <v>195</v>
      </c>
      <c r="E1776">
        <v>13.33</v>
      </c>
    </row>
    <row r="1777" spans="1:5" x14ac:dyDescent="0.25">
      <c r="A1777">
        <v>11447</v>
      </c>
      <c r="B1777" t="s">
        <v>21</v>
      </c>
      <c r="C1777" t="s">
        <v>15522</v>
      </c>
      <c r="D1777" t="s">
        <v>195</v>
      </c>
      <c r="E1777">
        <v>26.35</v>
      </c>
    </row>
    <row r="1778" spans="1:5" x14ac:dyDescent="0.25">
      <c r="A1778">
        <v>11451</v>
      </c>
      <c r="B1778" t="s">
        <v>21</v>
      </c>
      <c r="C1778" t="s">
        <v>15523</v>
      </c>
      <c r="D1778" t="s">
        <v>195</v>
      </c>
      <c r="E1778">
        <v>70.63</v>
      </c>
    </row>
    <row r="1779" spans="1:5" x14ac:dyDescent="0.25">
      <c r="A1779">
        <v>11116</v>
      </c>
      <c r="B1779" t="s">
        <v>21</v>
      </c>
      <c r="C1779" t="s">
        <v>15524</v>
      </c>
      <c r="D1779" t="s">
        <v>195</v>
      </c>
      <c r="E1779">
        <v>587.36</v>
      </c>
    </row>
    <row r="1780" spans="1:5" x14ac:dyDescent="0.25">
      <c r="A1780">
        <v>38411</v>
      </c>
      <c r="B1780" t="s">
        <v>21</v>
      </c>
      <c r="C1780" t="s">
        <v>15525</v>
      </c>
      <c r="D1780" t="s">
        <v>195</v>
      </c>
      <c r="E1780">
        <v>1654.89</v>
      </c>
    </row>
    <row r="1781" spans="1:5" x14ac:dyDescent="0.25">
      <c r="A1781">
        <v>38189</v>
      </c>
      <c r="B1781" t="s">
        <v>21</v>
      </c>
      <c r="C1781" t="s">
        <v>15526</v>
      </c>
      <c r="D1781" t="s">
        <v>195</v>
      </c>
      <c r="E1781">
        <v>135.57</v>
      </c>
    </row>
    <row r="1782" spans="1:5" x14ac:dyDescent="0.25">
      <c r="A1782">
        <v>38190</v>
      </c>
      <c r="B1782" t="s">
        <v>21</v>
      </c>
      <c r="C1782" t="s">
        <v>15527</v>
      </c>
      <c r="D1782" t="s">
        <v>195</v>
      </c>
      <c r="E1782">
        <v>285.60000000000002</v>
      </c>
    </row>
    <row r="1783" spans="1:5" x14ac:dyDescent="0.25">
      <c r="A1783">
        <v>7608</v>
      </c>
      <c r="B1783" t="s">
        <v>21</v>
      </c>
      <c r="C1783" t="s">
        <v>15528</v>
      </c>
      <c r="D1783" t="s">
        <v>195</v>
      </c>
      <c r="E1783">
        <v>13.62</v>
      </c>
    </row>
    <row r="1784" spans="1:5" x14ac:dyDescent="0.25">
      <c r="A1784">
        <v>1370</v>
      </c>
      <c r="B1784" t="s">
        <v>21</v>
      </c>
      <c r="C1784" t="s">
        <v>15529</v>
      </c>
      <c r="D1784" t="s">
        <v>195</v>
      </c>
      <c r="E1784">
        <v>129.22999999999999</v>
      </c>
    </row>
    <row r="1785" spans="1:5" x14ac:dyDescent="0.25">
      <c r="A1785">
        <v>11649</v>
      </c>
      <c r="B1785" t="s">
        <v>21</v>
      </c>
      <c r="C1785" t="s">
        <v>15530</v>
      </c>
      <c r="D1785" t="s">
        <v>195</v>
      </c>
    </row>
    <row r="1786" spans="1:5" x14ac:dyDescent="0.25">
      <c r="A1786">
        <v>11650</v>
      </c>
      <c r="B1786" t="s">
        <v>21</v>
      </c>
      <c r="C1786" t="s">
        <v>15531</v>
      </c>
      <c r="D1786" t="s">
        <v>195</v>
      </c>
    </row>
    <row r="1787" spans="1:5" x14ac:dyDescent="0.25">
      <c r="A1787">
        <v>34777</v>
      </c>
      <c r="B1787" t="s">
        <v>21</v>
      </c>
      <c r="C1787" t="s">
        <v>15532</v>
      </c>
      <c r="D1787" t="s">
        <v>195</v>
      </c>
      <c r="E1787">
        <v>3.14</v>
      </c>
    </row>
    <row r="1788" spans="1:5" x14ac:dyDescent="0.25">
      <c r="A1788">
        <v>7272</v>
      </c>
      <c r="B1788" t="s">
        <v>21</v>
      </c>
      <c r="C1788" t="s">
        <v>15533</v>
      </c>
      <c r="D1788" t="s">
        <v>195</v>
      </c>
      <c r="E1788">
        <v>2.36</v>
      </c>
    </row>
    <row r="1789" spans="1:5" x14ac:dyDescent="0.25">
      <c r="A1789">
        <v>10605</v>
      </c>
      <c r="B1789" t="s">
        <v>21</v>
      </c>
      <c r="C1789" t="s">
        <v>15534</v>
      </c>
      <c r="D1789" t="s">
        <v>195</v>
      </c>
      <c r="E1789">
        <v>5.6</v>
      </c>
    </row>
    <row r="1790" spans="1:5" x14ac:dyDescent="0.25">
      <c r="A1790">
        <v>10604</v>
      </c>
      <c r="B1790" t="s">
        <v>21</v>
      </c>
      <c r="C1790" t="s">
        <v>15535</v>
      </c>
      <c r="D1790" t="s">
        <v>195</v>
      </c>
      <c r="E1790">
        <v>13.06</v>
      </c>
    </row>
    <row r="1791" spans="1:5" x14ac:dyDescent="0.25">
      <c r="A1791">
        <v>672</v>
      </c>
      <c r="B1791" t="s">
        <v>21</v>
      </c>
      <c r="C1791" t="s">
        <v>15536</v>
      </c>
      <c r="D1791" t="s">
        <v>195</v>
      </c>
      <c r="E1791">
        <v>17.95</v>
      </c>
    </row>
    <row r="1792" spans="1:5" x14ac:dyDescent="0.25">
      <c r="A1792">
        <v>668</v>
      </c>
      <c r="B1792" t="s">
        <v>21</v>
      </c>
      <c r="C1792" t="s">
        <v>15537</v>
      </c>
      <c r="D1792" t="s">
        <v>195</v>
      </c>
      <c r="E1792">
        <v>21.68</v>
      </c>
    </row>
    <row r="1793" spans="1:5" x14ac:dyDescent="0.25">
      <c r="A1793">
        <v>10578</v>
      </c>
      <c r="B1793" t="s">
        <v>21</v>
      </c>
      <c r="C1793" t="s">
        <v>15538</v>
      </c>
      <c r="D1793" t="s">
        <v>195</v>
      </c>
      <c r="E1793">
        <v>25.25</v>
      </c>
    </row>
    <row r="1794" spans="1:5" x14ac:dyDescent="0.25">
      <c r="A1794">
        <v>666</v>
      </c>
      <c r="B1794" t="s">
        <v>21</v>
      </c>
      <c r="C1794" t="s">
        <v>15539</v>
      </c>
      <c r="D1794" t="s">
        <v>195</v>
      </c>
      <c r="E1794">
        <v>28.08</v>
      </c>
    </row>
    <row r="1795" spans="1:5" x14ac:dyDescent="0.25">
      <c r="A1795">
        <v>665</v>
      </c>
      <c r="B1795" t="s">
        <v>21</v>
      </c>
      <c r="C1795" t="s">
        <v>15540</v>
      </c>
      <c r="D1795" t="s">
        <v>195</v>
      </c>
      <c r="E1795">
        <v>37.549999999999997</v>
      </c>
    </row>
    <row r="1796" spans="1:5" x14ac:dyDescent="0.25">
      <c r="A1796">
        <v>10577</v>
      </c>
      <c r="B1796" t="s">
        <v>21</v>
      </c>
      <c r="C1796" t="s">
        <v>15541</v>
      </c>
      <c r="D1796" t="s">
        <v>195</v>
      </c>
      <c r="E1796">
        <v>33.299999999999997</v>
      </c>
    </row>
    <row r="1797" spans="1:5" x14ac:dyDescent="0.25">
      <c r="A1797">
        <v>10583</v>
      </c>
      <c r="B1797" t="s">
        <v>21</v>
      </c>
      <c r="C1797" t="s">
        <v>15542</v>
      </c>
      <c r="D1797" t="s">
        <v>195</v>
      </c>
      <c r="E1797">
        <v>17.3</v>
      </c>
    </row>
    <row r="1798" spans="1:5" x14ac:dyDescent="0.25">
      <c r="A1798">
        <v>10579</v>
      </c>
      <c r="B1798" t="s">
        <v>21</v>
      </c>
      <c r="C1798" t="s">
        <v>15543</v>
      </c>
      <c r="D1798" t="s">
        <v>195</v>
      </c>
      <c r="E1798">
        <v>30.16</v>
      </c>
    </row>
    <row r="1799" spans="1:5" x14ac:dyDescent="0.25">
      <c r="A1799">
        <v>10582</v>
      </c>
      <c r="B1799" t="s">
        <v>21</v>
      </c>
      <c r="C1799" t="s">
        <v>15544</v>
      </c>
      <c r="D1799" t="s">
        <v>195</v>
      </c>
      <c r="E1799">
        <v>15.23</v>
      </c>
    </row>
    <row r="1800" spans="1:5" x14ac:dyDescent="0.25">
      <c r="A1800">
        <v>2436</v>
      </c>
      <c r="B1800" t="s">
        <v>21</v>
      </c>
      <c r="C1800" t="s">
        <v>15545</v>
      </c>
      <c r="D1800" t="s">
        <v>1716</v>
      </c>
      <c r="E1800">
        <v>31.02</v>
      </c>
    </row>
    <row r="1801" spans="1:5" x14ac:dyDescent="0.25">
      <c r="A1801">
        <v>40918</v>
      </c>
      <c r="B1801" t="s">
        <v>21</v>
      </c>
      <c r="C1801" t="s">
        <v>15546</v>
      </c>
      <c r="D1801" t="s">
        <v>29</v>
      </c>
      <c r="E1801">
        <v>5434.89</v>
      </c>
    </row>
    <row r="1802" spans="1:5" x14ac:dyDescent="0.25">
      <c r="A1802">
        <v>44046</v>
      </c>
      <c r="B1802" t="s">
        <v>21</v>
      </c>
      <c r="C1802" t="s">
        <v>15547</v>
      </c>
      <c r="D1802" t="s">
        <v>23</v>
      </c>
      <c r="E1802">
        <v>159.86000000000001</v>
      </c>
    </row>
    <row r="1803" spans="1:5" x14ac:dyDescent="0.25">
      <c r="A1803">
        <v>44047</v>
      </c>
      <c r="B1803" t="s">
        <v>21</v>
      </c>
      <c r="C1803" t="s">
        <v>15548</v>
      </c>
      <c r="D1803" t="s">
        <v>23</v>
      </c>
      <c r="E1803">
        <v>188.81</v>
      </c>
    </row>
    <row r="1804" spans="1:5" x14ac:dyDescent="0.25">
      <c r="A1804">
        <v>44043</v>
      </c>
      <c r="B1804" t="s">
        <v>21</v>
      </c>
      <c r="C1804" t="s">
        <v>15549</v>
      </c>
      <c r="D1804" t="s">
        <v>23</v>
      </c>
      <c r="E1804">
        <v>98.72</v>
      </c>
    </row>
    <row r="1805" spans="1:5" x14ac:dyDescent="0.25">
      <c r="A1805">
        <v>44044</v>
      </c>
      <c r="B1805" t="s">
        <v>21</v>
      </c>
      <c r="C1805" t="s">
        <v>15550</v>
      </c>
      <c r="D1805" t="s">
        <v>23</v>
      </c>
      <c r="E1805">
        <v>114.96</v>
      </c>
    </row>
    <row r="1806" spans="1:5" x14ac:dyDescent="0.25">
      <c r="A1806">
        <v>44041</v>
      </c>
      <c r="B1806" t="s">
        <v>21</v>
      </c>
      <c r="C1806" t="s">
        <v>15551</v>
      </c>
      <c r="D1806" t="s">
        <v>23</v>
      </c>
      <c r="E1806">
        <v>58.32</v>
      </c>
    </row>
    <row r="1807" spans="1:5" x14ac:dyDescent="0.25">
      <c r="A1807">
        <v>44042</v>
      </c>
      <c r="B1807" t="s">
        <v>21</v>
      </c>
      <c r="C1807" t="s">
        <v>15552</v>
      </c>
      <c r="D1807" t="s">
        <v>23</v>
      </c>
      <c r="E1807">
        <v>72.66</v>
      </c>
    </row>
    <row r="1808" spans="1:5" x14ac:dyDescent="0.25">
      <c r="A1808">
        <v>43961</v>
      </c>
      <c r="B1808" t="s">
        <v>21</v>
      </c>
      <c r="C1808" t="s">
        <v>15553</v>
      </c>
      <c r="D1808" t="s">
        <v>23</v>
      </c>
      <c r="E1808">
        <v>19.73</v>
      </c>
    </row>
    <row r="1809" spans="1:5" x14ac:dyDescent="0.25">
      <c r="A1809">
        <v>43959</v>
      </c>
      <c r="B1809" t="s">
        <v>21</v>
      </c>
      <c r="C1809" t="s">
        <v>15554</v>
      </c>
      <c r="D1809" t="s">
        <v>23</v>
      </c>
      <c r="E1809">
        <v>22.86</v>
      </c>
    </row>
    <row r="1810" spans="1:5" x14ac:dyDescent="0.25">
      <c r="A1810">
        <v>43962</v>
      </c>
      <c r="B1810" t="s">
        <v>21</v>
      </c>
      <c r="C1810" t="s">
        <v>15555</v>
      </c>
      <c r="D1810" t="s">
        <v>23</v>
      </c>
      <c r="E1810">
        <v>24.66</v>
      </c>
    </row>
    <row r="1811" spans="1:5" x14ac:dyDescent="0.25">
      <c r="A1811">
        <v>43960</v>
      </c>
      <c r="B1811" t="s">
        <v>21</v>
      </c>
      <c r="C1811" t="s">
        <v>15556</v>
      </c>
      <c r="D1811" t="s">
        <v>23</v>
      </c>
      <c r="E1811">
        <v>34.520000000000003</v>
      </c>
    </row>
    <row r="1812" spans="1:5" x14ac:dyDescent="0.25">
      <c r="A1812">
        <v>43963</v>
      </c>
      <c r="B1812" t="s">
        <v>21</v>
      </c>
      <c r="C1812" t="s">
        <v>15557</v>
      </c>
      <c r="D1812" t="s">
        <v>23</v>
      </c>
      <c r="E1812">
        <v>17.260000000000002</v>
      </c>
    </row>
    <row r="1813" spans="1:5" x14ac:dyDescent="0.25">
      <c r="A1813">
        <v>43958</v>
      </c>
      <c r="B1813" t="s">
        <v>21</v>
      </c>
      <c r="C1813" t="s">
        <v>15558</v>
      </c>
      <c r="D1813" t="s">
        <v>23</v>
      </c>
      <c r="E1813">
        <v>29.59</v>
      </c>
    </row>
    <row r="1814" spans="1:5" x14ac:dyDescent="0.25">
      <c r="A1814">
        <v>41549</v>
      </c>
      <c r="B1814" t="s">
        <v>21</v>
      </c>
      <c r="C1814" t="s">
        <v>15559</v>
      </c>
      <c r="D1814" t="s">
        <v>23</v>
      </c>
      <c r="E1814">
        <v>14.79</v>
      </c>
    </row>
    <row r="1815" spans="1:5" x14ac:dyDescent="0.25">
      <c r="A1815">
        <v>10998</v>
      </c>
      <c r="B1815" t="s">
        <v>21</v>
      </c>
      <c r="C1815" t="s">
        <v>15560</v>
      </c>
      <c r="D1815" t="s">
        <v>94</v>
      </c>
      <c r="E1815">
        <v>27.04</v>
      </c>
    </row>
    <row r="1816" spans="1:5" x14ac:dyDescent="0.25">
      <c r="A1816">
        <v>11002</v>
      </c>
      <c r="B1816" t="s">
        <v>21</v>
      </c>
      <c r="C1816" t="s">
        <v>15561</v>
      </c>
      <c r="D1816" t="s">
        <v>94</v>
      </c>
      <c r="E1816">
        <v>24.77</v>
      </c>
    </row>
    <row r="1817" spans="1:5" x14ac:dyDescent="0.25">
      <c r="A1817">
        <v>10999</v>
      </c>
      <c r="B1817" t="s">
        <v>21</v>
      </c>
      <c r="C1817" t="s">
        <v>15562</v>
      </c>
      <c r="D1817" t="s">
        <v>94</v>
      </c>
      <c r="E1817">
        <v>23.8</v>
      </c>
    </row>
    <row r="1818" spans="1:5" x14ac:dyDescent="0.25">
      <c r="A1818">
        <v>10997</v>
      </c>
      <c r="B1818" t="s">
        <v>21</v>
      </c>
      <c r="C1818" t="s">
        <v>15563</v>
      </c>
      <c r="D1818" t="s">
        <v>94</v>
      </c>
      <c r="E1818">
        <v>25.8</v>
      </c>
    </row>
    <row r="1819" spans="1:5" x14ac:dyDescent="0.25">
      <c r="A1819">
        <v>2680</v>
      </c>
      <c r="B1819" t="s">
        <v>21</v>
      </c>
      <c r="C1819" t="s">
        <v>15564</v>
      </c>
      <c r="D1819" t="s">
        <v>23</v>
      </c>
      <c r="E1819">
        <v>9.82</v>
      </c>
    </row>
    <row r="1820" spans="1:5" x14ac:dyDescent="0.25">
      <c r="A1820">
        <v>2684</v>
      </c>
      <c r="B1820" t="s">
        <v>21</v>
      </c>
      <c r="C1820" t="s">
        <v>15565</v>
      </c>
      <c r="D1820" t="s">
        <v>23</v>
      </c>
      <c r="E1820">
        <v>8.94</v>
      </c>
    </row>
    <row r="1821" spans="1:5" x14ac:dyDescent="0.25">
      <c r="A1821">
        <v>2685</v>
      </c>
      <c r="B1821" t="s">
        <v>21</v>
      </c>
      <c r="C1821" t="s">
        <v>15566</v>
      </c>
      <c r="D1821" t="s">
        <v>23</v>
      </c>
      <c r="E1821">
        <v>6.71</v>
      </c>
    </row>
    <row r="1822" spans="1:5" x14ac:dyDescent="0.25">
      <c r="A1822">
        <v>2673</v>
      </c>
      <c r="B1822" t="s">
        <v>21</v>
      </c>
      <c r="C1822" t="s">
        <v>15567</v>
      </c>
      <c r="D1822" t="s">
        <v>23</v>
      </c>
      <c r="E1822">
        <v>3.45</v>
      </c>
    </row>
    <row r="1823" spans="1:5" x14ac:dyDescent="0.25">
      <c r="A1823">
        <v>2682</v>
      </c>
      <c r="B1823" t="s">
        <v>21</v>
      </c>
      <c r="C1823" t="s">
        <v>15568</v>
      </c>
      <c r="D1823" t="s">
        <v>23</v>
      </c>
      <c r="E1823">
        <v>23.42</v>
      </c>
    </row>
    <row r="1824" spans="1:5" x14ac:dyDescent="0.25">
      <c r="A1824">
        <v>2681</v>
      </c>
      <c r="B1824" t="s">
        <v>21</v>
      </c>
      <c r="C1824" t="s">
        <v>15569</v>
      </c>
      <c r="D1824" t="s">
        <v>23</v>
      </c>
      <c r="E1824">
        <v>16.05</v>
      </c>
    </row>
    <row r="1825" spans="1:5" x14ac:dyDescent="0.25">
      <c r="A1825">
        <v>2686</v>
      </c>
      <c r="B1825" t="s">
        <v>21</v>
      </c>
      <c r="C1825" t="s">
        <v>15570</v>
      </c>
      <c r="D1825" t="s">
        <v>23</v>
      </c>
      <c r="E1825">
        <v>29.37</v>
      </c>
    </row>
    <row r="1826" spans="1:5" x14ac:dyDescent="0.25">
      <c r="A1826">
        <v>2674</v>
      </c>
      <c r="B1826" t="s">
        <v>21</v>
      </c>
      <c r="C1826" t="s">
        <v>15571</v>
      </c>
      <c r="D1826" t="s">
        <v>23</v>
      </c>
      <c r="E1826">
        <v>4.29</v>
      </c>
    </row>
    <row r="1827" spans="1:5" x14ac:dyDescent="0.25">
      <c r="A1827">
        <v>2683</v>
      </c>
      <c r="B1827" t="s">
        <v>21</v>
      </c>
      <c r="C1827" t="s">
        <v>15572</v>
      </c>
      <c r="D1827" t="s">
        <v>23</v>
      </c>
      <c r="E1827">
        <v>46.28</v>
      </c>
    </row>
    <row r="1828" spans="1:5" x14ac:dyDescent="0.25">
      <c r="A1828">
        <v>2676</v>
      </c>
      <c r="B1828" t="s">
        <v>21</v>
      </c>
      <c r="C1828" t="s">
        <v>15573</v>
      </c>
      <c r="D1828" t="s">
        <v>23</v>
      </c>
      <c r="E1828">
        <v>2</v>
      </c>
    </row>
    <row r="1829" spans="1:5" x14ac:dyDescent="0.25">
      <c r="A1829">
        <v>2678</v>
      </c>
      <c r="B1829" t="s">
        <v>21</v>
      </c>
      <c r="C1829" t="s">
        <v>15574</v>
      </c>
      <c r="D1829" t="s">
        <v>23</v>
      </c>
      <c r="E1829">
        <v>2.5099999999999998</v>
      </c>
    </row>
    <row r="1830" spans="1:5" x14ac:dyDescent="0.25">
      <c r="A1830">
        <v>2679</v>
      </c>
      <c r="B1830" t="s">
        <v>21</v>
      </c>
      <c r="C1830" t="s">
        <v>15575</v>
      </c>
      <c r="D1830" t="s">
        <v>23</v>
      </c>
      <c r="E1830">
        <v>3.87</v>
      </c>
    </row>
    <row r="1831" spans="1:5" x14ac:dyDescent="0.25">
      <c r="A1831">
        <v>12070</v>
      </c>
      <c r="B1831" t="s">
        <v>21</v>
      </c>
      <c r="C1831" t="s">
        <v>15576</v>
      </c>
      <c r="D1831" t="s">
        <v>23</v>
      </c>
      <c r="E1831">
        <v>5.39</v>
      </c>
    </row>
    <row r="1832" spans="1:5" x14ac:dyDescent="0.25">
      <c r="A1832">
        <v>2675</v>
      </c>
      <c r="B1832" t="s">
        <v>21</v>
      </c>
      <c r="C1832" t="s">
        <v>15577</v>
      </c>
      <c r="D1832" t="s">
        <v>23</v>
      </c>
      <c r="E1832">
        <v>7.01</v>
      </c>
    </row>
    <row r="1833" spans="1:5" x14ac:dyDescent="0.25">
      <c r="A1833">
        <v>12067</v>
      </c>
      <c r="B1833" t="s">
        <v>21</v>
      </c>
      <c r="C1833" t="s">
        <v>15578</v>
      </c>
      <c r="D1833" t="s">
        <v>23</v>
      </c>
      <c r="E1833">
        <v>9.51</v>
      </c>
    </row>
    <row r="1834" spans="1:5" x14ac:dyDescent="0.25">
      <c r="A1834">
        <v>21128</v>
      </c>
      <c r="B1834" t="s">
        <v>21</v>
      </c>
      <c r="C1834" t="s">
        <v>15579</v>
      </c>
      <c r="D1834" t="s">
        <v>23</v>
      </c>
      <c r="E1834">
        <v>7.53</v>
      </c>
    </row>
    <row r="1835" spans="1:5" x14ac:dyDescent="0.25">
      <c r="A1835">
        <v>40400</v>
      </c>
      <c r="B1835" t="s">
        <v>21</v>
      </c>
      <c r="C1835" t="s">
        <v>15580</v>
      </c>
      <c r="D1835" t="s">
        <v>23</v>
      </c>
      <c r="E1835">
        <v>2.11</v>
      </c>
    </row>
    <row r="1836" spans="1:5" x14ac:dyDescent="0.25">
      <c r="A1836">
        <v>40401</v>
      </c>
      <c r="B1836" t="s">
        <v>21</v>
      </c>
      <c r="C1836" t="s">
        <v>15581</v>
      </c>
      <c r="D1836" t="s">
        <v>23</v>
      </c>
      <c r="E1836">
        <v>3.11</v>
      </c>
    </row>
    <row r="1837" spans="1:5" x14ac:dyDescent="0.25">
      <c r="A1837">
        <v>40402</v>
      </c>
      <c r="B1837" t="s">
        <v>21</v>
      </c>
      <c r="C1837" t="s">
        <v>15582</v>
      </c>
      <c r="D1837" t="s">
        <v>23</v>
      </c>
      <c r="E1837">
        <v>3.99</v>
      </c>
    </row>
    <row r="1838" spans="1:5" x14ac:dyDescent="0.25">
      <c r="A1838">
        <v>21137</v>
      </c>
      <c r="B1838" t="s">
        <v>21</v>
      </c>
      <c r="C1838" t="s">
        <v>15583</v>
      </c>
      <c r="D1838" t="s">
        <v>23</v>
      </c>
      <c r="E1838">
        <v>7.7</v>
      </c>
    </row>
    <row r="1839" spans="1:5" x14ac:dyDescent="0.25">
      <c r="A1839">
        <v>2504</v>
      </c>
      <c r="B1839" t="s">
        <v>21</v>
      </c>
      <c r="C1839" t="s">
        <v>15584</v>
      </c>
      <c r="D1839" t="s">
        <v>23</v>
      </c>
      <c r="E1839">
        <v>8.35</v>
      </c>
    </row>
    <row r="1840" spans="1:5" x14ac:dyDescent="0.25">
      <c r="A1840">
        <v>2501</v>
      </c>
      <c r="B1840" t="s">
        <v>21</v>
      </c>
      <c r="C1840" t="s">
        <v>15585</v>
      </c>
      <c r="D1840" t="s">
        <v>23</v>
      </c>
      <c r="E1840">
        <v>10.95</v>
      </c>
    </row>
    <row r="1841" spans="1:5" x14ac:dyDescent="0.25">
      <c r="A1841">
        <v>2502</v>
      </c>
      <c r="B1841" t="s">
        <v>21</v>
      </c>
      <c r="C1841" t="s">
        <v>15586</v>
      </c>
      <c r="D1841" t="s">
        <v>23</v>
      </c>
      <c r="E1841">
        <v>16.53</v>
      </c>
    </row>
    <row r="1842" spans="1:5" x14ac:dyDescent="0.25">
      <c r="A1842">
        <v>2503</v>
      </c>
      <c r="B1842" t="s">
        <v>21</v>
      </c>
      <c r="C1842" t="s">
        <v>15587</v>
      </c>
      <c r="D1842" t="s">
        <v>23</v>
      </c>
      <c r="E1842">
        <v>21.28</v>
      </c>
    </row>
    <row r="1843" spans="1:5" x14ac:dyDescent="0.25">
      <c r="A1843">
        <v>2500</v>
      </c>
      <c r="B1843" t="s">
        <v>21</v>
      </c>
      <c r="C1843" t="s">
        <v>15588</v>
      </c>
      <c r="D1843" t="s">
        <v>23</v>
      </c>
      <c r="E1843">
        <v>28.34</v>
      </c>
    </row>
    <row r="1844" spans="1:5" x14ac:dyDescent="0.25">
      <c r="A1844">
        <v>2505</v>
      </c>
      <c r="B1844" t="s">
        <v>21</v>
      </c>
      <c r="C1844" t="s">
        <v>15589</v>
      </c>
      <c r="D1844" t="s">
        <v>23</v>
      </c>
      <c r="E1844">
        <v>44.17</v>
      </c>
    </row>
    <row r="1845" spans="1:5" x14ac:dyDescent="0.25">
      <c r="A1845">
        <v>12056</v>
      </c>
      <c r="B1845" t="s">
        <v>21</v>
      </c>
      <c r="C1845" t="s">
        <v>15590</v>
      </c>
      <c r="D1845" t="s">
        <v>23</v>
      </c>
      <c r="E1845">
        <v>17.84</v>
      </c>
    </row>
    <row r="1846" spans="1:5" x14ac:dyDescent="0.25">
      <c r="A1846">
        <v>12057</v>
      </c>
      <c r="B1846" t="s">
        <v>21</v>
      </c>
      <c r="C1846" t="s">
        <v>15591</v>
      </c>
      <c r="D1846" t="s">
        <v>23</v>
      </c>
      <c r="E1846">
        <v>15.16</v>
      </c>
    </row>
    <row r="1847" spans="1:5" x14ac:dyDescent="0.25">
      <c r="A1847">
        <v>12058</v>
      </c>
      <c r="B1847" t="s">
        <v>21</v>
      </c>
      <c r="C1847" t="s">
        <v>15592</v>
      </c>
      <c r="D1847" t="s">
        <v>23</v>
      </c>
      <c r="E1847">
        <v>9.4499999999999993</v>
      </c>
    </row>
    <row r="1848" spans="1:5" x14ac:dyDescent="0.25">
      <c r="A1848">
        <v>12059</v>
      </c>
      <c r="B1848" t="s">
        <v>21</v>
      </c>
      <c r="C1848" t="s">
        <v>15593</v>
      </c>
      <c r="D1848" t="s">
        <v>23</v>
      </c>
      <c r="E1848">
        <v>5.32</v>
      </c>
    </row>
    <row r="1849" spans="1:5" x14ac:dyDescent="0.25">
      <c r="A1849">
        <v>12060</v>
      </c>
      <c r="B1849" t="s">
        <v>21</v>
      </c>
      <c r="C1849" t="s">
        <v>15594</v>
      </c>
      <c r="D1849" t="s">
        <v>23</v>
      </c>
      <c r="E1849">
        <v>39.380000000000003</v>
      </c>
    </row>
    <row r="1850" spans="1:5" x14ac:dyDescent="0.25">
      <c r="A1850">
        <v>12061</v>
      </c>
      <c r="B1850" t="s">
        <v>21</v>
      </c>
      <c r="C1850" t="s">
        <v>15595</v>
      </c>
      <c r="D1850" t="s">
        <v>23</v>
      </c>
      <c r="E1850">
        <v>24.05</v>
      </c>
    </row>
    <row r="1851" spans="1:5" x14ac:dyDescent="0.25">
      <c r="A1851">
        <v>12062</v>
      </c>
      <c r="B1851" t="s">
        <v>21</v>
      </c>
      <c r="C1851" t="s">
        <v>15596</v>
      </c>
      <c r="D1851" t="s">
        <v>23</v>
      </c>
      <c r="E1851">
        <v>44.35</v>
      </c>
    </row>
    <row r="1852" spans="1:5" x14ac:dyDescent="0.25">
      <c r="A1852">
        <v>2687</v>
      </c>
      <c r="B1852" t="s">
        <v>21</v>
      </c>
      <c r="C1852" t="s">
        <v>15597</v>
      </c>
      <c r="D1852" t="s">
        <v>23</v>
      </c>
      <c r="E1852">
        <v>1.75</v>
      </c>
    </row>
    <row r="1853" spans="1:5" x14ac:dyDescent="0.25">
      <c r="A1853">
        <v>2689</v>
      </c>
      <c r="B1853" t="s">
        <v>21</v>
      </c>
      <c r="C1853" t="s">
        <v>15598</v>
      </c>
      <c r="D1853" t="s">
        <v>23</v>
      </c>
      <c r="E1853">
        <v>2.08</v>
      </c>
    </row>
    <row r="1854" spans="1:5" x14ac:dyDescent="0.25">
      <c r="A1854">
        <v>2688</v>
      </c>
      <c r="B1854" t="s">
        <v>21</v>
      </c>
      <c r="C1854" t="s">
        <v>15599</v>
      </c>
      <c r="D1854" t="s">
        <v>23</v>
      </c>
      <c r="E1854">
        <v>2.2599999999999998</v>
      </c>
    </row>
    <row r="1855" spans="1:5" x14ac:dyDescent="0.25">
      <c r="A1855">
        <v>2690</v>
      </c>
      <c r="B1855" t="s">
        <v>21</v>
      </c>
      <c r="C1855" t="s">
        <v>15600</v>
      </c>
      <c r="D1855" t="s">
        <v>23</v>
      </c>
      <c r="E1855">
        <v>3.86</v>
      </c>
    </row>
    <row r="1856" spans="1:5" x14ac:dyDescent="0.25">
      <c r="A1856">
        <v>39243</v>
      </c>
      <c r="B1856" t="s">
        <v>21</v>
      </c>
      <c r="C1856" t="s">
        <v>15601</v>
      </c>
      <c r="D1856" t="s">
        <v>23</v>
      </c>
      <c r="E1856">
        <v>2.54</v>
      </c>
    </row>
    <row r="1857" spans="1:5" x14ac:dyDescent="0.25">
      <c r="A1857">
        <v>39244</v>
      </c>
      <c r="B1857" t="s">
        <v>21</v>
      </c>
      <c r="C1857" t="s">
        <v>15602</v>
      </c>
      <c r="D1857" t="s">
        <v>23</v>
      </c>
      <c r="E1857">
        <v>3.44</v>
      </c>
    </row>
    <row r="1858" spans="1:5" x14ac:dyDescent="0.25">
      <c r="A1858">
        <v>39245</v>
      </c>
      <c r="B1858" t="s">
        <v>21</v>
      </c>
      <c r="C1858" t="s">
        <v>15603</v>
      </c>
      <c r="D1858" t="s">
        <v>23</v>
      </c>
      <c r="E1858">
        <v>6.62</v>
      </c>
    </row>
    <row r="1859" spans="1:5" x14ac:dyDescent="0.25">
      <c r="A1859">
        <v>39255</v>
      </c>
      <c r="B1859" t="s">
        <v>21</v>
      </c>
      <c r="C1859" t="s">
        <v>15604</v>
      </c>
      <c r="D1859" t="s">
        <v>23</v>
      </c>
      <c r="E1859">
        <v>18.329999999999998</v>
      </c>
    </row>
    <row r="1860" spans="1:5" x14ac:dyDescent="0.25">
      <c r="A1860">
        <v>39254</v>
      </c>
      <c r="B1860" t="s">
        <v>21</v>
      </c>
      <c r="C1860" t="s">
        <v>15605</v>
      </c>
      <c r="D1860" t="s">
        <v>23</v>
      </c>
      <c r="E1860">
        <v>9.91</v>
      </c>
    </row>
    <row r="1861" spans="1:5" x14ac:dyDescent="0.25">
      <c r="A1861">
        <v>39253</v>
      </c>
      <c r="B1861" t="s">
        <v>21</v>
      </c>
      <c r="C1861" t="s">
        <v>15606</v>
      </c>
      <c r="D1861" t="s">
        <v>23</v>
      </c>
      <c r="E1861">
        <v>12.63</v>
      </c>
    </row>
    <row r="1862" spans="1:5" x14ac:dyDescent="0.25">
      <c r="A1862">
        <v>39246</v>
      </c>
      <c r="B1862" t="s">
        <v>21</v>
      </c>
      <c r="C1862" t="s">
        <v>15607</v>
      </c>
      <c r="D1862" t="s">
        <v>23</v>
      </c>
      <c r="E1862">
        <v>5.4</v>
      </c>
    </row>
    <row r="1863" spans="1:5" x14ac:dyDescent="0.25">
      <c r="A1863">
        <v>39247</v>
      </c>
      <c r="B1863" t="s">
        <v>21</v>
      </c>
      <c r="C1863" t="s">
        <v>15608</v>
      </c>
      <c r="D1863" t="s">
        <v>23</v>
      </c>
      <c r="E1863">
        <v>4.7</v>
      </c>
    </row>
    <row r="1864" spans="1:5" x14ac:dyDescent="0.25">
      <c r="A1864">
        <v>2446</v>
      </c>
      <c r="B1864" t="s">
        <v>21</v>
      </c>
      <c r="C1864" t="s">
        <v>15609</v>
      </c>
      <c r="D1864" t="s">
        <v>23</v>
      </c>
      <c r="E1864">
        <v>7.75</v>
      </c>
    </row>
    <row r="1865" spans="1:5" x14ac:dyDescent="0.25">
      <c r="A1865">
        <v>2442</v>
      </c>
      <c r="B1865" t="s">
        <v>21</v>
      </c>
      <c r="C1865" t="s">
        <v>15610</v>
      </c>
      <c r="D1865" t="s">
        <v>23</v>
      </c>
      <c r="E1865">
        <v>10.86</v>
      </c>
    </row>
    <row r="1866" spans="1:5" x14ac:dyDescent="0.25">
      <c r="A1866">
        <v>39248</v>
      </c>
      <c r="B1866" t="s">
        <v>21</v>
      </c>
      <c r="C1866" t="s">
        <v>15611</v>
      </c>
      <c r="D1866" t="s">
        <v>23</v>
      </c>
      <c r="E1866">
        <v>15.13</v>
      </c>
    </row>
    <row r="1867" spans="1:5" x14ac:dyDescent="0.25">
      <c r="A1867">
        <v>2438</v>
      </c>
      <c r="B1867" t="s">
        <v>21</v>
      </c>
      <c r="C1867" t="s">
        <v>15612</v>
      </c>
      <c r="D1867" t="s">
        <v>1716</v>
      </c>
      <c r="E1867">
        <v>35.64</v>
      </c>
    </row>
    <row r="1868" spans="1:5" x14ac:dyDescent="0.25">
      <c r="A1868">
        <v>40922</v>
      </c>
      <c r="B1868" t="s">
        <v>21</v>
      </c>
      <c r="C1868" t="s">
        <v>15613</v>
      </c>
      <c r="D1868" t="s">
        <v>29</v>
      </c>
      <c r="E1868">
        <v>6249.47</v>
      </c>
    </row>
    <row r="1869" spans="1:5" x14ac:dyDescent="0.25">
      <c r="A1869">
        <v>44342</v>
      </c>
      <c r="B1869" t="s">
        <v>21</v>
      </c>
      <c r="C1869" t="s">
        <v>15614</v>
      </c>
      <c r="D1869" t="s">
        <v>195</v>
      </c>
      <c r="E1869">
        <v>23.65</v>
      </c>
    </row>
    <row r="1870" spans="1:5" x14ac:dyDescent="0.25">
      <c r="A1870">
        <v>44343</v>
      </c>
      <c r="B1870" t="s">
        <v>21</v>
      </c>
      <c r="C1870" t="s">
        <v>15615</v>
      </c>
      <c r="D1870" t="s">
        <v>195</v>
      </c>
      <c r="E1870">
        <v>25.63</v>
      </c>
    </row>
    <row r="1871" spans="1:5" x14ac:dyDescent="0.25">
      <c r="A1871">
        <v>44340</v>
      </c>
      <c r="B1871" t="s">
        <v>21</v>
      </c>
      <c r="C1871" t="s">
        <v>15616</v>
      </c>
      <c r="D1871" t="s">
        <v>195</v>
      </c>
      <c r="E1871">
        <v>16.71</v>
      </c>
    </row>
    <row r="1872" spans="1:5" x14ac:dyDescent="0.25">
      <c r="A1872">
        <v>44341</v>
      </c>
      <c r="B1872" t="s">
        <v>21</v>
      </c>
      <c r="C1872" t="s">
        <v>15617</v>
      </c>
      <c r="D1872" t="s">
        <v>195</v>
      </c>
      <c r="E1872">
        <v>19.350000000000001</v>
      </c>
    </row>
    <row r="1873" spans="1:5" x14ac:dyDescent="0.25">
      <c r="A1873">
        <v>44338</v>
      </c>
      <c r="B1873" t="s">
        <v>21</v>
      </c>
      <c r="C1873" t="s">
        <v>15618</v>
      </c>
      <c r="D1873" t="s">
        <v>195</v>
      </c>
      <c r="E1873">
        <v>9.57</v>
      </c>
    </row>
    <row r="1874" spans="1:5" x14ac:dyDescent="0.25">
      <c r="A1874">
        <v>44339</v>
      </c>
      <c r="B1874" t="s">
        <v>21</v>
      </c>
      <c r="C1874" t="s">
        <v>15619</v>
      </c>
      <c r="D1874" t="s">
        <v>195</v>
      </c>
      <c r="E1874">
        <v>11.19</v>
      </c>
    </row>
    <row r="1875" spans="1:5" x14ac:dyDescent="0.25">
      <c r="A1875">
        <v>44336</v>
      </c>
      <c r="B1875" t="s">
        <v>21</v>
      </c>
      <c r="C1875" t="s">
        <v>15620</v>
      </c>
      <c r="D1875" t="s">
        <v>195</v>
      </c>
      <c r="E1875">
        <v>3.26</v>
      </c>
    </row>
    <row r="1876" spans="1:5" x14ac:dyDescent="0.25">
      <c r="A1876">
        <v>41834</v>
      </c>
      <c r="B1876" t="s">
        <v>21</v>
      </c>
      <c r="C1876" t="s">
        <v>15621</v>
      </c>
      <c r="D1876" t="s">
        <v>195</v>
      </c>
      <c r="E1876">
        <v>4.1100000000000003</v>
      </c>
    </row>
    <row r="1877" spans="1:5" x14ac:dyDescent="0.25">
      <c r="A1877">
        <v>44337</v>
      </c>
      <c r="B1877" t="s">
        <v>21</v>
      </c>
      <c r="C1877" t="s">
        <v>15622</v>
      </c>
      <c r="D1877" t="s">
        <v>195</v>
      </c>
      <c r="E1877">
        <v>4.1100000000000003</v>
      </c>
    </row>
    <row r="1878" spans="1:5" x14ac:dyDescent="0.25">
      <c r="A1878">
        <v>43964</v>
      </c>
      <c r="B1878" t="s">
        <v>21</v>
      </c>
      <c r="C1878" t="s">
        <v>15623</v>
      </c>
      <c r="D1878" t="s">
        <v>195</v>
      </c>
      <c r="E1878">
        <v>4.33</v>
      </c>
    </row>
    <row r="1879" spans="1:5" x14ac:dyDescent="0.25">
      <c r="A1879">
        <v>44334</v>
      </c>
      <c r="B1879" t="s">
        <v>21</v>
      </c>
      <c r="C1879" t="s">
        <v>15624</v>
      </c>
      <c r="D1879" t="s">
        <v>195</v>
      </c>
      <c r="E1879">
        <v>5.48</v>
      </c>
    </row>
    <row r="1880" spans="1:5" x14ac:dyDescent="0.25">
      <c r="A1880">
        <v>44344</v>
      </c>
      <c r="B1880" t="s">
        <v>21</v>
      </c>
      <c r="C1880" t="s">
        <v>15625</v>
      </c>
      <c r="D1880" t="s">
        <v>195</v>
      </c>
      <c r="E1880">
        <v>2.93</v>
      </c>
    </row>
    <row r="1881" spans="1:5" x14ac:dyDescent="0.25">
      <c r="A1881">
        <v>44335</v>
      </c>
      <c r="B1881" t="s">
        <v>21</v>
      </c>
      <c r="C1881" t="s">
        <v>15626</v>
      </c>
      <c r="D1881" t="s">
        <v>195</v>
      </c>
      <c r="E1881">
        <v>3.16</v>
      </c>
    </row>
    <row r="1882" spans="1:5" x14ac:dyDescent="0.25">
      <c r="A1882">
        <v>12624</v>
      </c>
      <c r="B1882" t="s">
        <v>21</v>
      </c>
      <c r="C1882" t="s">
        <v>15627</v>
      </c>
      <c r="D1882" t="s">
        <v>195</v>
      </c>
      <c r="E1882">
        <v>47.83</v>
      </c>
    </row>
    <row r="1883" spans="1:5" x14ac:dyDescent="0.25">
      <c r="A1883">
        <v>517</v>
      </c>
      <c r="B1883" t="s">
        <v>21</v>
      </c>
      <c r="C1883" t="s">
        <v>15628</v>
      </c>
      <c r="D1883" t="s">
        <v>739</v>
      </c>
    </row>
    <row r="1884" spans="1:5" x14ac:dyDescent="0.25">
      <c r="A1884">
        <v>37534</v>
      </c>
      <c r="B1884" t="s">
        <v>21</v>
      </c>
      <c r="C1884" t="s">
        <v>15629</v>
      </c>
      <c r="D1884" t="s">
        <v>94</v>
      </c>
    </row>
    <row r="1885" spans="1:5" x14ac:dyDescent="0.25">
      <c r="A1885">
        <v>37535</v>
      </c>
      <c r="B1885" t="s">
        <v>21</v>
      </c>
      <c r="C1885" t="s">
        <v>15630</v>
      </c>
      <c r="D1885" t="s">
        <v>94</v>
      </c>
    </row>
    <row r="1886" spans="1:5" x14ac:dyDescent="0.25">
      <c r="A1886">
        <v>37533</v>
      </c>
      <c r="B1886" t="s">
        <v>21</v>
      </c>
      <c r="C1886" t="s">
        <v>15631</v>
      </c>
      <c r="D1886" t="s">
        <v>94</v>
      </c>
    </row>
    <row r="1887" spans="1:5" x14ac:dyDescent="0.25">
      <c r="A1887">
        <v>37537</v>
      </c>
      <c r="B1887" t="s">
        <v>21</v>
      </c>
      <c r="C1887" t="s">
        <v>15632</v>
      </c>
      <c r="D1887" t="s">
        <v>94</v>
      </c>
    </row>
    <row r="1888" spans="1:5" x14ac:dyDescent="0.25">
      <c r="A1888">
        <v>37536</v>
      </c>
      <c r="B1888" t="s">
        <v>21</v>
      </c>
      <c r="C1888" t="s">
        <v>15633</v>
      </c>
      <c r="D1888" t="s">
        <v>94</v>
      </c>
    </row>
    <row r="1889" spans="1:5" x14ac:dyDescent="0.25">
      <c r="A1889">
        <v>37532</v>
      </c>
      <c r="B1889" t="s">
        <v>21</v>
      </c>
      <c r="C1889" t="s">
        <v>15634</v>
      </c>
      <c r="D1889" t="s">
        <v>94</v>
      </c>
    </row>
    <row r="1890" spans="1:5" x14ac:dyDescent="0.25">
      <c r="A1890">
        <v>2696</v>
      </c>
      <c r="B1890" t="s">
        <v>21</v>
      </c>
      <c r="C1890" t="s">
        <v>15635</v>
      </c>
      <c r="D1890" t="s">
        <v>1716</v>
      </c>
      <c r="E1890">
        <v>21.39</v>
      </c>
    </row>
    <row r="1891" spans="1:5" x14ac:dyDescent="0.25">
      <c r="A1891">
        <v>40928</v>
      </c>
      <c r="B1891" t="s">
        <v>21</v>
      </c>
      <c r="C1891" t="s">
        <v>15636</v>
      </c>
      <c r="D1891" t="s">
        <v>29</v>
      </c>
      <c r="E1891">
        <v>3748.2</v>
      </c>
    </row>
    <row r="1892" spans="1:5" x14ac:dyDescent="0.25">
      <c r="A1892">
        <v>4083</v>
      </c>
      <c r="B1892" t="s">
        <v>21</v>
      </c>
      <c r="C1892" t="s">
        <v>15637</v>
      </c>
      <c r="D1892" t="s">
        <v>1716</v>
      </c>
      <c r="E1892">
        <v>42.76</v>
      </c>
    </row>
    <row r="1893" spans="1:5" x14ac:dyDescent="0.25">
      <c r="A1893">
        <v>40818</v>
      </c>
      <c r="B1893" t="s">
        <v>21</v>
      </c>
      <c r="C1893" t="s">
        <v>15638</v>
      </c>
      <c r="D1893" t="s">
        <v>29</v>
      </c>
      <c r="E1893">
        <v>7492.58</v>
      </c>
    </row>
    <row r="1894" spans="1:5" x14ac:dyDescent="0.25">
      <c r="A1894">
        <v>43146</v>
      </c>
      <c r="B1894" t="s">
        <v>21</v>
      </c>
      <c r="C1894" t="s">
        <v>15639</v>
      </c>
      <c r="D1894" t="s">
        <v>94</v>
      </c>
      <c r="E1894">
        <v>7.64</v>
      </c>
    </row>
    <row r="1895" spans="1:5" x14ac:dyDescent="0.25">
      <c r="A1895">
        <v>2705</v>
      </c>
      <c r="B1895" t="s">
        <v>21</v>
      </c>
      <c r="C1895" t="s">
        <v>15640</v>
      </c>
      <c r="D1895" t="s">
        <v>8716</v>
      </c>
      <c r="E1895">
        <v>0.98</v>
      </c>
    </row>
    <row r="1896" spans="1:5" x14ac:dyDescent="0.25">
      <c r="A1896">
        <v>14250</v>
      </c>
      <c r="B1896" t="s">
        <v>21</v>
      </c>
      <c r="C1896" t="s">
        <v>15641</v>
      </c>
      <c r="D1896" t="s">
        <v>8716</v>
      </c>
      <c r="E1896">
        <v>1</v>
      </c>
    </row>
    <row r="1897" spans="1:5" x14ac:dyDescent="0.25">
      <c r="A1897">
        <v>11683</v>
      </c>
      <c r="B1897" t="s">
        <v>21</v>
      </c>
      <c r="C1897" t="s">
        <v>15642</v>
      </c>
      <c r="D1897" t="s">
        <v>195</v>
      </c>
      <c r="E1897">
        <v>50.11</v>
      </c>
    </row>
    <row r="1898" spans="1:5" x14ac:dyDescent="0.25">
      <c r="A1898">
        <v>11684</v>
      </c>
      <c r="B1898" t="s">
        <v>21</v>
      </c>
      <c r="C1898" t="s">
        <v>15643</v>
      </c>
      <c r="D1898" t="s">
        <v>195</v>
      </c>
      <c r="E1898">
        <v>54.84</v>
      </c>
    </row>
    <row r="1899" spans="1:5" x14ac:dyDescent="0.25">
      <c r="A1899">
        <v>6141</v>
      </c>
      <c r="B1899" t="s">
        <v>21</v>
      </c>
      <c r="C1899" t="s">
        <v>15644</v>
      </c>
      <c r="D1899" t="s">
        <v>195</v>
      </c>
      <c r="E1899">
        <v>4.84</v>
      </c>
    </row>
    <row r="1900" spans="1:5" x14ac:dyDescent="0.25">
      <c r="A1900">
        <v>11681</v>
      </c>
      <c r="B1900" t="s">
        <v>21</v>
      </c>
      <c r="C1900" t="s">
        <v>15645</v>
      </c>
      <c r="D1900" t="s">
        <v>195</v>
      </c>
      <c r="E1900">
        <v>6.1</v>
      </c>
    </row>
    <row r="1901" spans="1:5" x14ac:dyDescent="0.25">
      <c r="A1901">
        <v>2706</v>
      </c>
      <c r="B1901" t="s">
        <v>21</v>
      </c>
      <c r="C1901" t="s">
        <v>15646</v>
      </c>
      <c r="D1901" t="s">
        <v>1716</v>
      </c>
      <c r="E1901">
        <v>136.72</v>
      </c>
    </row>
    <row r="1902" spans="1:5" x14ac:dyDescent="0.25">
      <c r="A1902">
        <v>40811</v>
      </c>
      <c r="B1902" t="s">
        <v>21</v>
      </c>
      <c r="C1902" t="s">
        <v>15647</v>
      </c>
      <c r="D1902" t="s">
        <v>29</v>
      </c>
      <c r="E1902">
        <v>23954.09</v>
      </c>
    </row>
    <row r="1903" spans="1:5" x14ac:dyDescent="0.25">
      <c r="A1903">
        <v>2707</v>
      </c>
      <c r="B1903" t="s">
        <v>21</v>
      </c>
      <c r="C1903" t="s">
        <v>15648</v>
      </c>
      <c r="D1903" t="s">
        <v>1716</v>
      </c>
      <c r="E1903">
        <v>146.87</v>
      </c>
    </row>
    <row r="1904" spans="1:5" x14ac:dyDescent="0.25">
      <c r="A1904">
        <v>40813</v>
      </c>
      <c r="B1904" t="s">
        <v>21</v>
      </c>
      <c r="C1904" t="s">
        <v>15649</v>
      </c>
      <c r="D1904" t="s">
        <v>29</v>
      </c>
      <c r="E1904">
        <v>25735.200000000001</v>
      </c>
    </row>
    <row r="1905" spans="1:5" x14ac:dyDescent="0.25">
      <c r="A1905">
        <v>2708</v>
      </c>
      <c r="B1905" t="s">
        <v>21</v>
      </c>
      <c r="C1905" t="s">
        <v>15650</v>
      </c>
      <c r="D1905" t="s">
        <v>1716</v>
      </c>
      <c r="E1905">
        <v>171.73</v>
      </c>
    </row>
    <row r="1906" spans="1:5" x14ac:dyDescent="0.25">
      <c r="A1906">
        <v>40814</v>
      </c>
      <c r="B1906" t="s">
        <v>21</v>
      </c>
      <c r="C1906" t="s">
        <v>15651</v>
      </c>
      <c r="D1906" t="s">
        <v>29</v>
      </c>
      <c r="E1906">
        <v>30091.88</v>
      </c>
    </row>
    <row r="1907" spans="1:5" x14ac:dyDescent="0.25">
      <c r="A1907">
        <v>38403</v>
      </c>
      <c r="B1907" t="s">
        <v>21</v>
      </c>
      <c r="C1907" t="s">
        <v>15652</v>
      </c>
      <c r="D1907" t="s">
        <v>195</v>
      </c>
      <c r="E1907">
        <v>66.680000000000007</v>
      </c>
    </row>
    <row r="1908" spans="1:5" x14ac:dyDescent="0.25">
      <c r="A1908">
        <v>43482</v>
      </c>
      <c r="B1908" t="s">
        <v>21</v>
      </c>
      <c r="C1908" t="s">
        <v>15653</v>
      </c>
      <c r="D1908" t="s">
        <v>1716</v>
      </c>
      <c r="E1908">
        <v>0.65</v>
      </c>
    </row>
    <row r="1909" spans="1:5" x14ac:dyDescent="0.25">
      <c r="A1909">
        <v>43494</v>
      </c>
      <c r="B1909" t="s">
        <v>21</v>
      </c>
      <c r="C1909" t="s">
        <v>15654</v>
      </c>
      <c r="D1909" t="s">
        <v>29</v>
      </c>
      <c r="E1909">
        <v>107.76</v>
      </c>
    </row>
    <row r="1910" spans="1:5" x14ac:dyDescent="0.25">
      <c r="A1910">
        <v>43483</v>
      </c>
      <c r="B1910" t="s">
        <v>21</v>
      </c>
      <c r="C1910" t="s">
        <v>15655</v>
      </c>
      <c r="D1910" t="s">
        <v>1716</v>
      </c>
      <c r="E1910">
        <v>1.26</v>
      </c>
    </row>
    <row r="1911" spans="1:5" x14ac:dyDescent="0.25">
      <c r="A1911">
        <v>43495</v>
      </c>
      <c r="B1911" t="s">
        <v>21</v>
      </c>
      <c r="C1911" t="s">
        <v>15656</v>
      </c>
      <c r="D1911" t="s">
        <v>29</v>
      </c>
      <c r="E1911">
        <v>208.55</v>
      </c>
    </row>
    <row r="1912" spans="1:5" x14ac:dyDescent="0.25">
      <c r="A1912">
        <v>43484</v>
      </c>
      <c r="B1912" t="s">
        <v>21</v>
      </c>
      <c r="C1912" t="s">
        <v>15657</v>
      </c>
      <c r="D1912" t="s">
        <v>1716</v>
      </c>
      <c r="E1912">
        <v>1.2</v>
      </c>
    </row>
    <row r="1913" spans="1:5" x14ac:dyDescent="0.25">
      <c r="A1913">
        <v>43496</v>
      </c>
      <c r="B1913" t="s">
        <v>21</v>
      </c>
      <c r="C1913" t="s">
        <v>15658</v>
      </c>
      <c r="D1913" t="s">
        <v>29</v>
      </c>
      <c r="E1913">
        <v>198.84</v>
      </c>
    </row>
    <row r="1914" spans="1:5" x14ac:dyDescent="0.25">
      <c r="A1914">
        <v>43485</v>
      </c>
      <c r="B1914" t="s">
        <v>21</v>
      </c>
      <c r="C1914" t="s">
        <v>15659</v>
      </c>
      <c r="D1914" t="s">
        <v>1716</v>
      </c>
      <c r="E1914">
        <v>1.07</v>
      </c>
    </row>
    <row r="1915" spans="1:5" x14ac:dyDescent="0.25">
      <c r="A1915">
        <v>43497</v>
      </c>
      <c r="B1915" t="s">
        <v>21</v>
      </c>
      <c r="C1915" t="s">
        <v>15660</v>
      </c>
      <c r="D1915" t="s">
        <v>29</v>
      </c>
      <c r="E1915">
        <v>177.95</v>
      </c>
    </row>
    <row r="1916" spans="1:5" x14ac:dyDescent="0.25">
      <c r="A1916">
        <v>43487</v>
      </c>
      <c r="B1916" t="s">
        <v>21</v>
      </c>
      <c r="C1916" t="s">
        <v>15661</v>
      </c>
      <c r="D1916" t="s">
        <v>1716</v>
      </c>
      <c r="E1916">
        <v>1.1100000000000001</v>
      </c>
    </row>
    <row r="1917" spans="1:5" x14ac:dyDescent="0.25">
      <c r="A1917">
        <v>43499</v>
      </c>
      <c r="B1917" t="s">
        <v>21</v>
      </c>
      <c r="C1917" t="s">
        <v>15662</v>
      </c>
      <c r="D1917" t="s">
        <v>29</v>
      </c>
      <c r="E1917">
        <v>183.81</v>
      </c>
    </row>
    <row r="1918" spans="1:5" x14ac:dyDescent="0.25">
      <c r="A1918">
        <v>43486</v>
      </c>
      <c r="B1918" t="s">
        <v>21</v>
      </c>
      <c r="C1918" t="s">
        <v>15663</v>
      </c>
      <c r="D1918" t="s">
        <v>1716</v>
      </c>
      <c r="E1918">
        <v>0.8</v>
      </c>
    </row>
    <row r="1919" spans="1:5" x14ac:dyDescent="0.25">
      <c r="A1919">
        <v>43498</v>
      </c>
      <c r="B1919" t="s">
        <v>21</v>
      </c>
      <c r="C1919" t="s">
        <v>15664</v>
      </c>
      <c r="D1919" t="s">
        <v>29</v>
      </c>
      <c r="E1919">
        <v>132.38</v>
      </c>
    </row>
    <row r="1920" spans="1:5" x14ac:dyDescent="0.25">
      <c r="A1920">
        <v>43488</v>
      </c>
      <c r="B1920" t="s">
        <v>21</v>
      </c>
      <c r="C1920" t="s">
        <v>15665</v>
      </c>
      <c r="D1920" t="s">
        <v>1716</v>
      </c>
      <c r="E1920">
        <v>0.8</v>
      </c>
    </row>
    <row r="1921" spans="1:5" x14ac:dyDescent="0.25">
      <c r="A1921">
        <v>43500</v>
      </c>
      <c r="B1921" t="s">
        <v>21</v>
      </c>
      <c r="C1921" t="s">
        <v>15666</v>
      </c>
      <c r="D1921" t="s">
        <v>29</v>
      </c>
      <c r="E1921">
        <v>133.12</v>
      </c>
    </row>
    <row r="1922" spans="1:5" x14ac:dyDescent="0.25">
      <c r="A1922">
        <v>43489</v>
      </c>
      <c r="B1922" t="s">
        <v>21</v>
      </c>
      <c r="C1922" t="s">
        <v>15667</v>
      </c>
      <c r="D1922" t="s">
        <v>1716</v>
      </c>
      <c r="E1922">
        <v>1.28</v>
      </c>
    </row>
    <row r="1923" spans="1:5" x14ac:dyDescent="0.25">
      <c r="A1923">
        <v>43501</v>
      </c>
      <c r="B1923" t="s">
        <v>21</v>
      </c>
      <c r="C1923" t="s">
        <v>15668</v>
      </c>
      <c r="D1923" t="s">
        <v>29</v>
      </c>
      <c r="E1923">
        <v>211.91</v>
      </c>
    </row>
    <row r="1924" spans="1:5" x14ac:dyDescent="0.25">
      <c r="A1924">
        <v>43490</v>
      </c>
      <c r="B1924" t="s">
        <v>21</v>
      </c>
      <c r="C1924" t="s">
        <v>15669</v>
      </c>
      <c r="D1924" t="s">
        <v>1716</v>
      </c>
      <c r="E1924">
        <v>1.63</v>
      </c>
    </row>
    <row r="1925" spans="1:5" x14ac:dyDescent="0.25">
      <c r="A1925">
        <v>43502</v>
      </c>
      <c r="B1925" t="s">
        <v>21</v>
      </c>
      <c r="C1925" t="s">
        <v>15670</v>
      </c>
      <c r="D1925" t="s">
        <v>29</v>
      </c>
      <c r="E1925">
        <v>269.33999999999997</v>
      </c>
    </row>
    <row r="1926" spans="1:5" x14ac:dyDescent="0.25">
      <c r="A1926">
        <v>43491</v>
      </c>
      <c r="B1926" t="s">
        <v>21</v>
      </c>
      <c r="C1926" t="s">
        <v>15671</v>
      </c>
      <c r="D1926" t="s">
        <v>1716</v>
      </c>
      <c r="E1926">
        <v>1.34</v>
      </c>
    </row>
    <row r="1927" spans="1:5" x14ac:dyDescent="0.25">
      <c r="A1927">
        <v>43503</v>
      </c>
      <c r="B1927" t="s">
        <v>21</v>
      </c>
      <c r="C1927" t="s">
        <v>15672</v>
      </c>
      <c r="D1927" t="s">
        <v>29</v>
      </c>
      <c r="E1927">
        <v>221.88</v>
      </c>
    </row>
    <row r="1928" spans="1:5" x14ac:dyDescent="0.25">
      <c r="A1928">
        <v>43492</v>
      </c>
      <c r="B1928" t="s">
        <v>21</v>
      </c>
      <c r="C1928" t="s">
        <v>15673</v>
      </c>
      <c r="D1928" t="s">
        <v>1716</v>
      </c>
      <c r="E1928">
        <v>1.95</v>
      </c>
    </row>
    <row r="1929" spans="1:5" x14ac:dyDescent="0.25">
      <c r="A1929">
        <v>43504</v>
      </c>
      <c r="B1929" t="s">
        <v>21</v>
      </c>
      <c r="C1929" t="s">
        <v>15674</v>
      </c>
      <c r="D1929" t="s">
        <v>29</v>
      </c>
      <c r="E1929">
        <v>322.89999999999998</v>
      </c>
    </row>
    <row r="1930" spans="1:5" x14ac:dyDescent="0.25">
      <c r="A1930">
        <v>43493</v>
      </c>
      <c r="B1930" t="s">
        <v>21</v>
      </c>
      <c r="C1930" t="s">
        <v>15675</v>
      </c>
      <c r="D1930" t="s">
        <v>1716</v>
      </c>
      <c r="E1930">
        <v>0.65</v>
      </c>
    </row>
    <row r="1931" spans="1:5" x14ac:dyDescent="0.25">
      <c r="A1931">
        <v>43505</v>
      </c>
      <c r="B1931" t="s">
        <v>21</v>
      </c>
      <c r="C1931" t="s">
        <v>15676</v>
      </c>
      <c r="D1931" t="s">
        <v>29</v>
      </c>
      <c r="E1931">
        <v>107.76</v>
      </c>
    </row>
    <row r="1932" spans="1:5" x14ac:dyDescent="0.25">
      <c r="A1932">
        <v>38476</v>
      </c>
      <c r="B1932" t="s">
        <v>21</v>
      </c>
      <c r="C1932" t="s">
        <v>15677</v>
      </c>
      <c r="D1932" t="s">
        <v>195</v>
      </c>
      <c r="E1932">
        <v>255.19</v>
      </c>
    </row>
    <row r="1933" spans="1:5" x14ac:dyDescent="0.25">
      <c r="A1933">
        <v>38477</v>
      </c>
      <c r="B1933" t="s">
        <v>21</v>
      </c>
      <c r="C1933" t="s">
        <v>15678</v>
      </c>
      <c r="D1933" t="s">
        <v>195</v>
      </c>
      <c r="E1933">
        <v>676.66</v>
      </c>
    </row>
    <row r="1934" spans="1:5" x14ac:dyDescent="0.25">
      <c r="A1934">
        <v>45112</v>
      </c>
      <c r="B1934" t="s">
        <v>21</v>
      </c>
      <c r="C1934" t="s">
        <v>15679</v>
      </c>
      <c r="D1934" t="s">
        <v>195</v>
      </c>
      <c r="E1934">
        <v>1084085.67</v>
      </c>
    </row>
    <row r="1935" spans="1:5" x14ac:dyDescent="0.25">
      <c r="A1935">
        <v>14525</v>
      </c>
      <c r="B1935" t="s">
        <v>21</v>
      </c>
      <c r="C1935" t="s">
        <v>15680</v>
      </c>
      <c r="D1935" t="s">
        <v>195</v>
      </c>
      <c r="E1935">
        <v>942509.16</v>
      </c>
    </row>
    <row r="1936" spans="1:5" x14ac:dyDescent="0.25">
      <c r="A1936">
        <v>10685</v>
      </c>
      <c r="B1936" t="s">
        <v>21</v>
      </c>
      <c r="C1936" t="s">
        <v>15681</v>
      </c>
      <c r="D1936" t="s">
        <v>195</v>
      </c>
      <c r="E1936">
        <v>832950</v>
      </c>
    </row>
    <row r="1937" spans="1:5" x14ac:dyDescent="0.25">
      <c r="A1937">
        <v>40636</v>
      </c>
      <c r="B1937" t="s">
        <v>21</v>
      </c>
      <c r="C1937" t="s">
        <v>15682</v>
      </c>
      <c r="D1937" t="s">
        <v>195</v>
      </c>
      <c r="E1937">
        <v>1153426.42</v>
      </c>
    </row>
    <row r="1938" spans="1:5" x14ac:dyDescent="0.25">
      <c r="A1938">
        <v>4111</v>
      </c>
      <c r="B1938" t="s">
        <v>21</v>
      </c>
      <c r="C1938" t="s">
        <v>15683</v>
      </c>
      <c r="D1938" t="s">
        <v>195</v>
      </c>
      <c r="E1938">
        <v>70</v>
      </c>
    </row>
    <row r="1939" spans="1:5" x14ac:dyDescent="0.25">
      <c r="A1939">
        <v>44538</v>
      </c>
      <c r="B1939" t="s">
        <v>21</v>
      </c>
      <c r="C1939" t="s">
        <v>15684</v>
      </c>
      <c r="D1939" t="s">
        <v>195</v>
      </c>
      <c r="E1939">
        <v>56.14</v>
      </c>
    </row>
    <row r="1940" spans="1:5" x14ac:dyDescent="0.25">
      <c r="A1940">
        <v>12</v>
      </c>
      <c r="B1940" t="s">
        <v>21</v>
      </c>
      <c r="C1940" t="s">
        <v>15685</v>
      </c>
      <c r="D1940" t="s">
        <v>195</v>
      </c>
      <c r="E1940">
        <v>7.07</v>
      </c>
    </row>
    <row r="1941" spans="1:5" x14ac:dyDescent="0.25">
      <c r="A1941">
        <v>37554</v>
      </c>
      <c r="B1941" t="s">
        <v>21</v>
      </c>
      <c r="C1941" t="s">
        <v>15686</v>
      </c>
      <c r="D1941" t="s">
        <v>195</v>
      </c>
      <c r="E1941">
        <v>223.13</v>
      </c>
    </row>
    <row r="1942" spans="1:5" x14ac:dyDescent="0.25">
      <c r="A1942">
        <v>37555</v>
      </c>
      <c r="B1942" t="s">
        <v>21</v>
      </c>
      <c r="C1942" t="s">
        <v>15687</v>
      </c>
      <c r="D1942" t="s">
        <v>195</v>
      </c>
      <c r="E1942">
        <v>271.42</v>
      </c>
    </row>
    <row r="1943" spans="1:5" x14ac:dyDescent="0.25">
      <c r="A1943">
        <v>10902</v>
      </c>
      <c r="B1943" t="s">
        <v>21</v>
      </c>
      <c r="C1943" t="s">
        <v>15688</v>
      </c>
      <c r="D1943" t="s">
        <v>195</v>
      </c>
      <c r="E1943">
        <v>68.11</v>
      </c>
    </row>
    <row r="1944" spans="1:5" x14ac:dyDescent="0.25">
      <c r="A1944">
        <v>20965</v>
      </c>
      <c r="B1944" t="s">
        <v>21</v>
      </c>
      <c r="C1944" t="s">
        <v>15689</v>
      </c>
      <c r="D1944" t="s">
        <v>195</v>
      </c>
      <c r="E1944">
        <v>68.739999999999995</v>
      </c>
    </row>
    <row r="1945" spans="1:5" x14ac:dyDescent="0.25">
      <c r="A1945">
        <v>20966</v>
      </c>
      <c r="B1945" t="s">
        <v>21</v>
      </c>
      <c r="C1945" t="s">
        <v>15690</v>
      </c>
      <c r="D1945" t="s">
        <v>195</v>
      </c>
      <c r="E1945">
        <v>74.010000000000005</v>
      </c>
    </row>
    <row r="1946" spans="1:5" x14ac:dyDescent="0.25">
      <c r="A1946">
        <v>10903</v>
      </c>
      <c r="B1946" t="s">
        <v>21</v>
      </c>
      <c r="C1946" t="s">
        <v>15691</v>
      </c>
      <c r="D1946" t="s">
        <v>195</v>
      </c>
      <c r="E1946">
        <v>112.19</v>
      </c>
    </row>
    <row r="1947" spans="1:5" x14ac:dyDescent="0.25">
      <c r="A1947">
        <v>20967</v>
      </c>
      <c r="B1947" t="s">
        <v>21</v>
      </c>
      <c r="C1947" t="s">
        <v>15692</v>
      </c>
      <c r="D1947" t="s">
        <v>195</v>
      </c>
      <c r="E1947">
        <v>112.19</v>
      </c>
    </row>
    <row r="1948" spans="1:5" x14ac:dyDescent="0.25">
      <c r="A1948">
        <v>20968</v>
      </c>
      <c r="B1948" t="s">
        <v>21</v>
      </c>
      <c r="C1948" t="s">
        <v>15693</v>
      </c>
      <c r="D1948" t="s">
        <v>195</v>
      </c>
      <c r="E1948">
        <v>123.04</v>
      </c>
    </row>
    <row r="1949" spans="1:5" x14ac:dyDescent="0.25">
      <c r="A1949">
        <v>39017</v>
      </c>
      <c r="B1949" t="s">
        <v>21</v>
      </c>
      <c r="C1949" t="s">
        <v>15694</v>
      </c>
      <c r="D1949" t="s">
        <v>195</v>
      </c>
      <c r="E1949">
        <v>0.19</v>
      </c>
    </row>
    <row r="1950" spans="1:5" x14ac:dyDescent="0.25">
      <c r="A1950">
        <v>39315</v>
      </c>
      <c r="B1950" t="s">
        <v>21</v>
      </c>
      <c r="C1950" t="s">
        <v>15695</v>
      </c>
      <c r="D1950" t="s">
        <v>195</v>
      </c>
      <c r="E1950">
        <v>0.3</v>
      </c>
    </row>
    <row r="1951" spans="1:5" x14ac:dyDescent="0.25">
      <c r="A1951">
        <v>39016</v>
      </c>
      <c r="B1951" t="s">
        <v>21</v>
      </c>
      <c r="C1951" t="s">
        <v>15696</v>
      </c>
      <c r="D1951" t="s">
        <v>195</v>
      </c>
      <c r="E1951">
        <v>0.31</v>
      </c>
    </row>
    <row r="1952" spans="1:5" x14ac:dyDescent="0.25">
      <c r="A1952">
        <v>39481</v>
      </c>
      <c r="B1952" t="s">
        <v>21</v>
      </c>
      <c r="C1952" t="s">
        <v>15697</v>
      </c>
      <c r="D1952" t="s">
        <v>195</v>
      </c>
      <c r="E1952">
        <v>1.5</v>
      </c>
    </row>
    <row r="1953" spans="1:5" x14ac:dyDescent="0.25">
      <c r="A1953">
        <v>39013</v>
      </c>
      <c r="B1953" t="s">
        <v>21</v>
      </c>
      <c r="C1953" t="s">
        <v>15698</v>
      </c>
      <c r="D1953" t="s">
        <v>195</v>
      </c>
      <c r="E1953">
        <v>1.28</v>
      </c>
    </row>
    <row r="1954" spans="1:5" x14ac:dyDescent="0.25">
      <c r="A1954">
        <v>44919</v>
      </c>
      <c r="B1954" t="s">
        <v>21</v>
      </c>
      <c r="C1954" t="s">
        <v>15699</v>
      </c>
      <c r="D1954" t="s">
        <v>195</v>
      </c>
      <c r="E1954">
        <v>2.4</v>
      </c>
    </row>
    <row r="1955" spans="1:5" x14ac:dyDescent="0.25">
      <c r="A1955">
        <v>40433</v>
      </c>
      <c r="B1955" t="s">
        <v>21</v>
      </c>
      <c r="C1955" t="s">
        <v>15700</v>
      </c>
      <c r="D1955" t="s">
        <v>195</v>
      </c>
      <c r="E1955">
        <v>1.33</v>
      </c>
    </row>
    <row r="1956" spans="1:5" x14ac:dyDescent="0.25">
      <c r="A1956">
        <v>20219</v>
      </c>
      <c r="B1956" t="s">
        <v>21</v>
      </c>
      <c r="C1956" t="s">
        <v>15701</v>
      </c>
      <c r="D1956" t="s">
        <v>195</v>
      </c>
    </row>
    <row r="1957" spans="1:5" x14ac:dyDescent="0.25">
      <c r="A1957">
        <v>36484</v>
      </c>
      <c r="B1957" t="s">
        <v>21</v>
      </c>
      <c r="C1957" t="s">
        <v>15702</v>
      </c>
      <c r="D1957" t="s">
        <v>195</v>
      </c>
    </row>
    <row r="1958" spans="1:5" x14ac:dyDescent="0.25">
      <c r="A1958">
        <v>38368</v>
      </c>
      <c r="B1958" t="s">
        <v>21</v>
      </c>
      <c r="C1958" t="s">
        <v>15703</v>
      </c>
      <c r="D1958" t="s">
        <v>195</v>
      </c>
      <c r="E1958">
        <v>8.02</v>
      </c>
    </row>
    <row r="1959" spans="1:5" x14ac:dyDescent="0.25">
      <c r="A1959">
        <v>38367</v>
      </c>
      <c r="B1959" t="s">
        <v>21</v>
      </c>
      <c r="C1959" t="s">
        <v>15704</v>
      </c>
      <c r="D1959" t="s">
        <v>195</v>
      </c>
      <c r="E1959">
        <v>12.63</v>
      </c>
    </row>
    <row r="1960" spans="1:5" x14ac:dyDescent="0.25">
      <c r="A1960">
        <v>38091</v>
      </c>
      <c r="B1960" t="s">
        <v>21</v>
      </c>
      <c r="C1960" t="s">
        <v>15705</v>
      </c>
      <c r="D1960" t="s">
        <v>195</v>
      </c>
      <c r="E1960">
        <v>2.98</v>
      </c>
    </row>
    <row r="1961" spans="1:5" x14ac:dyDescent="0.25">
      <c r="A1961">
        <v>38095</v>
      </c>
      <c r="B1961" t="s">
        <v>21</v>
      </c>
      <c r="C1961" t="s">
        <v>15706</v>
      </c>
      <c r="D1961" t="s">
        <v>195</v>
      </c>
      <c r="E1961">
        <v>6.31</v>
      </c>
    </row>
    <row r="1962" spans="1:5" x14ac:dyDescent="0.25">
      <c r="A1962">
        <v>38092</v>
      </c>
      <c r="B1962" t="s">
        <v>21</v>
      </c>
      <c r="C1962" t="s">
        <v>15707</v>
      </c>
      <c r="D1962" t="s">
        <v>195</v>
      </c>
      <c r="E1962">
        <v>2.83</v>
      </c>
    </row>
    <row r="1963" spans="1:5" x14ac:dyDescent="0.25">
      <c r="A1963">
        <v>38093</v>
      </c>
      <c r="B1963" t="s">
        <v>21</v>
      </c>
      <c r="C1963" t="s">
        <v>15708</v>
      </c>
      <c r="D1963" t="s">
        <v>195</v>
      </c>
      <c r="E1963">
        <v>2.92</v>
      </c>
    </row>
    <row r="1964" spans="1:5" x14ac:dyDescent="0.25">
      <c r="A1964">
        <v>38096</v>
      </c>
      <c r="B1964" t="s">
        <v>21</v>
      </c>
      <c r="C1964" t="s">
        <v>15709</v>
      </c>
      <c r="D1964" t="s">
        <v>195</v>
      </c>
      <c r="E1964">
        <v>6.78</v>
      </c>
    </row>
    <row r="1965" spans="1:5" x14ac:dyDescent="0.25">
      <c r="A1965">
        <v>38094</v>
      </c>
      <c r="B1965" t="s">
        <v>21</v>
      </c>
      <c r="C1965" t="s">
        <v>15710</v>
      </c>
      <c r="D1965" t="s">
        <v>195</v>
      </c>
      <c r="E1965">
        <v>3.58</v>
      </c>
    </row>
    <row r="1966" spans="1:5" x14ac:dyDescent="0.25">
      <c r="A1966">
        <v>38097</v>
      </c>
      <c r="B1966" t="s">
        <v>21</v>
      </c>
      <c r="C1966" t="s">
        <v>15711</v>
      </c>
      <c r="D1966" t="s">
        <v>195</v>
      </c>
      <c r="E1966">
        <v>7.27</v>
      </c>
    </row>
    <row r="1967" spans="1:5" x14ac:dyDescent="0.25">
      <c r="A1967">
        <v>38098</v>
      </c>
      <c r="B1967" t="s">
        <v>21</v>
      </c>
      <c r="C1967" t="s">
        <v>15712</v>
      </c>
      <c r="D1967" t="s">
        <v>195</v>
      </c>
      <c r="E1967">
        <v>7.27</v>
      </c>
    </row>
    <row r="1968" spans="1:5" x14ac:dyDescent="0.25">
      <c r="A1968">
        <v>11186</v>
      </c>
      <c r="B1968" t="s">
        <v>21</v>
      </c>
      <c r="C1968" t="s">
        <v>15713</v>
      </c>
      <c r="D1968" t="s">
        <v>91</v>
      </c>
      <c r="E1968">
        <v>448.17</v>
      </c>
    </row>
    <row r="1969" spans="1:5" x14ac:dyDescent="0.25">
      <c r="A1969">
        <v>11558</v>
      </c>
      <c r="B1969" t="s">
        <v>21</v>
      </c>
      <c r="C1969" t="s">
        <v>15714</v>
      </c>
      <c r="D1969" t="s">
        <v>8235</v>
      </c>
      <c r="E1969">
        <v>14.3</v>
      </c>
    </row>
    <row r="1970" spans="1:5" x14ac:dyDescent="0.25">
      <c r="A1970">
        <v>11557</v>
      </c>
      <c r="B1970" t="s">
        <v>21</v>
      </c>
      <c r="C1970" t="s">
        <v>15715</v>
      </c>
      <c r="D1970" t="s">
        <v>8235</v>
      </c>
      <c r="E1970">
        <v>36.200000000000003</v>
      </c>
    </row>
    <row r="1971" spans="1:5" x14ac:dyDescent="0.25">
      <c r="A1971">
        <v>2759</v>
      </c>
      <c r="B1971" t="s">
        <v>21</v>
      </c>
      <c r="C1971" t="s">
        <v>15716</v>
      </c>
      <c r="D1971" t="s">
        <v>195</v>
      </c>
    </row>
    <row r="1972" spans="1:5" x14ac:dyDescent="0.25">
      <c r="A1972">
        <v>38124</v>
      </c>
      <c r="B1972" t="s">
        <v>21</v>
      </c>
      <c r="C1972" t="s">
        <v>15717</v>
      </c>
      <c r="D1972" t="s">
        <v>195</v>
      </c>
      <c r="E1972">
        <v>27.55</v>
      </c>
    </row>
    <row r="1973" spans="1:5" x14ac:dyDescent="0.25">
      <c r="A1973">
        <v>38380</v>
      </c>
      <c r="B1973" t="s">
        <v>21</v>
      </c>
      <c r="C1973" t="s">
        <v>15718</v>
      </c>
      <c r="D1973" t="s">
        <v>195</v>
      </c>
      <c r="E1973">
        <v>21.02</v>
      </c>
    </row>
    <row r="1974" spans="1:5" x14ac:dyDescent="0.25">
      <c r="A1974">
        <v>45278</v>
      </c>
      <c r="B1974" t="s">
        <v>21</v>
      </c>
      <c r="C1974" t="s">
        <v>15719</v>
      </c>
      <c r="D1974" t="s">
        <v>195</v>
      </c>
      <c r="E1974">
        <v>116.26</v>
      </c>
    </row>
    <row r="1975" spans="1:5" x14ac:dyDescent="0.25">
      <c r="A1975">
        <v>42429</v>
      </c>
      <c r="B1975" t="s">
        <v>21</v>
      </c>
      <c r="C1975" t="s">
        <v>15720</v>
      </c>
      <c r="D1975" t="s">
        <v>195</v>
      </c>
    </row>
    <row r="1976" spans="1:5" x14ac:dyDescent="0.25">
      <c r="A1976">
        <v>38538</v>
      </c>
      <c r="B1976" t="s">
        <v>21</v>
      </c>
      <c r="C1976" t="s">
        <v>15721</v>
      </c>
      <c r="D1976" t="s">
        <v>23</v>
      </c>
    </row>
    <row r="1977" spans="1:5" x14ac:dyDescent="0.25">
      <c r="A1977">
        <v>38539</v>
      </c>
      <c r="B1977" t="s">
        <v>21</v>
      </c>
      <c r="C1977" t="s">
        <v>15722</v>
      </c>
      <c r="D1977" t="s">
        <v>23</v>
      </c>
    </row>
    <row r="1978" spans="1:5" x14ac:dyDescent="0.25">
      <c r="A1978">
        <v>38540</v>
      </c>
      <c r="B1978" t="s">
        <v>21</v>
      </c>
      <c r="C1978" t="s">
        <v>15723</v>
      </c>
      <c r="D1978" t="s">
        <v>23</v>
      </c>
    </row>
    <row r="1979" spans="1:5" x14ac:dyDescent="0.25">
      <c r="A1979">
        <v>38384</v>
      </c>
      <c r="B1979" t="s">
        <v>21</v>
      </c>
      <c r="C1979" t="s">
        <v>15724</v>
      </c>
      <c r="D1979" t="s">
        <v>195</v>
      </c>
      <c r="E1979">
        <v>15.14</v>
      </c>
    </row>
    <row r="1980" spans="1:5" x14ac:dyDescent="0.25">
      <c r="A1980">
        <v>13</v>
      </c>
      <c r="B1980" t="s">
        <v>21</v>
      </c>
      <c r="C1980" t="s">
        <v>15725</v>
      </c>
      <c r="D1980" t="s">
        <v>94</v>
      </c>
      <c r="E1980">
        <v>18.54</v>
      </c>
    </row>
    <row r="1981" spans="1:5" x14ac:dyDescent="0.25">
      <c r="A1981">
        <v>2762</v>
      </c>
      <c r="B1981" t="s">
        <v>21</v>
      </c>
      <c r="C1981" t="s">
        <v>15726</v>
      </c>
      <c r="D1981" t="s">
        <v>23</v>
      </c>
    </row>
    <row r="1982" spans="1:5" x14ac:dyDescent="0.25">
      <c r="A1982">
        <v>21142</v>
      </c>
      <c r="B1982" t="s">
        <v>21</v>
      </c>
      <c r="C1982" t="s">
        <v>15727</v>
      </c>
      <c r="D1982" t="s">
        <v>195</v>
      </c>
      <c r="E1982">
        <v>37.71</v>
      </c>
    </row>
    <row r="1983" spans="1:5" x14ac:dyDescent="0.25">
      <c r="A1983">
        <v>37372</v>
      </c>
      <c r="B1983" t="s">
        <v>21</v>
      </c>
      <c r="C1983" t="s">
        <v>15728</v>
      </c>
      <c r="D1983" t="s">
        <v>1716</v>
      </c>
      <c r="E1983">
        <v>1.62</v>
      </c>
    </row>
    <row r="1984" spans="1:5" x14ac:dyDescent="0.25">
      <c r="A1984">
        <v>40863</v>
      </c>
      <c r="B1984" t="s">
        <v>21</v>
      </c>
      <c r="C1984" t="s">
        <v>15729</v>
      </c>
      <c r="D1984" t="s">
        <v>29</v>
      </c>
      <c r="E1984">
        <v>267.33</v>
      </c>
    </row>
    <row r="1985" spans="1:5" x14ac:dyDescent="0.25">
      <c r="A1985">
        <v>38475</v>
      </c>
      <c r="B1985" t="s">
        <v>21</v>
      </c>
      <c r="C1985" t="s">
        <v>15730</v>
      </c>
      <c r="D1985" t="s">
        <v>195</v>
      </c>
      <c r="E1985">
        <v>61.4</v>
      </c>
    </row>
    <row r="1986" spans="1:5" x14ac:dyDescent="0.25">
      <c r="A1986">
        <v>38474</v>
      </c>
      <c r="B1986" t="s">
        <v>21</v>
      </c>
      <c r="C1986" t="s">
        <v>15731</v>
      </c>
      <c r="D1986" t="s">
        <v>195</v>
      </c>
      <c r="E1986">
        <v>62.25</v>
      </c>
    </row>
    <row r="1987" spans="1:5" x14ac:dyDescent="0.25">
      <c r="A1987">
        <v>10886</v>
      </c>
      <c r="B1987" t="s">
        <v>21</v>
      </c>
      <c r="C1987" t="s">
        <v>15732</v>
      </c>
      <c r="D1987" t="s">
        <v>195</v>
      </c>
      <c r="E1987">
        <v>210.87</v>
      </c>
    </row>
    <row r="1988" spans="1:5" x14ac:dyDescent="0.25">
      <c r="A1988">
        <v>10888</v>
      </c>
      <c r="B1988" t="s">
        <v>21</v>
      </c>
      <c r="C1988" t="s">
        <v>15733</v>
      </c>
      <c r="D1988" t="s">
        <v>195</v>
      </c>
      <c r="E1988">
        <v>667.38</v>
      </c>
    </row>
    <row r="1989" spans="1:5" x14ac:dyDescent="0.25">
      <c r="A1989">
        <v>10889</v>
      </c>
      <c r="B1989" t="s">
        <v>21</v>
      </c>
      <c r="C1989" t="s">
        <v>15734</v>
      </c>
      <c r="D1989" t="s">
        <v>195</v>
      </c>
      <c r="E1989">
        <v>723</v>
      </c>
    </row>
    <row r="1990" spans="1:5" x14ac:dyDescent="0.25">
      <c r="A1990">
        <v>10890</v>
      </c>
      <c r="B1990" t="s">
        <v>21</v>
      </c>
      <c r="C1990" t="s">
        <v>15735</v>
      </c>
      <c r="D1990" t="s">
        <v>195</v>
      </c>
      <c r="E1990">
        <v>333.69</v>
      </c>
    </row>
    <row r="1991" spans="1:5" x14ac:dyDescent="0.25">
      <c r="A1991">
        <v>10891</v>
      </c>
      <c r="B1991" t="s">
        <v>21</v>
      </c>
      <c r="C1991" t="s">
        <v>15736</v>
      </c>
      <c r="D1991" t="s">
        <v>195</v>
      </c>
      <c r="E1991">
        <v>203.92</v>
      </c>
    </row>
    <row r="1992" spans="1:5" x14ac:dyDescent="0.25">
      <c r="A1992">
        <v>10892</v>
      </c>
      <c r="B1992" t="s">
        <v>21</v>
      </c>
      <c r="C1992" t="s">
        <v>15737</v>
      </c>
      <c r="D1992" t="s">
        <v>195</v>
      </c>
      <c r="E1992">
        <v>241</v>
      </c>
    </row>
    <row r="1993" spans="1:5" x14ac:dyDescent="0.25">
      <c r="A1993">
        <v>20977</v>
      </c>
      <c r="B1993" t="s">
        <v>21</v>
      </c>
      <c r="C1993" t="s">
        <v>15738</v>
      </c>
      <c r="D1993" t="s">
        <v>195</v>
      </c>
      <c r="E1993">
        <v>287.33999999999997</v>
      </c>
    </row>
    <row r="1994" spans="1:5" x14ac:dyDescent="0.25">
      <c r="A1994">
        <v>3073</v>
      </c>
      <c r="B1994" t="s">
        <v>21</v>
      </c>
      <c r="C1994" t="s">
        <v>15739</v>
      </c>
      <c r="D1994" t="s">
        <v>195</v>
      </c>
      <c r="E1994">
        <v>189.78</v>
      </c>
    </row>
    <row r="1995" spans="1:5" x14ac:dyDescent="0.25">
      <c r="A1995">
        <v>3074</v>
      </c>
      <c r="B1995" t="s">
        <v>21</v>
      </c>
      <c r="C1995" t="s">
        <v>15740</v>
      </c>
      <c r="D1995" t="s">
        <v>195</v>
      </c>
      <c r="E1995">
        <v>119.81</v>
      </c>
    </row>
    <row r="1996" spans="1:5" x14ac:dyDescent="0.25">
      <c r="A1996">
        <v>3076</v>
      </c>
      <c r="B1996" t="s">
        <v>21</v>
      </c>
      <c r="C1996" t="s">
        <v>15741</v>
      </c>
      <c r="D1996" t="s">
        <v>195</v>
      </c>
      <c r="E1996">
        <v>156.02000000000001</v>
      </c>
    </row>
    <row r="1997" spans="1:5" x14ac:dyDescent="0.25">
      <c r="A1997">
        <v>3075</v>
      </c>
      <c r="B1997" t="s">
        <v>21</v>
      </c>
      <c r="C1997" t="s">
        <v>15742</v>
      </c>
      <c r="D1997" t="s">
        <v>195</v>
      </c>
      <c r="E1997">
        <v>98.59</v>
      </c>
    </row>
    <row r="1998" spans="1:5" x14ac:dyDescent="0.25">
      <c r="A1998">
        <v>10781</v>
      </c>
      <c r="B1998" t="s">
        <v>21</v>
      </c>
      <c r="C1998" t="s">
        <v>15743</v>
      </c>
      <c r="D1998" t="s">
        <v>195</v>
      </c>
      <c r="E1998">
        <v>13.37</v>
      </c>
    </row>
    <row r="1999" spans="1:5" x14ac:dyDescent="0.25">
      <c r="A1999">
        <v>11480</v>
      </c>
      <c r="B1999" t="s">
        <v>21</v>
      </c>
      <c r="C1999" t="s">
        <v>15744</v>
      </c>
      <c r="D1999" t="s">
        <v>8296</v>
      </c>
      <c r="E1999">
        <v>113.3</v>
      </c>
    </row>
    <row r="2000" spans="1:5" x14ac:dyDescent="0.25">
      <c r="A2000">
        <v>43612</v>
      </c>
      <c r="B2000" t="s">
        <v>21</v>
      </c>
      <c r="C2000" t="s">
        <v>15745</v>
      </c>
      <c r="D2000" t="s">
        <v>8296</v>
      </c>
      <c r="E2000">
        <v>89.18</v>
      </c>
    </row>
    <row r="2001" spans="1:5" x14ac:dyDescent="0.25">
      <c r="A2001">
        <v>43613</v>
      </c>
      <c r="B2001" t="s">
        <v>21</v>
      </c>
      <c r="C2001" t="s">
        <v>15746</v>
      </c>
      <c r="D2001" t="s">
        <v>8296</v>
      </c>
      <c r="E2001">
        <v>73.83</v>
      </c>
    </row>
    <row r="2002" spans="1:5" x14ac:dyDescent="0.25">
      <c r="A2002">
        <v>11469</v>
      </c>
      <c r="B2002" t="s">
        <v>21</v>
      </c>
      <c r="C2002" t="s">
        <v>15747</v>
      </c>
      <c r="D2002" t="s">
        <v>195</v>
      </c>
      <c r="E2002">
        <v>12.09</v>
      </c>
    </row>
    <row r="2003" spans="1:5" x14ac:dyDescent="0.25">
      <c r="A2003">
        <v>11468</v>
      </c>
      <c r="B2003" t="s">
        <v>21</v>
      </c>
      <c r="C2003" t="s">
        <v>15748</v>
      </c>
      <c r="D2003" t="s">
        <v>195</v>
      </c>
      <c r="E2003">
        <v>12.1</v>
      </c>
    </row>
    <row r="2004" spans="1:5" x14ac:dyDescent="0.25">
      <c r="A2004">
        <v>11484</v>
      </c>
      <c r="B2004" t="s">
        <v>21</v>
      </c>
      <c r="C2004" t="s">
        <v>15749</v>
      </c>
      <c r="D2004" t="s">
        <v>195</v>
      </c>
      <c r="E2004">
        <v>53.16</v>
      </c>
    </row>
    <row r="2005" spans="1:5" x14ac:dyDescent="0.25">
      <c r="A2005">
        <v>38155</v>
      </c>
      <c r="B2005" t="s">
        <v>21</v>
      </c>
      <c r="C2005" t="s">
        <v>15750</v>
      </c>
      <c r="D2005" t="s">
        <v>195</v>
      </c>
      <c r="E2005">
        <v>82.53</v>
      </c>
    </row>
    <row r="2006" spans="1:5" x14ac:dyDescent="0.25">
      <c r="A2006">
        <v>11467</v>
      </c>
      <c r="B2006" t="s">
        <v>21</v>
      </c>
      <c r="C2006" t="s">
        <v>15751</v>
      </c>
      <c r="D2006" t="s">
        <v>195</v>
      </c>
      <c r="E2006">
        <v>18.86</v>
      </c>
    </row>
    <row r="2007" spans="1:5" x14ac:dyDescent="0.25">
      <c r="A2007">
        <v>38153</v>
      </c>
      <c r="B2007" t="s">
        <v>21</v>
      </c>
      <c r="C2007" t="s">
        <v>15752</v>
      </c>
      <c r="D2007" t="s">
        <v>8296</v>
      </c>
      <c r="E2007">
        <v>48.17</v>
      </c>
    </row>
    <row r="2008" spans="1:5" x14ac:dyDescent="0.25">
      <c r="A2008">
        <v>43607</v>
      </c>
      <c r="B2008" t="s">
        <v>21</v>
      </c>
      <c r="C2008" t="s">
        <v>15753</v>
      </c>
      <c r="D2008" t="s">
        <v>8296</v>
      </c>
      <c r="E2008">
        <v>91.11</v>
      </c>
    </row>
    <row r="2009" spans="1:5" x14ac:dyDescent="0.25">
      <c r="A2009">
        <v>3080</v>
      </c>
      <c r="B2009" t="s">
        <v>21</v>
      </c>
      <c r="C2009" t="s">
        <v>15754</v>
      </c>
      <c r="D2009" t="s">
        <v>8296</v>
      </c>
      <c r="E2009">
        <v>61.26</v>
      </c>
    </row>
    <row r="2010" spans="1:5" x14ac:dyDescent="0.25">
      <c r="A2010">
        <v>3081</v>
      </c>
      <c r="B2010" t="s">
        <v>21</v>
      </c>
      <c r="C2010" t="s">
        <v>15755</v>
      </c>
      <c r="D2010" t="s">
        <v>8296</v>
      </c>
      <c r="E2010">
        <v>121.2</v>
      </c>
    </row>
    <row r="2011" spans="1:5" x14ac:dyDescent="0.25">
      <c r="A2011">
        <v>3090</v>
      </c>
      <c r="B2011" t="s">
        <v>21</v>
      </c>
      <c r="C2011" t="s">
        <v>15756</v>
      </c>
      <c r="D2011" t="s">
        <v>8296</v>
      </c>
      <c r="E2011">
        <v>54.68</v>
      </c>
    </row>
    <row r="2012" spans="1:5" x14ac:dyDescent="0.25">
      <c r="A2012">
        <v>43611</v>
      </c>
      <c r="B2012" t="s">
        <v>21</v>
      </c>
      <c r="C2012" t="s">
        <v>15757</v>
      </c>
      <c r="D2012" t="s">
        <v>8296</v>
      </c>
      <c r="E2012">
        <v>90.73</v>
      </c>
    </row>
    <row r="2013" spans="1:5" x14ac:dyDescent="0.25">
      <c r="A2013">
        <v>3103</v>
      </c>
      <c r="B2013" t="s">
        <v>21</v>
      </c>
      <c r="C2013" t="s">
        <v>15758</v>
      </c>
      <c r="D2013" t="s">
        <v>195</v>
      </c>
      <c r="E2013">
        <v>45.33</v>
      </c>
    </row>
    <row r="2014" spans="1:5" x14ac:dyDescent="0.25">
      <c r="A2014">
        <v>3097</v>
      </c>
      <c r="B2014" t="s">
        <v>21</v>
      </c>
      <c r="C2014" t="s">
        <v>15759</v>
      </c>
      <c r="D2014" t="s">
        <v>8296</v>
      </c>
      <c r="E2014">
        <v>68.59</v>
      </c>
    </row>
    <row r="2015" spans="1:5" x14ac:dyDescent="0.25">
      <c r="A2015">
        <v>3099</v>
      </c>
      <c r="B2015" t="s">
        <v>21</v>
      </c>
      <c r="C2015" t="s">
        <v>15760</v>
      </c>
      <c r="D2015" t="s">
        <v>8296</v>
      </c>
      <c r="E2015">
        <v>109.82</v>
      </c>
    </row>
    <row r="2016" spans="1:5" x14ac:dyDescent="0.25">
      <c r="A2016">
        <v>38151</v>
      </c>
      <c r="B2016" t="s">
        <v>21</v>
      </c>
      <c r="C2016" t="s">
        <v>15761</v>
      </c>
      <c r="D2016" t="s">
        <v>8296</v>
      </c>
      <c r="E2016">
        <v>79.62</v>
      </c>
    </row>
    <row r="2017" spans="1:5" x14ac:dyDescent="0.25">
      <c r="A2017">
        <v>38152</v>
      </c>
      <c r="B2017" t="s">
        <v>21</v>
      </c>
      <c r="C2017" t="s">
        <v>15762</v>
      </c>
      <c r="D2017" t="s">
        <v>8296</v>
      </c>
      <c r="E2017">
        <v>128.44</v>
      </c>
    </row>
    <row r="2018" spans="1:5" x14ac:dyDescent="0.25">
      <c r="A2018">
        <v>43610</v>
      </c>
      <c r="B2018" t="s">
        <v>21</v>
      </c>
      <c r="C2018" t="s">
        <v>15763</v>
      </c>
      <c r="D2018" t="s">
        <v>8296</v>
      </c>
      <c r="E2018">
        <v>68.05</v>
      </c>
    </row>
    <row r="2019" spans="1:5" x14ac:dyDescent="0.25">
      <c r="A2019">
        <v>3093</v>
      </c>
      <c r="B2019" t="s">
        <v>21</v>
      </c>
      <c r="C2019" t="s">
        <v>15764</v>
      </c>
      <c r="D2019" t="s">
        <v>8296</v>
      </c>
      <c r="E2019">
        <v>109.82</v>
      </c>
    </row>
    <row r="2020" spans="1:5" x14ac:dyDescent="0.25">
      <c r="A2020">
        <v>38165</v>
      </c>
      <c r="B2020" t="s">
        <v>21</v>
      </c>
      <c r="C2020" t="s">
        <v>15765</v>
      </c>
      <c r="D2020" t="s">
        <v>8296</v>
      </c>
      <c r="E2020">
        <v>68.8</v>
      </c>
    </row>
    <row r="2021" spans="1:5" x14ac:dyDescent="0.25">
      <c r="A2021">
        <v>38177</v>
      </c>
      <c r="B2021" t="s">
        <v>21</v>
      </c>
      <c r="C2021" t="s">
        <v>15766</v>
      </c>
      <c r="D2021" t="s">
        <v>195</v>
      </c>
      <c r="E2021">
        <v>20.440000000000001</v>
      </c>
    </row>
    <row r="2022" spans="1:5" x14ac:dyDescent="0.25">
      <c r="A2022">
        <v>11458</v>
      </c>
      <c r="B2022" t="s">
        <v>21</v>
      </c>
      <c r="C2022" t="s">
        <v>15767</v>
      </c>
      <c r="D2022" t="s">
        <v>195</v>
      </c>
      <c r="E2022">
        <v>24.41</v>
      </c>
    </row>
    <row r="2023" spans="1:5" x14ac:dyDescent="0.25">
      <c r="A2023">
        <v>3108</v>
      </c>
      <c r="B2023" t="s">
        <v>21</v>
      </c>
      <c r="C2023" t="s">
        <v>15768</v>
      </c>
      <c r="D2023" t="s">
        <v>195</v>
      </c>
      <c r="E2023">
        <v>103.75</v>
      </c>
    </row>
    <row r="2024" spans="1:5" x14ac:dyDescent="0.25">
      <c r="A2024">
        <v>3105</v>
      </c>
      <c r="B2024" t="s">
        <v>21</v>
      </c>
      <c r="C2024" t="s">
        <v>15769</v>
      </c>
      <c r="D2024" t="s">
        <v>195</v>
      </c>
      <c r="E2024">
        <v>135.69999999999999</v>
      </c>
    </row>
    <row r="2025" spans="1:5" x14ac:dyDescent="0.25">
      <c r="A2025">
        <v>38178</v>
      </c>
      <c r="B2025" t="s">
        <v>21</v>
      </c>
      <c r="C2025" t="s">
        <v>15770</v>
      </c>
      <c r="D2025" t="s">
        <v>195</v>
      </c>
      <c r="E2025">
        <v>22.49</v>
      </c>
    </row>
    <row r="2026" spans="1:5" x14ac:dyDescent="0.25">
      <c r="A2026">
        <v>43575</v>
      </c>
      <c r="B2026" t="s">
        <v>21</v>
      </c>
      <c r="C2026" t="s">
        <v>15771</v>
      </c>
      <c r="D2026" t="s">
        <v>195</v>
      </c>
      <c r="E2026">
        <v>48.73</v>
      </c>
    </row>
    <row r="2027" spans="1:5" x14ac:dyDescent="0.25">
      <c r="A2027">
        <v>43577</v>
      </c>
      <c r="B2027" t="s">
        <v>21</v>
      </c>
      <c r="C2027" t="s">
        <v>15772</v>
      </c>
      <c r="D2027" t="s">
        <v>195</v>
      </c>
      <c r="E2027">
        <v>84.73</v>
      </c>
    </row>
    <row r="2028" spans="1:5" x14ac:dyDescent="0.25">
      <c r="A2028">
        <v>43458</v>
      </c>
      <c r="B2028" t="s">
        <v>21</v>
      </c>
      <c r="C2028" t="s">
        <v>15773</v>
      </c>
      <c r="D2028" t="s">
        <v>1716</v>
      </c>
      <c r="E2028">
        <v>0.05</v>
      </c>
    </row>
    <row r="2029" spans="1:5" x14ac:dyDescent="0.25">
      <c r="A2029">
        <v>43470</v>
      </c>
      <c r="B2029" t="s">
        <v>21</v>
      </c>
      <c r="C2029" t="s">
        <v>15774</v>
      </c>
      <c r="D2029" t="s">
        <v>29</v>
      </c>
      <c r="E2029">
        <v>9.1199999999999992</v>
      </c>
    </row>
    <row r="2030" spans="1:5" x14ac:dyDescent="0.25">
      <c r="A2030">
        <v>43459</v>
      </c>
      <c r="B2030" t="s">
        <v>21</v>
      </c>
      <c r="C2030" t="s">
        <v>15775</v>
      </c>
      <c r="D2030" t="s">
        <v>1716</v>
      </c>
      <c r="E2030">
        <v>0.28000000000000003</v>
      </c>
    </row>
    <row r="2031" spans="1:5" x14ac:dyDescent="0.25">
      <c r="A2031">
        <v>43471</v>
      </c>
      <c r="B2031" t="s">
        <v>21</v>
      </c>
      <c r="C2031" t="s">
        <v>15776</v>
      </c>
      <c r="D2031" t="s">
        <v>29</v>
      </c>
      <c r="E2031">
        <v>46.43</v>
      </c>
    </row>
    <row r="2032" spans="1:5" x14ac:dyDescent="0.25">
      <c r="A2032">
        <v>43460</v>
      </c>
      <c r="B2032" t="s">
        <v>21</v>
      </c>
      <c r="C2032" t="s">
        <v>15777</v>
      </c>
      <c r="D2032" t="s">
        <v>1716</v>
      </c>
      <c r="E2032">
        <v>0.81</v>
      </c>
    </row>
    <row r="2033" spans="1:5" x14ac:dyDescent="0.25">
      <c r="A2033">
        <v>43472</v>
      </c>
      <c r="B2033" t="s">
        <v>21</v>
      </c>
      <c r="C2033" t="s">
        <v>15778</v>
      </c>
      <c r="D2033" t="s">
        <v>29</v>
      </c>
      <c r="E2033">
        <v>134.93</v>
      </c>
    </row>
    <row r="2034" spans="1:5" x14ac:dyDescent="0.25">
      <c r="A2034">
        <v>43461</v>
      </c>
      <c r="B2034" t="s">
        <v>21</v>
      </c>
      <c r="C2034" t="s">
        <v>15779</v>
      </c>
      <c r="D2034" t="s">
        <v>1716</v>
      </c>
      <c r="E2034">
        <v>0.41</v>
      </c>
    </row>
    <row r="2035" spans="1:5" x14ac:dyDescent="0.25">
      <c r="A2035">
        <v>43473</v>
      </c>
      <c r="B2035" t="s">
        <v>21</v>
      </c>
      <c r="C2035" t="s">
        <v>15780</v>
      </c>
      <c r="D2035" t="s">
        <v>29</v>
      </c>
      <c r="E2035">
        <v>68.67</v>
      </c>
    </row>
    <row r="2036" spans="1:5" x14ac:dyDescent="0.25">
      <c r="A2036">
        <v>43463</v>
      </c>
      <c r="B2036" t="s">
        <v>21</v>
      </c>
      <c r="C2036" t="s">
        <v>15781</v>
      </c>
      <c r="D2036" t="s">
        <v>1716</v>
      </c>
      <c r="E2036">
        <v>0.11</v>
      </c>
    </row>
    <row r="2037" spans="1:5" x14ac:dyDescent="0.25">
      <c r="A2037">
        <v>43475</v>
      </c>
      <c r="B2037" t="s">
        <v>21</v>
      </c>
      <c r="C2037" t="s">
        <v>15782</v>
      </c>
      <c r="D2037" t="s">
        <v>29</v>
      </c>
      <c r="E2037">
        <v>19.52</v>
      </c>
    </row>
    <row r="2038" spans="1:5" x14ac:dyDescent="0.25">
      <c r="A2038">
        <v>43462</v>
      </c>
      <c r="B2038" t="s">
        <v>21</v>
      </c>
      <c r="C2038" t="s">
        <v>15783</v>
      </c>
      <c r="D2038" t="s">
        <v>1716</v>
      </c>
      <c r="E2038">
        <v>0.02</v>
      </c>
    </row>
    <row r="2039" spans="1:5" x14ac:dyDescent="0.25">
      <c r="A2039">
        <v>43474</v>
      </c>
      <c r="B2039" t="s">
        <v>21</v>
      </c>
      <c r="C2039" t="s">
        <v>15784</v>
      </c>
      <c r="D2039" t="s">
        <v>29</v>
      </c>
      <c r="E2039">
        <v>4.1399999999999997</v>
      </c>
    </row>
    <row r="2040" spans="1:5" x14ac:dyDescent="0.25">
      <c r="A2040">
        <v>43464</v>
      </c>
      <c r="B2040" t="s">
        <v>21</v>
      </c>
      <c r="C2040" t="s">
        <v>15785</v>
      </c>
      <c r="D2040" t="s">
        <v>1716</v>
      </c>
      <c r="E2040">
        <v>0.02</v>
      </c>
    </row>
    <row r="2041" spans="1:5" x14ac:dyDescent="0.25">
      <c r="A2041">
        <v>43476</v>
      </c>
      <c r="B2041" t="s">
        <v>21</v>
      </c>
      <c r="C2041" t="s">
        <v>15786</v>
      </c>
      <c r="D2041" t="s">
        <v>29</v>
      </c>
      <c r="E2041">
        <v>4.7300000000000004</v>
      </c>
    </row>
    <row r="2042" spans="1:5" x14ac:dyDescent="0.25">
      <c r="A2042">
        <v>43465</v>
      </c>
      <c r="B2042" t="s">
        <v>21</v>
      </c>
      <c r="C2042" t="s">
        <v>15787</v>
      </c>
      <c r="D2042" t="s">
        <v>1716</v>
      </c>
      <c r="E2042">
        <v>0.68</v>
      </c>
    </row>
    <row r="2043" spans="1:5" x14ac:dyDescent="0.25">
      <c r="A2043">
        <v>43477</v>
      </c>
      <c r="B2043" t="s">
        <v>21</v>
      </c>
      <c r="C2043" t="s">
        <v>15788</v>
      </c>
      <c r="D2043" t="s">
        <v>29</v>
      </c>
      <c r="E2043">
        <v>113.82</v>
      </c>
    </row>
    <row r="2044" spans="1:5" x14ac:dyDescent="0.25">
      <c r="A2044">
        <v>43466</v>
      </c>
      <c r="B2044" t="s">
        <v>21</v>
      </c>
      <c r="C2044" t="s">
        <v>15789</v>
      </c>
      <c r="D2044" t="s">
        <v>1716</v>
      </c>
      <c r="E2044">
        <v>1.95</v>
      </c>
    </row>
    <row r="2045" spans="1:5" x14ac:dyDescent="0.25">
      <c r="A2045">
        <v>43478</v>
      </c>
      <c r="B2045" t="s">
        <v>21</v>
      </c>
      <c r="C2045" t="s">
        <v>15790</v>
      </c>
      <c r="D2045" t="s">
        <v>29</v>
      </c>
      <c r="E2045">
        <v>322.67</v>
      </c>
    </row>
    <row r="2046" spans="1:5" x14ac:dyDescent="0.25">
      <c r="A2046">
        <v>43467</v>
      </c>
      <c r="B2046" t="s">
        <v>21</v>
      </c>
      <c r="C2046" t="s">
        <v>15791</v>
      </c>
      <c r="D2046" t="s">
        <v>1716</v>
      </c>
      <c r="E2046">
        <v>0.56999999999999995</v>
      </c>
    </row>
    <row r="2047" spans="1:5" x14ac:dyDescent="0.25">
      <c r="A2047">
        <v>43479</v>
      </c>
      <c r="B2047" t="s">
        <v>21</v>
      </c>
      <c r="C2047" t="s">
        <v>15792</v>
      </c>
      <c r="D2047" t="s">
        <v>29</v>
      </c>
      <c r="E2047">
        <v>94.08</v>
      </c>
    </row>
    <row r="2048" spans="1:5" x14ac:dyDescent="0.25">
      <c r="A2048">
        <v>43468</v>
      </c>
      <c r="B2048" t="s">
        <v>21</v>
      </c>
      <c r="C2048" t="s">
        <v>15793</v>
      </c>
      <c r="D2048" t="s">
        <v>1716</v>
      </c>
      <c r="E2048">
        <v>1.19</v>
      </c>
    </row>
    <row r="2049" spans="1:5" x14ac:dyDescent="0.25">
      <c r="A2049">
        <v>43480</v>
      </c>
      <c r="B2049" t="s">
        <v>21</v>
      </c>
      <c r="C2049" t="s">
        <v>15794</v>
      </c>
      <c r="D2049" t="s">
        <v>29</v>
      </c>
      <c r="E2049">
        <v>197.38</v>
      </c>
    </row>
    <row r="2050" spans="1:5" x14ac:dyDescent="0.25">
      <c r="A2050">
        <v>43469</v>
      </c>
      <c r="B2050" t="s">
        <v>21</v>
      </c>
      <c r="C2050" t="s">
        <v>15795</v>
      </c>
      <c r="D2050" t="s">
        <v>1716</v>
      </c>
      <c r="E2050">
        <v>7.0000000000000007E-2</v>
      </c>
    </row>
    <row r="2051" spans="1:5" x14ac:dyDescent="0.25">
      <c r="A2051">
        <v>43481</v>
      </c>
      <c r="B2051" t="s">
        <v>21</v>
      </c>
      <c r="C2051" t="s">
        <v>15796</v>
      </c>
      <c r="D2051" t="s">
        <v>29</v>
      </c>
      <c r="E2051">
        <v>12.86</v>
      </c>
    </row>
    <row r="2052" spans="1:5" x14ac:dyDescent="0.25">
      <c r="A2052">
        <v>45204</v>
      </c>
      <c r="B2052" t="s">
        <v>21</v>
      </c>
      <c r="C2052" t="s">
        <v>15797</v>
      </c>
      <c r="D2052" t="s">
        <v>195</v>
      </c>
      <c r="E2052">
        <v>45.43</v>
      </c>
    </row>
    <row r="2053" spans="1:5" x14ac:dyDescent="0.25">
      <c r="A2053">
        <v>3119</v>
      </c>
      <c r="B2053" t="s">
        <v>21</v>
      </c>
      <c r="C2053" t="s">
        <v>15798</v>
      </c>
      <c r="D2053" t="s">
        <v>195</v>
      </c>
      <c r="E2053">
        <v>2.64</v>
      </c>
    </row>
    <row r="2054" spans="1:5" x14ac:dyDescent="0.25">
      <c r="A2054">
        <v>3122</v>
      </c>
      <c r="B2054" t="s">
        <v>21</v>
      </c>
      <c r="C2054" t="s">
        <v>15799</v>
      </c>
      <c r="D2054" t="s">
        <v>195</v>
      </c>
      <c r="E2054">
        <v>5.37</v>
      </c>
    </row>
    <row r="2055" spans="1:5" x14ac:dyDescent="0.25">
      <c r="A2055">
        <v>3121</v>
      </c>
      <c r="B2055" t="s">
        <v>21</v>
      </c>
      <c r="C2055" t="s">
        <v>15800</v>
      </c>
      <c r="D2055" t="s">
        <v>195</v>
      </c>
      <c r="E2055">
        <v>6.09</v>
      </c>
    </row>
    <row r="2056" spans="1:5" x14ac:dyDescent="0.25">
      <c r="A2056">
        <v>3120</v>
      </c>
      <c r="B2056" t="s">
        <v>21</v>
      </c>
      <c r="C2056" t="s">
        <v>15801</v>
      </c>
      <c r="D2056" t="s">
        <v>195</v>
      </c>
      <c r="E2056">
        <v>11.55</v>
      </c>
    </row>
    <row r="2057" spans="1:5" x14ac:dyDescent="0.25">
      <c r="A2057">
        <v>11455</v>
      </c>
      <c r="B2057" t="s">
        <v>21</v>
      </c>
      <c r="C2057" t="s">
        <v>15802</v>
      </c>
      <c r="D2057" t="s">
        <v>195</v>
      </c>
      <c r="E2057">
        <v>16.71</v>
      </c>
    </row>
    <row r="2058" spans="1:5" x14ac:dyDescent="0.25">
      <c r="A2058">
        <v>11456</v>
      </c>
      <c r="B2058" t="s">
        <v>21</v>
      </c>
      <c r="C2058" t="s">
        <v>15803</v>
      </c>
      <c r="D2058" t="s">
        <v>195</v>
      </c>
      <c r="E2058">
        <v>19.97</v>
      </c>
    </row>
    <row r="2059" spans="1:5" x14ac:dyDescent="0.25">
      <c r="A2059">
        <v>3107</v>
      </c>
      <c r="B2059" t="s">
        <v>21</v>
      </c>
      <c r="C2059" t="s">
        <v>15804</v>
      </c>
      <c r="D2059" t="s">
        <v>195</v>
      </c>
      <c r="E2059">
        <v>8.42</v>
      </c>
    </row>
    <row r="2060" spans="1:5" x14ac:dyDescent="0.25">
      <c r="A2060">
        <v>43583</v>
      </c>
      <c r="B2060" t="s">
        <v>21</v>
      </c>
      <c r="C2060" t="s">
        <v>15805</v>
      </c>
      <c r="D2060" t="s">
        <v>195</v>
      </c>
      <c r="E2060">
        <v>9.5</v>
      </c>
    </row>
    <row r="2061" spans="1:5" x14ac:dyDescent="0.25">
      <c r="A2061">
        <v>43586</v>
      </c>
      <c r="B2061" t="s">
        <v>21</v>
      </c>
      <c r="C2061" t="s">
        <v>15806</v>
      </c>
      <c r="D2061" t="s">
        <v>195</v>
      </c>
      <c r="E2061">
        <v>9.73</v>
      </c>
    </row>
    <row r="2062" spans="1:5" x14ac:dyDescent="0.25">
      <c r="A2062">
        <v>11461</v>
      </c>
      <c r="B2062" t="s">
        <v>21</v>
      </c>
      <c r="C2062" t="s">
        <v>15807</v>
      </c>
      <c r="D2062" t="s">
        <v>195</v>
      </c>
      <c r="E2062">
        <v>10.61</v>
      </c>
    </row>
    <row r="2063" spans="1:5" x14ac:dyDescent="0.25">
      <c r="A2063">
        <v>43587</v>
      </c>
      <c r="B2063" t="s">
        <v>21</v>
      </c>
      <c r="C2063" t="s">
        <v>15808</v>
      </c>
      <c r="D2063" t="s">
        <v>195</v>
      </c>
      <c r="E2063">
        <v>12.24</v>
      </c>
    </row>
    <row r="2064" spans="1:5" x14ac:dyDescent="0.25">
      <c r="A2064">
        <v>3106</v>
      </c>
      <c r="B2064" t="s">
        <v>21</v>
      </c>
      <c r="C2064" t="s">
        <v>15809</v>
      </c>
      <c r="D2064" t="s">
        <v>195</v>
      </c>
      <c r="E2064">
        <v>15.53</v>
      </c>
    </row>
    <row r="2065" spans="1:5" x14ac:dyDescent="0.25">
      <c r="A2065">
        <v>44539</v>
      </c>
      <c r="B2065" t="s">
        <v>21</v>
      </c>
      <c r="C2065" t="s">
        <v>15810</v>
      </c>
      <c r="D2065" t="s">
        <v>94</v>
      </c>
      <c r="E2065">
        <v>2.78</v>
      </c>
    </row>
    <row r="2066" spans="1:5" x14ac:dyDescent="0.25">
      <c r="A2066">
        <v>3123</v>
      </c>
      <c r="B2066" t="s">
        <v>21</v>
      </c>
      <c r="C2066" t="s">
        <v>15811</v>
      </c>
      <c r="D2066" t="s">
        <v>94</v>
      </c>
      <c r="E2066">
        <v>2.59</v>
      </c>
    </row>
    <row r="2067" spans="1:5" x14ac:dyDescent="0.25">
      <c r="A2067">
        <v>38125</v>
      </c>
      <c r="B2067" t="s">
        <v>21</v>
      </c>
      <c r="C2067" t="s">
        <v>15812</v>
      </c>
      <c r="D2067" t="s">
        <v>94</v>
      </c>
      <c r="E2067">
        <v>2.2200000000000002</v>
      </c>
    </row>
    <row r="2068" spans="1:5" x14ac:dyDescent="0.25">
      <c r="A2068">
        <v>39014</v>
      </c>
      <c r="B2068" t="s">
        <v>21</v>
      </c>
      <c r="C2068" t="s">
        <v>15813</v>
      </c>
      <c r="D2068" t="s">
        <v>94</v>
      </c>
      <c r="E2068">
        <v>7.46</v>
      </c>
    </row>
    <row r="2069" spans="1:5" x14ac:dyDescent="0.25">
      <c r="A2069">
        <v>39365</v>
      </c>
      <c r="B2069" t="s">
        <v>21</v>
      </c>
      <c r="C2069" t="s">
        <v>15814</v>
      </c>
      <c r="D2069" t="s">
        <v>195</v>
      </c>
      <c r="E2069">
        <v>1960.8</v>
      </c>
    </row>
    <row r="2070" spans="1:5" x14ac:dyDescent="0.25">
      <c r="A2070">
        <v>39366</v>
      </c>
      <c r="B2070" t="s">
        <v>21</v>
      </c>
      <c r="C2070" t="s">
        <v>15815</v>
      </c>
      <c r="D2070" t="s">
        <v>195</v>
      </c>
      <c r="E2070">
        <v>2974.86</v>
      </c>
    </row>
    <row r="2071" spans="1:5" x14ac:dyDescent="0.25">
      <c r="A2071">
        <v>39367</v>
      </c>
      <c r="B2071" t="s">
        <v>21</v>
      </c>
      <c r="C2071" t="s">
        <v>15816</v>
      </c>
      <c r="D2071" t="s">
        <v>195</v>
      </c>
      <c r="E2071">
        <v>5097.22</v>
      </c>
    </row>
    <row r="2072" spans="1:5" x14ac:dyDescent="0.25">
      <c r="A2072">
        <v>45263</v>
      </c>
      <c r="B2072" t="s">
        <v>21</v>
      </c>
      <c r="C2072" t="s">
        <v>15817</v>
      </c>
      <c r="D2072" t="s">
        <v>195</v>
      </c>
      <c r="E2072">
        <v>17.73</v>
      </c>
    </row>
    <row r="2073" spans="1:5" x14ac:dyDescent="0.25">
      <c r="A2073">
        <v>37394</v>
      </c>
      <c r="B2073" t="s">
        <v>21</v>
      </c>
      <c r="C2073" t="s">
        <v>15818</v>
      </c>
      <c r="D2073" t="s">
        <v>15819</v>
      </c>
    </row>
    <row r="2074" spans="1:5" x14ac:dyDescent="0.25">
      <c r="A2074">
        <v>14146</v>
      </c>
      <c r="B2074" t="s">
        <v>21</v>
      </c>
      <c r="C2074" t="s">
        <v>15820</v>
      </c>
      <c r="D2074" t="s">
        <v>15819</v>
      </c>
    </row>
    <row r="2075" spans="1:5" x14ac:dyDescent="0.25">
      <c r="A2075">
        <v>938</v>
      </c>
      <c r="B2075" t="s">
        <v>21</v>
      </c>
      <c r="C2075" t="s">
        <v>15821</v>
      </c>
      <c r="D2075" t="s">
        <v>23</v>
      </c>
      <c r="E2075">
        <v>1.79</v>
      </c>
    </row>
    <row r="2076" spans="1:5" x14ac:dyDescent="0.25">
      <c r="A2076">
        <v>937</v>
      </c>
      <c r="B2076" t="s">
        <v>21</v>
      </c>
      <c r="C2076" t="s">
        <v>15822</v>
      </c>
      <c r="D2076" t="s">
        <v>23</v>
      </c>
      <c r="E2076">
        <v>10.44</v>
      </c>
    </row>
    <row r="2077" spans="1:5" x14ac:dyDescent="0.25">
      <c r="A2077">
        <v>939</v>
      </c>
      <c r="B2077" t="s">
        <v>21</v>
      </c>
      <c r="C2077" t="s">
        <v>15823</v>
      </c>
      <c r="D2077" t="s">
        <v>23</v>
      </c>
      <c r="E2077">
        <v>2.89</v>
      </c>
    </row>
    <row r="2078" spans="1:5" x14ac:dyDescent="0.25">
      <c r="A2078">
        <v>944</v>
      </c>
      <c r="B2078" t="s">
        <v>21</v>
      </c>
      <c r="C2078" t="s">
        <v>15824</v>
      </c>
      <c r="D2078" t="s">
        <v>23</v>
      </c>
      <c r="E2078">
        <v>4.57</v>
      </c>
    </row>
    <row r="2079" spans="1:5" x14ac:dyDescent="0.25">
      <c r="A2079">
        <v>940</v>
      </c>
      <c r="B2079" t="s">
        <v>21</v>
      </c>
      <c r="C2079" t="s">
        <v>15825</v>
      </c>
      <c r="D2079" t="s">
        <v>23</v>
      </c>
      <c r="E2079">
        <v>6.6</v>
      </c>
    </row>
    <row r="2080" spans="1:5" x14ac:dyDescent="0.25">
      <c r="A2080">
        <v>44397</v>
      </c>
      <c r="B2080" t="s">
        <v>21</v>
      </c>
      <c r="C2080" t="s">
        <v>15826</v>
      </c>
      <c r="D2080" t="s">
        <v>23</v>
      </c>
      <c r="E2080">
        <v>4.1500000000000004</v>
      </c>
    </row>
    <row r="2081" spans="1:5" x14ac:dyDescent="0.25">
      <c r="A2081">
        <v>406</v>
      </c>
      <c r="B2081" t="s">
        <v>21</v>
      </c>
      <c r="C2081" t="s">
        <v>15827</v>
      </c>
      <c r="D2081" t="s">
        <v>195</v>
      </c>
      <c r="E2081">
        <v>103.91</v>
      </c>
    </row>
    <row r="2082" spans="1:5" x14ac:dyDescent="0.25">
      <c r="A2082">
        <v>42529</v>
      </c>
      <c r="B2082" t="s">
        <v>21</v>
      </c>
      <c r="C2082" t="s">
        <v>15828</v>
      </c>
      <c r="D2082" t="s">
        <v>23</v>
      </c>
      <c r="E2082">
        <v>0.93</v>
      </c>
    </row>
    <row r="2083" spans="1:5" x14ac:dyDescent="0.25">
      <c r="A2083">
        <v>39634</v>
      </c>
      <c r="B2083" t="s">
        <v>21</v>
      </c>
      <c r="C2083" t="s">
        <v>15829</v>
      </c>
      <c r="D2083" t="s">
        <v>23</v>
      </c>
      <c r="E2083">
        <v>10.19</v>
      </c>
    </row>
    <row r="2084" spans="1:5" x14ac:dyDescent="0.25">
      <c r="A2084">
        <v>39701</v>
      </c>
      <c r="B2084" t="s">
        <v>21</v>
      </c>
      <c r="C2084" t="s">
        <v>15830</v>
      </c>
      <c r="D2084" t="s">
        <v>195</v>
      </c>
      <c r="E2084">
        <v>91.07</v>
      </c>
    </row>
    <row r="2085" spans="1:5" x14ac:dyDescent="0.25">
      <c r="A2085">
        <v>12815</v>
      </c>
      <c r="B2085" t="s">
        <v>21</v>
      </c>
      <c r="C2085" t="s">
        <v>15831</v>
      </c>
      <c r="D2085" t="s">
        <v>195</v>
      </c>
      <c r="E2085">
        <v>13.03</v>
      </c>
    </row>
    <row r="2086" spans="1:5" x14ac:dyDescent="0.25">
      <c r="A2086">
        <v>39431</v>
      </c>
      <c r="B2086" t="s">
        <v>21</v>
      </c>
      <c r="C2086" t="s">
        <v>15832</v>
      </c>
      <c r="D2086" t="s">
        <v>23</v>
      </c>
      <c r="E2086">
        <v>0.31</v>
      </c>
    </row>
    <row r="2087" spans="1:5" x14ac:dyDescent="0.25">
      <c r="A2087">
        <v>39432</v>
      </c>
      <c r="B2087" t="s">
        <v>21</v>
      </c>
      <c r="C2087" t="s">
        <v>15833</v>
      </c>
      <c r="D2087" t="s">
        <v>23</v>
      </c>
      <c r="E2087">
        <v>2.76</v>
      </c>
    </row>
    <row r="2088" spans="1:5" x14ac:dyDescent="0.25">
      <c r="A2088">
        <v>20111</v>
      </c>
      <c r="B2088" t="s">
        <v>21</v>
      </c>
      <c r="C2088" t="s">
        <v>15834</v>
      </c>
      <c r="D2088" t="s">
        <v>195</v>
      </c>
      <c r="E2088">
        <v>11.84</v>
      </c>
    </row>
    <row r="2089" spans="1:5" x14ac:dyDescent="0.25">
      <c r="A2089">
        <v>21127</v>
      </c>
      <c r="B2089" t="s">
        <v>21</v>
      </c>
      <c r="C2089" t="s">
        <v>15835</v>
      </c>
      <c r="D2089" t="s">
        <v>195</v>
      </c>
      <c r="E2089">
        <v>4.47</v>
      </c>
    </row>
    <row r="2090" spans="1:5" x14ac:dyDescent="0.25">
      <c r="A2090">
        <v>404</v>
      </c>
      <c r="B2090" t="s">
        <v>21</v>
      </c>
      <c r="C2090" t="s">
        <v>15836</v>
      </c>
      <c r="D2090" t="s">
        <v>23</v>
      </c>
      <c r="E2090">
        <v>1.61</v>
      </c>
    </row>
    <row r="2091" spans="1:5" x14ac:dyDescent="0.25">
      <c r="A2091">
        <v>14151</v>
      </c>
      <c r="B2091" t="s">
        <v>21</v>
      </c>
      <c r="C2091" t="s">
        <v>15837</v>
      </c>
      <c r="D2091" t="s">
        <v>195</v>
      </c>
    </row>
    <row r="2092" spans="1:5" x14ac:dyDescent="0.25">
      <c r="A2092">
        <v>14153</v>
      </c>
      <c r="B2092" t="s">
        <v>21</v>
      </c>
      <c r="C2092" t="s">
        <v>15838</v>
      </c>
      <c r="D2092" t="s">
        <v>195</v>
      </c>
    </row>
    <row r="2093" spans="1:5" x14ac:dyDescent="0.25">
      <c r="A2093">
        <v>14152</v>
      </c>
      <c r="B2093" t="s">
        <v>21</v>
      </c>
      <c r="C2093" t="s">
        <v>15839</v>
      </c>
      <c r="D2093" t="s">
        <v>195</v>
      </c>
    </row>
    <row r="2094" spans="1:5" x14ac:dyDescent="0.25">
      <c r="A2094">
        <v>14154</v>
      </c>
      <c r="B2094" t="s">
        <v>21</v>
      </c>
      <c r="C2094" t="s">
        <v>15840</v>
      </c>
      <c r="D2094" t="s">
        <v>195</v>
      </c>
    </row>
    <row r="2095" spans="1:5" x14ac:dyDescent="0.25">
      <c r="A2095">
        <v>3146</v>
      </c>
      <c r="B2095" t="s">
        <v>21</v>
      </c>
      <c r="C2095" t="s">
        <v>15841</v>
      </c>
      <c r="D2095" t="s">
        <v>195</v>
      </c>
      <c r="E2095">
        <v>5.23</v>
      </c>
    </row>
    <row r="2096" spans="1:5" x14ac:dyDescent="0.25">
      <c r="A2096">
        <v>3143</v>
      </c>
      <c r="B2096" t="s">
        <v>21</v>
      </c>
      <c r="C2096" t="s">
        <v>15842</v>
      </c>
      <c r="D2096" t="s">
        <v>195</v>
      </c>
      <c r="E2096">
        <v>11.9</v>
      </c>
    </row>
    <row r="2097" spans="1:5" x14ac:dyDescent="0.25">
      <c r="A2097">
        <v>3148</v>
      </c>
      <c r="B2097" t="s">
        <v>21</v>
      </c>
      <c r="C2097" t="s">
        <v>15843</v>
      </c>
      <c r="D2097" t="s">
        <v>195</v>
      </c>
      <c r="E2097">
        <v>19.29</v>
      </c>
    </row>
    <row r="2098" spans="1:5" x14ac:dyDescent="0.25">
      <c r="A2098">
        <v>4310</v>
      </c>
      <c r="B2098" t="s">
        <v>21</v>
      </c>
      <c r="C2098" t="s">
        <v>15844</v>
      </c>
      <c r="D2098" t="s">
        <v>195</v>
      </c>
      <c r="E2098">
        <v>3.6</v>
      </c>
    </row>
    <row r="2099" spans="1:5" x14ac:dyDescent="0.25">
      <c r="A2099">
        <v>4311</v>
      </c>
      <c r="B2099" t="s">
        <v>21</v>
      </c>
      <c r="C2099" t="s">
        <v>15845</v>
      </c>
      <c r="D2099" t="s">
        <v>195</v>
      </c>
      <c r="E2099">
        <v>2.5299999999999998</v>
      </c>
    </row>
    <row r="2100" spans="1:5" x14ac:dyDescent="0.25">
      <c r="A2100">
        <v>4312</v>
      </c>
      <c r="B2100" t="s">
        <v>21</v>
      </c>
      <c r="C2100" t="s">
        <v>15846</v>
      </c>
      <c r="D2100" t="s">
        <v>195</v>
      </c>
      <c r="E2100">
        <v>3.55</v>
      </c>
    </row>
    <row r="2101" spans="1:5" x14ac:dyDescent="0.25">
      <c r="A2101">
        <v>13261</v>
      </c>
      <c r="B2101" t="s">
        <v>21</v>
      </c>
      <c r="C2101" t="s">
        <v>15847</v>
      </c>
      <c r="D2101" t="s">
        <v>195</v>
      </c>
      <c r="E2101">
        <v>2.36</v>
      </c>
    </row>
    <row r="2102" spans="1:5" x14ac:dyDescent="0.25">
      <c r="A2102">
        <v>3272</v>
      </c>
      <c r="B2102" t="s">
        <v>21</v>
      </c>
      <c r="C2102" t="s">
        <v>15848</v>
      </c>
      <c r="D2102" t="s">
        <v>195</v>
      </c>
      <c r="E2102">
        <v>59.72</v>
      </c>
    </row>
    <row r="2103" spans="1:5" x14ac:dyDescent="0.25">
      <c r="A2103">
        <v>3265</v>
      </c>
      <c r="B2103" t="s">
        <v>21</v>
      </c>
      <c r="C2103" t="s">
        <v>15849</v>
      </c>
      <c r="D2103" t="s">
        <v>195</v>
      </c>
      <c r="E2103">
        <v>47.44</v>
      </c>
    </row>
    <row r="2104" spans="1:5" x14ac:dyDescent="0.25">
      <c r="A2104">
        <v>3264</v>
      </c>
      <c r="B2104" t="s">
        <v>21</v>
      </c>
      <c r="C2104" t="s">
        <v>15850</v>
      </c>
      <c r="D2104" t="s">
        <v>195</v>
      </c>
      <c r="E2104">
        <v>34.11</v>
      </c>
    </row>
    <row r="2105" spans="1:5" x14ac:dyDescent="0.25">
      <c r="A2105">
        <v>3262</v>
      </c>
      <c r="B2105" t="s">
        <v>21</v>
      </c>
      <c r="C2105" t="s">
        <v>15851</v>
      </c>
      <c r="D2105" t="s">
        <v>195</v>
      </c>
      <c r="E2105">
        <v>20.77</v>
      </c>
    </row>
    <row r="2106" spans="1:5" x14ac:dyDescent="0.25">
      <c r="A2106">
        <v>3267</v>
      </c>
      <c r="B2106" t="s">
        <v>21</v>
      </c>
      <c r="C2106" t="s">
        <v>15852</v>
      </c>
      <c r="D2106" t="s">
        <v>195</v>
      </c>
      <c r="E2106">
        <v>111.41</v>
      </c>
    </row>
    <row r="2107" spans="1:5" x14ac:dyDescent="0.25">
      <c r="A2107">
        <v>3266</v>
      </c>
      <c r="B2107" t="s">
        <v>21</v>
      </c>
      <c r="C2107" t="s">
        <v>15853</v>
      </c>
      <c r="D2107" t="s">
        <v>195</v>
      </c>
      <c r="E2107">
        <v>70.88</v>
      </c>
    </row>
    <row r="2108" spans="1:5" x14ac:dyDescent="0.25">
      <c r="A2108">
        <v>3268</v>
      </c>
      <c r="B2108" t="s">
        <v>21</v>
      </c>
      <c r="C2108" t="s">
        <v>15854</v>
      </c>
      <c r="D2108" t="s">
        <v>195</v>
      </c>
      <c r="E2108">
        <v>150.63999999999999</v>
      </c>
    </row>
    <row r="2109" spans="1:5" x14ac:dyDescent="0.25">
      <c r="A2109">
        <v>3263</v>
      </c>
      <c r="B2109" t="s">
        <v>21</v>
      </c>
      <c r="C2109" t="s">
        <v>15855</v>
      </c>
      <c r="D2109" t="s">
        <v>195</v>
      </c>
      <c r="E2109">
        <v>28.37</v>
      </c>
    </row>
    <row r="2110" spans="1:5" x14ac:dyDescent="0.25">
      <c r="A2110">
        <v>3271</v>
      </c>
      <c r="B2110" t="s">
        <v>21</v>
      </c>
      <c r="C2110" t="s">
        <v>15856</v>
      </c>
      <c r="D2110" t="s">
        <v>195</v>
      </c>
      <c r="E2110">
        <v>222.7</v>
      </c>
    </row>
    <row r="2111" spans="1:5" x14ac:dyDescent="0.25">
      <c r="A2111">
        <v>3270</v>
      </c>
      <c r="B2111" t="s">
        <v>21</v>
      </c>
      <c r="C2111" t="s">
        <v>15857</v>
      </c>
      <c r="D2111" t="s">
        <v>195</v>
      </c>
      <c r="E2111">
        <v>374.16</v>
      </c>
    </row>
    <row r="2112" spans="1:5" x14ac:dyDescent="0.25">
      <c r="A2112">
        <v>45256</v>
      </c>
      <c r="B2112" t="s">
        <v>21</v>
      </c>
      <c r="C2112" t="s">
        <v>15858</v>
      </c>
      <c r="D2112" t="s">
        <v>195</v>
      </c>
      <c r="E2112">
        <v>26.34</v>
      </c>
    </row>
    <row r="2113" spans="1:5" x14ac:dyDescent="0.25">
      <c r="A2113">
        <v>3275</v>
      </c>
      <c r="B2113" t="s">
        <v>21</v>
      </c>
      <c r="C2113" t="s">
        <v>15859</v>
      </c>
      <c r="D2113" t="s">
        <v>91</v>
      </c>
      <c r="E2113">
        <v>116</v>
      </c>
    </row>
    <row r="2114" spans="1:5" x14ac:dyDescent="0.25">
      <c r="A2114">
        <v>39512</v>
      </c>
      <c r="B2114" t="s">
        <v>21</v>
      </c>
      <c r="C2114" t="s">
        <v>15860</v>
      </c>
      <c r="D2114" t="s">
        <v>91</v>
      </c>
      <c r="E2114">
        <v>72.56</v>
      </c>
    </row>
    <row r="2115" spans="1:5" x14ac:dyDescent="0.25">
      <c r="A2115">
        <v>39511</v>
      </c>
      <c r="B2115" t="s">
        <v>21</v>
      </c>
      <c r="C2115" t="s">
        <v>15861</v>
      </c>
      <c r="D2115" t="s">
        <v>91</v>
      </c>
      <c r="E2115">
        <v>79.14</v>
      </c>
    </row>
    <row r="2116" spans="1:5" x14ac:dyDescent="0.25">
      <c r="A2116">
        <v>39513</v>
      </c>
      <c r="B2116" t="s">
        <v>21</v>
      </c>
      <c r="C2116" t="s">
        <v>15862</v>
      </c>
      <c r="D2116" t="s">
        <v>91</v>
      </c>
      <c r="E2116">
        <v>84.89</v>
      </c>
    </row>
    <row r="2117" spans="1:5" x14ac:dyDescent="0.25">
      <c r="A2117">
        <v>3286</v>
      </c>
      <c r="B2117" t="s">
        <v>21</v>
      </c>
      <c r="C2117" t="s">
        <v>15863</v>
      </c>
      <c r="D2117" t="s">
        <v>91</v>
      </c>
      <c r="E2117">
        <v>132.35</v>
      </c>
    </row>
    <row r="2118" spans="1:5" x14ac:dyDescent="0.25">
      <c r="A2118">
        <v>3287</v>
      </c>
      <c r="B2118" t="s">
        <v>21</v>
      </c>
      <c r="C2118" t="s">
        <v>15864</v>
      </c>
      <c r="D2118" t="s">
        <v>91</v>
      </c>
      <c r="E2118">
        <v>200</v>
      </c>
    </row>
    <row r="2119" spans="1:5" x14ac:dyDescent="0.25">
      <c r="A2119">
        <v>3283</v>
      </c>
      <c r="B2119" t="s">
        <v>21</v>
      </c>
      <c r="C2119" t="s">
        <v>15865</v>
      </c>
      <c r="D2119" t="s">
        <v>91</v>
      </c>
      <c r="E2119">
        <v>42.01</v>
      </c>
    </row>
    <row r="2120" spans="1:5" x14ac:dyDescent="0.25">
      <c r="A2120">
        <v>11587</v>
      </c>
      <c r="B2120" t="s">
        <v>21</v>
      </c>
      <c r="C2120" t="s">
        <v>15866</v>
      </c>
      <c r="D2120" t="s">
        <v>91</v>
      </c>
      <c r="E2120">
        <v>79.540000000000006</v>
      </c>
    </row>
    <row r="2121" spans="1:5" x14ac:dyDescent="0.25">
      <c r="A2121">
        <v>36225</v>
      </c>
      <c r="B2121" t="s">
        <v>21</v>
      </c>
      <c r="C2121" t="s">
        <v>15867</v>
      </c>
      <c r="D2121" t="s">
        <v>91</v>
      </c>
      <c r="E2121">
        <v>32.31</v>
      </c>
    </row>
    <row r="2122" spans="1:5" x14ac:dyDescent="0.25">
      <c r="A2122">
        <v>36230</v>
      </c>
      <c r="B2122" t="s">
        <v>21</v>
      </c>
      <c r="C2122" t="s">
        <v>15868</v>
      </c>
      <c r="D2122" t="s">
        <v>91</v>
      </c>
      <c r="E2122">
        <v>23.74</v>
      </c>
    </row>
    <row r="2123" spans="1:5" x14ac:dyDescent="0.25">
      <c r="A2123">
        <v>36238</v>
      </c>
      <c r="B2123" t="s">
        <v>21</v>
      </c>
      <c r="C2123" t="s">
        <v>15869</v>
      </c>
      <c r="D2123" t="s">
        <v>91</v>
      </c>
      <c r="E2123">
        <v>23.2</v>
      </c>
    </row>
    <row r="2124" spans="1:5" x14ac:dyDescent="0.25">
      <c r="A2124">
        <v>39363</v>
      </c>
      <c r="B2124" t="s">
        <v>21</v>
      </c>
      <c r="C2124" t="s">
        <v>15870</v>
      </c>
      <c r="D2124" t="s">
        <v>195</v>
      </c>
      <c r="E2124">
        <v>5779.78</v>
      </c>
    </row>
    <row r="2125" spans="1:5" x14ac:dyDescent="0.25">
      <c r="A2125">
        <v>39361</v>
      </c>
      <c r="B2125" t="s">
        <v>21</v>
      </c>
      <c r="C2125" t="s">
        <v>15871</v>
      </c>
      <c r="D2125" t="s">
        <v>195</v>
      </c>
      <c r="E2125">
        <v>1765.76</v>
      </c>
    </row>
    <row r="2126" spans="1:5" x14ac:dyDescent="0.25">
      <c r="A2126">
        <v>39362</v>
      </c>
      <c r="B2126" t="s">
        <v>21</v>
      </c>
      <c r="C2126" t="s">
        <v>15872</v>
      </c>
      <c r="D2126" t="s">
        <v>195</v>
      </c>
      <c r="E2126">
        <v>3119.31</v>
      </c>
    </row>
    <row r="2127" spans="1:5" x14ac:dyDescent="0.25">
      <c r="A2127">
        <v>39364</v>
      </c>
      <c r="B2127" t="s">
        <v>21</v>
      </c>
      <c r="C2127" t="s">
        <v>15873</v>
      </c>
      <c r="D2127" t="s">
        <v>195</v>
      </c>
      <c r="E2127">
        <v>12191.08</v>
      </c>
    </row>
    <row r="2128" spans="1:5" x14ac:dyDescent="0.25">
      <c r="A2128">
        <v>14576</v>
      </c>
      <c r="B2128" t="s">
        <v>21</v>
      </c>
      <c r="C2128" t="s">
        <v>15874</v>
      </c>
      <c r="D2128" t="s">
        <v>195</v>
      </c>
    </row>
    <row r="2129" spans="1:5" x14ac:dyDescent="0.25">
      <c r="A2129">
        <v>13877</v>
      </c>
      <c r="B2129" t="s">
        <v>21</v>
      </c>
      <c r="C2129" t="s">
        <v>15875</v>
      </c>
      <c r="D2129" t="s">
        <v>195</v>
      </c>
    </row>
    <row r="2130" spans="1:5" x14ac:dyDescent="0.25">
      <c r="A2130">
        <v>7307</v>
      </c>
      <c r="B2130" t="s">
        <v>21</v>
      </c>
      <c r="C2130" t="s">
        <v>15876</v>
      </c>
      <c r="D2130" t="s">
        <v>739</v>
      </c>
      <c r="E2130">
        <v>49.28</v>
      </c>
    </row>
    <row r="2131" spans="1:5" x14ac:dyDescent="0.25">
      <c r="A2131">
        <v>38122</v>
      </c>
      <c r="B2131" t="s">
        <v>21</v>
      </c>
      <c r="C2131" t="s">
        <v>15877</v>
      </c>
      <c r="D2131" t="s">
        <v>739</v>
      </c>
      <c r="E2131">
        <v>21.7</v>
      </c>
    </row>
    <row r="2132" spans="1:5" x14ac:dyDescent="0.25">
      <c r="A2132">
        <v>43653</v>
      </c>
      <c r="B2132" t="s">
        <v>21</v>
      </c>
      <c r="C2132" t="s">
        <v>15878</v>
      </c>
      <c r="D2132" t="s">
        <v>739</v>
      </c>
      <c r="E2132">
        <v>43.68</v>
      </c>
    </row>
    <row r="2133" spans="1:5" x14ac:dyDescent="0.25">
      <c r="A2133">
        <v>45301</v>
      </c>
      <c r="B2133" t="s">
        <v>21</v>
      </c>
      <c r="C2133" t="s">
        <v>15879</v>
      </c>
      <c r="D2133" t="s">
        <v>195</v>
      </c>
      <c r="E2133">
        <v>250.41</v>
      </c>
    </row>
    <row r="2134" spans="1:5" x14ac:dyDescent="0.25">
      <c r="A2134">
        <v>45334</v>
      </c>
      <c r="B2134" t="s">
        <v>21</v>
      </c>
      <c r="C2134" t="s">
        <v>15880</v>
      </c>
      <c r="D2134" t="s">
        <v>195</v>
      </c>
      <c r="E2134">
        <v>11.19</v>
      </c>
    </row>
    <row r="2135" spans="1:5" x14ac:dyDescent="0.25">
      <c r="A2135">
        <v>34802</v>
      </c>
      <c r="B2135" t="s">
        <v>21</v>
      </c>
      <c r="C2135" t="s">
        <v>15881</v>
      </c>
      <c r="D2135" t="s">
        <v>195</v>
      </c>
      <c r="E2135">
        <v>1443.62</v>
      </c>
    </row>
    <row r="2136" spans="1:5" x14ac:dyDescent="0.25">
      <c r="A2136">
        <v>11588</v>
      </c>
      <c r="B2136" t="s">
        <v>21</v>
      </c>
      <c r="C2136" t="s">
        <v>15882</v>
      </c>
      <c r="D2136" t="s">
        <v>195</v>
      </c>
      <c r="E2136">
        <v>1557.43</v>
      </c>
    </row>
    <row r="2137" spans="1:5" x14ac:dyDescent="0.25">
      <c r="A2137">
        <v>34383</v>
      </c>
      <c r="B2137" t="s">
        <v>21</v>
      </c>
      <c r="C2137" t="s">
        <v>15883</v>
      </c>
      <c r="D2137" t="s">
        <v>195</v>
      </c>
      <c r="E2137">
        <v>1713.28</v>
      </c>
    </row>
    <row r="2138" spans="1:5" x14ac:dyDescent="0.25">
      <c r="A2138">
        <v>40451</v>
      </c>
      <c r="B2138" t="s">
        <v>21</v>
      </c>
      <c r="C2138" t="s">
        <v>15884</v>
      </c>
      <c r="D2138" t="s">
        <v>91</v>
      </c>
      <c r="E2138">
        <v>138.49</v>
      </c>
    </row>
    <row r="2139" spans="1:5" x14ac:dyDescent="0.25">
      <c r="A2139">
        <v>40453</v>
      </c>
      <c r="B2139" t="s">
        <v>21</v>
      </c>
      <c r="C2139" t="s">
        <v>15885</v>
      </c>
      <c r="D2139" t="s">
        <v>91</v>
      </c>
      <c r="E2139">
        <v>149.84</v>
      </c>
    </row>
    <row r="2140" spans="1:5" x14ac:dyDescent="0.25">
      <c r="A2140">
        <v>40452</v>
      </c>
      <c r="B2140" t="s">
        <v>21</v>
      </c>
      <c r="C2140" t="s">
        <v>15886</v>
      </c>
      <c r="D2140" t="s">
        <v>91</v>
      </c>
      <c r="E2140">
        <v>164.36</v>
      </c>
    </row>
    <row r="2141" spans="1:5" x14ac:dyDescent="0.25">
      <c r="A2141">
        <v>11594</v>
      </c>
      <c r="B2141" t="s">
        <v>21</v>
      </c>
      <c r="C2141" t="s">
        <v>15887</v>
      </c>
      <c r="D2141" t="s">
        <v>195</v>
      </c>
      <c r="E2141">
        <v>496.4</v>
      </c>
    </row>
    <row r="2142" spans="1:5" x14ac:dyDescent="0.25">
      <c r="A2142">
        <v>3311</v>
      </c>
      <c r="B2142" t="s">
        <v>21</v>
      </c>
      <c r="C2142" t="s">
        <v>15888</v>
      </c>
      <c r="D2142" t="s">
        <v>86</v>
      </c>
      <c r="E2142">
        <v>496.4</v>
      </c>
    </row>
    <row r="2143" spans="1:5" x14ac:dyDescent="0.25">
      <c r="A2143">
        <v>11599</v>
      </c>
      <c r="B2143" t="s">
        <v>21</v>
      </c>
      <c r="C2143" t="s">
        <v>15889</v>
      </c>
      <c r="D2143" t="s">
        <v>195</v>
      </c>
      <c r="E2143">
        <v>660.15</v>
      </c>
    </row>
    <row r="2144" spans="1:5" x14ac:dyDescent="0.25">
      <c r="A2144">
        <v>11593</v>
      </c>
      <c r="B2144" t="s">
        <v>21</v>
      </c>
      <c r="C2144" t="s">
        <v>15890</v>
      </c>
      <c r="D2144" t="s">
        <v>195</v>
      </c>
      <c r="E2144">
        <v>925.49</v>
      </c>
    </row>
    <row r="2145" spans="1:5" x14ac:dyDescent="0.25">
      <c r="A2145">
        <v>3314</v>
      </c>
      <c r="B2145" t="s">
        <v>21</v>
      </c>
      <c r="C2145" t="s">
        <v>15891</v>
      </c>
      <c r="D2145" t="s">
        <v>86</v>
      </c>
      <c r="E2145">
        <v>661.92</v>
      </c>
    </row>
    <row r="2146" spans="1:5" x14ac:dyDescent="0.25">
      <c r="A2146">
        <v>11597</v>
      </c>
      <c r="B2146" t="s">
        <v>21</v>
      </c>
      <c r="C2146" t="s">
        <v>15892</v>
      </c>
      <c r="D2146" t="s">
        <v>195</v>
      </c>
      <c r="E2146">
        <v>769.72</v>
      </c>
    </row>
    <row r="2147" spans="1:5" x14ac:dyDescent="0.25">
      <c r="A2147">
        <v>3309</v>
      </c>
      <c r="B2147" t="s">
        <v>21</v>
      </c>
      <c r="C2147" t="s">
        <v>15893</v>
      </c>
      <c r="D2147" t="s">
        <v>86</v>
      </c>
      <c r="E2147">
        <v>525.65</v>
      </c>
    </row>
    <row r="2148" spans="1:5" x14ac:dyDescent="0.25">
      <c r="A2148">
        <v>40440</v>
      </c>
      <c r="B2148" t="s">
        <v>21</v>
      </c>
      <c r="C2148" t="s">
        <v>15894</v>
      </c>
      <c r="D2148" t="s">
        <v>86</v>
      </c>
      <c r="E2148">
        <v>689.45</v>
      </c>
    </row>
    <row r="2149" spans="1:5" x14ac:dyDescent="0.25">
      <c r="A2149">
        <v>40441</v>
      </c>
      <c r="B2149" t="s">
        <v>21</v>
      </c>
      <c r="C2149" t="s">
        <v>15895</v>
      </c>
      <c r="D2149" t="s">
        <v>86</v>
      </c>
      <c r="E2149">
        <v>440.17</v>
      </c>
    </row>
    <row r="2150" spans="1:5" x14ac:dyDescent="0.25">
      <c r="A2150">
        <v>34612</v>
      </c>
      <c r="B2150" t="s">
        <v>21</v>
      </c>
      <c r="C2150" t="s">
        <v>15896</v>
      </c>
      <c r="D2150" t="s">
        <v>195</v>
      </c>
      <c r="E2150">
        <v>952.01</v>
      </c>
    </row>
    <row r="2151" spans="1:5" x14ac:dyDescent="0.25">
      <c r="A2151">
        <v>34635</v>
      </c>
      <c r="B2151" t="s">
        <v>21</v>
      </c>
      <c r="C2151" t="s">
        <v>15897</v>
      </c>
      <c r="D2151" t="s">
        <v>195</v>
      </c>
      <c r="E2151">
        <v>1224.25</v>
      </c>
    </row>
    <row r="2152" spans="1:5" x14ac:dyDescent="0.25">
      <c r="A2152">
        <v>34633</v>
      </c>
      <c r="B2152" t="s">
        <v>21</v>
      </c>
      <c r="C2152" t="s">
        <v>15898</v>
      </c>
      <c r="D2152" t="s">
        <v>195</v>
      </c>
      <c r="E2152">
        <v>1349.44</v>
      </c>
    </row>
    <row r="2153" spans="1:5" x14ac:dyDescent="0.25">
      <c r="A2153">
        <v>40449</v>
      </c>
      <c r="B2153" t="s">
        <v>21</v>
      </c>
      <c r="C2153" t="s">
        <v>15899</v>
      </c>
      <c r="D2153" t="s">
        <v>86</v>
      </c>
      <c r="E2153">
        <v>370.04</v>
      </c>
    </row>
    <row r="2154" spans="1:5" x14ac:dyDescent="0.25">
      <c r="A2154">
        <v>11592</v>
      </c>
      <c r="B2154" t="s">
        <v>21</v>
      </c>
      <c r="C2154" t="s">
        <v>15900</v>
      </c>
      <c r="D2154" t="s">
        <v>195</v>
      </c>
      <c r="E2154">
        <v>661.92</v>
      </c>
    </row>
    <row r="2155" spans="1:5" x14ac:dyDescent="0.25">
      <c r="A2155">
        <v>34800</v>
      </c>
      <c r="B2155" t="s">
        <v>21</v>
      </c>
      <c r="C2155" t="s">
        <v>15901</v>
      </c>
      <c r="D2155" t="s">
        <v>86</v>
      </c>
      <c r="E2155">
        <v>462.74</v>
      </c>
    </row>
    <row r="2156" spans="1:5" x14ac:dyDescent="0.25">
      <c r="A2156">
        <v>11596</v>
      </c>
      <c r="B2156" t="s">
        <v>21</v>
      </c>
      <c r="C2156" t="s">
        <v>15902</v>
      </c>
      <c r="D2156" t="s">
        <v>195</v>
      </c>
      <c r="E2156">
        <v>525.65</v>
      </c>
    </row>
    <row r="2157" spans="1:5" x14ac:dyDescent="0.25">
      <c r="A2157">
        <v>40438</v>
      </c>
      <c r="B2157" t="s">
        <v>21</v>
      </c>
      <c r="C2157" t="s">
        <v>15903</v>
      </c>
      <c r="D2157" t="s">
        <v>86</v>
      </c>
      <c r="E2157">
        <v>308.29000000000002</v>
      </c>
    </row>
    <row r="2158" spans="1:5" x14ac:dyDescent="0.25">
      <c r="A2158">
        <v>40436</v>
      </c>
      <c r="B2158" t="s">
        <v>21</v>
      </c>
      <c r="C2158" t="s">
        <v>15904</v>
      </c>
      <c r="D2158" t="s">
        <v>86</v>
      </c>
      <c r="E2158">
        <v>384.41</v>
      </c>
    </row>
    <row r="2159" spans="1:5" x14ac:dyDescent="0.25">
      <c r="A2159">
        <v>4315</v>
      </c>
      <c r="B2159" t="s">
        <v>21</v>
      </c>
      <c r="C2159" t="s">
        <v>15905</v>
      </c>
      <c r="D2159" t="s">
        <v>195</v>
      </c>
      <c r="E2159">
        <v>2.61</v>
      </c>
    </row>
    <row r="2160" spans="1:5" x14ac:dyDescent="0.25">
      <c r="A2160">
        <v>402</v>
      </c>
      <c r="B2160" t="s">
        <v>21</v>
      </c>
      <c r="C2160" t="s">
        <v>15906</v>
      </c>
      <c r="D2160" t="s">
        <v>195</v>
      </c>
      <c r="E2160">
        <v>17.36</v>
      </c>
    </row>
    <row r="2161" spans="1:5" x14ac:dyDescent="0.25">
      <c r="A2161">
        <v>4226</v>
      </c>
      <c r="B2161" t="s">
        <v>21</v>
      </c>
      <c r="C2161" t="s">
        <v>15907</v>
      </c>
      <c r="D2161" t="s">
        <v>94</v>
      </c>
      <c r="E2161">
        <v>7.75</v>
      </c>
    </row>
    <row r="2162" spans="1:5" x14ac:dyDescent="0.25">
      <c r="A2162">
        <v>4222</v>
      </c>
      <c r="B2162" t="s">
        <v>21</v>
      </c>
      <c r="C2162" t="s">
        <v>9183</v>
      </c>
      <c r="D2162" t="s">
        <v>739</v>
      </c>
      <c r="E2162">
        <v>6.34</v>
      </c>
    </row>
    <row r="2163" spans="1:5" x14ac:dyDescent="0.25">
      <c r="A2163">
        <v>34804</v>
      </c>
      <c r="B2163" t="s">
        <v>21</v>
      </c>
      <c r="C2163" t="s">
        <v>15908</v>
      </c>
      <c r="D2163" t="s">
        <v>91</v>
      </c>
      <c r="E2163">
        <v>55.88</v>
      </c>
    </row>
    <row r="2164" spans="1:5" x14ac:dyDescent="0.25">
      <c r="A2164">
        <v>4013</v>
      </c>
      <c r="B2164" t="s">
        <v>21</v>
      </c>
      <c r="C2164" t="s">
        <v>15909</v>
      </c>
      <c r="D2164" t="s">
        <v>91</v>
      </c>
      <c r="E2164">
        <v>6.42</v>
      </c>
    </row>
    <row r="2165" spans="1:5" x14ac:dyDescent="0.25">
      <c r="A2165">
        <v>4011</v>
      </c>
      <c r="B2165" t="s">
        <v>21</v>
      </c>
      <c r="C2165" t="s">
        <v>15910</v>
      </c>
      <c r="D2165" t="s">
        <v>91</v>
      </c>
      <c r="E2165">
        <v>7.17</v>
      </c>
    </row>
    <row r="2166" spans="1:5" x14ac:dyDescent="0.25">
      <c r="A2166">
        <v>4021</v>
      </c>
      <c r="B2166" t="s">
        <v>21</v>
      </c>
      <c r="C2166" t="s">
        <v>15911</v>
      </c>
      <c r="D2166" t="s">
        <v>91</v>
      </c>
      <c r="E2166">
        <v>8.9499999999999993</v>
      </c>
    </row>
    <row r="2167" spans="1:5" x14ac:dyDescent="0.25">
      <c r="A2167">
        <v>4019</v>
      </c>
      <c r="B2167" t="s">
        <v>21</v>
      </c>
      <c r="C2167" t="s">
        <v>15912</v>
      </c>
      <c r="D2167" t="s">
        <v>91</v>
      </c>
      <c r="E2167">
        <v>10.74</v>
      </c>
    </row>
    <row r="2168" spans="1:5" x14ac:dyDescent="0.25">
      <c r="A2168">
        <v>4012</v>
      </c>
      <c r="B2168" t="s">
        <v>21</v>
      </c>
      <c r="C2168" t="s">
        <v>15913</v>
      </c>
      <c r="D2168" t="s">
        <v>91</v>
      </c>
      <c r="E2168">
        <v>14.39</v>
      </c>
    </row>
    <row r="2169" spans="1:5" x14ac:dyDescent="0.25">
      <c r="A2169">
        <v>4020</v>
      </c>
      <c r="B2169" t="s">
        <v>21</v>
      </c>
      <c r="C2169" t="s">
        <v>15914</v>
      </c>
      <c r="D2169" t="s">
        <v>91</v>
      </c>
      <c r="E2169">
        <v>18.02</v>
      </c>
    </row>
    <row r="2170" spans="1:5" x14ac:dyDescent="0.25">
      <c r="A2170">
        <v>4018</v>
      </c>
      <c r="B2170" t="s">
        <v>21</v>
      </c>
      <c r="C2170" t="s">
        <v>15915</v>
      </c>
      <c r="D2170" t="s">
        <v>91</v>
      </c>
      <c r="E2170">
        <v>21.59</v>
      </c>
    </row>
    <row r="2171" spans="1:5" x14ac:dyDescent="0.25">
      <c r="A2171">
        <v>36498</v>
      </c>
      <c r="B2171" t="s">
        <v>21</v>
      </c>
      <c r="C2171" t="s">
        <v>15916</v>
      </c>
      <c r="D2171" t="s">
        <v>195</v>
      </c>
      <c r="E2171">
        <v>9545.6299999999992</v>
      </c>
    </row>
    <row r="2172" spans="1:5" x14ac:dyDescent="0.25">
      <c r="A2172">
        <v>12872</v>
      </c>
      <c r="B2172" t="s">
        <v>21</v>
      </c>
      <c r="C2172" t="s">
        <v>15917</v>
      </c>
      <c r="D2172" t="s">
        <v>1716</v>
      </c>
      <c r="E2172">
        <v>15.82</v>
      </c>
    </row>
    <row r="2173" spans="1:5" x14ac:dyDescent="0.25">
      <c r="A2173">
        <v>41075</v>
      </c>
      <c r="B2173" t="s">
        <v>21</v>
      </c>
      <c r="C2173" t="s">
        <v>15918</v>
      </c>
      <c r="D2173" t="s">
        <v>29</v>
      </c>
      <c r="E2173">
        <v>2774.22</v>
      </c>
    </row>
    <row r="2174" spans="1:5" x14ac:dyDescent="0.25">
      <c r="A2174">
        <v>44324</v>
      </c>
      <c r="B2174" t="s">
        <v>21</v>
      </c>
      <c r="C2174" t="s">
        <v>15919</v>
      </c>
      <c r="D2174" t="s">
        <v>94</v>
      </c>
      <c r="E2174">
        <v>2.74</v>
      </c>
    </row>
    <row r="2175" spans="1:5" x14ac:dyDescent="0.25">
      <c r="A2175">
        <v>3315</v>
      </c>
      <c r="B2175" t="s">
        <v>21</v>
      </c>
      <c r="C2175" t="s">
        <v>15920</v>
      </c>
      <c r="D2175" t="s">
        <v>94</v>
      </c>
      <c r="E2175">
        <v>0.79</v>
      </c>
    </row>
    <row r="2176" spans="1:5" x14ac:dyDescent="0.25">
      <c r="A2176">
        <v>36870</v>
      </c>
      <c r="B2176" t="s">
        <v>21</v>
      </c>
      <c r="C2176" t="s">
        <v>15921</v>
      </c>
      <c r="D2176" t="s">
        <v>94</v>
      </c>
      <c r="E2176">
        <v>0.61</v>
      </c>
    </row>
    <row r="2177" spans="1:5" x14ac:dyDescent="0.25">
      <c r="A2177">
        <v>5092</v>
      </c>
      <c r="B2177" t="s">
        <v>21</v>
      </c>
      <c r="C2177" t="s">
        <v>15922</v>
      </c>
      <c r="D2177" t="s">
        <v>8235</v>
      </c>
      <c r="E2177">
        <v>17.5</v>
      </c>
    </row>
    <row r="2178" spans="1:5" x14ac:dyDescent="0.25">
      <c r="A2178">
        <v>11462</v>
      </c>
      <c r="B2178" t="s">
        <v>21</v>
      </c>
      <c r="C2178" t="s">
        <v>15923</v>
      </c>
      <c r="D2178" t="s">
        <v>8235</v>
      </c>
      <c r="E2178">
        <v>17.899999999999999</v>
      </c>
    </row>
    <row r="2179" spans="1:5" x14ac:dyDescent="0.25">
      <c r="A2179">
        <v>36529</v>
      </c>
      <c r="B2179" t="s">
        <v>21</v>
      </c>
      <c r="C2179" t="s">
        <v>15924</v>
      </c>
      <c r="D2179" t="s">
        <v>195</v>
      </c>
    </row>
    <row r="2180" spans="1:5" x14ac:dyDescent="0.25">
      <c r="A2180">
        <v>3318</v>
      </c>
      <c r="B2180" t="s">
        <v>21</v>
      </c>
      <c r="C2180" t="s">
        <v>15925</v>
      </c>
      <c r="D2180" t="s">
        <v>195</v>
      </c>
    </row>
    <row r="2181" spans="1:5" x14ac:dyDescent="0.25">
      <c r="A2181">
        <v>3324</v>
      </c>
      <c r="B2181" t="s">
        <v>21</v>
      </c>
      <c r="C2181" t="s">
        <v>15926</v>
      </c>
      <c r="D2181" t="s">
        <v>91</v>
      </c>
      <c r="E2181">
        <v>10.35</v>
      </c>
    </row>
    <row r="2182" spans="1:5" x14ac:dyDescent="0.25">
      <c r="A2182">
        <v>3322</v>
      </c>
      <c r="B2182" t="s">
        <v>21</v>
      </c>
      <c r="C2182" t="s">
        <v>15927</v>
      </c>
      <c r="D2182" t="s">
        <v>91</v>
      </c>
      <c r="E2182">
        <v>14.5</v>
      </c>
    </row>
    <row r="2183" spans="1:5" x14ac:dyDescent="0.25">
      <c r="A2183">
        <v>5076</v>
      </c>
      <c r="B2183" t="s">
        <v>21</v>
      </c>
      <c r="C2183" t="s">
        <v>15928</v>
      </c>
      <c r="D2183" t="s">
        <v>94</v>
      </c>
      <c r="E2183">
        <v>21.35</v>
      </c>
    </row>
    <row r="2184" spans="1:5" x14ac:dyDescent="0.25">
      <c r="A2184">
        <v>5077</v>
      </c>
      <c r="B2184" t="s">
        <v>21</v>
      </c>
      <c r="C2184" t="s">
        <v>15929</v>
      </c>
      <c r="D2184" t="s">
        <v>94</v>
      </c>
      <c r="E2184">
        <v>23.6</v>
      </c>
    </row>
    <row r="2185" spans="1:5" x14ac:dyDescent="0.25">
      <c r="A2185">
        <v>45242</v>
      </c>
      <c r="B2185" t="s">
        <v>21</v>
      </c>
      <c r="C2185" t="s">
        <v>15930</v>
      </c>
      <c r="D2185" t="s">
        <v>195</v>
      </c>
      <c r="E2185">
        <v>61.45</v>
      </c>
    </row>
    <row r="2186" spans="1:5" x14ac:dyDescent="0.25">
      <c r="A2186">
        <v>11837</v>
      </c>
      <c r="B2186" t="s">
        <v>21</v>
      </c>
      <c r="C2186" t="s">
        <v>15931</v>
      </c>
      <c r="D2186" t="s">
        <v>195</v>
      </c>
      <c r="E2186">
        <v>66.25</v>
      </c>
    </row>
    <row r="2187" spans="1:5" x14ac:dyDescent="0.25">
      <c r="A2187">
        <v>415</v>
      </c>
      <c r="B2187" t="s">
        <v>21</v>
      </c>
      <c r="C2187" t="s">
        <v>15932</v>
      </c>
      <c r="D2187" t="s">
        <v>195</v>
      </c>
      <c r="E2187">
        <v>27.17</v>
      </c>
    </row>
    <row r="2188" spans="1:5" x14ac:dyDescent="0.25">
      <c r="A2188">
        <v>38055</v>
      </c>
      <c r="B2188" t="s">
        <v>21</v>
      </c>
      <c r="C2188" t="s">
        <v>15933</v>
      </c>
      <c r="D2188" t="s">
        <v>195</v>
      </c>
      <c r="E2188">
        <v>6.01</v>
      </c>
    </row>
    <row r="2189" spans="1:5" x14ac:dyDescent="0.25">
      <c r="A2189">
        <v>416</v>
      </c>
      <c r="B2189" t="s">
        <v>21</v>
      </c>
      <c r="C2189" t="s">
        <v>15934</v>
      </c>
      <c r="D2189" t="s">
        <v>195</v>
      </c>
      <c r="E2189">
        <v>9.94</v>
      </c>
    </row>
    <row r="2190" spans="1:5" x14ac:dyDescent="0.25">
      <c r="A2190">
        <v>425</v>
      </c>
      <c r="B2190" t="s">
        <v>21</v>
      </c>
      <c r="C2190" t="s">
        <v>15935</v>
      </c>
      <c r="D2190" t="s">
        <v>195</v>
      </c>
      <c r="E2190">
        <v>6.16</v>
      </c>
    </row>
    <row r="2191" spans="1:5" x14ac:dyDescent="0.25">
      <c r="A2191">
        <v>426</v>
      </c>
      <c r="B2191" t="s">
        <v>21</v>
      </c>
      <c r="C2191" t="s">
        <v>15936</v>
      </c>
      <c r="D2191" t="s">
        <v>195</v>
      </c>
      <c r="E2191">
        <v>33.950000000000003</v>
      </c>
    </row>
    <row r="2192" spans="1:5" x14ac:dyDescent="0.25">
      <c r="A2192">
        <v>38056</v>
      </c>
      <c r="B2192" t="s">
        <v>21</v>
      </c>
      <c r="C2192" t="s">
        <v>15937</v>
      </c>
      <c r="D2192" t="s">
        <v>195</v>
      </c>
      <c r="E2192">
        <v>33.159999999999997</v>
      </c>
    </row>
    <row r="2193" spans="1:5" x14ac:dyDescent="0.25">
      <c r="A2193">
        <v>1564</v>
      </c>
      <c r="B2193" t="s">
        <v>21</v>
      </c>
      <c r="C2193" t="s">
        <v>15938</v>
      </c>
      <c r="D2193" t="s">
        <v>195</v>
      </c>
      <c r="E2193">
        <v>12.65</v>
      </c>
    </row>
    <row r="2194" spans="1:5" x14ac:dyDescent="0.25">
      <c r="A2194">
        <v>11032</v>
      </c>
      <c r="B2194" t="s">
        <v>21</v>
      </c>
      <c r="C2194" t="s">
        <v>15939</v>
      </c>
      <c r="D2194" t="s">
        <v>195</v>
      </c>
      <c r="E2194">
        <v>14.73</v>
      </c>
    </row>
    <row r="2195" spans="1:5" x14ac:dyDescent="0.25">
      <c r="A2195">
        <v>36786</v>
      </c>
      <c r="B2195" t="s">
        <v>21</v>
      </c>
      <c r="C2195" t="s">
        <v>15940</v>
      </c>
      <c r="D2195" t="s">
        <v>7879</v>
      </c>
    </row>
    <row r="2196" spans="1:5" x14ac:dyDescent="0.25">
      <c r="A2196">
        <v>36785</v>
      </c>
      <c r="B2196" t="s">
        <v>21</v>
      </c>
      <c r="C2196" t="s">
        <v>15941</v>
      </c>
      <c r="D2196" t="s">
        <v>7879</v>
      </c>
    </row>
    <row r="2197" spans="1:5" x14ac:dyDescent="0.25">
      <c r="A2197">
        <v>36782</v>
      </c>
      <c r="B2197" t="s">
        <v>21</v>
      </c>
      <c r="C2197" t="s">
        <v>15942</v>
      </c>
      <c r="D2197" t="s">
        <v>7879</v>
      </c>
    </row>
    <row r="2198" spans="1:5" x14ac:dyDescent="0.25">
      <c r="A2198">
        <v>44481</v>
      </c>
      <c r="B2198" t="s">
        <v>21</v>
      </c>
      <c r="C2198" t="s">
        <v>15943</v>
      </c>
      <c r="D2198" t="s">
        <v>7879</v>
      </c>
    </row>
    <row r="2199" spans="1:5" x14ac:dyDescent="0.25">
      <c r="A2199">
        <v>4824</v>
      </c>
      <c r="B2199" t="s">
        <v>21</v>
      </c>
      <c r="C2199" t="s">
        <v>15944</v>
      </c>
      <c r="D2199" t="s">
        <v>94</v>
      </c>
      <c r="E2199">
        <v>0.28999999999999998</v>
      </c>
    </row>
    <row r="2200" spans="1:5" x14ac:dyDescent="0.25">
      <c r="A2200">
        <v>11795</v>
      </c>
      <c r="B2200" t="s">
        <v>21</v>
      </c>
      <c r="C2200" t="s">
        <v>15945</v>
      </c>
      <c r="D2200" t="s">
        <v>91</v>
      </c>
      <c r="E2200">
        <v>352.45</v>
      </c>
    </row>
    <row r="2201" spans="1:5" x14ac:dyDescent="0.25">
      <c r="A2201">
        <v>134</v>
      </c>
      <c r="B2201" t="s">
        <v>21</v>
      </c>
      <c r="C2201" t="s">
        <v>15946</v>
      </c>
      <c r="D2201" t="s">
        <v>94</v>
      </c>
      <c r="E2201">
        <v>1.46</v>
      </c>
    </row>
    <row r="2202" spans="1:5" x14ac:dyDescent="0.25">
      <c r="A2202">
        <v>4229</v>
      </c>
      <c r="B2202" t="s">
        <v>21</v>
      </c>
      <c r="C2202" t="s">
        <v>15947</v>
      </c>
      <c r="D2202" t="s">
        <v>94</v>
      </c>
      <c r="E2202">
        <v>44.54</v>
      </c>
    </row>
    <row r="2203" spans="1:5" x14ac:dyDescent="0.25">
      <c r="A2203">
        <v>11731</v>
      </c>
      <c r="B2203" t="s">
        <v>21</v>
      </c>
      <c r="C2203" t="s">
        <v>15948</v>
      </c>
      <c r="D2203" t="s">
        <v>195</v>
      </c>
      <c r="E2203">
        <v>11.37</v>
      </c>
    </row>
    <row r="2204" spans="1:5" x14ac:dyDescent="0.25">
      <c r="A2204">
        <v>11732</v>
      </c>
      <c r="B2204" t="s">
        <v>21</v>
      </c>
      <c r="C2204" t="s">
        <v>15949</v>
      </c>
      <c r="D2204" t="s">
        <v>195</v>
      </c>
      <c r="E2204">
        <v>29.79</v>
      </c>
    </row>
    <row r="2205" spans="1:5" x14ac:dyDescent="0.25">
      <c r="A2205">
        <v>11244</v>
      </c>
      <c r="B2205" t="s">
        <v>21</v>
      </c>
      <c r="C2205" t="s">
        <v>15950</v>
      </c>
      <c r="D2205" t="s">
        <v>195</v>
      </c>
    </row>
    <row r="2206" spans="1:5" x14ac:dyDescent="0.25">
      <c r="A2206">
        <v>11235</v>
      </c>
      <c r="B2206" t="s">
        <v>21</v>
      </c>
      <c r="C2206" t="s">
        <v>15951</v>
      </c>
      <c r="D2206" t="s">
        <v>195</v>
      </c>
    </row>
    <row r="2207" spans="1:5" x14ac:dyDescent="0.25">
      <c r="A2207">
        <v>11236</v>
      </c>
      <c r="B2207" t="s">
        <v>21</v>
      </c>
      <c r="C2207" t="s">
        <v>15952</v>
      </c>
      <c r="D2207" t="s">
        <v>195</v>
      </c>
    </row>
    <row r="2208" spans="1:5" x14ac:dyDescent="0.25">
      <c r="A2208">
        <v>11245</v>
      </c>
      <c r="B2208" t="s">
        <v>21</v>
      </c>
      <c r="C2208" t="s">
        <v>15953</v>
      </c>
      <c r="D2208" t="s">
        <v>195</v>
      </c>
    </row>
    <row r="2209" spans="1:5" x14ac:dyDescent="0.25">
      <c r="A2209">
        <v>36494</v>
      </c>
      <c r="B2209" t="s">
        <v>21</v>
      </c>
      <c r="C2209" t="s">
        <v>15954</v>
      </c>
      <c r="D2209" t="s">
        <v>195</v>
      </c>
    </row>
    <row r="2210" spans="1:5" x14ac:dyDescent="0.25">
      <c r="A2210">
        <v>36493</v>
      </c>
      <c r="B2210" t="s">
        <v>21</v>
      </c>
      <c r="C2210" t="s">
        <v>15955</v>
      </c>
      <c r="D2210" t="s">
        <v>195</v>
      </c>
    </row>
    <row r="2211" spans="1:5" x14ac:dyDescent="0.25">
      <c r="A2211">
        <v>13333</v>
      </c>
      <c r="B2211" t="s">
        <v>21</v>
      </c>
      <c r="C2211" t="s">
        <v>15956</v>
      </c>
      <c r="D2211" t="s">
        <v>195</v>
      </c>
      <c r="E2211">
        <v>264340.36</v>
      </c>
    </row>
    <row r="2212" spans="1:5" x14ac:dyDescent="0.25">
      <c r="A2212">
        <v>39588</v>
      </c>
      <c r="B2212" t="s">
        <v>21</v>
      </c>
      <c r="C2212" t="s">
        <v>15957</v>
      </c>
      <c r="D2212" t="s">
        <v>195</v>
      </c>
      <c r="E2212">
        <v>282335.35999999999</v>
      </c>
    </row>
    <row r="2213" spans="1:5" x14ac:dyDescent="0.25">
      <c r="A2213">
        <v>14254</v>
      </c>
      <c r="B2213" t="s">
        <v>21</v>
      </c>
      <c r="C2213" t="s">
        <v>15958</v>
      </c>
      <c r="D2213" t="s">
        <v>195</v>
      </c>
      <c r="E2213">
        <v>138601</v>
      </c>
    </row>
    <row r="2214" spans="1:5" x14ac:dyDescent="0.25">
      <c r="A2214">
        <v>25019</v>
      </c>
      <c r="B2214" t="s">
        <v>21</v>
      </c>
      <c r="C2214" t="s">
        <v>15959</v>
      </c>
      <c r="D2214" t="s">
        <v>195</v>
      </c>
      <c r="E2214">
        <v>198396.25</v>
      </c>
    </row>
    <row r="2215" spans="1:5" x14ac:dyDescent="0.25">
      <c r="A2215">
        <v>36501</v>
      </c>
      <c r="B2215" t="s">
        <v>21</v>
      </c>
      <c r="C2215" t="s">
        <v>15960</v>
      </c>
      <c r="D2215" t="s">
        <v>195</v>
      </c>
      <c r="E2215">
        <v>176641.04</v>
      </c>
    </row>
    <row r="2216" spans="1:5" x14ac:dyDescent="0.25">
      <c r="A2216">
        <v>36500</v>
      </c>
      <c r="B2216" t="s">
        <v>21</v>
      </c>
      <c r="C2216" t="s">
        <v>15961</v>
      </c>
      <c r="D2216" t="s">
        <v>195</v>
      </c>
      <c r="E2216">
        <v>124827.4</v>
      </c>
    </row>
    <row r="2217" spans="1:5" x14ac:dyDescent="0.25">
      <c r="A2217">
        <v>20017</v>
      </c>
      <c r="B2217" t="s">
        <v>21</v>
      </c>
      <c r="C2217" t="s">
        <v>15962</v>
      </c>
      <c r="D2217" t="s">
        <v>23</v>
      </c>
      <c r="E2217">
        <v>7.09</v>
      </c>
    </row>
    <row r="2218" spans="1:5" x14ac:dyDescent="0.25">
      <c r="A2218">
        <v>20007</v>
      </c>
      <c r="B2218" t="s">
        <v>21</v>
      </c>
      <c r="C2218" t="s">
        <v>15963</v>
      </c>
      <c r="D2218" t="s">
        <v>23</v>
      </c>
      <c r="E2218">
        <v>4.2300000000000004</v>
      </c>
    </row>
    <row r="2219" spans="1:5" x14ac:dyDescent="0.25">
      <c r="A2219">
        <v>39831</v>
      </c>
      <c r="B2219" t="s">
        <v>21</v>
      </c>
      <c r="C2219" t="s">
        <v>15964</v>
      </c>
      <c r="D2219" t="s">
        <v>14191</v>
      </c>
      <c r="E2219">
        <v>209.78</v>
      </c>
    </row>
    <row r="2220" spans="1:5" x14ac:dyDescent="0.25">
      <c r="A2220">
        <v>36888</v>
      </c>
      <c r="B2220" t="s">
        <v>21</v>
      </c>
      <c r="C2220" t="s">
        <v>15965</v>
      </c>
      <c r="D2220" t="s">
        <v>23</v>
      </c>
      <c r="E2220">
        <v>24.92</v>
      </c>
    </row>
    <row r="2221" spans="1:5" x14ac:dyDescent="0.25">
      <c r="A2221">
        <v>39836</v>
      </c>
      <c r="B2221" t="s">
        <v>21</v>
      </c>
      <c r="C2221" t="s">
        <v>15966</v>
      </c>
      <c r="D2221" t="s">
        <v>14191</v>
      </c>
      <c r="E2221">
        <v>184.33</v>
      </c>
    </row>
    <row r="2222" spans="1:5" x14ac:dyDescent="0.25">
      <c r="A2222">
        <v>39830</v>
      </c>
      <c r="B2222" t="s">
        <v>21</v>
      </c>
      <c r="C2222" t="s">
        <v>15967</v>
      </c>
      <c r="D2222" t="s">
        <v>14191</v>
      </c>
      <c r="E2222">
        <v>210.23</v>
      </c>
    </row>
    <row r="2223" spans="1:5" x14ac:dyDescent="0.25">
      <c r="A2223">
        <v>36487</v>
      </c>
      <c r="B2223" t="s">
        <v>21</v>
      </c>
      <c r="C2223" t="s">
        <v>15968</v>
      </c>
      <c r="D2223" t="s">
        <v>195</v>
      </c>
      <c r="E2223">
        <v>3263.86</v>
      </c>
    </row>
    <row r="2224" spans="1:5" x14ac:dyDescent="0.25">
      <c r="A2224">
        <v>44475</v>
      </c>
      <c r="B2224" t="s">
        <v>21</v>
      </c>
      <c r="C2224" t="s">
        <v>15969</v>
      </c>
      <c r="D2224" t="s">
        <v>195</v>
      </c>
    </row>
    <row r="2225" spans="1:5" x14ac:dyDescent="0.25">
      <c r="A2225">
        <v>44474</v>
      </c>
      <c r="B2225" t="s">
        <v>21</v>
      </c>
      <c r="C2225" t="s">
        <v>15970</v>
      </c>
      <c r="D2225" t="s">
        <v>195</v>
      </c>
    </row>
    <row r="2226" spans="1:5" x14ac:dyDescent="0.25">
      <c r="A2226">
        <v>37775</v>
      </c>
      <c r="B2226" t="s">
        <v>21</v>
      </c>
      <c r="C2226" t="s">
        <v>15971</v>
      </c>
      <c r="D2226" t="s">
        <v>195</v>
      </c>
    </row>
    <row r="2227" spans="1:5" x14ac:dyDescent="0.25">
      <c r="A2227">
        <v>10712</v>
      </c>
      <c r="B2227" t="s">
        <v>21</v>
      </c>
      <c r="C2227" t="s">
        <v>15972</v>
      </c>
      <c r="D2227" t="s">
        <v>195</v>
      </c>
    </row>
    <row r="2228" spans="1:5" x14ac:dyDescent="0.25">
      <c r="A2228">
        <v>3363</v>
      </c>
      <c r="B2228" t="s">
        <v>21</v>
      </c>
      <c r="C2228" t="s">
        <v>15973</v>
      </c>
      <c r="D2228" t="s">
        <v>195</v>
      </c>
    </row>
    <row r="2229" spans="1:5" x14ac:dyDescent="0.25">
      <c r="A2229">
        <v>3365</v>
      </c>
      <c r="B2229" t="s">
        <v>21</v>
      </c>
      <c r="C2229" t="s">
        <v>15974</v>
      </c>
      <c r="D2229" t="s">
        <v>195</v>
      </c>
    </row>
    <row r="2230" spans="1:5" x14ac:dyDescent="0.25">
      <c r="A2230">
        <v>7569</v>
      </c>
      <c r="B2230" t="s">
        <v>21</v>
      </c>
      <c r="C2230" t="s">
        <v>15975</v>
      </c>
      <c r="D2230" t="s">
        <v>195</v>
      </c>
      <c r="E2230">
        <v>81.099999999999994</v>
      </c>
    </row>
    <row r="2231" spans="1:5" x14ac:dyDescent="0.25">
      <c r="A2231">
        <v>3378</v>
      </c>
      <c r="B2231" t="s">
        <v>21</v>
      </c>
      <c r="C2231" t="s">
        <v>15976</v>
      </c>
      <c r="D2231" t="s">
        <v>195</v>
      </c>
      <c r="E2231">
        <v>96.17</v>
      </c>
    </row>
    <row r="2232" spans="1:5" x14ac:dyDescent="0.25">
      <c r="A2232">
        <v>3380</v>
      </c>
      <c r="B2232" t="s">
        <v>21</v>
      </c>
      <c r="C2232" t="s">
        <v>15977</v>
      </c>
      <c r="D2232" t="s">
        <v>195</v>
      </c>
      <c r="E2232">
        <v>67.319999999999993</v>
      </c>
    </row>
    <row r="2233" spans="1:5" x14ac:dyDescent="0.25">
      <c r="A2233">
        <v>3379</v>
      </c>
      <c r="B2233" t="s">
        <v>21</v>
      </c>
      <c r="C2233" t="s">
        <v>15978</v>
      </c>
      <c r="D2233" t="s">
        <v>195</v>
      </c>
      <c r="E2233">
        <v>64.989999999999995</v>
      </c>
    </row>
    <row r="2234" spans="1:5" x14ac:dyDescent="0.25">
      <c r="A2234">
        <v>11991</v>
      </c>
      <c r="B2234" t="s">
        <v>21</v>
      </c>
      <c r="C2234" t="s">
        <v>15979</v>
      </c>
      <c r="D2234" t="s">
        <v>195</v>
      </c>
      <c r="E2234">
        <v>75.459999999999994</v>
      </c>
    </row>
    <row r="2235" spans="1:5" x14ac:dyDescent="0.25">
      <c r="A2235">
        <v>44305</v>
      </c>
      <c r="B2235" t="s">
        <v>21</v>
      </c>
      <c r="C2235" t="s">
        <v>15980</v>
      </c>
      <c r="D2235" t="s">
        <v>195</v>
      </c>
      <c r="E2235">
        <v>1873.05</v>
      </c>
    </row>
    <row r="2236" spans="1:5" x14ac:dyDescent="0.25">
      <c r="A2236">
        <v>34349</v>
      </c>
      <c r="B2236" t="s">
        <v>21</v>
      </c>
      <c r="C2236" t="s">
        <v>15981</v>
      </c>
      <c r="D2236" t="s">
        <v>195</v>
      </c>
      <c r="E2236">
        <v>31.75</v>
      </c>
    </row>
    <row r="2237" spans="1:5" x14ac:dyDescent="0.25">
      <c r="A2237">
        <v>11029</v>
      </c>
      <c r="B2237" t="s">
        <v>21</v>
      </c>
      <c r="C2237" t="s">
        <v>15982</v>
      </c>
      <c r="D2237" t="s">
        <v>8296</v>
      </c>
      <c r="E2237">
        <v>2.2599999999999998</v>
      </c>
    </row>
    <row r="2238" spans="1:5" x14ac:dyDescent="0.25">
      <c r="A2238">
        <v>4316</v>
      </c>
      <c r="B2238" t="s">
        <v>21</v>
      </c>
      <c r="C2238" t="s">
        <v>15983</v>
      </c>
      <c r="D2238" t="s">
        <v>195</v>
      </c>
      <c r="E2238">
        <v>2.2799999999999998</v>
      </c>
    </row>
    <row r="2239" spans="1:5" x14ac:dyDescent="0.25">
      <c r="A2239">
        <v>4313</v>
      </c>
      <c r="B2239" t="s">
        <v>21</v>
      </c>
      <c r="C2239" t="s">
        <v>15984</v>
      </c>
      <c r="D2239" t="s">
        <v>8296</v>
      </c>
      <c r="E2239">
        <v>3.27</v>
      </c>
    </row>
    <row r="2240" spans="1:5" x14ac:dyDescent="0.25">
      <c r="A2240">
        <v>4317</v>
      </c>
      <c r="B2240" t="s">
        <v>21</v>
      </c>
      <c r="C2240" t="s">
        <v>15985</v>
      </c>
      <c r="D2240" t="s">
        <v>195</v>
      </c>
      <c r="E2240">
        <v>3.73</v>
      </c>
    </row>
    <row r="2241" spans="1:5" x14ac:dyDescent="0.25">
      <c r="A2241">
        <v>4314</v>
      </c>
      <c r="B2241" t="s">
        <v>21</v>
      </c>
      <c r="C2241" t="s">
        <v>15986</v>
      </c>
      <c r="D2241" t="s">
        <v>8296</v>
      </c>
      <c r="E2241">
        <v>4.3600000000000003</v>
      </c>
    </row>
    <row r="2242" spans="1:5" x14ac:dyDescent="0.25">
      <c r="A2242">
        <v>10921</v>
      </c>
      <c r="B2242" t="s">
        <v>21</v>
      </c>
      <c r="C2242" t="s">
        <v>15987</v>
      </c>
      <c r="D2242" t="s">
        <v>195</v>
      </c>
      <c r="E2242">
        <v>7000</v>
      </c>
    </row>
    <row r="2243" spans="1:5" x14ac:dyDescent="0.25">
      <c r="A2243">
        <v>10922</v>
      </c>
      <c r="B2243" t="s">
        <v>21</v>
      </c>
      <c r="C2243" t="s">
        <v>15988</v>
      </c>
      <c r="D2243" t="s">
        <v>195</v>
      </c>
      <c r="E2243">
        <v>6340.42</v>
      </c>
    </row>
    <row r="2244" spans="1:5" x14ac:dyDescent="0.25">
      <c r="A2244">
        <v>10923</v>
      </c>
      <c r="B2244" t="s">
        <v>21</v>
      </c>
      <c r="C2244" t="s">
        <v>15989</v>
      </c>
      <c r="D2244" t="s">
        <v>195</v>
      </c>
      <c r="E2244">
        <v>3747.46</v>
      </c>
    </row>
    <row r="2245" spans="1:5" x14ac:dyDescent="0.25">
      <c r="A2245">
        <v>10924</v>
      </c>
      <c r="B2245" t="s">
        <v>21</v>
      </c>
      <c r="C2245" t="s">
        <v>15990</v>
      </c>
      <c r="D2245" t="s">
        <v>195</v>
      </c>
      <c r="E2245">
        <v>3946.8</v>
      </c>
    </row>
    <row r="2246" spans="1:5" x14ac:dyDescent="0.25">
      <c r="A2246">
        <v>12772</v>
      </c>
      <c r="B2246" t="s">
        <v>21</v>
      </c>
      <c r="C2246" t="s">
        <v>15991</v>
      </c>
      <c r="D2246" t="s">
        <v>195</v>
      </c>
      <c r="E2246">
        <v>1258.08</v>
      </c>
    </row>
    <row r="2247" spans="1:5" x14ac:dyDescent="0.25">
      <c r="A2247">
        <v>12770</v>
      </c>
      <c r="B2247" t="s">
        <v>21</v>
      </c>
      <c r="C2247" t="s">
        <v>15992</v>
      </c>
      <c r="D2247" t="s">
        <v>195</v>
      </c>
      <c r="E2247">
        <v>756.98</v>
      </c>
    </row>
    <row r="2248" spans="1:5" x14ac:dyDescent="0.25">
      <c r="A2248">
        <v>12775</v>
      </c>
      <c r="B2248" t="s">
        <v>21</v>
      </c>
      <c r="C2248" t="s">
        <v>15993</v>
      </c>
      <c r="D2248" t="s">
        <v>195</v>
      </c>
      <c r="E2248">
        <v>554.41</v>
      </c>
    </row>
    <row r="2249" spans="1:5" x14ac:dyDescent="0.25">
      <c r="A2249">
        <v>12768</v>
      </c>
      <c r="B2249" t="s">
        <v>21</v>
      </c>
      <c r="C2249" t="s">
        <v>15994</v>
      </c>
      <c r="D2249" t="s">
        <v>195</v>
      </c>
      <c r="E2249">
        <v>1769.85</v>
      </c>
    </row>
    <row r="2250" spans="1:5" x14ac:dyDescent="0.25">
      <c r="A2250">
        <v>12769</v>
      </c>
      <c r="B2250" t="s">
        <v>21</v>
      </c>
      <c r="C2250" t="s">
        <v>15995</v>
      </c>
      <c r="D2250" t="s">
        <v>195</v>
      </c>
      <c r="E2250">
        <v>145</v>
      </c>
    </row>
    <row r="2251" spans="1:5" x14ac:dyDescent="0.25">
      <c r="A2251">
        <v>12773</v>
      </c>
      <c r="B2251" t="s">
        <v>21</v>
      </c>
      <c r="C2251" t="s">
        <v>15996</v>
      </c>
      <c r="D2251" t="s">
        <v>195</v>
      </c>
      <c r="E2251">
        <v>155.66</v>
      </c>
    </row>
    <row r="2252" spans="1:5" x14ac:dyDescent="0.25">
      <c r="A2252">
        <v>12774</v>
      </c>
      <c r="B2252" t="s">
        <v>21</v>
      </c>
      <c r="C2252" t="s">
        <v>15997</v>
      </c>
      <c r="D2252" t="s">
        <v>195</v>
      </c>
      <c r="E2252">
        <v>191.91</v>
      </c>
    </row>
    <row r="2253" spans="1:5" x14ac:dyDescent="0.25">
      <c r="A2253">
        <v>12776</v>
      </c>
      <c r="B2253" t="s">
        <v>21</v>
      </c>
      <c r="C2253" t="s">
        <v>15998</v>
      </c>
      <c r="D2253" t="s">
        <v>195</v>
      </c>
      <c r="E2253">
        <v>2857.35</v>
      </c>
    </row>
    <row r="2254" spans="1:5" x14ac:dyDescent="0.25">
      <c r="A2254">
        <v>12777</v>
      </c>
      <c r="B2254" t="s">
        <v>21</v>
      </c>
      <c r="C2254" t="s">
        <v>15999</v>
      </c>
      <c r="D2254" t="s">
        <v>195</v>
      </c>
      <c r="E2254">
        <v>3731.61</v>
      </c>
    </row>
    <row r="2255" spans="1:5" x14ac:dyDescent="0.25">
      <c r="A2255">
        <v>12873</v>
      </c>
      <c r="B2255" t="s">
        <v>21</v>
      </c>
      <c r="C2255" t="s">
        <v>16000</v>
      </c>
      <c r="D2255" t="s">
        <v>1716</v>
      </c>
      <c r="E2255">
        <v>20.23</v>
      </c>
    </row>
    <row r="2256" spans="1:5" x14ac:dyDescent="0.25">
      <c r="A2256">
        <v>41076</v>
      </c>
      <c r="B2256" t="s">
        <v>21</v>
      </c>
      <c r="C2256" t="s">
        <v>16001</v>
      </c>
      <c r="D2256" t="s">
        <v>29</v>
      </c>
      <c r="E2256">
        <v>3548.9</v>
      </c>
    </row>
    <row r="2257" spans="1:5" x14ac:dyDescent="0.25">
      <c r="A2257">
        <v>140</v>
      </c>
      <c r="B2257" t="s">
        <v>21</v>
      </c>
      <c r="C2257" t="s">
        <v>16002</v>
      </c>
      <c r="D2257" t="s">
        <v>94</v>
      </c>
      <c r="E2257">
        <v>16.32</v>
      </c>
    </row>
    <row r="2258" spans="1:5" x14ac:dyDescent="0.25">
      <c r="A2258">
        <v>151</v>
      </c>
      <c r="B2258" t="s">
        <v>21</v>
      </c>
      <c r="C2258" t="s">
        <v>16003</v>
      </c>
      <c r="D2258" t="s">
        <v>739</v>
      </c>
      <c r="E2258">
        <v>24.09</v>
      </c>
    </row>
    <row r="2259" spans="1:5" x14ac:dyDescent="0.25">
      <c r="A2259">
        <v>7340</v>
      </c>
      <c r="B2259" t="s">
        <v>21</v>
      </c>
      <c r="C2259" t="s">
        <v>16004</v>
      </c>
      <c r="D2259" t="s">
        <v>739</v>
      </c>
      <c r="E2259">
        <v>20.57</v>
      </c>
    </row>
    <row r="2260" spans="1:5" x14ac:dyDescent="0.25">
      <c r="A2260">
        <v>40929</v>
      </c>
      <c r="B2260" t="s">
        <v>21</v>
      </c>
      <c r="C2260" t="s">
        <v>16005</v>
      </c>
      <c r="D2260" t="s">
        <v>29</v>
      </c>
      <c r="E2260">
        <v>5583.9</v>
      </c>
    </row>
    <row r="2261" spans="1:5" x14ac:dyDescent="0.25">
      <c r="A2261">
        <v>2701</v>
      </c>
      <c r="B2261" t="s">
        <v>21</v>
      </c>
      <c r="C2261" t="s">
        <v>16006</v>
      </c>
      <c r="D2261" t="s">
        <v>1716</v>
      </c>
      <c r="E2261">
        <v>31.84</v>
      </c>
    </row>
    <row r="2262" spans="1:5" x14ac:dyDescent="0.25">
      <c r="A2262">
        <v>38064</v>
      </c>
      <c r="B2262" t="s">
        <v>21</v>
      </c>
      <c r="C2262" t="s">
        <v>16007</v>
      </c>
      <c r="D2262" t="s">
        <v>195</v>
      </c>
      <c r="E2262">
        <v>24.48</v>
      </c>
    </row>
    <row r="2263" spans="1:5" x14ac:dyDescent="0.25">
      <c r="A2263">
        <v>38114</v>
      </c>
      <c r="B2263" t="s">
        <v>21</v>
      </c>
      <c r="C2263" t="s">
        <v>16008</v>
      </c>
      <c r="D2263" t="s">
        <v>195</v>
      </c>
      <c r="E2263">
        <v>21.89</v>
      </c>
    </row>
    <row r="2264" spans="1:5" x14ac:dyDescent="0.25">
      <c r="A2264">
        <v>38115</v>
      </c>
      <c r="B2264" t="s">
        <v>21</v>
      </c>
      <c r="C2264" t="s">
        <v>16009</v>
      </c>
      <c r="D2264" t="s">
        <v>195</v>
      </c>
      <c r="E2264">
        <v>23.38</v>
      </c>
    </row>
    <row r="2265" spans="1:5" x14ac:dyDescent="0.25">
      <c r="A2265">
        <v>38065</v>
      </c>
      <c r="B2265" t="s">
        <v>21</v>
      </c>
      <c r="C2265" t="s">
        <v>16010</v>
      </c>
      <c r="D2265" t="s">
        <v>195</v>
      </c>
      <c r="E2265">
        <v>34.729999999999997</v>
      </c>
    </row>
    <row r="2266" spans="1:5" x14ac:dyDescent="0.25">
      <c r="A2266">
        <v>38078</v>
      </c>
      <c r="B2266" t="s">
        <v>21</v>
      </c>
      <c r="C2266" t="s">
        <v>16011</v>
      </c>
      <c r="D2266" t="s">
        <v>195</v>
      </c>
      <c r="E2266">
        <v>20.260000000000002</v>
      </c>
    </row>
    <row r="2267" spans="1:5" x14ac:dyDescent="0.25">
      <c r="A2267">
        <v>38113</v>
      </c>
      <c r="B2267" t="s">
        <v>21</v>
      </c>
      <c r="C2267" t="s">
        <v>16012</v>
      </c>
      <c r="D2267" t="s">
        <v>195</v>
      </c>
      <c r="E2267">
        <v>11.01</v>
      </c>
    </row>
    <row r="2268" spans="1:5" x14ac:dyDescent="0.25">
      <c r="A2268">
        <v>38063</v>
      </c>
      <c r="B2268" t="s">
        <v>21</v>
      </c>
      <c r="C2268" t="s">
        <v>16013</v>
      </c>
      <c r="D2268" t="s">
        <v>195</v>
      </c>
      <c r="E2268">
        <v>11.81</v>
      </c>
    </row>
    <row r="2269" spans="1:5" x14ac:dyDescent="0.25">
      <c r="A2269">
        <v>38073</v>
      </c>
      <c r="B2269" t="s">
        <v>21</v>
      </c>
      <c r="C2269" t="s">
        <v>16014</v>
      </c>
      <c r="D2269" t="s">
        <v>195</v>
      </c>
      <c r="E2269">
        <v>28.65</v>
      </c>
    </row>
    <row r="2270" spans="1:5" x14ac:dyDescent="0.25">
      <c r="A2270">
        <v>38080</v>
      </c>
      <c r="B2270" t="s">
        <v>21</v>
      </c>
      <c r="C2270" t="s">
        <v>16015</v>
      </c>
      <c r="D2270" t="s">
        <v>195</v>
      </c>
      <c r="E2270">
        <v>35.19</v>
      </c>
    </row>
    <row r="2271" spans="1:5" x14ac:dyDescent="0.25">
      <c r="A2271">
        <v>38069</v>
      </c>
      <c r="B2271" t="s">
        <v>21</v>
      </c>
      <c r="C2271" t="s">
        <v>16016</v>
      </c>
      <c r="D2271" t="s">
        <v>195</v>
      </c>
      <c r="E2271">
        <v>19.25</v>
      </c>
    </row>
    <row r="2272" spans="1:5" x14ac:dyDescent="0.25">
      <c r="A2272">
        <v>38077</v>
      </c>
      <c r="B2272" t="s">
        <v>21</v>
      </c>
      <c r="C2272" t="s">
        <v>16017</v>
      </c>
      <c r="D2272" t="s">
        <v>195</v>
      </c>
      <c r="E2272">
        <v>18.809999999999999</v>
      </c>
    </row>
    <row r="2273" spans="1:5" x14ac:dyDescent="0.25">
      <c r="A2273">
        <v>38112</v>
      </c>
      <c r="B2273" t="s">
        <v>21</v>
      </c>
      <c r="C2273" t="s">
        <v>16018</v>
      </c>
      <c r="D2273" t="s">
        <v>195</v>
      </c>
      <c r="E2273">
        <v>8.4499999999999993</v>
      </c>
    </row>
    <row r="2274" spans="1:5" x14ac:dyDescent="0.25">
      <c r="A2274">
        <v>38062</v>
      </c>
      <c r="B2274" t="s">
        <v>21</v>
      </c>
      <c r="C2274" t="s">
        <v>16019</v>
      </c>
      <c r="D2274" t="s">
        <v>195</v>
      </c>
      <c r="E2274">
        <v>8.67</v>
      </c>
    </row>
    <row r="2275" spans="1:5" x14ac:dyDescent="0.25">
      <c r="A2275">
        <v>12129</v>
      </c>
      <c r="B2275" t="s">
        <v>21</v>
      </c>
      <c r="C2275" t="s">
        <v>16020</v>
      </c>
      <c r="D2275" t="s">
        <v>195</v>
      </c>
      <c r="E2275">
        <v>15.32</v>
      </c>
    </row>
    <row r="2276" spans="1:5" x14ac:dyDescent="0.25">
      <c r="A2276">
        <v>12128</v>
      </c>
      <c r="B2276" t="s">
        <v>21</v>
      </c>
      <c r="C2276" t="s">
        <v>16021</v>
      </c>
      <c r="D2276" t="s">
        <v>195</v>
      </c>
      <c r="E2276">
        <v>11.59</v>
      </c>
    </row>
    <row r="2277" spans="1:5" x14ac:dyDescent="0.25">
      <c r="A2277">
        <v>38081</v>
      </c>
      <c r="B2277" t="s">
        <v>21</v>
      </c>
      <c r="C2277" t="s">
        <v>16022</v>
      </c>
      <c r="D2277" t="s">
        <v>195</v>
      </c>
      <c r="E2277">
        <v>29.85</v>
      </c>
    </row>
    <row r="2278" spans="1:5" x14ac:dyDescent="0.25">
      <c r="A2278">
        <v>38070</v>
      </c>
      <c r="B2278" t="s">
        <v>21</v>
      </c>
      <c r="C2278" t="s">
        <v>16023</v>
      </c>
      <c r="D2278" t="s">
        <v>195</v>
      </c>
      <c r="E2278">
        <v>20.57</v>
      </c>
    </row>
    <row r="2279" spans="1:5" x14ac:dyDescent="0.25">
      <c r="A2279">
        <v>38074</v>
      </c>
      <c r="B2279" t="s">
        <v>21</v>
      </c>
      <c r="C2279" t="s">
        <v>16024</v>
      </c>
      <c r="D2279" t="s">
        <v>195</v>
      </c>
      <c r="E2279">
        <v>31.27</v>
      </c>
    </row>
    <row r="2280" spans="1:5" x14ac:dyDescent="0.25">
      <c r="A2280">
        <v>38072</v>
      </c>
      <c r="B2280" t="s">
        <v>21</v>
      </c>
      <c r="C2280" t="s">
        <v>16025</v>
      </c>
      <c r="D2280" t="s">
        <v>195</v>
      </c>
      <c r="E2280">
        <v>25.79</v>
      </c>
    </row>
    <row r="2281" spans="1:5" x14ac:dyDescent="0.25">
      <c r="A2281">
        <v>38079</v>
      </c>
      <c r="B2281" t="s">
        <v>21</v>
      </c>
      <c r="C2281" t="s">
        <v>16026</v>
      </c>
      <c r="D2281" t="s">
        <v>195</v>
      </c>
      <c r="E2281">
        <v>26.84</v>
      </c>
    </row>
    <row r="2282" spans="1:5" x14ac:dyDescent="0.25">
      <c r="A2282">
        <v>38068</v>
      </c>
      <c r="B2282" t="s">
        <v>21</v>
      </c>
      <c r="C2282" t="s">
        <v>16027</v>
      </c>
      <c r="D2282" t="s">
        <v>195</v>
      </c>
      <c r="E2282">
        <v>17.809999999999999</v>
      </c>
    </row>
    <row r="2283" spans="1:5" x14ac:dyDescent="0.25">
      <c r="A2283">
        <v>38071</v>
      </c>
      <c r="B2283" t="s">
        <v>21</v>
      </c>
      <c r="C2283" t="s">
        <v>16028</v>
      </c>
      <c r="D2283" t="s">
        <v>195</v>
      </c>
      <c r="E2283">
        <v>21.29</v>
      </c>
    </row>
    <row r="2284" spans="1:5" x14ac:dyDescent="0.25">
      <c r="A2284">
        <v>45279</v>
      </c>
      <c r="B2284" t="s">
        <v>21</v>
      </c>
      <c r="C2284" t="s">
        <v>16029</v>
      </c>
      <c r="D2284" t="s">
        <v>195</v>
      </c>
      <c r="E2284">
        <v>1005.87</v>
      </c>
    </row>
    <row r="2285" spans="1:5" x14ac:dyDescent="0.25">
      <c r="A2285">
        <v>3405</v>
      </c>
      <c r="B2285" t="s">
        <v>21</v>
      </c>
      <c r="C2285" t="s">
        <v>16030</v>
      </c>
      <c r="D2285" t="s">
        <v>195</v>
      </c>
      <c r="E2285">
        <v>124.7</v>
      </c>
    </row>
    <row r="2286" spans="1:5" x14ac:dyDescent="0.25">
      <c r="A2286">
        <v>3394</v>
      </c>
      <c r="B2286" t="s">
        <v>21</v>
      </c>
      <c r="C2286" t="s">
        <v>16031</v>
      </c>
      <c r="D2286" t="s">
        <v>195</v>
      </c>
      <c r="E2286">
        <v>658.26</v>
      </c>
    </row>
    <row r="2287" spans="1:5" x14ac:dyDescent="0.25">
      <c r="A2287">
        <v>3393</v>
      </c>
      <c r="B2287" t="s">
        <v>21</v>
      </c>
      <c r="C2287" t="s">
        <v>16032</v>
      </c>
      <c r="D2287" t="s">
        <v>195</v>
      </c>
      <c r="E2287">
        <v>1120.75</v>
      </c>
    </row>
    <row r="2288" spans="1:5" x14ac:dyDescent="0.25">
      <c r="A2288">
        <v>3406</v>
      </c>
      <c r="B2288" t="s">
        <v>21</v>
      </c>
      <c r="C2288" t="s">
        <v>16033</v>
      </c>
      <c r="D2288" t="s">
        <v>195</v>
      </c>
      <c r="E2288">
        <v>38.17</v>
      </c>
    </row>
    <row r="2289" spans="1:5" x14ac:dyDescent="0.25">
      <c r="A2289">
        <v>3395</v>
      </c>
      <c r="B2289" t="s">
        <v>21</v>
      </c>
      <c r="C2289" t="s">
        <v>16034</v>
      </c>
      <c r="D2289" t="s">
        <v>195</v>
      </c>
      <c r="E2289">
        <v>161.02000000000001</v>
      </c>
    </row>
    <row r="2290" spans="1:5" x14ac:dyDescent="0.25">
      <c r="A2290">
        <v>3398</v>
      </c>
      <c r="B2290" t="s">
        <v>21</v>
      </c>
      <c r="C2290" t="s">
        <v>16035</v>
      </c>
      <c r="D2290" t="s">
        <v>195</v>
      </c>
      <c r="E2290">
        <v>7.65</v>
      </c>
    </row>
    <row r="2291" spans="1:5" x14ac:dyDescent="0.25">
      <c r="A2291">
        <v>40662</v>
      </c>
      <c r="B2291" t="s">
        <v>21</v>
      </c>
      <c r="C2291" t="s">
        <v>16036</v>
      </c>
      <c r="D2291" t="s">
        <v>195</v>
      </c>
    </row>
    <row r="2292" spans="1:5" x14ac:dyDescent="0.25">
      <c r="A2292">
        <v>3437</v>
      </c>
      <c r="B2292" t="s">
        <v>21</v>
      </c>
      <c r="C2292" t="s">
        <v>16037</v>
      </c>
      <c r="D2292" t="s">
        <v>91</v>
      </c>
    </row>
    <row r="2293" spans="1:5" x14ac:dyDescent="0.25">
      <c r="A2293">
        <v>11190</v>
      </c>
      <c r="B2293" t="s">
        <v>21</v>
      </c>
      <c r="C2293" t="s">
        <v>16038</v>
      </c>
      <c r="D2293" t="s">
        <v>195</v>
      </c>
    </row>
    <row r="2294" spans="1:5" x14ac:dyDescent="0.25">
      <c r="A2294">
        <v>34377</v>
      </c>
      <c r="B2294" t="s">
        <v>21</v>
      </c>
      <c r="C2294" t="s">
        <v>16039</v>
      </c>
      <c r="D2294" t="s">
        <v>195</v>
      </c>
      <c r="E2294">
        <v>175.49</v>
      </c>
    </row>
    <row r="2295" spans="1:5" x14ac:dyDescent="0.25">
      <c r="A2295">
        <v>40659</v>
      </c>
      <c r="B2295" t="s">
        <v>21</v>
      </c>
      <c r="C2295" t="s">
        <v>16040</v>
      </c>
      <c r="D2295" t="s">
        <v>91</v>
      </c>
    </row>
    <row r="2296" spans="1:5" x14ac:dyDescent="0.25">
      <c r="A2296">
        <v>40660</v>
      </c>
      <c r="B2296" t="s">
        <v>21</v>
      </c>
      <c r="C2296" t="s">
        <v>16041</v>
      </c>
      <c r="D2296" t="s">
        <v>91</v>
      </c>
    </row>
    <row r="2297" spans="1:5" x14ac:dyDescent="0.25">
      <c r="A2297">
        <v>40661</v>
      </c>
      <c r="B2297" t="s">
        <v>21</v>
      </c>
      <c r="C2297" t="s">
        <v>16042</v>
      </c>
      <c r="D2297" t="s">
        <v>91</v>
      </c>
    </row>
    <row r="2298" spans="1:5" x14ac:dyDescent="0.25">
      <c r="A2298">
        <v>3428</v>
      </c>
      <c r="B2298" t="s">
        <v>21</v>
      </c>
      <c r="C2298" t="s">
        <v>16043</v>
      </c>
      <c r="D2298" t="s">
        <v>91</v>
      </c>
    </row>
    <row r="2299" spans="1:5" x14ac:dyDescent="0.25">
      <c r="A2299">
        <v>3429</v>
      </c>
      <c r="B2299" t="s">
        <v>21</v>
      </c>
      <c r="C2299" t="s">
        <v>16044</v>
      </c>
      <c r="D2299" t="s">
        <v>91</v>
      </c>
    </row>
    <row r="2300" spans="1:5" x14ac:dyDescent="0.25">
      <c r="A2300">
        <v>11199</v>
      </c>
      <c r="B2300" t="s">
        <v>21</v>
      </c>
      <c r="C2300" t="s">
        <v>16045</v>
      </c>
      <c r="D2300" t="s">
        <v>195</v>
      </c>
    </row>
    <row r="2301" spans="1:5" x14ac:dyDescent="0.25">
      <c r="A2301">
        <v>36896</v>
      </c>
      <c r="B2301" t="s">
        <v>21</v>
      </c>
      <c r="C2301" t="s">
        <v>16046</v>
      </c>
      <c r="D2301" t="s">
        <v>195</v>
      </c>
      <c r="E2301">
        <v>339.9</v>
      </c>
    </row>
    <row r="2302" spans="1:5" x14ac:dyDescent="0.25">
      <c r="A2302">
        <v>34367</v>
      </c>
      <c r="B2302" t="s">
        <v>21</v>
      </c>
      <c r="C2302" t="s">
        <v>16047</v>
      </c>
      <c r="D2302" t="s">
        <v>195</v>
      </c>
      <c r="E2302">
        <v>438.08</v>
      </c>
    </row>
    <row r="2303" spans="1:5" x14ac:dyDescent="0.25">
      <c r="A2303">
        <v>36897</v>
      </c>
      <c r="B2303" t="s">
        <v>21</v>
      </c>
      <c r="C2303" t="s">
        <v>16048</v>
      </c>
      <c r="D2303" t="s">
        <v>195</v>
      </c>
      <c r="E2303">
        <v>530.4</v>
      </c>
    </row>
    <row r="2304" spans="1:5" x14ac:dyDescent="0.25">
      <c r="A2304">
        <v>34369</v>
      </c>
      <c r="B2304" t="s">
        <v>21</v>
      </c>
      <c r="C2304" t="s">
        <v>16049</v>
      </c>
      <c r="D2304" t="s">
        <v>195</v>
      </c>
      <c r="E2304">
        <v>610.4</v>
      </c>
    </row>
    <row r="2305" spans="1:5" x14ac:dyDescent="0.25">
      <c r="A2305">
        <v>34364</v>
      </c>
      <c r="B2305" t="s">
        <v>21</v>
      </c>
      <c r="C2305" t="s">
        <v>16050</v>
      </c>
      <c r="D2305" t="s">
        <v>195</v>
      </c>
      <c r="E2305">
        <v>575.84</v>
      </c>
    </row>
    <row r="2306" spans="1:5" x14ac:dyDescent="0.25">
      <c r="A2306">
        <v>3421</v>
      </c>
      <c r="B2306" t="s">
        <v>21</v>
      </c>
      <c r="C2306" t="s">
        <v>16051</v>
      </c>
      <c r="D2306" t="s">
        <v>91</v>
      </c>
    </row>
    <row r="2307" spans="1:5" x14ac:dyDescent="0.25">
      <c r="A2307">
        <v>599</v>
      </c>
      <c r="B2307" t="s">
        <v>21</v>
      </c>
      <c r="C2307" t="s">
        <v>16052</v>
      </c>
      <c r="D2307" t="s">
        <v>91</v>
      </c>
      <c r="E2307">
        <v>619.9</v>
      </c>
    </row>
    <row r="2308" spans="1:5" x14ac:dyDescent="0.25">
      <c r="A2308">
        <v>44053</v>
      </c>
      <c r="B2308" t="s">
        <v>21</v>
      </c>
      <c r="C2308" t="s">
        <v>16053</v>
      </c>
      <c r="D2308" t="s">
        <v>195</v>
      </c>
      <c r="E2308">
        <v>1375.9</v>
      </c>
    </row>
    <row r="2309" spans="1:5" x14ac:dyDescent="0.25">
      <c r="A2309">
        <v>3423</v>
      </c>
      <c r="B2309" t="s">
        <v>21</v>
      </c>
      <c r="C2309" t="s">
        <v>16054</v>
      </c>
      <c r="D2309" t="s">
        <v>91</v>
      </c>
    </row>
    <row r="2310" spans="1:5" x14ac:dyDescent="0.25">
      <c r="A2310">
        <v>34797</v>
      </c>
      <c r="B2310" t="s">
        <v>21</v>
      </c>
      <c r="C2310" t="s">
        <v>16055</v>
      </c>
      <c r="D2310" t="s">
        <v>195</v>
      </c>
    </row>
    <row r="2311" spans="1:5" x14ac:dyDescent="0.25">
      <c r="A2311">
        <v>34381</v>
      </c>
      <c r="B2311" t="s">
        <v>21</v>
      </c>
      <c r="C2311" t="s">
        <v>16056</v>
      </c>
      <c r="D2311" t="s">
        <v>195</v>
      </c>
      <c r="E2311">
        <v>250.3</v>
      </c>
    </row>
    <row r="2312" spans="1:5" x14ac:dyDescent="0.25">
      <c r="A2312">
        <v>44054</v>
      </c>
      <c r="B2312" t="s">
        <v>21</v>
      </c>
      <c r="C2312" t="s">
        <v>16057</v>
      </c>
      <c r="D2312" t="s">
        <v>195</v>
      </c>
      <c r="E2312">
        <v>493.59</v>
      </c>
    </row>
    <row r="2313" spans="1:5" x14ac:dyDescent="0.25">
      <c r="A2313">
        <v>44399</v>
      </c>
      <c r="B2313" t="s">
        <v>21</v>
      </c>
      <c r="C2313" t="s">
        <v>16058</v>
      </c>
      <c r="D2313" t="s">
        <v>195</v>
      </c>
      <c r="E2313">
        <v>674.4</v>
      </c>
    </row>
    <row r="2314" spans="1:5" x14ac:dyDescent="0.25">
      <c r="A2314">
        <v>44503</v>
      </c>
      <c r="B2314" t="s">
        <v>21</v>
      </c>
      <c r="C2314" t="s">
        <v>16059</v>
      </c>
      <c r="D2314" t="s">
        <v>1716</v>
      </c>
      <c r="E2314">
        <v>18.88</v>
      </c>
    </row>
    <row r="2315" spans="1:5" x14ac:dyDescent="0.25">
      <c r="A2315">
        <v>41077</v>
      </c>
      <c r="B2315" t="s">
        <v>21</v>
      </c>
      <c r="C2315" t="s">
        <v>16060</v>
      </c>
      <c r="D2315" t="s">
        <v>29</v>
      </c>
      <c r="E2315">
        <v>3311.32</v>
      </c>
    </row>
    <row r="2316" spans="1:5" x14ac:dyDescent="0.25">
      <c r="A2316">
        <v>37963</v>
      </c>
      <c r="B2316" t="s">
        <v>21</v>
      </c>
      <c r="C2316" t="s">
        <v>16061</v>
      </c>
      <c r="D2316" t="s">
        <v>195</v>
      </c>
      <c r="E2316">
        <v>5.87</v>
      </c>
    </row>
    <row r="2317" spans="1:5" x14ac:dyDescent="0.25">
      <c r="A2317">
        <v>37964</v>
      </c>
      <c r="B2317" t="s">
        <v>21</v>
      </c>
      <c r="C2317" t="s">
        <v>16062</v>
      </c>
      <c r="D2317" t="s">
        <v>195</v>
      </c>
      <c r="E2317">
        <v>7.85</v>
      </c>
    </row>
    <row r="2318" spans="1:5" x14ac:dyDescent="0.25">
      <c r="A2318">
        <v>37965</v>
      </c>
      <c r="B2318" t="s">
        <v>21</v>
      </c>
      <c r="C2318" t="s">
        <v>16063</v>
      </c>
      <c r="D2318" t="s">
        <v>195</v>
      </c>
      <c r="E2318">
        <v>11.32</v>
      </c>
    </row>
    <row r="2319" spans="1:5" x14ac:dyDescent="0.25">
      <c r="A2319">
        <v>37966</v>
      </c>
      <c r="B2319" t="s">
        <v>21</v>
      </c>
      <c r="C2319" t="s">
        <v>16064</v>
      </c>
      <c r="D2319" t="s">
        <v>195</v>
      </c>
      <c r="E2319">
        <v>19.88</v>
      </c>
    </row>
    <row r="2320" spans="1:5" x14ac:dyDescent="0.25">
      <c r="A2320">
        <v>37967</v>
      </c>
      <c r="B2320" t="s">
        <v>21</v>
      </c>
      <c r="C2320" t="s">
        <v>16065</v>
      </c>
      <c r="D2320" t="s">
        <v>195</v>
      </c>
      <c r="E2320">
        <v>33.39</v>
      </c>
    </row>
    <row r="2321" spans="1:5" x14ac:dyDescent="0.25">
      <c r="A2321">
        <v>37968</v>
      </c>
      <c r="B2321" t="s">
        <v>21</v>
      </c>
      <c r="C2321" t="s">
        <v>16066</v>
      </c>
      <c r="D2321" t="s">
        <v>195</v>
      </c>
      <c r="E2321">
        <v>70.900000000000006</v>
      </c>
    </row>
    <row r="2322" spans="1:5" x14ac:dyDescent="0.25">
      <c r="A2322">
        <v>37969</v>
      </c>
      <c r="B2322" t="s">
        <v>21</v>
      </c>
      <c r="C2322" t="s">
        <v>16067</v>
      </c>
      <c r="D2322" t="s">
        <v>195</v>
      </c>
      <c r="E2322">
        <v>179.16</v>
      </c>
    </row>
    <row r="2323" spans="1:5" x14ac:dyDescent="0.25">
      <c r="A2323">
        <v>37970</v>
      </c>
      <c r="B2323" t="s">
        <v>21</v>
      </c>
      <c r="C2323" t="s">
        <v>16068</v>
      </c>
      <c r="D2323" t="s">
        <v>195</v>
      </c>
      <c r="E2323">
        <v>259.20999999999998</v>
      </c>
    </row>
    <row r="2324" spans="1:5" x14ac:dyDescent="0.25">
      <c r="A2324">
        <v>44251</v>
      </c>
      <c r="B2324" t="s">
        <v>21</v>
      </c>
      <c r="C2324" t="s">
        <v>16069</v>
      </c>
      <c r="D2324" t="s">
        <v>195</v>
      </c>
      <c r="E2324">
        <v>299.39999999999998</v>
      </c>
    </row>
    <row r="2325" spans="1:5" x14ac:dyDescent="0.25">
      <c r="A2325">
        <v>21118</v>
      </c>
      <c r="B2325" t="s">
        <v>21</v>
      </c>
      <c r="C2325" t="s">
        <v>16070</v>
      </c>
      <c r="D2325" t="s">
        <v>195</v>
      </c>
      <c r="E2325">
        <v>4.66</v>
      </c>
    </row>
    <row r="2326" spans="1:5" x14ac:dyDescent="0.25">
      <c r="A2326">
        <v>37956</v>
      </c>
      <c r="B2326" t="s">
        <v>21</v>
      </c>
      <c r="C2326" t="s">
        <v>16071</v>
      </c>
      <c r="D2326" t="s">
        <v>195</v>
      </c>
      <c r="E2326">
        <v>5.73</v>
      </c>
    </row>
    <row r="2327" spans="1:5" x14ac:dyDescent="0.25">
      <c r="A2327">
        <v>37957</v>
      </c>
      <c r="B2327" t="s">
        <v>21</v>
      </c>
      <c r="C2327" t="s">
        <v>16072</v>
      </c>
      <c r="D2327" t="s">
        <v>195</v>
      </c>
      <c r="E2327">
        <v>12.19</v>
      </c>
    </row>
    <row r="2328" spans="1:5" x14ac:dyDescent="0.25">
      <c r="A2328">
        <v>37958</v>
      </c>
      <c r="B2328" t="s">
        <v>21</v>
      </c>
      <c r="C2328" t="s">
        <v>16073</v>
      </c>
      <c r="D2328" t="s">
        <v>195</v>
      </c>
      <c r="E2328">
        <v>22.04</v>
      </c>
    </row>
    <row r="2329" spans="1:5" x14ac:dyDescent="0.25">
      <c r="A2329">
        <v>37959</v>
      </c>
      <c r="B2329" t="s">
        <v>21</v>
      </c>
      <c r="C2329" t="s">
        <v>16074</v>
      </c>
      <c r="D2329" t="s">
        <v>195</v>
      </c>
      <c r="E2329">
        <v>33.93</v>
      </c>
    </row>
    <row r="2330" spans="1:5" x14ac:dyDescent="0.25">
      <c r="A2330">
        <v>37960</v>
      </c>
      <c r="B2330" t="s">
        <v>21</v>
      </c>
      <c r="C2330" t="s">
        <v>16075</v>
      </c>
      <c r="D2330" t="s">
        <v>195</v>
      </c>
      <c r="E2330">
        <v>86.69</v>
      </c>
    </row>
    <row r="2331" spans="1:5" x14ac:dyDescent="0.25">
      <c r="A2331">
        <v>37961</v>
      </c>
      <c r="B2331" t="s">
        <v>21</v>
      </c>
      <c r="C2331" t="s">
        <v>16076</v>
      </c>
      <c r="D2331" t="s">
        <v>195</v>
      </c>
      <c r="E2331">
        <v>186.31</v>
      </c>
    </row>
    <row r="2332" spans="1:5" x14ac:dyDescent="0.25">
      <c r="A2332">
        <v>37962</v>
      </c>
      <c r="B2332" t="s">
        <v>21</v>
      </c>
      <c r="C2332" t="s">
        <v>16077</v>
      </c>
      <c r="D2332" t="s">
        <v>195</v>
      </c>
      <c r="E2332">
        <v>214.78</v>
      </c>
    </row>
    <row r="2333" spans="1:5" x14ac:dyDescent="0.25">
      <c r="A2333">
        <v>3533</v>
      </c>
      <c r="B2333" t="s">
        <v>21</v>
      </c>
      <c r="C2333" t="s">
        <v>16078</v>
      </c>
      <c r="D2333" t="s">
        <v>195</v>
      </c>
      <c r="E2333">
        <v>3.86</v>
      </c>
    </row>
    <row r="2334" spans="1:5" x14ac:dyDescent="0.25">
      <c r="A2334">
        <v>3538</v>
      </c>
      <c r="B2334" t="s">
        <v>21</v>
      </c>
      <c r="C2334" t="s">
        <v>16079</v>
      </c>
      <c r="D2334" t="s">
        <v>195</v>
      </c>
      <c r="E2334">
        <v>7.31</v>
      </c>
    </row>
    <row r="2335" spans="1:5" x14ac:dyDescent="0.25">
      <c r="A2335">
        <v>3498</v>
      </c>
      <c r="B2335" t="s">
        <v>21</v>
      </c>
      <c r="C2335" t="s">
        <v>16080</v>
      </c>
      <c r="D2335" t="s">
        <v>195</v>
      </c>
      <c r="E2335">
        <v>7.09</v>
      </c>
    </row>
    <row r="2336" spans="1:5" x14ac:dyDescent="0.25">
      <c r="A2336">
        <v>3496</v>
      </c>
      <c r="B2336" t="s">
        <v>21</v>
      </c>
      <c r="C2336" t="s">
        <v>16081</v>
      </c>
      <c r="D2336" t="s">
        <v>195</v>
      </c>
      <c r="E2336">
        <v>4.74</v>
      </c>
    </row>
    <row r="2337" spans="1:5" x14ac:dyDescent="0.25">
      <c r="A2337">
        <v>38429</v>
      </c>
      <c r="B2337" t="s">
        <v>21</v>
      </c>
      <c r="C2337" t="s">
        <v>16082</v>
      </c>
      <c r="D2337" t="s">
        <v>195</v>
      </c>
      <c r="E2337">
        <v>15.86</v>
      </c>
    </row>
    <row r="2338" spans="1:5" x14ac:dyDescent="0.25">
      <c r="A2338">
        <v>38431</v>
      </c>
      <c r="B2338" t="s">
        <v>21</v>
      </c>
      <c r="C2338" t="s">
        <v>16083</v>
      </c>
      <c r="D2338" t="s">
        <v>195</v>
      </c>
      <c r="E2338">
        <v>19.899999999999999</v>
      </c>
    </row>
    <row r="2339" spans="1:5" x14ac:dyDescent="0.25">
      <c r="A2339">
        <v>38430</v>
      </c>
      <c r="B2339" t="s">
        <v>21</v>
      </c>
      <c r="C2339" t="s">
        <v>16084</v>
      </c>
      <c r="D2339" t="s">
        <v>195</v>
      </c>
      <c r="E2339">
        <v>30.85</v>
      </c>
    </row>
    <row r="2340" spans="1:5" x14ac:dyDescent="0.25">
      <c r="A2340">
        <v>36348</v>
      </c>
      <c r="B2340" t="s">
        <v>21</v>
      </c>
      <c r="C2340" t="s">
        <v>16085</v>
      </c>
      <c r="D2340" t="s">
        <v>195</v>
      </c>
    </row>
    <row r="2341" spans="1:5" x14ac:dyDescent="0.25">
      <c r="A2341">
        <v>36349</v>
      </c>
      <c r="B2341" t="s">
        <v>21</v>
      </c>
      <c r="C2341" t="s">
        <v>16086</v>
      </c>
      <c r="D2341" t="s">
        <v>195</v>
      </c>
    </row>
    <row r="2342" spans="1:5" x14ac:dyDescent="0.25">
      <c r="A2342">
        <v>38987</v>
      </c>
      <c r="B2342" t="s">
        <v>21</v>
      </c>
      <c r="C2342" t="s">
        <v>16087</v>
      </c>
      <c r="D2342" t="s">
        <v>195</v>
      </c>
    </row>
    <row r="2343" spans="1:5" x14ac:dyDescent="0.25">
      <c r="A2343">
        <v>38988</v>
      </c>
      <c r="B2343" t="s">
        <v>21</v>
      </c>
      <c r="C2343" t="s">
        <v>16088</v>
      </c>
      <c r="D2343" t="s">
        <v>195</v>
      </c>
    </row>
    <row r="2344" spans="1:5" x14ac:dyDescent="0.25">
      <c r="A2344">
        <v>38989</v>
      </c>
      <c r="B2344" t="s">
        <v>21</v>
      </c>
      <c r="C2344" t="s">
        <v>16089</v>
      </c>
      <c r="D2344" t="s">
        <v>195</v>
      </c>
    </row>
    <row r="2345" spans="1:5" x14ac:dyDescent="0.25">
      <c r="A2345">
        <v>38990</v>
      </c>
      <c r="B2345" t="s">
        <v>21</v>
      </c>
      <c r="C2345" t="s">
        <v>16090</v>
      </c>
      <c r="D2345" t="s">
        <v>195</v>
      </c>
    </row>
    <row r="2346" spans="1:5" x14ac:dyDescent="0.25">
      <c r="A2346">
        <v>38991</v>
      </c>
      <c r="B2346" t="s">
        <v>21</v>
      </c>
      <c r="C2346" t="s">
        <v>16091</v>
      </c>
      <c r="D2346" t="s">
        <v>195</v>
      </c>
    </row>
    <row r="2347" spans="1:5" x14ac:dyDescent="0.25">
      <c r="A2347">
        <v>38433</v>
      </c>
      <c r="B2347" t="s">
        <v>21</v>
      </c>
      <c r="C2347" t="s">
        <v>16092</v>
      </c>
      <c r="D2347" t="s">
        <v>195</v>
      </c>
    </row>
    <row r="2348" spans="1:5" x14ac:dyDescent="0.25">
      <c r="A2348">
        <v>38440</v>
      </c>
      <c r="B2348" t="s">
        <v>21</v>
      </c>
      <c r="C2348" t="s">
        <v>16093</v>
      </c>
      <c r="D2348" t="s">
        <v>195</v>
      </c>
    </row>
    <row r="2349" spans="1:5" x14ac:dyDescent="0.25">
      <c r="A2349">
        <v>36359</v>
      </c>
      <c r="B2349" t="s">
        <v>21</v>
      </c>
      <c r="C2349" t="s">
        <v>16094</v>
      </c>
      <c r="D2349" t="s">
        <v>195</v>
      </c>
    </row>
    <row r="2350" spans="1:5" x14ac:dyDescent="0.25">
      <c r="A2350">
        <v>36360</v>
      </c>
      <c r="B2350" t="s">
        <v>21</v>
      </c>
      <c r="C2350" t="s">
        <v>16095</v>
      </c>
      <c r="D2350" t="s">
        <v>195</v>
      </c>
    </row>
    <row r="2351" spans="1:5" x14ac:dyDescent="0.25">
      <c r="A2351">
        <v>38434</v>
      </c>
      <c r="B2351" t="s">
        <v>21</v>
      </c>
      <c r="C2351" t="s">
        <v>16096</v>
      </c>
      <c r="D2351" t="s">
        <v>195</v>
      </c>
    </row>
    <row r="2352" spans="1:5" x14ac:dyDescent="0.25">
      <c r="A2352">
        <v>38435</v>
      </c>
      <c r="B2352" t="s">
        <v>21</v>
      </c>
      <c r="C2352" t="s">
        <v>16097</v>
      </c>
      <c r="D2352" t="s">
        <v>195</v>
      </c>
    </row>
    <row r="2353" spans="1:5" x14ac:dyDescent="0.25">
      <c r="A2353">
        <v>38436</v>
      </c>
      <c r="B2353" t="s">
        <v>21</v>
      </c>
      <c r="C2353" t="s">
        <v>16098</v>
      </c>
      <c r="D2353" t="s">
        <v>195</v>
      </c>
    </row>
    <row r="2354" spans="1:5" x14ac:dyDescent="0.25">
      <c r="A2354">
        <v>38437</v>
      </c>
      <c r="B2354" t="s">
        <v>21</v>
      </c>
      <c r="C2354" t="s">
        <v>16099</v>
      </c>
      <c r="D2354" t="s">
        <v>195</v>
      </c>
    </row>
    <row r="2355" spans="1:5" x14ac:dyDescent="0.25">
      <c r="A2355">
        <v>38438</v>
      </c>
      <c r="B2355" t="s">
        <v>21</v>
      </c>
      <c r="C2355" t="s">
        <v>16100</v>
      </c>
      <c r="D2355" t="s">
        <v>195</v>
      </c>
    </row>
    <row r="2356" spans="1:5" x14ac:dyDescent="0.25">
      <c r="A2356">
        <v>38439</v>
      </c>
      <c r="B2356" t="s">
        <v>21</v>
      </c>
      <c r="C2356" t="s">
        <v>16101</v>
      </c>
      <c r="D2356" t="s">
        <v>195</v>
      </c>
    </row>
    <row r="2357" spans="1:5" x14ac:dyDescent="0.25">
      <c r="A2357">
        <v>10836</v>
      </c>
      <c r="B2357" t="s">
        <v>21</v>
      </c>
      <c r="C2357" t="s">
        <v>16102</v>
      </c>
      <c r="D2357" t="s">
        <v>195</v>
      </c>
      <c r="E2357">
        <v>30.29</v>
      </c>
    </row>
    <row r="2358" spans="1:5" x14ac:dyDescent="0.25">
      <c r="A2358">
        <v>3510</v>
      </c>
      <c r="B2358" t="s">
        <v>21</v>
      </c>
      <c r="C2358" t="s">
        <v>16103</v>
      </c>
      <c r="D2358" t="s">
        <v>195</v>
      </c>
      <c r="E2358">
        <v>17.79</v>
      </c>
    </row>
    <row r="2359" spans="1:5" x14ac:dyDescent="0.25">
      <c r="A2359">
        <v>10835</v>
      </c>
      <c r="B2359" t="s">
        <v>21</v>
      </c>
      <c r="C2359" t="s">
        <v>16104</v>
      </c>
      <c r="D2359" t="s">
        <v>195</v>
      </c>
      <c r="E2359">
        <v>8.4600000000000009</v>
      </c>
    </row>
    <row r="2360" spans="1:5" x14ac:dyDescent="0.25">
      <c r="A2360">
        <v>3485</v>
      </c>
      <c r="B2360" t="s">
        <v>21</v>
      </c>
      <c r="C2360" t="s">
        <v>16105</v>
      </c>
      <c r="D2360" t="s">
        <v>195</v>
      </c>
      <c r="E2360">
        <v>18.7</v>
      </c>
    </row>
    <row r="2361" spans="1:5" x14ac:dyDescent="0.25">
      <c r="A2361">
        <v>3475</v>
      </c>
      <c r="B2361" t="s">
        <v>21</v>
      </c>
      <c r="C2361" t="s">
        <v>16106</v>
      </c>
      <c r="D2361" t="s">
        <v>195</v>
      </c>
      <c r="E2361">
        <v>6.77</v>
      </c>
    </row>
    <row r="2362" spans="1:5" x14ac:dyDescent="0.25">
      <c r="A2362">
        <v>3534</v>
      </c>
      <c r="B2362" t="s">
        <v>21</v>
      </c>
      <c r="C2362" t="s">
        <v>16107</v>
      </c>
      <c r="D2362" t="s">
        <v>195</v>
      </c>
      <c r="E2362">
        <v>10.72</v>
      </c>
    </row>
    <row r="2363" spans="1:5" x14ac:dyDescent="0.25">
      <c r="A2363">
        <v>3482</v>
      </c>
      <c r="B2363" t="s">
        <v>21</v>
      </c>
      <c r="C2363" t="s">
        <v>16108</v>
      </c>
      <c r="D2363" t="s">
        <v>195</v>
      </c>
      <c r="E2363">
        <v>7.67</v>
      </c>
    </row>
    <row r="2364" spans="1:5" x14ac:dyDescent="0.25">
      <c r="A2364">
        <v>3543</v>
      </c>
      <c r="B2364" t="s">
        <v>21</v>
      </c>
      <c r="C2364" t="s">
        <v>16109</v>
      </c>
      <c r="D2364" t="s">
        <v>195</v>
      </c>
      <c r="E2364">
        <v>2.4900000000000002</v>
      </c>
    </row>
    <row r="2365" spans="1:5" x14ac:dyDescent="0.25">
      <c r="A2365">
        <v>3505</v>
      </c>
      <c r="B2365" t="s">
        <v>21</v>
      </c>
      <c r="C2365" t="s">
        <v>16110</v>
      </c>
      <c r="D2365" t="s">
        <v>195</v>
      </c>
      <c r="E2365">
        <v>3.7</v>
      </c>
    </row>
    <row r="2366" spans="1:5" x14ac:dyDescent="0.25">
      <c r="A2366">
        <v>3521</v>
      </c>
      <c r="B2366" t="s">
        <v>21</v>
      </c>
      <c r="C2366" t="s">
        <v>16111</v>
      </c>
      <c r="D2366" t="s">
        <v>195</v>
      </c>
      <c r="E2366">
        <v>2.79</v>
      </c>
    </row>
    <row r="2367" spans="1:5" x14ac:dyDescent="0.25">
      <c r="A2367">
        <v>3531</v>
      </c>
      <c r="B2367" t="s">
        <v>21</v>
      </c>
      <c r="C2367" t="s">
        <v>16112</v>
      </c>
      <c r="D2367" t="s">
        <v>195</v>
      </c>
      <c r="E2367">
        <v>5.31</v>
      </c>
    </row>
    <row r="2368" spans="1:5" x14ac:dyDescent="0.25">
      <c r="A2368">
        <v>3522</v>
      </c>
      <c r="B2368" t="s">
        <v>21</v>
      </c>
      <c r="C2368" t="s">
        <v>16113</v>
      </c>
      <c r="D2368" t="s">
        <v>195</v>
      </c>
      <c r="E2368">
        <v>3.43</v>
      </c>
    </row>
    <row r="2369" spans="1:5" x14ac:dyDescent="0.25">
      <c r="A2369">
        <v>3527</v>
      </c>
      <c r="B2369" t="s">
        <v>21</v>
      </c>
      <c r="C2369" t="s">
        <v>16114</v>
      </c>
      <c r="D2369" t="s">
        <v>195</v>
      </c>
      <c r="E2369">
        <v>18.02</v>
      </c>
    </row>
    <row r="2370" spans="1:5" x14ac:dyDescent="0.25">
      <c r="A2370">
        <v>3530</v>
      </c>
      <c r="B2370" t="s">
        <v>21</v>
      </c>
      <c r="C2370" t="s">
        <v>16115</v>
      </c>
      <c r="D2370" t="s">
        <v>195</v>
      </c>
      <c r="E2370">
        <v>291.82</v>
      </c>
    </row>
    <row r="2371" spans="1:5" x14ac:dyDescent="0.25">
      <c r="A2371">
        <v>3542</v>
      </c>
      <c r="B2371" t="s">
        <v>21</v>
      </c>
      <c r="C2371" t="s">
        <v>16116</v>
      </c>
      <c r="D2371" t="s">
        <v>195</v>
      </c>
      <c r="E2371">
        <v>0.84</v>
      </c>
    </row>
    <row r="2372" spans="1:5" x14ac:dyDescent="0.25">
      <c r="A2372">
        <v>3529</v>
      </c>
      <c r="B2372" t="s">
        <v>21</v>
      </c>
      <c r="C2372" t="s">
        <v>16117</v>
      </c>
      <c r="D2372" t="s">
        <v>195</v>
      </c>
      <c r="E2372">
        <v>1.03</v>
      </c>
    </row>
    <row r="2373" spans="1:5" x14ac:dyDescent="0.25">
      <c r="A2373">
        <v>3536</v>
      </c>
      <c r="B2373" t="s">
        <v>21</v>
      </c>
      <c r="C2373" t="s">
        <v>16118</v>
      </c>
      <c r="D2373" t="s">
        <v>195</v>
      </c>
      <c r="E2373">
        <v>3.42</v>
      </c>
    </row>
    <row r="2374" spans="1:5" x14ac:dyDescent="0.25">
      <c r="A2374">
        <v>3535</v>
      </c>
      <c r="B2374" t="s">
        <v>21</v>
      </c>
      <c r="C2374" t="s">
        <v>16119</v>
      </c>
      <c r="D2374" t="s">
        <v>195</v>
      </c>
      <c r="E2374">
        <v>8.33</v>
      </c>
    </row>
    <row r="2375" spans="1:5" x14ac:dyDescent="0.25">
      <c r="A2375">
        <v>3540</v>
      </c>
      <c r="B2375" t="s">
        <v>21</v>
      </c>
      <c r="C2375" t="s">
        <v>16120</v>
      </c>
      <c r="D2375" t="s">
        <v>195</v>
      </c>
      <c r="E2375">
        <v>7.05</v>
      </c>
    </row>
    <row r="2376" spans="1:5" x14ac:dyDescent="0.25">
      <c r="A2376">
        <v>3539</v>
      </c>
      <c r="B2376" t="s">
        <v>21</v>
      </c>
      <c r="C2376" t="s">
        <v>16121</v>
      </c>
      <c r="D2376" t="s">
        <v>195</v>
      </c>
      <c r="E2376">
        <v>40.840000000000003</v>
      </c>
    </row>
    <row r="2377" spans="1:5" x14ac:dyDescent="0.25">
      <c r="A2377">
        <v>3513</v>
      </c>
      <c r="B2377" t="s">
        <v>21</v>
      </c>
      <c r="C2377" t="s">
        <v>16122</v>
      </c>
      <c r="D2377" t="s">
        <v>195</v>
      </c>
      <c r="E2377">
        <v>144.02000000000001</v>
      </c>
    </row>
    <row r="2378" spans="1:5" x14ac:dyDescent="0.25">
      <c r="A2378">
        <v>3516</v>
      </c>
      <c r="B2378" t="s">
        <v>21</v>
      </c>
      <c r="C2378" t="s">
        <v>16123</v>
      </c>
      <c r="D2378" t="s">
        <v>195</v>
      </c>
      <c r="E2378">
        <v>3.49</v>
      </c>
    </row>
    <row r="2379" spans="1:5" x14ac:dyDescent="0.25">
      <c r="A2379">
        <v>3517</v>
      </c>
      <c r="B2379" t="s">
        <v>21</v>
      </c>
      <c r="C2379" t="s">
        <v>16124</v>
      </c>
      <c r="D2379" t="s">
        <v>195</v>
      </c>
      <c r="E2379">
        <v>3.15</v>
      </c>
    </row>
    <row r="2380" spans="1:5" x14ac:dyDescent="0.25">
      <c r="A2380">
        <v>3515</v>
      </c>
      <c r="B2380" t="s">
        <v>21</v>
      </c>
      <c r="C2380" t="s">
        <v>16125</v>
      </c>
      <c r="D2380" t="s">
        <v>195</v>
      </c>
      <c r="E2380">
        <v>9.19</v>
      </c>
    </row>
    <row r="2381" spans="1:5" x14ac:dyDescent="0.25">
      <c r="A2381">
        <v>20147</v>
      </c>
      <c r="B2381" t="s">
        <v>21</v>
      </c>
      <c r="C2381" t="s">
        <v>16126</v>
      </c>
      <c r="D2381" t="s">
        <v>195</v>
      </c>
      <c r="E2381">
        <v>7.56</v>
      </c>
    </row>
    <row r="2382" spans="1:5" x14ac:dyDescent="0.25">
      <c r="A2382">
        <v>3524</v>
      </c>
      <c r="B2382" t="s">
        <v>21</v>
      </c>
      <c r="C2382" t="s">
        <v>16127</v>
      </c>
      <c r="D2382" t="s">
        <v>195</v>
      </c>
      <c r="E2382">
        <v>11.37</v>
      </c>
    </row>
    <row r="2383" spans="1:5" x14ac:dyDescent="0.25">
      <c r="A2383">
        <v>3532</v>
      </c>
      <c r="B2383" t="s">
        <v>21</v>
      </c>
      <c r="C2383" t="s">
        <v>16128</v>
      </c>
      <c r="D2383" t="s">
        <v>195</v>
      </c>
      <c r="E2383">
        <v>26.28</v>
      </c>
    </row>
    <row r="2384" spans="1:5" x14ac:dyDescent="0.25">
      <c r="A2384">
        <v>3528</v>
      </c>
      <c r="B2384" t="s">
        <v>21</v>
      </c>
      <c r="C2384" t="s">
        <v>16129</v>
      </c>
      <c r="D2384" t="s">
        <v>195</v>
      </c>
      <c r="E2384">
        <v>13.64</v>
      </c>
    </row>
    <row r="2385" spans="1:5" x14ac:dyDescent="0.25">
      <c r="A2385">
        <v>37952</v>
      </c>
      <c r="B2385" t="s">
        <v>21</v>
      </c>
      <c r="C2385" t="s">
        <v>16130</v>
      </c>
      <c r="D2385" t="s">
        <v>195</v>
      </c>
      <c r="E2385">
        <v>97.73</v>
      </c>
    </row>
    <row r="2386" spans="1:5" x14ac:dyDescent="0.25">
      <c r="A2386">
        <v>37951</v>
      </c>
      <c r="B2386" t="s">
        <v>21</v>
      </c>
      <c r="C2386" t="s">
        <v>16131</v>
      </c>
      <c r="D2386" t="s">
        <v>195</v>
      </c>
      <c r="E2386">
        <v>3.68</v>
      </c>
    </row>
    <row r="2387" spans="1:5" x14ac:dyDescent="0.25">
      <c r="A2387">
        <v>3518</v>
      </c>
      <c r="B2387" t="s">
        <v>21</v>
      </c>
      <c r="C2387" t="s">
        <v>16132</v>
      </c>
      <c r="D2387" t="s">
        <v>195</v>
      </c>
      <c r="E2387">
        <v>5.65</v>
      </c>
    </row>
    <row r="2388" spans="1:5" x14ac:dyDescent="0.25">
      <c r="A2388">
        <v>3519</v>
      </c>
      <c r="B2388" t="s">
        <v>21</v>
      </c>
      <c r="C2388" t="s">
        <v>16133</v>
      </c>
      <c r="D2388" t="s">
        <v>195</v>
      </c>
      <c r="E2388">
        <v>11.83</v>
      </c>
    </row>
    <row r="2389" spans="1:5" x14ac:dyDescent="0.25">
      <c r="A2389">
        <v>3520</v>
      </c>
      <c r="B2389" t="s">
        <v>21</v>
      </c>
      <c r="C2389" t="s">
        <v>16134</v>
      </c>
      <c r="D2389" t="s">
        <v>195</v>
      </c>
      <c r="E2389">
        <v>12.39</v>
      </c>
    </row>
    <row r="2390" spans="1:5" x14ac:dyDescent="0.25">
      <c r="A2390">
        <v>37950</v>
      </c>
      <c r="B2390" t="s">
        <v>21</v>
      </c>
      <c r="C2390" t="s">
        <v>16135</v>
      </c>
      <c r="D2390" t="s">
        <v>195</v>
      </c>
      <c r="E2390">
        <v>89.97</v>
      </c>
    </row>
    <row r="2391" spans="1:5" x14ac:dyDescent="0.25">
      <c r="A2391">
        <v>37949</v>
      </c>
      <c r="B2391" t="s">
        <v>21</v>
      </c>
      <c r="C2391" t="s">
        <v>16136</v>
      </c>
      <c r="D2391" t="s">
        <v>195</v>
      </c>
      <c r="E2391">
        <v>3.32</v>
      </c>
    </row>
    <row r="2392" spans="1:5" x14ac:dyDescent="0.25">
      <c r="A2392">
        <v>3526</v>
      </c>
      <c r="B2392" t="s">
        <v>21</v>
      </c>
      <c r="C2392" t="s">
        <v>16137</v>
      </c>
      <c r="D2392" t="s">
        <v>195</v>
      </c>
      <c r="E2392">
        <v>4.57</v>
      </c>
    </row>
    <row r="2393" spans="1:5" x14ac:dyDescent="0.25">
      <c r="A2393">
        <v>3509</v>
      </c>
      <c r="B2393" t="s">
        <v>21</v>
      </c>
      <c r="C2393" t="s">
        <v>16138</v>
      </c>
      <c r="D2393" t="s">
        <v>195</v>
      </c>
      <c r="E2393">
        <v>10.37</v>
      </c>
    </row>
    <row r="2394" spans="1:5" x14ac:dyDescent="0.25">
      <c r="A2394">
        <v>20151</v>
      </c>
      <c r="B2394" t="s">
        <v>21</v>
      </c>
      <c r="C2394" t="s">
        <v>16139</v>
      </c>
      <c r="D2394" t="s">
        <v>195</v>
      </c>
      <c r="E2394">
        <v>30.48</v>
      </c>
    </row>
    <row r="2395" spans="1:5" x14ac:dyDescent="0.25">
      <c r="A2395">
        <v>20152</v>
      </c>
      <c r="B2395" t="s">
        <v>21</v>
      </c>
      <c r="C2395" t="s">
        <v>16140</v>
      </c>
      <c r="D2395" t="s">
        <v>195</v>
      </c>
      <c r="E2395">
        <v>110.28</v>
      </c>
    </row>
    <row r="2396" spans="1:5" x14ac:dyDescent="0.25">
      <c r="A2396">
        <v>20148</v>
      </c>
      <c r="B2396" t="s">
        <v>21</v>
      </c>
      <c r="C2396" t="s">
        <v>16141</v>
      </c>
      <c r="D2396" t="s">
        <v>195</v>
      </c>
      <c r="E2396">
        <v>5.99</v>
      </c>
    </row>
    <row r="2397" spans="1:5" x14ac:dyDescent="0.25">
      <c r="A2397">
        <v>20149</v>
      </c>
      <c r="B2397" t="s">
        <v>21</v>
      </c>
      <c r="C2397" t="s">
        <v>16142</v>
      </c>
      <c r="D2397" t="s">
        <v>195</v>
      </c>
      <c r="E2397">
        <v>10.01</v>
      </c>
    </row>
    <row r="2398" spans="1:5" x14ac:dyDescent="0.25">
      <c r="A2398">
        <v>20150</v>
      </c>
      <c r="B2398" t="s">
        <v>21</v>
      </c>
      <c r="C2398" t="s">
        <v>16143</v>
      </c>
      <c r="D2398" t="s">
        <v>195</v>
      </c>
      <c r="E2398">
        <v>25.79</v>
      </c>
    </row>
    <row r="2399" spans="1:5" x14ac:dyDescent="0.25">
      <c r="A2399">
        <v>20157</v>
      </c>
      <c r="B2399" t="s">
        <v>21</v>
      </c>
      <c r="C2399" t="s">
        <v>16144</v>
      </c>
      <c r="D2399" t="s">
        <v>195</v>
      </c>
      <c r="E2399">
        <v>28.95</v>
      </c>
    </row>
    <row r="2400" spans="1:5" x14ac:dyDescent="0.25">
      <c r="A2400">
        <v>20158</v>
      </c>
      <c r="B2400" t="s">
        <v>21</v>
      </c>
      <c r="C2400" t="s">
        <v>16145</v>
      </c>
      <c r="D2400" t="s">
        <v>195</v>
      </c>
      <c r="E2400">
        <v>114.96</v>
      </c>
    </row>
    <row r="2401" spans="1:5" x14ac:dyDescent="0.25">
      <c r="A2401">
        <v>20154</v>
      </c>
      <c r="B2401" t="s">
        <v>21</v>
      </c>
      <c r="C2401" t="s">
        <v>16146</v>
      </c>
      <c r="D2401" t="s">
        <v>195</v>
      </c>
      <c r="E2401">
        <v>5.87</v>
      </c>
    </row>
    <row r="2402" spans="1:5" x14ac:dyDescent="0.25">
      <c r="A2402">
        <v>20155</v>
      </c>
      <c r="B2402" t="s">
        <v>21</v>
      </c>
      <c r="C2402" t="s">
        <v>16147</v>
      </c>
      <c r="D2402" t="s">
        <v>195</v>
      </c>
      <c r="E2402">
        <v>8.93</v>
      </c>
    </row>
    <row r="2403" spans="1:5" x14ac:dyDescent="0.25">
      <c r="A2403">
        <v>20156</v>
      </c>
      <c r="B2403" t="s">
        <v>21</v>
      </c>
      <c r="C2403" t="s">
        <v>16148</v>
      </c>
      <c r="D2403" t="s">
        <v>195</v>
      </c>
      <c r="E2403">
        <v>25.11</v>
      </c>
    </row>
    <row r="2404" spans="1:5" x14ac:dyDescent="0.25">
      <c r="A2404">
        <v>3499</v>
      </c>
      <c r="B2404" t="s">
        <v>21</v>
      </c>
      <c r="C2404" t="s">
        <v>16149</v>
      </c>
      <c r="D2404" t="s">
        <v>195</v>
      </c>
      <c r="E2404">
        <v>1.6</v>
      </c>
    </row>
    <row r="2405" spans="1:5" x14ac:dyDescent="0.25">
      <c r="A2405">
        <v>3500</v>
      </c>
      <c r="B2405" t="s">
        <v>21</v>
      </c>
      <c r="C2405" t="s">
        <v>16150</v>
      </c>
      <c r="D2405" t="s">
        <v>195</v>
      </c>
      <c r="E2405">
        <v>2.12</v>
      </c>
    </row>
    <row r="2406" spans="1:5" x14ac:dyDescent="0.25">
      <c r="A2406">
        <v>3501</v>
      </c>
      <c r="B2406" t="s">
        <v>21</v>
      </c>
      <c r="C2406" t="s">
        <v>16151</v>
      </c>
      <c r="D2406" t="s">
        <v>195</v>
      </c>
      <c r="E2406">
        <v>5.84</v>
      </c>
    </row>
    <row r="2407" spans="1:5" x14ac:dyDescent="0.25">
      <c r="A2407">
        <v>3502</v>
      </c>
      <c r="B2407" t="s">
        <v>21</v>
      </c>
      <c r="C2407" t="s">
        <v>16152</v>
      </c>
      <c r="D2407" t="s">
        <v>195</v>
      </c>
      <c r="E2407">
        <v>8.41</v>
      </c>
    </row>
    <row r="2408" spans="1:5" x14ac:dyDescent="0.25">
      <c r="A2408">
        <v>3503</v>
      </c>
      <c r="B2408" t="s">
        <v>21</v>
      </c>
      <c r="C2408" t="s">
        <v>16153</v>
      </c>
      <c r="D2408" t="s">
        <v>195</v>
      </c>
      <c r="E2408">
        <v>10.56</v>
      </c>
    </row>
    <row r="2409" spans="1:5" x14ac:dyDescent="0.25">
      <c r="A2409">
        <v>3477</v>
      </c>
      <c r="B2409" t="s">
        <v>21</v>
      </c>
      <c r="C2409" t="s">
        <v>16154</v>
      </c>
      <c r="D2409" t="s">
        <v>195</v>
      </c>
      <c r="E2409">
        <v>38.380000000000003</v>
      </c>
    </row>
    <row r="2410" spans="1:5" x14ac:dyDescent="0.25">
      <c r="A2410">
        <v>3478</v>
      </c>
      <c r="B2410" t="s">
        <v>21</v>
      </c>
      <c r="C2410" t="s">
        <v>16155</v>
      </c>
      <c r="D2410" t="s">
        <v>195</v>
      </c>
      <c r="E2410">
        <v>92.02</v>
      </c>
    </row>
    <row r="2411" spans="1:5" x14ac:dyDescent="0.25">
      <c r="A2411">
        <v>3525</v>
      </c>
      <c r="B2411" t="s">
        <v>21</v>
      </c>
      <c r="C2411" t="s">
        <v>16156</v>
      </c>
      <c r="D2411" t="s">
        <v>195</v>
      </c>
      <c r="E2411">
        <v>113.57</v>
      </c>
    </row>
    <row r="2412" spans="1:5" x14ac:dyDescent="0.25">
      <c r="A2412">
        <v>3511</v>
      </c>
      <c r="B2412" t="s">
        <v>21</v>
      </c>
      <c r="C2412" t="s">
        <v>16157</v>
      </c>
      <c r="D2412" t="s">
        <v>195</v>
      </c>
      <c r="E2412">
        <v>120.46</v>
      </c>
    </row>
    <row r="2413" spans="1:5" x14ac:dyDescent="0.25">
      <c r="A2413">
        <v>38913</v>
      </c>
      <c r="B2413" t="s">
        <v>21</v>
      </c>
      <c r="C2413" t="s">
        <v>16158</v>
      </c>
      <c r="D2413" t="s">
        <v>195</v>
      </c>
    </row>
    <row r="2414" spans="1:5" x14ac:dyDescent="0.25">
      <c r="A2414">
        <v>38914</v>
      </c>
      <c r="B2414" t="s">
        <v>21</v>
      </c>
      <c r="C2414" t="s">
        <v>16159</v>
      </c>
      <c r="D2414" t="s">
        <v>195</v>
      </c>
    </row>
    <row r="2415" spans="1:5" x14ac:dyDescent="0.25">
      <c r="A2415">
        <v>38915</v>
      </c>
      <c r="B2415" t="s">
        <v>21</v>
      </c>
      <c r="C2415" t="s">
        <v>16160</v>
      </c>
      <c r="D2415" t="s">
        <v>195</v>
      </c>
    </row>
    <row r="2416" spans="1:5" x14ac:dyDescent="0.25">
      <c r="A2416">
        <v>38916</v>
      </c>
      <c r="B2416" t="s">
        <v>21</v>
      </c>
      <c r="C2416" t="s">
        <v>16161</v>
      </c>
      <c r="D2416" t="s">
        <v>195</v>
      </c>
    </row>
    <row r="2417" spans="1:5" x14ac:dyDescent="0.25">
      <c r="A2417">
        <v>39300</v>
      </c>
      <c r="B2417" t="s">
        <v>21</v>
      </c>
      <c r="C2417" t="s">
        <v>16162</v>
      </c>
      <c r="D2417" t="s">
        <v>195</v>
      </c>
    </row>
    <row r="2418" spans="1:5" x14ac:dyDescent="0.25">
      <c r="A2418">
        <v>39301</v>
      </c>
      <c r="B2418" t="s">
        <v>21</v>
      </c>
      <c r="C2418" t="s">
        <v>16163</v>
      </c>
      <c r="D2418" t="s">
        <v>195</v>
      </c>
    </row>
    <row r="2419" spans="1:5" x14ac:dyDescent="0.25">
      <c r="A2419">
        <v>39302</v>
      </c>
      <c r="B2419" t="s">
        <v>21</v>
      </c>
      <c r="C2419" t="s">
        <v>16164</v>
      </c>
      <c r="D2419" t="s">
        <v>195</v>
      </c>
    </row>
    <row r="2420" spans="1:5" x14ac:dyDescent="0.25">
      <c r="A2420">
        <v>38941</v>
      </c>
      <c r="B2420" t="s">
        <v>21</v>
      </c>
      <c r="C2420" t="s">
        <v>16165</v>
      </c>
      <c r="D2420" t="s">
        <v>195</v>
      </c>
    </row>
    <row r="2421" spans="1:5" x14ac:dyDescent="0.25">
      <c r="A2421">
        <v>38923</v>
      </c>
      <c r="B2421" t="s">
        <v>21</v>
      </c>
      <c r="C2421" t="s">
        <v>16166</v>
      </c>
      <c r="D2421" t="s">
        <v>195</v>
      </c>
    </row>
    <row r="2422" spans="1:5" x14ac:dyDescent="0.25">
      <c r="A2422">
        <v>38925</v>
      </c>
      <c r="B2422" t="s">
        <v>21</v>
      </c>
      <c r="C2422" t="s">
        <v>16167</v>
      </c>
      <c r="D2422" t="s">
        <v>195</v>
      </c>
    </row>
    <row r="2423" spans="1:5" x14ac:dyDescent="0.25">
      <c r="A2423">
        <v>38926</v>
      </c>
      <c r="B2423" t="s">
        <v>21</v>
      </c>
      <c r="C2423" t="s">
        <v>16168</v>
      </c>
      <c r="D2423" t="s">
        <v>195</v>
      </c>
    </row>
    <row r="2424" spans="1:5" x14ac:dyDescent="0.25">
      <c r="A2424">
        <v>38927</v>
      </c>
      <c r="B2424" t="s">
        <v>21</v>
      </c>
      <c r="C2424" t="s">
        <v>16169</v>
      </c>
      <c r="D2424" t="s">
        <v>195</v>
      </c>
    </row>
    <row r="2425" spans="1:5" x14ac:dyDescent="0.25">
      <c r="A2425">
        <v>39304</v>
      </c>
      <c r="B2425" t="s">
        <v>21</v>
      </c>
      <c r="C2425" t="s">
        <v>16170</v>
      </c>
      <c r="D2425" t="s">
        <v>195</v>
      </c>
    </row>
    <row r="2426" spans="1:5" x14ac:dyDescent="0.25">
      <c r="A2426">
        <v>39305</v>
      </c>
      <c r="B2426" t="s">
        <v>21</v>
      </c>
      <c r="C2426" t="s">
        <v>16171</v>
      </c>
      <c r="D2426" t="s">
        <v>195</v>
      </c>
    </row>
    <row r="2427" spans="1:5" x14ac:dyDescent="0.25">
      <c r="A2427">
        <v>39306</v>
      </c>
      <c r="B2427" t="s">
        <v>21</v>
      </c>
      <c r="C2427" t="s">
        <v>16172</v>
      </c>
      <c r="D2427" t="s">
        <v>195</v>
      </c>
    </row>
    <row r="2428" spans="1:5" x14ac:dyDescent="0.25">
      <c r="A2428">
        <v>38928</v>
      </c>
      <c r="B2428" t="s">
        <v>21</v>
      </c>
      <c r="C2428" t="s">
        <v>16173</v>
      </c>
      <c r="D2428" t="s">
        <v>195</v>
      </c>
    </row>
    <row r="2429" spans="1:5" x14ac:dyDescent="0.25">
      <c r="A2429">
        <v>38917</v>
      </c>
      <c r="B2429" t="s">
        <v>21</v>
      </c>
      <c r="C2429" t="s">
        <v>16174</v>
      </c>
      <c r="D2429" t="s">
        <v>195</v>
      </c>
    </row>
    <row r="2430" spans="1:5" x14ac:dyDescent="0.25">
      <c r="A2430">
        <v>38919</v>
      </c>
      <c r="B2430" t="s">
        <v>21</v>
      </c>
      <c r="C2430" t="s">
        <v>16175</v>
      </c>
      <c r="D2430" t="s">
        <v>195</v>
      </c>
    </row>
    <row r="2431" spans="1:5" x14ac:dyDescent="0.25">
      <c r="A2431">
        <v>38922</v>
      </c>
      <c r="B2431" t="s">
        <v>21</v>
      </c>
      <c r="C2431" t="s">
        <v>16176</v>
      </c>
      <c r="D2431" t="s">
        <v>195</v>
      </c>
    </row>
    <row r="2432" spans="1:5" x14ac:dyDescent="0.25">
      <c r="A2432">
        <v>45198</v>
      </c>
      <c r="B2432" t="s">
        <v>21</v>
      </c>
      <c r="C2432" t="s">
        <v>16177</v>
      </c>
      <c r="D2432" t="s">
        <v>195</v>
      </c>
      <c r="E2432">
        <v>50.22</v>
      </c>
    </row>
    <row r="2433" spans="1:5" x14ac:dyDescent="0.25">
      <c r="A2433">
        <v>45196</v>
      </c>
      <c r="B2433" t="s">
        <v>21</v>
      </c>
      <c r="C2433" t="s">
        <v>16178</v>
      </c>
      <c r="D2433" t="s">
        <v>195</v>
      </c>
      <c r="E2433">
        <v>103.55</v>
      </c>
    </row>
    <row r="2434" spans="1:5" x14ac:dyDescent="0.25">
      <c r="A2434">
        <v>12032</v>
      </c>
      <c r="B2434" t="s">
        <v>21</v>
      </c>
      <c r="C2434" t="s">
        <v>16179</v>
      </c>
      <c r="D2434" t="s">
        <v>14191</v>
      </c>
      <c r="E2434">
        <v>54.48</v>
      </c>
    </row>
    <row r="2435" spans="1:5" x14ac:dyDescent="0.25">
      <c r="A2435">
        <v>12030</v>
      </c>
      <c r="B2435" t="s">
        <v>21</v>
      </c>
      <c r="C2435" t="s">
        <v>16180</v>
      </c>
      <c r="D2435" t="s">
        <v>14191</v>
      </c>
      <c r="E2435">
        <v>51.19</v>
      </c>
    </row>
    <row r="2436" spans="1:5" x14ac:dyDescent="0.25">
      <c r="A2436">
        <v>45207</v>
      </c>
      <c r="B2436" t="s">
        <v>21</v>
      </c>
      <c r="C2436" t="s">
        <v>16181</v>
      </c>
      <c r="D2436" t="s">
        <v>195</v>
      </c>
      <c r="E2436">
        <v>330.78</v>
      </c>
    </row>
    <row r="2437" spans="1:5" x14ac:dyDescent="0.25">
      <c r="A2437">
        <v>14157</v>
      </c>
      <c r="B2437" t="s">
        <v>21</v>
      </c>
      <c r="C2437" t="s">
        <v>16182</v>
      </c>
      <c r="D2437" t="s">
        <v>195</v>
      </c>
    </row>
    <row r="2438" spans="1:5" x14ac:dyDescent="0.25">
      <c r="A2438">
        <v>10908</v>
      </c>
      <c r="B2438" t="s">
        <v>21</v>
      </c>
      <c r="C2438" t="s">
        <v>16183</v>
      </c>
      <c r="D2438" t="s">
        <v>195</v>
      </c>
      <c r="E2438">
        <v>28.46</v>
      </c>
    </row>
    <row r="2439" spans="1:5" x14ac:dyDescent="0.25">
      <c r="A2439">
        <v>10909</v>
      </c>
      <c r="B2439" t="s">
        <v>21</v>
      </c>
      <c r="C2439" t="s">
        <v>16184</v>
      </c>
      <c r="D2439" t="s">
        <v>195</v>
      </c>
      <c r="E2439">
        <v>33.1</v>
      </c>
    </row>
    <row r="2440" spans="1:5" x14ac:dyDescent="0.25">
      <c r="A2440">
        <v>3669</v>
      </c>
      <c r="B2440" t="s">
        <v>21</v>
      </c>
      <c r="C2440" t="s">
        <v>16185</v>
      </c>
      <c r="D2440" t="s">
        <v>195</v>
      </c>
      <c r="E2440">
        <v>20.34</v>
      </c>
    </row>
    <row r="2441" spans="1:5" x14ac:dyDescent="0.25">
      <c r="A2441">
        <v>20139</v>
      </c>
      <c r="B2441" t="s">
        <v>21</v>
      </c>
      <c r="C2441" t="s">
        <v>16186</v>
      </c>
      <c r="D2441" t="s">
        <v>195</v>
      </c>
      <c r="E2441">
        <v>174.89</v>
      </c>
    </row>
    <row r="2442" spans="1:5" x14ac:dyDescent="0.25">
      <c r="A2442">
        <v>3668</v>
      </c>
      <c r="B2442" t="s">
        <v>21</v>
      </c>
      <c r="C2442" t="s">
        <v>16187</v>
      </c>
      <c r="D2442" t="s">
        <v>195</v>
      </c>
      <c r="E2442">
        <v>62.47</v>
      </c>
    </row>
    <row r="2443" spans="1:5" x14ac:dyDescent="0.25">
      <c r="A2443">
        <v>10911</v>
      </c>
      <c r="B2443" t="s">
        <v>21</v>
      </c>
      <c r="C2443" t="s">
        <v>16188</v>
      </c>
      <c r="D2443" t="s">
        <v>195</v>
      </c>
      <c r="E2443">
        <v>27.39</v>
      </c>
    </row>
    <row r="2444" spans="1:5" x14ac:dyDescent="0.25">
      <c r="A2444">
        <v>3659</v>
      </c>
      <c r="B2444" t="s">
        <v>21</v>
      </c>
      <c r="C2444" t="s">
        <v>16189</v>
      </c>
      <c r="D2444" t="s">
        <v>195</v>
      </c>
      <c r="E2444">
        <v>27.91</v>
      </c>
    </row>
    <row r="2445" spans="1:5" x14ac:dyDescent="0.25">
      <c r="A2445">
        <v>3660</v>
      </c>
      <c r="B2445" t="s">
        <v>21</v>
      </c>
      <c r="C2445" t="s">
        <v>16190</v>
      </c>
      <c r="D2445" t="s">
        <v>195</v>
      </c>
      <c r="E2445">
        <v>36.08</v>
      </c>
    </row>
    <row r="2446" spans="1:5" x14ac:dyDescent="0.25">
      <c r="A2446">
        <v>20144</v>
      </c>
      <c r="B2446" t="s">
        <v>21</v>
      </c>
      <c r="C2446" t="s">
        <v>16191</v>
      </c>
      <c r="D2446" t="s">
        <v>195</v>
      </c>
      <c r="E2446">
        <v>80.81</v>
      </c>
    </row>
    <row r="2447" spans="1:5" x14ac:dyDescent="0.25">
      <c r="A2447">
        <v>20143</v>
      </c>
      <c r="B2447" t="s">
        <v>21</v>
      </c>
      <c r="C2447" t="s">
        <v>16192</v>
      </c>
      <c r="D2447" t="s">
        <v>195</v>
      </c>
      <c r="E2447">
        <v>103.39</v>
      </c>
    </row>
    <row r="2448" spans="1:5" x14ac:dyDescent="0.25">
      <c r="A2448">
        <v>20145</v>
      </c>
      <c r="B2448" t="s">
        <v>21</v>
      </c>
      <c r="C2448" t="s">
        <v>16193</v>
      </c>
      <c r="D2448" t="s">
        <v>195</v>
      </c>
      <c r="E2448">
        <v>199.43</v>
      </c>
    </row>
    <row r="2449" spans="1:5" x14ac:dyDescent="0.25">
      <c r="A2449">
        <v>20146</v>
      </c>
      <c r="B2449" t="s">
        <v>21</v>
      </c>
      <c r="C2449" t="s">
        <v>16194</v>
      </c>
      <c r="D2449" t="s">
        <v>195</v>
      </c>
      <c r="E2449">
        <v>272.61</v>
      </c>
    </row>
    <row r="2450" spans="1:5" x14ac:dyDescent="0.25">
      <c r="A2450">
        <v>20140</v>
      </c>
      <c r="B2450" t="s">
        <v>21</v>
      </c>
      <c r="C2450" t="s">
        <v>16195</v>
      </c>
      <c r="D2450" t="s">
        <v>195</v>
      </c>
      <c r="E2450">
        <v>12.79</v>
      </c>
    </row>
    <row r="2451" spans="1:5" x14ac:dyDescent="0.25">
      <c r="A2451">
        <v>20141</v>
      </c>
      <c r="B2451" t="s">
        <v>21</v>
      </c>
      <c r="C2451" t="s">
        <v>16196</v>
      </c>
      <c r="D2451" t="s">
        <v>195</v>
      </c>
      <c r="E2451">
        <v>31.32</v>
      </c>
    </row>
    <row r="2452" spans="1:5" x14ac:dyDescent="0.25">
      <c r="A2452">
        <v>20142</v>
      </c>
      <c r="B2452" t="s">
        <v>21</v>
      </c>
      <c r="C2452" t="s">
        <v>16197</v>
      </c>
      <c r="D2452" t="s">
        <v>195</v>
      </c>
      <c r="E2452">
        <v>55.1</v>
      </c>
    </row>
    <row r="2453" spans="1:5" x14ac:dyDescent="0.25">
      <c r="A2453">
        <v>3670</v>
      </c>
      <c r="B2453" t="s">
        <v>21</v>
      </c>
      <c r="C2453" t="s">
        <v>16198</v>
      </c>
      <c r="D2453" t="s">
        <v>195</v>
      </c>
      <c r="E2453">
        <v>35.83</v>
      </c>
    </row>
    <row r="2454" spans="1:5" x14ac:dyDescent="0.25">
      <c r="A2454">
        <v>3666</v>
      </c>
      <c r="B2454" t="s">
        <v>21</v>
      </c>
      <c r="C2454" t="s">
        <v>16199</v>
      </c>
      <c r="D2454" t="s">
        <v>195</v>
      </c>
      <c r="E2454">
        <v>5.64</v>
      </c>
    </row>
    <row r="2455" spans="1:5" x14ac:dyDescent="0.25">
      <c r="A2455">
        <v>3662</v>
      </c>
      <c r="B2455" t="s">
        <v>21</v>
      </c>
      <c r="C2455" t="s">
        <v>16200</v>
      </c>
      <c r="D2455" t="s">
        <v>195</v>
      </c>
      <c r="E2455">
        <v>14.71</v>
      </c>
    </row>
    <row r="2456" spans="1:5" x14ac:dyDescent="0.25">
      <c r="A2456">
        <v>3658</v>
      </c>
      <c r="B2456" t="s">
        <v>21</v>
      </c>
      <c r="C2456" t="s">
        <v>16201</v>
      </c>
      <c r="D2456" t="s">
        <v>195</v>
      </c>
      <c r="E2456">
        <v>27.86</v>
      </c>
    </row>
    <row r="2457" spans="1:5" x14ac:dyDescent="0.25">
      <c r="A2457">
        <v>42696</v>
      </c>
      <c r="B2457" t="s">
        <v>21</v>
      </c>
      <c r="C2457" t="s">
        <v>16202</v>
      </c>
      <c r="D2457" t="s">
        <v>195</v>
      </c>
      <c r="E2457">
        <v>220.91</v>
      </c>
    </row>
    <row r="2458" spans="1:5" x14ac:dyDescent="0.25">
      <c r="A2458">
        <v>39875</v>
      </c>
      <c r="B2458" t="s">
        <v>21</v>
      </c>
      <c r="C2458" t="s">
        <v>16203</v>
      </c>
      <c r="D2458" t="s">
        <v>195</v>
      </c>
      <c r="E2458">
        <v>981.62</v>
      </c>
    </row>
    <row r="2459" spans="1:5" x14ac:dyDescent="0.25">
      <c r="A2459">
        <v>39876</v>
      </c>
      <c r="B2459" t="s">
        <v>21</v>
      </c>
      <c r="C2459" t="s">
        <v>16204</v>
      </c>
      <c r="D2459" t="s">
        <v>195</v>
      </c>
      <c r="E2459">
        <v>1228.99</v>
      </c>
    </row>
    <row r="2460" spans="1:5" x14ac:dyDescent="0.25">
      <c r="A2460">
        <v>39877</v>
      </c>
      <c r="B2460" t="s">
        <v>21</v>
      </c>
      <c r="C2460" t="s">
        <v>16205</v>
      </c>
      <c r="D2460" t="s">
        <v>195</v>
      </c>
      <c r="E2460">
        <v>1704.55</v>
      </c>
    </row>
    <row r="2461" spans="1:5" x14ac:dyDescent="0.25">
      <c r="A2461">
        <v>39878</v>
      </c>
      <c r="B2461" t="s">
        <v>21</v>
      </c>
      <c r="C2461" t="s">
        <v>16206</v>
      </c>
      <c r="D2461" t="s">
        <v>195</v>
      </c>
      <c r="E2461">
        <v>2251.44</v>
      </c>
    </row>
    <row r="2462" spans="1:5" x14ac:dyDescent="0.25">
      <c r="A2462">
        <v>39872</v>
      </c>
      <c r="B2462" t="s">
        <v>21</v>
      </c>
      <c r="C2462" t="s">
        <v>16207</v>
      </c>
      <c r="D2462" t="s">
        <v>195</v>
      </c>
      <c r="E2462">
        <v>673.17</v>
      </c>
    </row>
    <row r="2463" spans="1:5" x14ac:dyDescent="0.25">
      <c r="A2463">
        <v>39873</v>
      </c>
      <c r="B2463" t="s">
        <v>21</v>
      </c>
      <c r="C2463" t="s">
        <v>16208</v>
      </c>
      <c r="D2463" t="s">
        <v>195</v>
      </c>
      <c r="E2463">
        <v>780.84</v>
      </c>
    </row>
    <row r="2464" spans="1:5" x14ac:dyDescent="0.25">
      <c r="A2464">
        <v>39874</v>
      </c>
      <c r="B2464" t="s">
        <v>21</v>
      </c>
      <c r="C2464" t="s">
        <v>16209</v>
      </c>
      <c r="D2464" t="s">
        <v>195</v>
      </c>
      <c r="E2464">
        <v>857.65</v>
      </c>
    </row>
    <row r="2465" spans="1:5" x14ac:dyDescent="0.25">
      <c r="A2465">
        <v>3674</v>
      </c>
      <c r="B2465" t="s">
        <v>21</v>
      </c>
      <c r="C2465" t="s">
        <v>16210</v>
      </c>
      <c r="D2465" t="s">
        <v>23</v>
      </c>
    </row>
    <row r="2466" spans="1:5" x14ac:dyDescent="0.25">
      <c r="A2466">
        <v>3681</v>
      </c>
      <c r="B2466" t="s">
        <v>21</v>
      </c>
      <c r="C2466" t="s">
        <v>16211</v>
      </c>
      <c r="D2466" t="s">
        <v>23</v>
      </c>
    </row>
    <row r="2467" spans="1:5" x14ac:dyDescent="0.25">
      <c r="A2467">
        <v>3676</v>
      </c>
      <c r="B2467" t="s">
        <v>21</v>
      </c>
      <c r="C2467" t="s">
        <v>16212</v>
      </c>
      <c r="D2467" t="s">
        <v>23</v>
      </c>
    </row>
    <row r="2468" spans="1:5" x14ac:dyDescent="0.25">
      <c r="A2468">
        <v>3679</v>
      </c>
      <c r="B2468" t="s">
        <v>21</v>
      </c>
      <c r="C2468" t="s">
        <v>16213</v>
      </c>
      <c r="D2468" t="s">
        <v>23</v>
      </c>
    </row>
    <row r="2469" spans="1:5" x14ac:dyDescent="0.25">
      <c r="A2469">
        <v>3672</v>
      </c>
      <c r="B2469" t="s">
        <v>21</v>
      </c>
      <c r="C2469" t="s">
        <v>16214</v>
      </c>
      <c r="D2469" t="s">
        <v>23</v>
      </c>
    </row>
    <row r="2470" spans="1:5" x14ac:dyDescent="0.25">
      <c r="A2470">
        <v>3671</v>
      </c>
      <c r="B2470" t="s">
        <v>21</v>
      </c>
      <c r="C2470" t="s">
        <v>16215</v>
      </c>
      <c r="D2470" t="s">
        <v>23</v>
      </c>
    </row>
    <row r="2471" spans="1:5" x14ac:dyDescent="0.25">
      <c r="A2471">
        <v>3673</v>
      </c>
      <c r="B2471" t="s">
        <v>21</v>
      </c>
      <c r="C2471" t="s">
        <v>16216</v>
      </c>
      <c r="D2471" t="s">
        <v>23</v>
      </c>
    </row>
    <row r="2472" spans="1:5" x14ac:dyDescent="0.25">
      <c r="A2472">
        <v>38394</v>
      </c>
      <c r="B2472" t="s">
        <v>21</v>
      </c>
      <c r="C2472" t="s">
        <v>16217</v>
      </c>
      <c r="D2472" t="s">
        <v>195</v>
      </c>
      <c r="E2472">
        <v>194.65</v>
      </c>
    </row>
    <row r="2473" spans="1:5" x14ac:dyDescent="0.25">
      <c r="A2473">
        <v>3729</v>
      </c>
      <c r="B2473" t="s">
        <v>21</v>
      </c>
      <c r="C2473" t="s">
        <v>16218</v>
      </c>
      <c r="D2473" t="s">
        <v>195</v>
      </c>
      <c r="E2473">
        <v>195.67</v>
      </c>
    </row>
    <row r="2474" spans="1:5" x14ac:dyDescent="0.25">
      <c r="A2474">
        <v>39357</v>
      </c>
      <c r="B2474" t="s">
        <v>21</v>
      </c>
      <c r="C2474" t="s">
        <v>16219</v>
      </c>
      <c r="D2474" t="s">
        <v>195</v>
      </c>
    </row>
    <row r="2475" spans="1:5" x14ac:dyDescent="0.25">
      <c r="A2475">
        <v>39358</v>
      </c>
      <c r="B2475" t="s">
        <v>21</v>
      </c>
      <c r="C2475" t="s">
        <v>16220</v>
      </c>
      <c r="D2475" t="s">
        <v>195</v>
      </c>
    </row>
    <row r="2476" spans="1:5" x14ac:dyDescent="0.25">
      <c r="A2476">
        <v>39355</v>
      </c>
      <c r="B2476" t="s">
        <v>21</v>
      </c>
      <c r="C2476" t="s">
        <v>16221</v>
      </c>
      <c r="D2476" t="s">
        <v>195</v>
      </c>
    </row>
    <row r="2477" spans="1:5" x14ac:dyDescent="0.25">
      <c r="A2477">
        <v>39356</v>
      </c>
      <c r="B2477" t="s">
        <v>21</v>
      </c>
      <c r="C2477" t="s">
        <v>16222</v>
      </c>
      <c r="D2477" t="s">
        <v>195</v>
      </c>
    </row>
    <row r="2478" spans="1:5" x14ac:dyDescent="0.25">
      <c r="A2478">
        <v>39353</v>
      </c>
      <c r="B2478" t="s">
        <v>21</v>
      </c>
      <c r="C2478" t="s">
        <v>16223</v>
      </c>
      <c r="D2478" t="s">
        <v>195</v>
      </c>
    </row>
    <row r="2479" spans="1:5" x14ac:dyDescent="0.25">
      <c r="A2479">
        <v>39354</v>
      </c>
      <c r="B2479" t="s">
        <v>21</v>
      </c>
      <c r="C2479" t="s">
        <v>16224</v>
      </c>
      <c r="D2479" t="s">
        <v>195</v>
      </c>
    </row>
    <row r="2480" spans="1:5" x14ac:dyDescent="0.25">
      <c r="A2480">
        <v>39398</v>
      </c>
      <c r="B2480" t="s">
        <v>21</v>
      </c>
      <c r="C2480" t="s">
        <v>16225</v>
      </c>
      <c r="D2480" t="s">
        <v>195</v>
      </c>
      <c r="E2480">
        <v>109.38</v>
      </c>
    </row>
    <row r="2481" spans="1:5" x14ac:dyDescent="0.25">
      <c r="A2481">
        <v>13343</v>
      </c>
      <c r="B2481" t="s">
        <v>21</v>
      </c>
      <c r="C2481" t="s">
        <v>16226</v>
      </c>
      <c r="D2481" t="s">
        <v>195</v>
      </c>
      <c r="E2481">
        <v>42.45</v>
      </c>
    </row>
    <row r="2482" spans="1:5" x14ac:dyDescent="0.25">
      <c r="A2482">
        <v>12118</v>
      </c>
      <c r="B2482" t="s">
        <v>21</v>
      </c>
      <c r="C2482" t="s">
        <v>16227</v>
      </c>
      <c r="D2482" t="s">
        <v>195</v>
      </c>
      <c r="E2482">
        <v>27.82</v>
      </c>
    </row>
    <row r="2483" spans="1:5" x14ac:dyDescent="0.25">
      <c r="A2483">
        <v>39482</v>
      </c>
      <c r="B2483" t="s">
        <v>21</v>
      </c>
      <c r="C2483" t="s">
        <v>16228</v>
      </c>
      <c r="D2483" t="s">
        <v>195</v>
      </c>
      <c r="E2483">
        <v>620.64</v>
      </c>
    </row>
    <row r="2484" spans="1:5" x14ac:dyDescent="0.25">
      <c r="A2484">
        <v>39486</v>
      </c>
      <c r="B2484" t="s">
        <v>21</v>
      </c>
      <c r="C2484" t="s">
        <v>16229</v>
      </c>
      <c r="D2484" t="s">
        <v>195</v>
      </c>
      <c r="E2484">
        <v>506.53</v>
      </c>
    </row>
    <row r="2485" spans="1:5" x14ac:dyDescent="0.25">
      <c r="A2485">
        <v>39484</v>
      </c>
      <c r="B2485" t="s">
        <v>21</v>
      </c>
      <c r="C2485" t="s">
        <v>16230</v>
      </c>
      <c r="D2485" t="s">
        <v>195</v>
      </c>
      <c r="E2485">
        <v>620.64</v>
      </c>
    </row>
    <row r="2486" spans="1:5" x14ac:dyDescent="0.25">
      <c r="A2486">
        <v>39488</v>
      </c>
      <c r="B2486" t="s">
        <v>21</v>
      </c>
      <c r="C2486" t="s">
        <v>16231</v>
      </c>
      <c r="D2486" t="s">
        <v>195</v>
      </c>
      <c r="E2486">
        <v>514.82000000000005</v>
      </c>
    </row>
    <row r="2487" spans="1:5" x14ac:dyDescent="0.25">
      <c r="A2487">
        <v>39485</v>
      </c>
      <c r="B2487" t="s">
        <v>21</v>
      </c>
      <c r="C2487" t="s">
        <v>16232</v>
      </c>
      <c r="D2487" t="s">
        <v>195</v>
      </c>
      <c r="E2487">
        <v>620.64</v>
      </c>
    </row>
    <row r="2488" spans="1:5" x14ac:dyDescent="0.25">
      <c r="A2488">
        <v>39489</v>
      </c>
      <c r="B2488" t="s">
        <v>21</v>
      </c>
      <c r="C2488" t="s">
        <v>16233</v>
      </c>
      <c r="D2488" t="s">
        <v>195</v>
      </c>
      <c r="E2488">
        <v>523.54999999999995</v>
      </c>
    </row>
    <row r="2489" spans="1:5" x14ac:dyDescent="0.25">
      <c r="A2489">
        <v>39490</v>
      </c>
      <c r="B2489" t="s">
        <v>21</v>
      </c>
      <c r="C2489" t="s">
        <v>16234</v>
      </c>
      <c r="D2489" t="s">
        <v>195</v>
      </c>
      <c r="E2489">
        <v>780.15</v>
      </c>
    </row>
    <row r="2490" spans="1:5" x14ac:dyDescent="0.25">
      <c r="A2490">
        <v>39494</v>
      </c>
      <c r="B2490" t="s">
        <v>21</v>
      </c>
      <c r="C2490" t="s">
        <v>16235</v>
      </c>
      <c r="D2490" t="s">
        <v>195</v>
      </c>
      <c r="E2490">
        <v>560.22</v>
      </c>
    </row>
    <row r="2491" spans="1:5" x14ac:dyDescent="0.25">
      <c r="A2491">
        <v>39495</v>
      </c>
      <c r="B2491" t="s">
        <v>21</v>
      </c>
      <c r="C2491" t="s">
        <v>16236</v>
      </c>
      <c r="D2491" t="s">
        <v>195</v>
      </c>
      <c r="E2491">
        <v>631.29</v>
      </c>
    </row>
    <row r="2492" spans="1:5" x14ac:dyDescent="0.25">
      <c r="A2492">
        <v>39496</v>
      </c>
      <c r="B2492" t="s">
        <v>21</v>
      </c>
      <c r="C2492" t="s">
        <v>16237</v>
      </c>
      <c r="D2492" t="s">
        <v>195</v>
      </c>
      <c r="E2492">
        <v>694.42</v>
      </c>
    </row>
    <row r="2493" spans="1:5" x14ac:dyDescent="0.25">
      <c r="A2493">
        <v>39492</v>
      </c>
      <c r="B2493" t="s">
        <v>21</v>
      </c>
      <c r="C2493" t="s">
        <v>16238</v>
      </c>
      <c r="D2493" t="s">
        <v>195</v>
      </c>
      <c r="E2493">
        <v>803.95</v>
      </c>
    </row>
    <row r="2494" spans="1:5" x14ac:dyDescent="0.25">
      <c r="A2494">
        <v>39497</v>
      </c>
      <c r="B2494" t="s">
        <v>21</v>
      </c>
      <c r="C2494" t="s">
        <v>16239</v>
      </c>
      <c r="D2494" t="s">
        <v>195</v>
      </c>
      <c r="E2494">
        <v>726.17</v>
      </c>
    </row>
    <row r="2495" spans="1:5" x14ac:dyDescent="0.25">
      <c r="A2495">
        <v>39493</v>
      </c>
      <c r="B2495" t="s">
        <v>21</v>
      </c>
      <c r="C2495" t="s">
        <v>16240</v>
      </c>
      <c r="D2495" t="s">
        <v>195</v>
      </c>
      <c r="E2495">
        <v>862.31</v>
      </c>
    </row>
    <row r="2496" spans="1:5" x14ac:dyDescent="0.25">
      <c r="A2496">
        <v>43628</v>
      </c>
      <c r="B2496" t="s">
        <v>21</v>
      </c>
      <c r="C2496" t="s">
        <v>16241</v>
      </c>
      <c r="D2496" t="s">
        <v>195</v>
      </c>
      <c r="E2496">
        <v>914.63</v>
      </c>
    </row>
    <row r="2497" spans="1:5" x14ac:dyDescent="0.25">
      <c r="A2497">
        <v>39500</v>
      </c>
      <c r="B2497" t="s">
        <v>21</v>
      </c>
      <c r="C2497" t="s">
        <v>16242</v>
      </c>
      <c r="D2497" t="s">
        <v>195</v>
      </c>
      <c r="E2497">
        <v>940.85</v>
      </c>
    </row>
    <row r="2498" spans="1:5" x14ac:dyDescent="0.25">
      <c r="A2498">
        <v>39498</v>
      </c>
      <c r="B2498" t="s">
        <v>21</v>
      </c>
      <c r="C2498" t="s">
        <v>16243</v>
      </c>
      <c r="D2498" t="s">
        <v>195</v>
      </c>
      <c r="E2498">
        <v>1160.3800000000001</v>
      </c>
    </row>
    <row r="2499" spans="1:5" x14ac:dyDescent="0.25">
      <c r="A2499">
        <v>43621</v>
      </c>
      <c r="B2499" t="s">
        <v>21</v>
      </c>
      <c r="C2499" t="s">
        <v>16244</v>
      </c>
      <c r="D2499" t="s">
        <v>195</v>
      </c>
      <c r="E2499">
        <v>971.79</v>
      </c>
    </row>
    <row r="2500" spans="1:5" x14ac:dyDescent="0.25">
      <c r="A2500">
        <v>39501</v>
      </c>
      <c r="B2500" t="s">
        <v>21</v>
      </c>
      <c r="C2500" t="s">
        <v>16245</v>
      </c>
      <c r="D2500" t="s">
        <v>195</v>
      </c>
      <c r="E2500">
        <v>966.33</v>
      </c>
    </row>
    <row r="2501" spans="1:5" x14ac:dyDescent="0.25">
      <c r="A2501">
        <v>39499</v>
      </c>
      <c r="B2501" t="s">
        <v>21</v>
      </c>
      <c r="C2501" t="s">
        <v>16246</v>
      </c>
      <c r="D2501" t="s">
        <v>195</v>
      </c>
      <c r="E2501">
        <v>1176.8599999999999</v>
      </c>
    </row>
    <row r="2502" spans="1:5" x14ac:dyDescent="0.25">
      <c r="A2502">
        <v>3733</v>
      </c>
      <c r="B2502" t="s">
        <v>21</v>
      </c>
      <c r="C2502" t="s">
        <v>16247</v>
      </c>
      <c r="D2502" t="s">
        <v>91</v>
      </c>
      <c r="E2502">
        <v>98.65</v>
      </c>
    </row>
    <row r="2503" spans="1:5" x14ac:dyDescent="0.25">
      <c r="A2503">
        <v>3731</v>
      </c>
      <c r="B2503" t="s">
        <v>21</v>
      </c>
      <c r="C2503" t="s">
        <v>16248</v>
      </c>
      <c r="D2503" t="s">
        <v>91</v>
      </c>
      <c r="E2503">
        <v>88.26</v>
      </c>
    </row>
    <row r="2504" spans="1:5" x14ac:dyDescent="0.25">
      <c r="A2504">
        <v>38137</v>
      </c>
      <c r="B2504" t="s">
        <v>21</v>
      </c>
      <c r="C2504" t="s">
        <v>16249</v>
      </c>
      <c r="D2504" t="s">
        <v>91</v>
      </c>
      <c r="E2504">
        <v>105.57</v>
      </c>
    </row>
    <row r="2505" spans="1:5" x14ac:dyDescent="0.25">
      <c r="A2505">
        <v>38138</v>
      </c>
      <c r="B2505" t="s">
        <v>21</v>
      </c>
      <c r="C2505" t="s">
        <v>16250</v>
      </c>
      <c r="D2505" t="s">
        <v>91</v>
      </c>
      <c r="E2505">
        <v>109.61</v>
      </c>
    </row>
    <row r="2506" spans="1:5" x14ac:dyDescent="0.25">
      <c r="A2506">
        <v>45318</v>
      </c>
      <c r="B2506" t="s">
        <v>21</v>
      </c>
      <c r="C2506" t="s">
        <v>16251</v>
      </c>
      <c r="D2506" t="s">
        <v>91</v>
      </c>
    </row>
    <row r="2507" spans="1:5" x14ac:dyDescent="0.25">
      <c r="A2507">
        <v>45319</v>
      </c>
      <c r="B2507" t="s">
        <v>21</v>
      </c>
      <c r="C2507" t="s">
        <v>16252</v>
      </c>
      <c r="D2507" t="s">
        <v>91</v>
      </c>
    </row>
    <row r="2508" spans="1:5" x14ac:dyDescent="0.25">
      <c r="A2508">
        <v>45320</v>
      </c>
      <c r="B2508" t="s">
        <v>21</v>
      </c>
      <c r="C2508" t="s">
        <v>16253</v>
      </c>
      <c r="D2508" t="s">
        <v>91</v>
      </c>
    </row>
    <row r="2509" spans="1:5" x14ac:dyDescent="0.25">
      <c r="A2509">
        <v>45315</v>
      </c>
      <c r="B2509" t="s">
        <v>21</v>
      </c>
      <c r="C2509" t="s">
        <v>16254</v>
      </c>
      <c r="D2509" t="s">
        <v>91</v>
      </c>
    </row>
    <row r="2510" spans="1:5" x14ac:dyDescent="0.25">
      <c r="A2510">
        <v>45316</v>
      </c>
      <c r="B2510" t="s">
        <v>21</v>
      </c>
      <c r="C2510" t="s">
        <v>16255</v>
      </c>
      <c r="D2510" t="s">
        <v>91</v>
      </c>
    </row>
    <row r="2511" spans="1:5" x14ac:dyDescent="0.25">
      <c r="A2511">
        <v>45317</v>
      </c>
      <c r="B2511" t="s">
        <v>21</v>
      </c>
      <c r="C2511" t="s">
        <v>16256</v>
      </c>
      <c r="D2511" t="s">
        <v>91</v>
      </c>
    </row>
    <row r="2512" spans="1:5" x14ac:dyDescent="0.25">
      <c r="A2512">
        <v>45313</v>
      </c>
      <c r="B2512" t="s">
        <v>21</v>
      </c>
      <c r="C2512" t="s">
        <v>16257</v>
      </c>
      <c r="D2512" t="s">
        <v>91</v>
      </c>
    </row>
    <row r="2513" spans="1:4" x14ac:dyDescent="0.25">
      <c r="A2513">
        <v>45314</v>
      </c>
      <c r="B2513" t="s">
        <v>21</v>
      </c>
      <c r="C2513" t="s">
        <v>16258</v>
      </c>
      <c r="D2513" t="s">
        <v>91</v>
      </c>
    </row>
    <row r="2514" spans="1:4" x14ac:dyDescent="0.25">
      <c r="A2514">
        <v>45309</v>
      </c>
      <c r="B2514" t="s">
        <v>21</v>
      </c>
      <c r="C2514" t="s">
        <v>16259</v>
      </c>
      <c r="D2514" t="s">
        <v>91</v>
      </c>
    </row>
    <row r="2515" spans="1:4" x14ac:dyDescent="0.25">
      <c r="A2515">
        <v>45310</v>
      </c>
      <c r="B2515" t="s">
        <v>21</v>
      </c>
      <c r="C2515" t="s">
        <v>16260</v>
      </c>
      <c r="D2515" t="s">
        <v>91</v>
      </c>
    </row>
    <row r="2516" spans="1:4" x14ac:dyDescent="0.25">
      <c r="A2516">
        <v>45311</v>
      </c>
      <c r="B2516" t="s">
        <v>21</v>
      </c>
      <c r="C2516" t="s">
        <v>16261</v>
      </c>
      <c r="D2516" t="s">
        <v>91</v>
      </c>
    </row>
    <row r="2517" spans="1:4" x14ac:dyDescent="0.25">
      <c r="A2517">
        <v>45312</v>
      </c>
      <c r="B2517" t="s">
        <v>21</v>
      </c>
      <c r="C2517" t="s">
        <v>16262</v>
      </c>
      <c r="D2517" t="s">
        <v>91</v>
      </c>
    </row>
    <row r="2518" spans="1:4" x14ac:dyDescent="0.25">
      <c r="A2518">
        <v>43342</v>
      </c>
      <c r="B2518" t="s">
        <v>21</v>
      </c>
      <c r="C2518" t="s">
        <v>16263</v>
      </c>
      <c r="D2518" t="s">
        <v>91</v>
      </c>
    </row>
    <row r="2519" spans="1:4" x14ac:dyDescent="0.25">
      <c r="A2519">
        <v>43343</v>
      </c>
      <c r="B2519" t="s">
        <v>21</v>
      </c>
      <c r="C2519" t="s">
        <v>16264</v>
      </c>
      <c r="D2519" t="s">
        <v>91</v>
      </c>
    </row>
    <row r="2520" spans="1:4" x14ac:dyDescent="0.25">
      <c r="A2520">
        <v>43344</v>
      </c>
      <c r="B2520" t="s">
        <v>21</v>
      </c>
      <c r="C2520" t="s">
        <v>16265</v>
      </c>
      <c r="D2520" t="s">
        <v>91</v>
      </c>
    </row>
    <row r="2521" spans="1:4" x14ac:dyDescent="0.25">
      <c r="A2521">
        <v>45307</v>
      </c>
      <c r="B2521" t="s">
        <v>21</v>
      </c>
      <c r="C2521" t="s">
        <v>16266</v>
      </c>
      <c r="D2521" t="s">
        <v>91</v>
      </c>
    </row>
    <row r="2522" spans="1:4" x14ac:dyDescent="0.25">
      <c r="A2522">
        <v>43345</v>
      </c>
      <c r="B2522" t="s">
        <v>21</v>
      </c>
      <c r="C2522" t="s">
        <v>16267</v>
      </c>
      <c r="D2522" t="s">
        <v>91</v>
      </c>
    </row>
    <row r="2523" spans="1:4" x14ac:dyDescent="0.25">
      <c r="A2523">
        <v>43346</v>
      </c>
      <c r="B2523" t="s">
        <v>21</v>
      </c>
      <c r="C2523" t="s">
        <v>16268</v>
      </c>
      <c r="D2523" t="s">
        <v>91</v>
      </c>
    </row>
    <row r="2524" spans="1:4" x14ac:dyDescent="0.25">
      <c r="A2524">
        <v>43347</v>
      </c>
      <c r="B2524" t="s">
        <v>21</v>
      </c>
      <c r="C2524" t="s">
        <v>16269</v>
      </c>
      <c r="D2524" t="s">
        <v>91</v>
      </c>
    </row>
    <row r="2525" spans="1:4" x14ac:dyDescent="0.25">
      <c r="A2525">
        <v>43348</v>
      </c>
      <c r="B2525" t="s">
        <v>21</v>
      </c>
      <c r="C2525" t="s">
        <v>16270</v>
      </c>
      <c r="D2525" t="s">
        <v>91</v>
      </c>
    </row>
    <row r="2526" spans="1:4" x14ac:dyDescent="0.25">
      <c r="A2526">
        <v>45308</v>
      </c>
      <c r="B2526" t="s">
        <v>21</v>
      </c>
      <c r="C2526" t="s">
        <v>16271</v>
      </c>
      <c r="D2526" t="s">
        <v>91</v>
      </c>
    </row>
    <row r="2527" spans="1:4" x14ac:dyDescent="0.25">
      <c r="A2527">
        <v>43349</v>
      </c>
      <c r="B2527" t="s">
        <v>21</v>
      </c>
      <c r="C2527" t="s">
        <v>16272</v>
      </c>
      <c r="D2527" t="s">
        <v>91</v>
      </c>
    </row>
    <row r="2528" spans="1:4" x14ac:dyDescent="0.25">
      <c r="A2528">
        <v>3736</v>
      </c>
      <c r="B2528" t="s">
        <v>21</v>
      </c>
      <c r="C2528" t="s">
        <v>16273</v>
      </c>
      <c r="D2528" t="s">
        <v>91</v>
      </c>
    </row>
    <row r="2529" spans="1:5" x14ac:dyDescent="0.25">
      <c r="A2529">
        <v>3741</v>
      </c>
      <c r="B2529" t="s">
        <v>21</v>
      </c>
      <c r="C2529" t="s">
        <v>16274</v>
      </c>
      <c r="D2529" t="s">
        <v>91</v>
      </c>
    </row>
    <row r="2530" spans="1:5" x14ac:dyDescent="0.25">
      <c r="A2530">
        <v>3737</v>
      </c>
      <c r="B2530" t="s">
        <v>21</v>
      </c>
      <c r="C2530" t="s">
        <v>16275</v>
      </c>
      <c r="D2530" t="s">
        <v>91</v>
      </c>
    </row>
    <row r="2531" spans="1:5" x14ac:dyDescent="0.25">
      <c r="A2531">
        <v>43353</v>
      </c>
      <c r="B2531" t="s">
        <v>21</v>
      </c>
      <c r="C2531" t="s">
        <v>16276</v>
      </c>
      <c r="D2531" t="s">
        <v>91</v>
      </c>
    </row>
    <row r="2532" spans="1:5" x14ac:dyDescent="0.25">
      <c r="A2532">
        <v>43350</v>
      </c>
      <c r="B2532" t="s">
        <v>21</v>
      </c>
      <c r="C2532" t="s">
        <v>16277</v>
      </c>
      <c r="D2532" t="s">
        <v>91</v>
      </c>
    </row>
    <row r="2533" spans="1:5" x14ac:dyDescent="0.25">
      <c r="A2533">
        <v>43351</v>
      </c>
      <c r="B2533" t="s">
        <v>21</v>
      </c>
      <c r="C2533" t="s">
        <v>16278</v>
      </c>
      <c r="D2533" t="s">
        <v>91</v>
      </c>
    </row>
    <row r="2534" spans="1:5" x14ac:dyDescent="0.25">
      <c r="A2534">
        <v>43352</v>
      </c>
      <c r="B2534" t="s">
        <v>21</v>
      </c>
      <c r="C2534" t="s">
        <v>16279</v>
      </c>
      <c r="D2534" t="s">
        <v>91</v>
      </c>
    </row>
    <row r="2535" spans="1:5" x14ac:dyDescent="0.25">
      <c r="A2535">
        <v>45306</v>
      </c>
      <c r="B2535" t="s">
        <v>21</v>
      </c>
      <c r="C2535" t="s">
        <v>16280</v>
      </c>
      <c r="D2535" t="s">
        <v>91</v>
      </c>
    </row>
    <row r="2536" spans="1:5" x14ac:dyDescent="0.25">
      <c r="A2536">
        <v>44379</v>
      </c>
      <c r="B2536" t="s">
        <v>21</v>
      </c>
      <c r="C2536" t="s">
        <v>16281</v>
      </c>
      <c r="D2536" t="s">
        <v>91</v>
      </c>
    </row>
    <row r="2537" spans="1:5" x14ac:dyDescent="0.25">
      <c r="A2537">
        <v>43355</v>
      </c>
      <c r="B2537" t="s">
        <v>21</v>
      </c>
      <c r="C2537" t="s">
        <v>16282</v>
      </c>
      <c r="D2537" t="s">
        <v>91</v>
      </c>
    </row>
    <row r="2538" spans="1:5" x14ac:dyDescent="0.25">
      <c r="A2538">
        <v>43356</v>
      </c>
      <c r="B2538" t="s">
        <v>21</v>
      </c>
      <c r="C2538" t="s">
        <v>16283</v>
      </c>
      <c r="D2538" t="s">
        <v>91</v>
      </c>
    </row>
    <row r="2539" spans="1:5" x14ac:dyDescent="0.25">
      <c r="A2539">
        <v>45305</v>
      </c>
      <c r="B2539" t="s">
        <v>21</v>
      </c>
      <c r="C2539" t="s">
        <v>16284</v>
      </c>
      <c r="D2539" t="s">
        <v>91</v>
      </c>
    </row>
    <row r="2540" spans="1:5" x14ac:dyDescent="0.25">
      <c r="A2540">
        <v>3742</v>
      </c>
      <c r="B2540" t="s">
        <v>21</v>
      </c>
      <c r="C2540" t="s">
        <v>16285</v>
      </c>
      <c r="D2540" t="s">
        <v>91</v>
      </c>
    </row>
    <row r="2541" spans="1:5" x14ac:dyDescent="0.25">
      <c r="A2541">
        <v>43357</v>
      </c>
      <c r="B2541" t="s">
        <v>21</v>
      </c>
      <c r="C2541" t="s">
        <v>16286</v>
      </c>
      <c r="D2541" t="s">
        <v>91</v>
      </c>
    </row>
    <row r="2542" spans="1:5" x14ac:dyDescent="0.25">
      <c r="A2542">
        <v>38194</v>
      </c>
      <c r="B2542" t="s">
        <v>21</v>
      </c>
      <c r="C2542" t="s">
        <v>16287</v>
      </c>
      <c r="D2542" t="s">
        <v>195</v>
      </c>
      <c r="E2542">
        <v>4.9000000000000004</v>
      </c>
    </row>
    <row r="2543" spans="1:5" x14ac:dyDescent="0.25">
      <c r="A2543">
        <v>38193</v>
      </c>
      <c r="B2543" t="s">
        <v>21</v>
      </c>
      <c r="C2543" t="s">
        <v>16288</v>
      </c>
      <c r="D2543" t="s">
        <v>195</v>
      </c>
      <c r="E2543">
        <v>4.25</v>
      </c>
    </row>
    <row r="2544" spans="1:5" x14ac:dyDescent="0.25">
      <c r="A2544">
        <v>39388</v>
      </c>
      <c r="B2544" t="s">
        <v>21</v>
      </c>
      <c r="C2544" t="s">
        <v>16289</v>
      </c>
      <c r="D2544" t="s">
        <v>195</v>
      </c>
      <c r="E2544">
        <v>6.02</v>
      </c>
    </row>
    <row r="2545" spans="1:5" x14ac:dyDescent="0.25">
      <c r="A2545">
        <v>39387</v>
      </c>
      <c r="B2545" t="s">
        <v>21</v>
      </c>
      <c r="C2545" t="s">
        <v>16290</v>
      </c>
      <c r="D2545" t="s">
        <v>195</v>
      </c>
      <c r="E2545">
        <v>9.39</v>
      </c>
    </row>
    <row r="2546" spans="1:5" x14ac:dyDescent="0.25">
      <c r="A2546">
        <v>39386</v>
      </c>
      <c r="B2546" t="s">
        <v>21</v>
      </c>
      <c r="C2546" t="s">
        <v>16291</v>
      </c>
      <c r="D2546" t="s">
        <v>195</v>
      </c>
      <c r="E2546">
        <v>6.55</v>
      </c>
    </row>
    <row r="2547" spans="1:5" x14ac:dyDescent="0.25">
      <c r="A2547">
        <v>45229</v>
      </c>
      <c r="B2547" t="s">
        <v>21</v>
      </c>
      <c r="C2547" t="s">
        <v>16292</v>
      </c>
      <c r="D2547" t="s">
        <v>195</v>
      </c>
      <c r="E2547">
        <v>2.36</v>
      </c>
    </row>
    <row r="2548" spans="1:5" x14ac:dyDescent="0.25">
      <c r="A2548">
        <v>746</v>
      </c>
      <c r="B2548" t="s">
        <v>21</v>
      </c>
      <c r="C2548" t="s">
        <v>16293</v>
      </c>
      <c r="D2548" t="s">
        <v>195</v>
      </c>
      <c r="E2548">
        <v>2462.5</v>
      </c>
    </row>
    <row r="2549" spans="1:5" x14ac:dyDescent="0.25">
      <c r="A2549">
        <v>20269</v>
      </c>
      <c r="B2549" t="s">
        <v>21</v>
      </c>
      <c r="C2549" t="s">
        <v>16294</v>
      </c>
      <c r="D2549" t="s">
        <v>195</v>
      </c>
      <c r="E2549">
        <v>117.38</v>
      </c>
    </row>
    <row r="2550" spans="1:5" x14ac:dyDescent="0.25">
      <c r="A2550">
        <v>20270</v>
      </c>
      <c r="B2550" t="s">
        <v>21</v>
      </c>
      <c r="C2550" t="s">
        <v>16295</v>
      </c>
      <c r="D2550" t="s">
        <v>195</v>
      </c>
      <c r="E2550">
        <v>129.69999999999999</v>
      </c>
    </row>
    <row r="2551" spans="1:5" x14ac:dyDescent="0.25">
      <c r="A2551">
        <v>11696</v>
      </c>
      <c r="B2551" t="s">
        <v>21</v>
      </c>
      <c r="C2551" t="s">
        <v>16296</v>
      </c>
      <c r="D2551" t="s">
        <v>195</v>
      </c>
      <c r="E2551">
        <v>207.62</v>
      </c>
    </row>
    <row r="2552" spans="1:5" x14ac:dyDescent="0.25">
      <c r="A2552">
        <v>10427</v>
      </c>
      <c r="B2552" t="s">
        <v>21</v>
      </c>
      <c r="C2552" t="s">
        <v>16297</v>
      </c>
      <c r="D2552" t="s">
        <v>195</v>
      </c>
      <c r="E2552">
        <v>581.01</v>
      </c>
    </row>
    <row r="2553" spans="1:5" x14ac:dyDescent="0.25">
      <c r="A2553">
        <v>10428</v>
      </c>
      <c r="B2553" t="s">
        <v>21</v>
      </c>
      <c r="C2553" t="s">
        <v>16298</v>
      </c>
      <c r="D2553" t="s">
        <v>195</v>
      </c>
      <c r="E2553">
        <v>598.62</v>
      </c>
    </row>
    <row r="2554" spans="1:5" x14ac:dyDescent="0.25">
      <c r="A2554">
        <v>36521</v>
      </c>
      <c r="B2554" t="s">
        <v>21</v>
      </c>
      <c r="C2554" t="s">
        <v>16299</v>
      </c>
      <c r="D2554" t="s">
        <v>195</v>
      </c>
      <c r="E2554">
        <v>186.78</v>
      </c>
    </row>
    <row r="2555" spans="1:5" x14ac:dyDescent="0.25">
      <c r="A2555">
        <v>36794</v>
      </c>
      <c r="B2555" t="s">
        <v>21</v>
      </c>
      <c r="C2555" t="s">
        <v>16300</v>
      </c>
      <c r="D2555" t="s">
        <v>195</v>
      </c>
      <c r="E2555">
        <v>198.84</v>
      </c>
    </row>
    <row r="2556" spans="1:5" x14ac:dyDescent="0.25">
      <c r="A2556">
        <v>10426</v>
      </c>
      <c r="B2556" t="s">
        <v>21</v>
      </c>
      <c r="C2556" t="s">
        <v>16301</v>
      </c>
      <c r="D2556" t="s">
        <v>195</v>
      </c>
      <c r="E2556">
        <v>222.66</v>
      </c>
    </row>
    <row r="2557" spans="1:5" x14ac:dyDescent="0.25">
      <c r="A2557">
        <v>10425</v>
      </c>
      <c r="B2557" t="s">
        <v>21</v>
      </c>
      <c r="C2557" t="s">
        <v>16302</v>
      </c>
      <c r="D2557" t="s">
        <v>195</v>
      </c>
      <c r="E2557">
        <v>112.96</v>
      </c>
    </row>
    <row r="2558" spans="1:5" x14ac:dyDescent="0.25">
      <c r="A2558">
        <v>10431</v>
      </c>
      <c r="B2558" t="s">
        <v>21</v>
      </c>
      <c r="C2558" t="s">
        <v>16303</v>
      </c>
      <c r="D2558" t="s">
        <v>195</v>
      </c>
      <c r="E2558">
        <v>386.73</v>
      </c>
    </row>
    <row r="2559" spans="1:5" x14ac:dyDescent="0.25">
      <c r="A2559">
        <v>10429</v>
      </c>
      <c r="B2559" t="s">
        <v>21</v>
      </c>
      <c r="C2559" t="s">
        <v>16304</v>
      </c>
      <c r="D2559" t="s">
        <v>195</v>
      </c>
      <c r="E2559">
        <v>190.78</v>
      </c>
    </row>
    <row r="2560" spans="1:5" x14ac:dyDescent="0.25">
      <c r="A2560">
        <v>10853</v>
      </c>
      <c r="B2560" t="s">
        <v>21</v>
      </c>
      <c r="C2560" t="s">
        <v>16305</v>
      </c>
      <c r="D2560" t="s">
        <v>195</v>
      </c>
      <c r="E2560">
        <v>122.79</v>
      </c>
    </row>
    <row r="2561" spans="1:5" x14ac:dyDescent="0.25">
      <c r="A2561">
        <v>5093</v>
      </c>
      <c r="B2561" t="s">
        <v>21</v>
      </c>
      <c r="C2561" t="s">
        <v>16306</v>
      </c>
      <c r="D2561" t="s">
        <v>8235</v>
      </c>
      <c r="E2561">
        <v>17.309999999999999</v>
      </c>
    </row>
    <row r="2562" spans="1:5" x14ac:dyDescent="0.25">
      <c r="A2562">
        <v>45254</v>
      </c>
      <c r="B2562" t="s">
        <v>21</v>
      </c>
      <c r="C2562" t="s">
        <v>16307</v>
      </c>
      <c r="D2562" t="s">
        <v>195</v>
      </c>
      <c r="E2562">
        <v>31.18</v>
      </c>
    </row>
    <row r="2563" spans="1:5" x14ac:dyDescent="0.25">
      <c r="A2563">
        <v>45253</v>
      </c>
      <c r="B2563" t="s">
        <v>21</v>
      </c>
      <c r="C2563" t="s">
        <v>16308</v>
      </c>
      <c r="D2563" t="s">
        <v>195</v>
      </c>
      <c r="E2563">
        <v>40.409999999999997</v>
      </c>
    </row>
    <row r="2564" spans="1:5" x14ac:dyDescent="0.25">
      <c r="A2564">
        <v>44331</v>
      </c>
      <c r="B2564" t="s">
        <v>21</v>
      </c>
      <c r="C2564" t="s">
        <v>16309</v>
      </c>
      <c r="D2564" t="s">
        <v>739</v>
      </c>
      <c r="E2564">
        <v>50.13</v>
      </c>
    </row>
    <row r="2565" spans="1:5" x14ac:dyDescent="0.25">
      <c r="A2565">
        <v>37768</v>
      </c>
      <c r="B2565" t="s">
        <v>21</v>
      </c>
      <c r="C2565" t="s">
        <v>16310</v>
      </c>
      <c r="D2565" t="s">
        <v>195</v>
      </c>
    </row>
    <row r="2566" spans="1:5" x14ac:dyDescent="0.25">
      <c r="A2566">
        <v>38382</v>
      </c>
      <c r="B2566" t="s">
        <v>21</v>
      </c>
      <c r="C2566" t="s">
        <v>16311</v>
      </c>
      <c r="D2566" t="s">
        <v>195</v>
      </c>
      <c r="E2566">
        <v>13.59</v>
      </c>
    </row>
    <row r="2567" spans="1:5" x14ac:dyDescent="0.25">
      <c r="A2567">
        <v>38383</v>
      </c>
      <c r="B2567" t="s">
        <v>21</v>
      </c>
      <c r="C2567" t="s">
        <v>16312</v>
      </c>
      <c r="D2567" t="s">
        <v>195</v>
      </c>
      <c r="E2567">
        <v>2.16</v>
      </c>
    </row>
    <row r="2568" spans="1:5" x14ac:dyDescent="0.25">
      <c r="A2568">
        <v>3768</v>
      </c>
      <c r="B2568" t="s">
        <v>21</v>
      </c>
      <c r="C2568" t="s">
        <v>16313</v>
      </c>
      <c r="D2568" t="s">
        <v>195</v>
      </c>
      <c r="E2568">
        <v>4.4800000000000004</v>
      </c>
    </row>
    <row r="2569" spans="1:5" x14ac:dyDescent="0.25">
      <c r="A2569">
        <v>3767</v>
      </c>
      <c r="B2569" t="s">
        <v>21</v>
      </c>
      <c r="C2569" t="s">
        <v>16314</v>
      </c>
      <c r="D2569" t="s">
        <v>195</v>
      </c>
      <c r="E2569">
        <v>1.5</v>
      </c>
    </row>
    <row r="2570" spans="1:5" x14ac:dyDescent="0.25">
      <c r="A2570">
        <v>42440</v>
      </c>
      <c r="B2570" t="s">
        <v>21</v>
      </c>
      <c r="C2570" t="s">
        <v>16315</v>
      </c>
      <c r="D2570" t="s">
        <v>195</v>
      </c>
    </row>
    <row r="2571" spans="1:5" x14ac:dyDescent="0.25">
      <c r="A2571">
        <v>20193</v>
      </c>
      <c r="B2571" t="s">
        <v>21</v>
      </c>
      <c r="C2571" t="s">
        <v>16316</v>
      </c>
      <c r="D2571" t="s">
        <v>7880</v>
      </c>
      <c r="E2571">
        <v>19.5</v>
      </c>
    </row>
    <row r="2572" spans="1:5" x14ac:dyDescent="0.25">
      <c r="A2572">
        <v>10527</v>
      </c>
      <c r="B2572" t="s">
        <v>21</v>
      </c>
      <c r="C2572" t="s">
        <v>42</v>
      </c>
      <c r="D2572" t="s">
        <v>16317</v>
      </c>
      <c r="E2572">
        <v>26</v>
      </c>
    </row>
    <row r="2573" spans="1:5" x14ac:dyDescent="0.25">
      <c r="A2573">
        <v>41805</v>
      </c>
      <c r="B2573" t="s">
        <v>21</v>
      </c>
      <c r="C2573" t="s">
        <v>16318</v>
      </c>
      <c r="D2573" t="s">
        <v>29</v>
      </c>
      <c r="E2573">
        <v>747.5</v>
      </c>
    </row>
    <row r="2574" spans="1:5" x14ac:dyDescent="0.25">
      <c r="A2574">
        <v>40271</v>
      </c>
      <c r="B2574" t="s">
        <v>21</v>
      </c>
      <c r="C2574" t="s">
        <v>16319</v>
      </c>
      <c r="D2574" t="s">
        <v>7881</v>
      </c>
      <c r="E2574">
        <v>19.899999999999999</v>
      </c>
    </row>
    <row r="2575" spans="1:5" x14ac:dyDescent="0.25">
      <c r="A2575">
        <v>40287</v>
      </c>
      <c r="B2575" t="s">
        <v>21</v>
      </c>
      <c r="C2575" t="s">
        <v>16320</v>
      </c>
      <c r="D2575" t="s">
        <v>29</v>
      </c>
      <c r="E2575">
        <v>7.66</v>
      </c>
    </row>
    <row r="2576" spans="1:5" x14ac:dyDescent="0.25">
      <c r="A2576">
        <v>10779</v>
      </c>
      <c r="B2576" t="s">
        <v>21</v>
      </c>
      <c r="C2576" t="s">
        <v>16321</v>
      </c>
      <c r="D2576" t="s">
        <v>29</v>
      </c>
      <c r="E2576">
        <v>1562.5</v>
      </c>
    </row>
    <row r="2577" spans="1:5" x14ac:dyDescent="0.25">
      <c r="A2577">
        <v>10777</v>
      </c>
      <c r="B2577" t="s">
        <v>21</v>
      </c>
      <c r="C2577" t="s">
        <v>16322</v>
      </c>
      <c r="D2577" t="s">
        <v>29</v>
      </c>
      <c r="E2577">
        <v>1419.27</v>
      </c>
    </row>
    <row r="2578" spans="1:5" x14ac:dyDescent="0.25">
      <c r="A2578">
        <v>10775</v>
      </c>
      <c r="B2578" t="s">
        <v>21</v>
      </c>
      <c r="C2578" t="s">
        <v>16323</v>
      </c>
      <c r="D2578" t="s">
        <v>29</v>
      </c>
      <c r="E2578">
        <v>1250</v>
      </c>
    </row>
    <row r="2579" spans="1:5" x14ac:dyDescent="0.25">
      <c r="A2579">
        <v>10776</v>
      </c>
      <c r="B2579" t="s">
        <v>21</v>
      </c>
      <c r="C2579" t="s">
        <v>16324</v>
      </c>
      <c r="D2579" t="s">
        <v>29</v>
      </c>
      <c r="E2579">
        <v>976.56</v>
      </c>
    </row>
    <row r="2580" spans="1:5" x14ac:dyDescent="0.25">
      <c r="A2580">
        <v>10778</v>
      </c>
      <c r="B2580" t="s">
        <v>21</v>
      </c>
      <c r="C2580" t="s">
        <v>16325</v>
      </c>
      <c r="D2580" t="s">
        <v>29</v>
      </c>
      <c r="E2580">
        <v>1562.5</v>
      </c>
    </row>
    <row r="2581" spans="1:5" x14ac:dyDescent="0.25">
      <c r="A2581">
        <v>40339</v>
      </c>
      <c r="B2581" t="s">
        <v>21</v>
      </c>
      <c r="C2581" t="s">
        <v>16326</v>
      </c>
      <c r="D2581" t="s">
        <v>7881</v>
      </c>
      <c r="E2581">
        <v>6.98</v>
      </c>
    </row>
    <row r="2582" spans="1:5" x14ac:dyDescent="0.25">
      <c r="A2582">
        <v>10749</v>
      </c>
      <c r="B2582" t="s">
        <v>21</v>
      </c>
      <c r="C2582" t="s">
        <v>16327</v>
      </c>
      <c r="D2582" t="s">
        <v>7881</v>
      </c>
      <c r="E2582">
        <v>23.07</v>
      </c>
    </row>
    <row r="2583" spans="1:5" x14ac:dyDescent="0.25">
      <c r="A2583">
        <v>40290</v>
      </c>
      <c r="B2583" t="s">
        <v>21</v>
      </c>
      <c r="C2583" t="s">
        <v>16328</v>
      </c>
      <c r="D2583" t="s">
        <v>7881</v>
      </c>
      <c r="E2583">
        <v>12.48</v>
      </c>
    </row>
    <row r="2584" spans="1:5" x14ac:dyDescent="0.25">
      <c r="A2584">
        <v>3346</v>
      </c>
      <c r="B2584" t="s">
        <v>21</v>
      </c>
      <c r="C2584" t="s">
        <v>16329</v>
      </c>
      <c r="D2584" t="s">
        <v>1716</v>
      </c>
    </row>
    <row r="2585" spans="1:5" x14ac:dyDescent="0.25">
      <c r="A2585">
        <v>3348</v>
      </c>
      <c r="B2585" t="s">
        <v>21</v>
      </c>
      <c r="C2585" t="s">
        <v>16330</v>
      </c>
      <c r="D2585" t="s">
        <v>1716</v>
      </c>
    </row>
    <row r="2586" spans="1:5" x14ac:dyDescent="0.25">
      <c r="A2586">
        <v>39833</v>
      </c>
      <c r="B2586" t="s">
        <v>21</v>
      </c>
      <c r="C2586" t="s">
        <v>16331</v>
      </c>
      <c r="D2586" t="s">
        <v>1716</v>
      </c>
    </row>
    <row r="2587" spans="1:5" x14ac:dyDescent="0.25">
      <c r="A2587">
        <v>7252</v>
      </c>
      <c r="B2587" t="s">
        <v>21</v>
      </c>
      <c r="C2587" t="s">
        <v>16332</v>
      </c>
      <c r="D2587" t="s">
        <v>1716</v>
      </c>
    </row>
    <row r="2588" spans="1:5" x14ac:dyDescent="0.25">
      <c r="A2588">
        <v>7247</v>
      </c>
      <c r="B2588" t="s">
        <v>21</v>
      </c>
      <c r="C2588" t="s">
        <v>16333</v>
      </c>
      <c r="D2588" t="s">
        <v>1716</v>
      </c>
    </row>
    <row r="2589" spans="1:5" x14ac:dyDescent="0.25">
      <c r="A2589">
        <v>40291</v>
      </c>
      <c r="B2589" t="s">
        <v>21</v>
      </c>
      <c r="C2589" t="s">
        <v>16334</v>
      </c>
      <c r="D2589" t="s">
        <v>7881</v>
      </c>
      <c r="E2589">
        <v>650</v>
      </c>
    </row>
    <row r="2590" spans="1:5" x14ac:dyDescent="0.25">
      <c r="A2590">
        <v>40275</v>
      </c>
      <c r="B2590" t="s">
        <v>21</v>
      </c>
      <c r="C2590" t="s">
        <v>16335</v>
      </c>
      <c r="D2590" t="s">
        <v>7881</v>
      </c>
      <c r="E2590">
        <v>20.8</v>
      </c>
    </row>
    <row r="2591" spans="1:5" x14ac:dyDescent="0.25">
      <c r="A2591">
        <v>42408</v>
      </c>
      <c r="B2591" t="s">
        <v>21</v>
      </c>
      <c r="C2591" t="s">
        <v>16336</v>
      </c>
      <c r="D2591" t="s">
        <v>91</v>
      </c>
      <c r="E2591">
        <v>2.0699999999999998</v>
      </c>
    </row>
    <row r="2592" spans="1:5" x14ac:dyDescent="0.25">
      <c r="A2592">
        <v>3777</v>
      </c>
      <c r="B2592" t="s">
        <v>21</v>
      </c>
      <c r="C2592" t="s">
        <v>16337</v>
      </c>
      <c r="D2592" t="s">
        <v>91</v>
      </c>
      <c r="E2592">
        <v>1.82</v>
      </c>
    </row>
    <row r="2593" spans="1:5" x14ac:dyDescent="0.25">
      <c r="A2593">
        <v>44699</v>
      </c>
      <c r="B2593" t="s">
        <v>21</v>
      </c>
      <c r="C2593" t="s">
        <v>16338</v>
      </c>
      <c r="D2593" t="s">
        <v>94</v>
      </c>
      <c r="E2593">
        <v>47.75</v>
      </c>
    </row>
    <row r="2594" spans="1:5" x14ac:dyDescent="0.25">
      <c r="A2594">
        <v>3798</v>
      </c>
      <c r="B2594" t="s">
        <v>21</v>
      </c>
      <c r="C2594" t="s">
        <v>16339</v>
      </c>
      <c r="D2594" t="s">
        <v>195</v>
      </c>
    </row>
    <row r="2595" spans="1:5" x14ac:dyDescent="0.25">
      <c r="A2595">
        <v>38769</v>
      </c>
      <c r="B2595" t="s">
        <v>21</v>
      </c>
      <c r="C2595" t="s">
        <v>16340</v>
      </c>
      <c r="D2595" t="s">
        <v>195</v>
      </c>
    </row>
    <row r="2596" spans="1:5" x14ac:dyDescent="0.25">
      <c r="A2596">
        <v>38774</v>
      </c>
      <c r="B2596" t="s">
        <v>21</v>
      </c>
      <c r="C2596" t="s">
        <v>16341</v>
      </c>
      <c r="D2596" t="s">
        <v>195</v>
      </c>
      <c r="E2596">
        <v>12.31</v>
      </c>
    </row>
    <row r="2597" spans="1:5" x14ac:dyDescent="0.25">
      <c r="A2597">
        <v>42247</v>
      </c>
      <c r="B2597" t="s">
        <v>21</v>
      </c>
      <c r="C2597" t="s">
        <v>16342</v>
      </c>
      <c r="D2597" t="s">
        <v>195</v>
      </c>
      <c r="E2597">
        <v>420.17</v>
      </c>
    </row>
    <row r="2598" spans="1:5" x14ac:dyDescent="0.25">
      <c r="A2598">
        <v>42248</v>
      </c>
      <c r="B2598" t="s">
        <v>21</v>
      </c>
      <c r="C2598" t="s">
        <v>16343</v>
      </c>
      <c r="D2598" t="s">
        <v>195</v>
      </c>
      <c r="E2598">
        <v>488.05</v>
      </c>
    </row>
    <row r="2599" spans="1:5" x14ac:dyDescent="0.25">
      <c r="A2599">
        <v>42249</v>
      </c>
      <c r="B2599" t="s">
        <v>21</v>
      </c>
      <c r="C2599" t="s">
        <v>16344</v>
      </c>
      <c r="D2599" t="s">
        <v>195</v>
      </c>
      <c r="E2599">
        <v>808.54</v>
      </c>
    </row>
    <row r="2600" spans="1:5" x14ac:dyDescent="0.25">
      <c r="A2600">
        <v>42244</v>
      </c>
      <c r="B2600" t="s">
        <v>21</v>
      </c>
      <c r="C2600" t="s">
        <v>16345</v>
      </c>
      <c r="D2600" t="s">
        <v>195</v>
      </c>
      <c r="E2600">
        <v>126.27</v>
      </c>
    </row>
    <row r="2601" spans="1:5" x14ac:dyDescent="0.25">
      <c r="A2601">
        <v>42245</v>
      </c>
      <c r="B2601" t="s">
        <v>21</v>
      </c>
      <c r="C2601" t="s">
        <v>16346</v>
      </c>
      <c r="D2601" t="s">
        <v>195</v>
      </c>
      <c r="E2601">
        <v>233</v>
      </c>
    </row>
    <row r="2602" spans="1:5" x14ac:dyDescent="0.25">
      <c r="A2602">
        <v>42246</v>
      </c>
      <c r="B2602" t="s">
        <v>21</v>
      </c>
      <c r="C2602" t="s">
        <v>16347</v>
      </c>
      <c r="D2602" t="s">
        <v>195</v>
      </c>
      <c r="E2602">
        <v>257.92</v>
      </c>
    </row>
    <row r="2603" spans="1:5" x14ac:dyDescent="0.25">
      <c r="A2603">
        <v>42243</v>
      </c>
      <c r="B2603" t="s">
        <v>21</v>
      </c>
      <c r="C2603" t="s">
        <v>16348</v>
      </c>
      <c r="D2603" t="s">
        <v>195</v>
      </c>
      <c r="E2603">
        <v>311.01</v>
      </c>
    </row>
    <row r="2604" spans="1:5" x14ac:dyDescent="0.25">
      <c r="A2604">
        <v>38889</v>
      </c>
      <c r="B2604" t="s">
        <v>21</v>
      </c>
      <c r="C2604" t="s">
        <v>16349</v>
      </c>
      <c r="D2604" t="s">
        <v>195</v>
      </c>
    </row>
    <row r="2605" spans="1:5" x14ac:dyDescent="0.25">
      <c r="A2605">
        <v>38784</v>
      </c>
      <c r="B2605" t="s">
        <v>21</v>
      </c>
      <c r="C2605" t="s">
        <v>16350</v>
      </c>
      <c r="D2605" t="s">
        <v>195</v>
      </c>
    </row>
    <row r="2606" spans="1:5" x14ac:dyDescent="0.25">
      <c r="A2606">
        <v>3780</v>
      </c>
      <c r="B2606" t="s">
        <v>21</v>
      </c>
      <c r="C2606" t="s">
        <v>16351</v>
      </c>
      <c r="D2606" t="s">
        <v>195</v>
      </c>
    </row>
    <row r="2607" spans="1:5" x14ac:dyDescent="0.25">
      <c r="A2607">
        <v>38773</v>
      </c>
      <c r="B2607" t="s">
        <v>21</v>
      </c>
      <c r="C2607" t="s">
        <v>16352</v>
      </c>
      <c r="D2607" t="s">
        <v>195</v>
      </c>
    </row>
    <row r="2608" spans="1:5" x14ac:dyDescent="0.25">
      <c r="A2608">
        <v>12271</v>
      </c>
      <c r="B2608" t="s">
        <v>21</v>
      </c>
      <c r="C2608" t="s">
        <v>16353</v>
      </c>
      <c r="D2608" t="s">
        <v>195</v>
      </c>
    </row>
    <row r="2609" spans="1:5" x14ac:dyDescent="0.25">
      <c r="A2609">
        <v>39385</v>
      </c>
      <c r="B2609" t="s">
        <v>21</v>
      </c>
      <c r="C2609" t="s">
        <v>16354</v>
      </c>
      <c r="D2609" t="s">
        <v>195</v>
      </c>
      <c r="E2609">
        <v>11.26</v>
      </c>
    </row>
    <row r="2610" spans="1:5" x14ac:dyDescent="0.25">
      <c r="A2610">
        <v>39389</v>
      </c>
      <c r="B2610" t="s">
        <v>21</v>
      </c>
      <c r="C2610" t="s">
        <v>16355</v>
      </c>
      <c r="D2610" t="s">
        <v>195</v>
      </c>
      <c r="E2610">
        <v>12.21</v>
      </c>
    </row>
    <row r="2611" spans="1:5" x14ac:dyDescent="0.25">
      <c r="A2611">
        <v>39390</v>
      </c>
      <c r="B2611" t="s">
        <v>21</v>
      </c>
      <c r="C2611" t="s">
        <v>16356</v>
      </c>
      <c r="D2611" t="s">
        <v>195</v>
      </c>
      <c r="E2611">
        <v>25.6</v>
      </c>
    </row>
    <row r="2612" spans="1:5" x14ac:dyDescent="0.25">
      <c r="A2612">
        <v>39391</v>
      </c>
      <c r="B2612" t="s">
        <v>21</v>
      </c>
      <c r="C2612" t="s">
        <v>16357</v>
      </c>
      <c r="D2612" t="s">
        <v>195</v>
      </c>
      <c r="E2612">
        <v>28.74</v>
      </c>
    </row>
    <row r="2613" spans="1:5" x14ac:dyDescent="0.25">
      <c r="A2613">
        <v>3803</v>
      </c>
      <c r="B2613" t="s">
        <v>21</v>
      </c>
      <c r="C2613" t="s">
        <v>16358</v>
      </c>
      <c r="D2613" t="s">
        <v>195</v>
      </c>
    </row>
    <row r="2614" spans="1:5" x14ac:dyDescent="0.25">
      <c r="A2614">
        <v>38770</v>
      </c>
      <c r="B2614" t="s">
        <v>21</v>
      </c>
      <c r="C2614" t="s">
        <v>16359</v>
      </c>
      <c r="D2614" t="s">
        <v>195</v>
      </c>
    </row>
    <row r="2615" spans="1:5" x14ac:dyDescent="0.25">
      <c r="A2615">
        <v>12267</v>
      </c>
      <c r="B2615" t="s">
        <v>21</v>
      </c>
      <c r="C2615" t="s">
        <v>16360</v>
      </c>
      <c r="D2615" t="s">
        <v>195</v>
      </c>
    </row>
    <row r="2616" spans="1:5" x14ac:dyDescent="0.25">
      <c r="A2616">
        <v>43265</v>
      </c>
      <c r="B2616" t="s">
        <v>21</v>
      </c>
      <c r="C2616" t="s">
        <v>16361</v>
      </c>
      <c r="D2616" t="s">
        <v>195</v>
      </c>
      <c r="E2616">
        <v>35.21</v>
      </c>
    </row>
    <row r="2617" spans="1:5" x14ac:dyDescent="0.25">
      <c r="A2617">
        <v>12266</v>
      </c>
      <c r="B2617" t="s">
        <v>21</v>
      </c>
      <c r="C2617" t="s">
        <v>16362</v>
      </c>
      <c r="D2617" t="s">
        <v>195</v>
      </c>
    </row>
    <row r="2618" spans="1:5" x14ac:dyDescent="0.25">
      <c r="A2618">
        <v>39378</v>
      </c>
      <c r="B2618" t="s">
        <v>21</v>
      </c>
      <c r="C2618" t="s">
        <v>16363</v>
      </c>
      <c r="D2618" t="s">
        <v>195</v>
      </c>
    </row>
    <row r="2619" spans="1:5" x14ac:dyDescent="0.25">
      <c r="A2619">
        <v>43543</v>
      </c>
      <c r="B2619" t="s">
        <v>21</v>
      </c>
      <c r="C2619" t="s">
        <v>16364</v>
      </c>
      <c r="D2619" t="s">
        <v>195</v>
      </c>
    </row>
    <row r="2620" spans="1:5" x14ac:dyDescent="0.25">
      <c r="A2620">
        <v>38775</v>
      </c>
      <c r="B2620" t="s">
        <v>21</v>
      </c>
      <c r="C2620" t="s">
        <v>16365</v>
      </c>
      <c r="D2620" t="s">
        <v>195</v>
      </c>
    </row>
    <row r="2621" spans="1:5" x14ac:dyDescent="0.25">
      <c r="A2621">
        <v>44252</v>
      </c>
      <c r="B2621" t="s">
        <v>21</v>
      </c>
      <c r="C2621" t="s">
        <v>16366</v>
      </c>
      <c r="D2621" t="s">
        <v>195</v>
      </c>
      <c r="E2621">
        <v>245.03</v>
      </c>
    </row>
    <row r="2622" spans="1:5" x14ac:dyDescent="0.25">
      <c r="A2622">
        <v>21119</v>
      </c>
      <c r="B2622" t="s">
        <v>21</v>
      </c>
      <c r="C2622" t="s">
        <v>16367</v>
      </c>
      <c r="D2622" t="s">
        <v>195</v>
      </c>
      <c r="E2622">
        <v>2.46</v>
      </c>
    </row>
    <row r="2623" spans="1:5" x14ac:dyDescent="0.25">
      <c r="A2623">
        <v>37974</v>
      </c>
      <c r="B2623" t="s">
        <v>21</v>
      </c>
      <c r="C2623" t="s">
        <v>16368</v>
      </c>
      <c r="D2623" t="s">
        <v>195</v>
      </c>
      <c r="E2623">
        <v>3.18</v>
      </c>
    </row>
    <row r="2624" spans="1:5" x14ac:dyDescent="0.25">
      <c r="A2624">
        <v>37975</v>
      </c>
      <c r="B2624" t="s">
        <v>21</v>
      </c>
      <c r="C2624" t="s">
        <v>16369</v>
      </c>
      <c r="D2624" t="s">
        <v>195</v>
      </c>
      <c r="E2624">
        <v>7.08</v>
      </c>
    </row>
    <row r="2625" spans="1:5" x14ac:dyDescent="0.25">
      <c r="A2625">
        <v>37976</v>
      </c>
      <c r="B2625" t="s">
        <v>21</v>
      </c>
      <c r="C2625" t="s">
        <v>16370</v>
      </c>
      <c r="D2625" t="s">
        <v>195</v>
      </c>
      <c r="E2625">
        <v>15.76</v>
      </c>
    </row>
    <row r="2626" spans="1:5" x14ac:dyDescent="0.25">
      <c r="A2626">
        <v>37977</v>
      </c>
      <c r="B2626" t="s">
        <v>21</v>
      </c>
      <c r="C2626" t="s">
        <v>16371</v>
      </c>
      <c r="D2626" t="s">
        <v>195</v>
      </c>
      <c r="E2626">
        <v>21.8</v>
      </c>
    </row>
    <row r="2627" spans="1:5" x14ac:dyDescent="0.25">
      <c r="A2627">
        <v>37978</v>
      </c>
      <c r="B2627" t="s">
        <v>21</v>
      </c>
      <c r="C2627" t="s">
        <v>16372</v>
      </c>
      <c r="D2627" t="s">
        <v>195</v>
      </c>
      <c r="E2627">
        <v>43.23</v>
      </c>
    </row>
    <row r="2628" spans="1:5" x14ac:dyDescent="0.25">
      <c r="A2628">
        <v>37979</v>
      </c>
      <c r="B2628" t="s">
        <v>21</v>
      </c>
      <c r="C2628" t="s">
        <v>16373</v>
      </c>
      <c r="D2628" t="s">
        <v>195</v>
      </c>
      <c r="E2628">
        <v>183.45</v>
      </c>
    </row>
    <row r="2629" spans="1:5" x14ac:dyDescent="0.25">
      <c r="A2629">
        <v>37980</v>
      </c>
      <c r="B2629" t="s">
        <v>21</v>
      </c>
      <c r="C2629" t="s">
        <v>16374</v>
      </c>
      <c r="D2629" t="s">
        <v>195</v>
      </c>
      <c r="E2629">
        <v>210.72</v>
      </c>
    </row>
    <row r="2630" spans="1:5" x14ac:dyDescent="0.25">
      <c r="A2630">
        <v>36147</v>
      </c>
      <c r="B2630" t="s">
        <v>21</v>
      </c>
      <c r="C2630" t="s">
        <v>16375</v>
      </c>
      <c r="D2630" t="s">
        <v>8235</v>
      </c>
      <c r="E2630">
        <v>271.57</v>
      </c>
    </row>
    <row r="2631" spans="1:5" x14ac:dyDescent="0.25">
      <c r="A2631">
        <v>12731</v>
      </c>
      <c r="B2631" t="s">
        <v>21</v>
      </c>
      <c r="C2631" t="s">
        <v>16376</v>
      </c>
      <c r="D2631" t="s">
        <v>195</v>
      </c>
      <c r="E2631">
        <v>560.21</v>
      </c>
    </row>
    <row r="2632" spans="1:5" x14ac:dyDescent="0.25">
      <c r="A2632">
        <v>12723</v>
      </c>
      <c r="B2632" t="s">
        <v>21</v>
      </c>
      <c r="C2632" t="s">
        <v>16377</v>
      </c>
      <c r="D2632" t="s">
        <v>195</v>
      </c>
      <c r="E2632">
        <v>4.34</v>
      </c>
    </row>
    <row r="2633" spans="1:5" x14ac:dyDescent="0.25">
      <c r="A2633">
        <v>12724</v>
      </c>
      <c r="B2633" t="s">
        <v>21</v>
      </c>
      <c r="C2633" t="s">
        <v>16378</v>
      </c>
      <c r="D2633" t="s">
        <v>195</v>
      </c>
      <c r="E2633">
        <v>8.34</v>
      </c>
    </row>
    <row r="2634" spans="1:5" x14ac:dyDescent="0.25">
      <c r="A2634">
        <v>12725</v>
      </c>
      <c r="B2634" t="s">
        <v>21</v>
      </c>
      <c r="C2634" t="s">
        <v>16379</v>
      </c>
      <c r="D2634" t="s">
        <v>195</v>
      </c>
      <c r="E2634">
        <v>16.739999999999998</v>
      </c>
    </row>
    <row r="2635" spans="1:5" x14ac:dyDescent="0.25">
      <c r="A2635">
        <v>12726</v>
      </c>
      <c r="B2635" t="s">
        <v>21</v>
      </c>
      <c r="C2635" t="s">
        <v>16380</v>
      </c>
      <c r="D2635" t="s">
        <v>195</v>
      </c>
      <c r="E2635">
        <v>36.96</v>
      </c>
    </row>
    <row r="2636" spans="1:5" x14ac:dyDescent="0.25">
      <c r="A2636">
        <v>12727</v>
      </c>
      <c r="B2636" t="s">
        <v>21</v>
      </c>
      <c r="C2636" t="s">
        <v>16381</v>
      </c>
      <c r="D2636" t="s">
        <v>195</v>
      </c>
      <c r="E2636">
        <v>46.87</v>
      </c>
    </row>
    <row r="2637" spans="1:5" x14ac:dyDescent="0.25">
      <c r="A2637">
        <v>12728</v>
      </c>
      <c r="B2637" t="s">
        <v>21</v>
      </c>
      <c r="C2637" t="s">
        <v>16382</v>
      </c>
      <c r="D2637" t="s">
        <v>195</v>
      </c>
      <c r="E2637">
        <v>76.56</v>
      </c>
    </row>
    <row r="2638" spans="1:5" x14ac:dyDescent="0.25">
      <c r="A2638">
        <v>12729</v>
      </c>
      <c r="B2638" t="s">
        <v>21</v>
      </c>
      <c r="C2638" t="s">
        <v>16383</v>
      </c>
      <c r="D2638" t="s">
        <v>195</v>
      </c>
      <c r="E2638">
        <v>250.93</v>
      </c>
    </row>
    <row r="2639" spans="1:5" x14ac:dyDescent="0.25">
      <c r="A2639">
        <v>12730</v>
      </c>
      <c r="B2639" t="s">
        <v>21</v>
      </c>
      <c r="C2639" t="s">
        <v>16384</v>
      </c>
      <c r="D2639" t="s">
        <v>195</v>
      </c>
      <c r="E2639">
        <v>384.18</v>
      </c>
    </row>
    <row r="2640" spans="1:5" x14ac:dyDescent="0.25">
      <c r="A2640">
        <v>3840</v>
      </c>
      <c r="B2640" t="s">
        <v>21</v>
      </c>
      <c r="C2640" t="s">
        <v>16385</v>
      </c>
      <c r="D2640" t="s">
        <v>195</v>
      </c>
      <c r="E2640">
        <v>49.89</v>
      </c>
    </row>
    <row r="2641" spans="1:5" x14ac:dyDescent="0.25">
      <c r="A2641">
        <v>3838</v>
      </c>
      <c r="B2641" t="s">
        <v>21</v>
      </c>
      <c r="C2641" t="s">
        <v>16386</v>
      </c>
      <c r="D2641" t="s">
        <v>195</v>
      </c>
      <c r="E2641">
        <v>110.11</v>
      </c>
    </row>
    <row r="2642" spans="1:5" x14ac:dyDescent="0.25">
      <c r="A2642">
        <v>3844</v>
      </c>
      <c r="B2642" t="s">
        <v>21</v>
      </c>
      <c r="C2642" t="s">
        <v>16387</v>
      </c>
      <c r="D2642" t="s">
        <v>195</v>
      </c>
      <c r="E2642">
        <v>196.4</v>
      </c>
    </row>
    <row r="2643" spans="1:5" x14ac:dyDescent="0.25">
      <c r="A2643">
        <v>3839</v>
      </c>
      <c r="B2643" t="s">
        <v>21</v>
      </c>
      <c r="C2643" t="s">
        <v>16388</v>
      </c>
      <c r="D2643" t="s">
        <v>195</v>
      </c>
      <c r="E2643">
        <v>357.74</v>
      </c>
    </row>
    <row r="2644" spans="1:5" x14ac:dyDescent="0.25">
      <c r="A2644">
        <v>3843</v>
      </c>
      <c r="B2644" t="s">
        <v>21</v>
      </c>
      <c r="C2644" t="s">
        <v>16389</v>
      </c>
      <c r="D2644" t="s">
        <v>195</v>
      </c>
      <c r="E2644">
        <v>491.01</v>
      </c>
    </row>
    <row r="2645" spans="1:5" x14ac:dyDescent="0.25">
      <c r="A2645">
        <v>3900</v>
      </c>
      <c r="B2645" t="s">
        <v>21</v>
      </c>
      <c r="C2645" t="s">
        <v>16390</v>
      </c>
      <c r="D2645" t="s">
        <v>195</v>
      </c>
      <c r="E2645">
        <v>65.790000000000006</v>
      </c>
    </row>
    <row r="2646" spans="1:5" x14ac:dyDescent="0.25">
      <c r="A2646">
        <v>3846</v>
      </c>
      <c r="B2646" t="s">
        <v>21</v>
      </c>
      <c r="C2646" t="s">
        <v>16391</v>
      </c>
      <c r="D2646" t="s">
        <v>195</v>
      </c>
      <c r="E2646">
        <v>19.77</v>
      </c>
    </row>
    <row r="2647" spans="1:5" x14ac:dyDescent="0.25">
      <c r="A2647">
        <v>3886</v>
      </c>
      <c r="B2647" t="s">
        <v>21</v>
      </c>
      <c r="C2647" t="s">
        <v>16392</v>
      </c>
      <c r="D2647" t="s">
        <v>195</v>
      </c>
      <c r="E2647">
        <v>26.24</v>
      </c>
    </row>
    <row r="2648" spans="1:5" x14ac:dyDescent="0.25">
      <c r="A2648">
        <v>3854</v>
      </c>
      <c r="B2648" t="s">
        <v>21</v>
      </c>
      <c r="C2648" t="s">
        <v>16393</v>
      </c>
      <c r="D2648" t="s">
        <v>195</v>
      </c>
      <c r="E2648">
        <v>14.96</v>
      </c>
    </row>
    <row r="2649" spans="1:5" x14ac:dyDescent="0.25">
      <c r="A2649">
        <v>3873</v>
      </c>
      <c r="B2649" t="s">
        <v>21</v>
      </c>
      <c r="C2649" t="s">
        <v>16394</v>
      </c>
      <c r="D2649" t="s">
        <v>195</v>
      </c>
      <c r="E2649">
        <v>17.41</v>
      </c>
    </row>
    <row r="2650" spans="1:5" x14ac:dyDescent="0.25">
      <c r="A2650">
        <v>38021</v>
      </c>
      <c r="B2650" t="s">
        <v>21</v>
      </c>
      <c r="C2650" t="s">
        <v>16395</v>
      </c>
      <c r="D2650" t="s">
        <v>195</v>
      </c>
      <c r="E2650">
        <v>30.92</v>
      </c>
    </row>
    <row r="2651" spans="1:5" x14ac:dyDescent="0.25">
      <c r="A2651">
        <v>43838</v>
      </c>
      <c r="B2651" t="s">
        <v>21</v>
      </c>
      <c r="C2651" t="s">
        <v>16396</v>
      </c>
      <c r="D2651" t="s">
        <v>195</v>
      </c>
      <c r="E2651">
        <v>39.96</v>
      </c>
    </row>
    <row r="2652" spans="1:5" x14ac:dyDescent="0.25">
      <c r="A2652">
        <v>3847</v>
      </c>
      <c r="B2652" t="s">
        <v>21</v>
      </c>
      <c r="C2652" t="s">
        <v>16397</v>
      </c>
      <c r="D2652" t="s">
        <v>195</v>
      </c>
      <c r="E2652">
        <v>40.299999999999997</v>
      </c>
    </row>
    <row r="2653" spans="1:5" x14ac:dyDescent="0.25">
      <c r="A2653">
        <v>38022</v>
      </c>
      <c r="B2653" t="s">
        <v>21</v>
      </c>
      <c r="C2653" t="s">
        <v>16398</v>
      </c>
      <c r="D2653" t="s">
        <v>195</v>
      </c>
      <c r="E2653">
        <v>55.39</v>
      </c>
    </row>
    <row r="2654" spans="1:5" x14ac:dyDescent="0.25">
      <c r="A2654">
        <v>3826</v>
      </c>
      <c r="B2654" t="s">
        <v>21</v>
      </c>
      <c r="C2654" t="s">
        <v>16399</v>
      </c>
      <c r="D2654" t="s">
        <v>195</v>
      </c>
      <c r="E2654">
        <v>49.5</v>
      </c>
    </row>
    <row r="2655" spans="1:5" x14ac:dyDescent="0.25">
      <c r="A2655">
        <v>3825</v>
      </c>
      <c r="B2655" t="s">
        <v>21</v>
      </c>
      <c r="C2655" t="s">
        <v>16400</v>
      </c>
      <c r="D2655" t="s">
        <v>195</v>
      </c>
      <c r="E2655">
        <v>14.23</v>
      </c>
    </row>
    <row r="2656" spans="1:5" x14ac:dyDescent="0.25">
      <c r="A2656">
        <v>3827</v>
      </c>
      <c r="B2656" t="s">
        <v>21</v>
      </c>
      <c r="C2656" t="s">
        <v>16401</v>
      </c>
      <c r="D2656" t="s">
        <v>195</v>
      </c>
      <c r="E2656">
        <v>31.1</v>
      </c>
    </row>
    <row r="2657" spans="1:5" x14ac:dyDescent="0.25">
      <c r="A2657">
        <v>3830</v>
      </c>
      <c r="B2657" t="s">
        <v>21</v>
      </c>
      <c r="C2657" t="s">
        <v>16402</v>
      </c>
      <c r="D2657" t="s">
        <v>195</v>
      </c>
      <c r="E2657">
        <v>294.85000000000002</v>
      </c>
    </row>
    <row r="2658" spans="1:5" x14ac:dyDescent="0.25">
      <c r="A2658">
        <v>37981</v>
      </c>
      <c r="B2658" t="s">
        <v>21</v>
      </c>
      <c r="C2658" t="s">
        <v>16403</v>
      </c>
      <c r="D2658" t="s">
        <v>195</v>
      </c>
      <c r="E2658">
        <v>9.18</v>
      </c>
    </row>
    <row r="2659" spans="1:5" x14ac:dyDescent="0.25">
      <c r="A2659">
        <v>37982</v>
      </c>
      <c r="B2659" t="s">
        <v>21</v>
      </c>
      <c r="C2659" t="s">
        <v>16404</v>
      </c>
      <c r="D2659" t="s">
        <v>195</v>
      </c>
      <c r="E2659">
        <v>13.32</v>
      </c>
    </row>
    <row r="2660" spans="1:5" x14ac:dyDescent="0.25">
      <c r="A2660">
        <v>37983</v>
      </c>
      <c r="B2660" t="s">
        <v>21</v>
      </c>
      <c r="C2660" t="s">
        <v>16405</v>
      </c>
      <c r="D2660" t="s">
        <v>195</v>
      </c>
      <c r="E2660">
        <v>19.690000000000001</v>
      </c>
    </row>
    <row r="2661" spans="1:5" x14ac:dyDescent="0.25">
      <c r="A2661">
        <v>37984</v>
      </c>
      <c r="B2661" t="s">
        <v>21</v>
      </c>
      <c r="C2661" t="s">
        <v>16406</v>
      </c>
      <c r="D2661" t="s">
        <v>195</v>
      </c>
      <c r="E2661">
        <v>27.66</v>
      </c>
    </row>
    <row r="2662" spans="1:5" x14ac:dyDescent="0.25">
      <c r="A2662">
        <v>37985</v>
      </c>
      <c r="B2662" t="s">
        <v>21</v>
      </c>
      <c r="C2662" t="s">
        <v>16407</v>
      </c>
      <c r="D2662" t="s">
        <v>195</v>
      </c>
      <c r="E2662">
        <v>39.299999999999997</v>
      </c>
    </row>
    <row r="2663" spans="1:5" x14ac:dyDescent="0.25">
      <c r="A2663">
        <v>20165</v>
      </c>
      <c r="B2663" t="s">
        <v>21</v>
      </c>
      <c r="C2663" t="s">
        <v>16408</v>
      </c>
      <c r="D2663" t="s">
        <v>195</v>
      </c>
      <c r="E2663">
        <v>36.549999999999997</v>
      </c>
    </row>
    <row r="2664" spans="1:5" x14ac:dyDescent="0.25">
      <c r="A2664">
        <v>20166</v>
      </c>
      <c r="B2664" t="s">
        <v>21</v>
      </c>
      <c r="C2664" t="s">
        <v>16409</v>
      </c>
      <c r="D2664" t="s">
        <v>195</v>
      </c>
      <c r="E2664">
        <v>111.63</v>
      </c>
    </row>
    <row r="2665" spans="1:5" x14ac:dyDescent="0.25">
      <c r="A2665">
        <v>20164</v>
      </c>
      <c r="B2665" t="s">
        <v>21</v>
      </c>
      <c r="C2665" t="s">
        <v>16410</v>
      </c>
      <c r="D2665" t="s">
        <v>195</v>
      </c>
      <c r="E2665">
        <v>17.559999999999999</v>
      </c>
    </row>
    <row r="2666" spans="1:5" x14ac:dyDescent="0.25">
      <c r="A2666">
        <v>3893</v>
      </c>
      <c r="B2666" t="s">
        <v>21</v>
      </c>
      <c r="C2666" t="s">
        <v>16411</v>
      </c>
      <c r="D2666" t="s">
        <v>195</v>
      </c>
      <c r="E2666">
        <v>27.52</v>
      </c>
    </row>
    <row r="2667" spans="1:5" x14ac:dyDescent="0.25">
      <c r="A2667">
        <v>3848</v>
      </c>
      <c r="B2667" t="s">
        <v>21</v>
      </c>
      <c r="C2667" t="s">
        <v>16412</v>
      </c>
      <c r="D2667" t="s">
        <v>195</v>
      </c>
      <c r="E2667">
        <v>16.78</v>
      </c>
    </row>
    <row r="2668" spans="1:5" x14ac:dyDescent="0.25">
      <c r="A2668">
        <v>3895</v>
      </c>
      <c r="B2668" t="s">
        <v>21</v>
      </c>
      <c r="C2668" t="s">
        <v>16413</v>
      </c>
      <c r="D2668" t="s">
        <v>195</v>
      </c>
      <c r="E2668">
        <v>18.64</v>
      </c>
    </row>
    <row r="2669" spans="1:5" x14ac:dyDescent="0.25">
      <c r="A2669">
        <v>12404</v>
      </c>
      <c r="B2669" t="s">
        <v>21</v>
      </c>
      <c r="C2669" t="s">
        <v>16414</v>
      </c>
      <c r="D2669" t="s">
        <v>195</v>
      </c>
      <c r="E2669">
        <v>12.57</v>
      </c>
    </row>
    <row r="2670" spans="1:5" x14ac:dyDescent="0.25">
      <c r="A2670">
        <v>3939</v>
      </c>
      <c r="B2670" t="s">
        <v>21</v>
      </c>
      <c r="C2670" t="s">
        <v>16415</v>
      </c>
      <c r="D2670" t="s">
        <v>195</v>
      </c>
      <c r="E2670">
        <v>25.9</v>
      </c>
    </row>
    <row r="2671" spans="1:5" x14ac:dyDescent="0.25">
      <c r="A2671">
        <v>3911</v>
      </c>
      <c r="B2671" t="s">
        <v>21</v>
      </c>
      <c r="C2671" t="s">
        <v>16416</v>
      </c>
      <c r="D2671" t="s">
        <v>195</v>
      </c>
      <c r="E2671">
        <v>21.16</v>
      </c>
    </row>
    <row r="2672" spans="1:5" x14ac:dyDescent="0.25">
      <c r="A2672">
        <v>3910</v>
      </c>
      <c r="B2672" t="s">
        <v>21</v>
      </c>
      <c r="C2672" t="s">
        <v>16417</v>
      </c>
      <c r="D2672" t="s">
        <v>195</v>
      </c>
      <c r="E2672">
        <v>15.14</v>
      </c>
    </row>
    <row r="2673" spans="1:5" x14ac:dyDescent="0.25">
      <c r="A2673">
        <v>3908</v>
      </c>
      <c r="B2673" t="s">
        <v>21</v>
      </c>
      <c r="C2673" t="s">
        <v>16418</v>
      </c>
      <c r="D2673" t="s">
        <v>195</v>
      </c>
      <c r="E2673">
        <v>6.84</v>
      </c>
    </row>
    <row r="2674" spans="1:5" x14ac:dyDescent="0.25">
      <c r="A2674">
        <v>3913</v>
      </c>
      <c r="B2674" t="s">
        <v>21</v>
      </c>
      <c r="C2674" t="s">
        <v>16419</v>
      </c>
      <c r="D2674" t="s">
        <v>195</v>
      </c>
      <c r="E2674">
        <v>72.36</v>
      </c>
    </row>
    <row r="2675" spans="1:5" x14ac:dyDescent="0.25">
      <c r="A2675">
        <v>3912</v>
      </c>
      <c r="B2675" t="s">
        <v>21</v>
      </c>
      <c r="C2675" t="s">
        <v>16420</v>
      </c>
      <c r="D2675" t="s">
        <v>195</v>
      </c>
      <c r="E2675">
        <v>39.67</v>
      </c>
    </row>
    <row r="2676" spans="1:5" x14ac:dyDescent="0.25">
      <c r="A2676">
        <v>3914</v>
      </c>
      <c r="B2676" t="s">
        <v>21</v>
      </c>
      <c r="C2676" t="s">
        <v>16421</v>
      </c>
      <c r="D2676" t="s">
        <v>195</v>
      </c>
      <c r="E2676">
        <v>109.17</v>
      </c>
    </row>
    <row r="2677" spans="1:5" x14ac:dyDescent="0.25">
      <c r="A2677">
        <v>3909</v>
      </c>
      <c r="B2677" t="s">
        <v>21</v>
      </c>
      <c r="C2677" t="s">
        <v>16422</v>
      </c>
      <c r="D2677" t="s">
        <v>195</v>
      </c>
      <c r="E2677">
        <v>9.31</v>
      </c>
    </row>
    <row r="2678" spans="1:5" x14ac:dyDescent="0.25">
      <c r="A2678">
        <v>3915</v>
      </c>
      <c r="B2678" t="s">
        <v>21</v>
      </c>
      <c r="C2678" t="s">
        <v>16423</v>
      </c>
      <c r="D2678" t="s">
        <v>195</v>
      </c>
      <c r="E2678">
        <v>172.15</v>
      </c>
    </row>
    <row r="2679" spans="1:5" x14ac:dyDescent="0.25">
      <c r="A2679">
        <v>3916</v>
      </c>
      <c r="B2679" t="s">
        <v>21</v>
      </c>
      <c r="C2679" t="s">
        <v>16424</v>
      </c>
      <c r="D2679" t="s">
        <v>195</v>
      </c>
      <c r="E2679">
        <v>313.62</v>
      </c>
    </row>
    <row r="2680" spans="1:5" x14ac:dyDescent="0.25">
      <c r="A2680">
        <v>3917</v>
      </c>
      <c r="B2680" t="s">
        <v>21</v>
      </c>
      <c r="C2680" t="s">
        <v>16425</v>
      </c>
      <c r="D2680" t="s">
        <v>195</v>
      </c>
      <c r="E2680">
        <v>517.29</v>
      </c>
    </row>
    <row r="2681" spans="1:5" x14ac:dyDescent="0.25">
      <c r="A2681">
        <v>45266</v>
      </c>
      <c r="B2681" t="s">
        <v>21</v>
      </c>
      <c r="C2681" t="s">
        <v>16426</v>
      </c>
      <c r="D2681" t="s">
        <v>8235</v>
      </c>
      <c r="E2681">
        <v>3.04</v>
      </c>
    </row>
    <row r="2682" spans="1:5" x14ac:dyDescent="0.25">
      <c r="A2682">
        <v>1904</v>
      </c>
      <c r="B2682" t="s">
        <v>21</v>
      </c>
      <c r="C2682" t="s">
        <v>16427</v>
      </c>
      <c r="D2682" t="s">
        <v>195</v>
      </c>
      <c r="E2682">
        <v>1.02</v>
      </c>
    </row>
    <row r="2683" spans="1:5" x14ac:dyDescent="0.25">
      <c r="A2683">
        <v>1899</v>
      </c>
      <c r="B2683" t="s">
        <v>21</v>
      </c>
      <c r="C2683" t="s">
        <v>16428</v>
      </c>
      <c r="D2683" t="s">
        <v>195</v>
      </c>
      <c r="E2683">
        <v>1.1599999999999999</v>
      </c>
    </row>
    <row r="2684" spans="1:5" x14ac:dyDescent="0.25">
      <c r="A2684">
        <v>1900</v>
      </c>
      <c r="B2684" t="s">
        <v>21</v>
      </c>
      <c r="C2684" t="s">
        <v>16429</v>
      </c>
      <c r="D2684" t="s">
        <v>195</v>
      </c>
      <c r="E2684">
        <v>1.88</v>
      </c>
    </row>
    <row r="2685" spans="1:5" x14ac:dyDescent="0.25">
      <c r="A2685">
        <v>12407</v>
      </c>
      <c r="B2685" t="s">
        <v>21</v>
      </c>
      <c r="C2685" t="s">
        <v>16430</v>
      </c>
      <c r="D2685" t="s">
        <v>195</v>
      </c>
      <c r="E2685">
        <v>39.159999999999997</v>
      </c>
    </row>
    <row r="2686" spans="1:5" x14ac:dyDescent="0.25">
      <c r="A2686">
        <v>12408</v>
      </c>
      <c r="B2686" t="s">
        <v>21</v>
      </c>
      <c r="C2686" t="s">
        <v>16431</v>
      </c>
      <c r="D2686" t="s">
        <v>195</v>
      </c>
      <c r="E2686">
        <v>22.1</v>
      </c>
    </row>
    <row r="2687" spans="1:5" x14ac:dyDescent="0.25">
      <c r="A2687">
        <v>12409</v>
      </c>
      <c r="B2687" t="s">
        <v>21</v>
      </c>
      <c r="C2687" t="s">
        <v>16432</v>
      </c>
      <c r="D2687" t="s">
        <v>195</v>
      </c>
      <c r="E2687">
        <v>22.1</v>
      </c>
    </row>
    <row r="2688" spans="1:5" x14ac:dyDescent="0.25">
      <c r="A2688">
        <v>12410</v>
      </c>
      <c r="B2688" t="s">
        <v>21</v>
      </c>
      <c r="C2688" t="s">
        <v>16433</v>
      </c>
      <c r="D2688" t="s">
        <v>195</v>
      </c>
      <c r="E2688">
        <v>15.23</v>
      </c>
    </row>
    <row r="2689" spans="1:5" x14ac:dyDescent="0.25">
      <c r="A2689">
        <v>3936</v>
      </c>
      <c r="B2689" t="s">
        <v>21</v>
      </c>
      <c r="C2689" t="s">
        <v>16434</v>
      </c>
      <c r="D2689" t="s">
        <v>195</v>
      </c>
      <c r="E2689">
        <v>27.51</v>
      </c>
    </row>
    <row r="2690" spans="1:5" x14ac:dyDescent="0.25">
      <c r="A2690">
        <v>3924</v>
      </c>
      <c r="B2690" t="s">
        <v>21</v>
      </c>
      <c r="C2690" t="s">
        <v>16435</v>
      </c>
      <c r="D2690" t="s">
        <v>195</v>
      </c>
      <c r="E2690">
        <v>27.51</v>
      </c>
    </row>
    <row r="2691" spans="1:5" x14ac:dyDescent="0.25">
      <c r="A2691">
        <v>3922</v>
      </c>
      <c r="B2691" t="s">
        <v>21</v>
      </c>
      <c r="C2691" t="s">
        <v>16436</v>
      </c>
      <c r="D2691" t="s">
        <v>195</v>
      </c>
      <c r="E2691">
        <v>25.31</v>
      </c>
    </row>
    <row r="2692" spans="1:5" x14ac:dyDescent="0.25">
      <c r="A2692">
        <v>3923</v>
      </c>
      <c r="B2692" t="s">
        <v>21</v>
      </c>
      <c r="C2692" t="s">
        <v>16437</v>
      </c>
      <c r="D2692" t="s">
        <v>195</v>
      </c>
      <c r="E2692">
        <v>27.51</v>
      </c>
    </row>
    <row r="2693" spans="1:5" x14ac:dyDescent="0.25">
      <c r="A2693">
        <v>3921</v>
      </c>
      <c r="B2693" t="s">
        <v>21</v>
      </c>
      <c r="C2693" t="s">
        <v>16438</v>
      </c>
      <c r="D2693" t="s">
        <v>195</v>
      </c>
      <c r="E2693">
        <v>22.71</v>
      </c>
    </row>
    <row r="2694" spans="1:5" x14ac:dyDescent="0.25">
      <c r="A2694">
        <v>3937</v>
      </c>
      <c r="B2694" t="s">
        <v>21</v>
      </c>
      <c r="C2694" t="s">
        <v>16439</v>
      </c>
      <c r="D2694" t="s">
        <v>195</v>
      </c>
      <c r="E2694">
        <v>22.7</v>
      </c>
    </row>
    <row r="2695" spans="1:5" x14ac:dyDescent="0.25">
      <c r="A2695">
        <v>3920</v>
      </c>
      <c r="B2695" t="s">
        <v>21</v>
      </c>
      <c r="C2695" t="s">
        <v>16440</v>
      </c>
      <c r="D2695" t="s">
        <v>195</v>
      </c>
      <c r="E2695">
        <v>22.7</v>
      </c>
    </row>
    <row r="2696" spans="1:5" x14ac:dyDescent="0.25">
      <c r="A2696">
        <v>3938</v>
      </c>
      <c r="B2696" t="s">
        <v>21</v>
      </c>
      <c r="C2696" t="s">
        <v>16441</v>
      </c>
      <c r="D2696" t="s">
        <v>195</v>
      </c>
      <c r="E2696">
        <v>14.96</v>
      </c>
    </row>
    <row r="2697" spans="1:5" x14ac:dyDescent="0.25">
      <c r="A2697">
        <v>3919</v>
      </c>
      <c r="B2697" t="s">
        <v>21</v>
      </c>
      <c r="C2697" t="s">
        <v>16442</v>
      </c>
      <c r="D2697" t="s">
        <v>195</v>
      </c>
      <c r="E2697">
        <v>15.26</v>
      </c>
    </row>
    <row r="2698" spans="1:5" x14ac:dyDescent="0.25">
      <c r="A2698">
        <v>3927</v>
      </c>
      <c r="B2698" t="s">
        <v>21</v>
      </c>
      <c r="C2698" t="s">
        <v>16443</v>
      </c>
      <c r="D2698" t="s">
        <v>195</v>
      </c>
      <c r="E2698">
        <v>77.27</v>
      </c>
    </row>
    <row r="2699" spans="1:5" x14ac:dyDescent="0.25">
      <c r="A2699">
        <v>3928</v>
      </c>
      <c r="B2699" t="s">
        <v>21</v>
      </c>
      <c r="C2699" t="s">
        <v>16444</v>
      </c>
      <c r="D2699" t="s">
        <v>195</v>
      </c>
      <c r="E2699">
        <v>77.27</v>
      </c>
    </row>
    <row r="2700" spans="1:5" x14ac:dyDescent="0.25">
      <c r="A2700">
        <v>3926</v>
      </c>
      <c r="B2700" t="s">
        <v>21</v>
      </c>
      <c r="C2700" t="s">
        <v>16445</v>
      </c>
      <c r="D2700" t="s">
        <v>195</v>
      </c>
      <c r="E2700">
        <v>44.05</v>
      </c>
    </row>
    <row r="2701" spans="1:5" x14ac:dyDescent="0.25">
      <c r="A2701">
        <v>3935</v>
      </c>
      <c r="B2701" t="s">
        <v>21</v>
      </c>
      <c r="C2701" t="s">
        <v>16446</v>
      </c>
      <c r="D2701" t="s">
        <v>195</v>
      </c>
      <c r="E2701">
        <v>44.05</v>
      </c>
    </row>
    <row r="2702" spans="1:5" x14ac:dyDescent="0.25">
      <c r="A2702">
        <v>3925</v>
      </c>
      <c r="B2702" t="s">
        <v>21</v>
      </c>
      <c r="C2702" t="s">
        <v>16447</v>
      </c>
      <c r="D2702" t="s">
        <v>195</v>
      </c>
      <c r="E2702">
        <v>44.05</v>
      </c>
    </row>
    <row r="2703" spans="1:5" x14ac:dyDescent="0.25">
      <c r="A2703">
        <v>3929</v>
      </c>
      <c r="B2703" t="s">
        <v>21</v>
      </c>
      <c r="C2703" t="s">
        <v>16448</v>
      </c>
      <c r="D2703" t="s">
        <v>195</v>
      </c>
      <c r="E2703">
        <v>117.72</v>
      </c>
    </row>
    <row r="2704" spans="1:5" x14ac:dyDescent="0.25">
      <c r="A2704">
        <v>3931</v>
      </c>
      <c r="B2704" t="s">
        <v>21</v>
      </c>
      <c r="C2704" t="s">
        <v>16449</v>
      </c>
      <c r="D2704" t="s">
        <v>195</v>
      </c>
      <c r="E2704">
        <v>117.72</v>
      </c>
    </row>
    <row r="2705" spans="1:5" x14ac:dyDescent="0.25">
      <c r="A2705">
        <v>3930</v>
      </c>
      <c r="B2705" t="s">
        <v>21</v>
      </c>
      <c r="C2705" t="s">
        <v>16450</v>
      </c>
      <c r="D2705" t="s">
        <v>195</v>
      </c>
      <c r="E2705">
        <v>117.72</v>
      </c>
    </row>
    <row r="2706" spans="1:5" x14ac:dyDescent="0.25">
      <c r="A2706">
        <v>12406</v>
      </c>
      <c r="B2706" t="s">
        <v>21</v>
      </c>
      <c r="C2706" t="s">
        <v>16451</v>
      </c>
      <c r="D2706" t="s">
        <v>195</v>
      </c>
      <c r="E2706">
        <v>10.82</v>
      </c>
    </row>
    <row r="2707" spans="1:5" x14ac:dyDescent="0.25">
      <c r="A2707">
        <v>3932</v>
      </c>
      <c r="B2707" t="s">
        <v>21</v>
      </c>
      <c r="C2707" t="s">
        <v>16452</v>
      </c>
      <c r="D2707" t="s">
        <v>195</v>
      </c>
      <c r="E2707">
        <v>203.28</v>
      </c>
    </row>
    <row r="2708" spans="1:5" x14ac:dyDescent="0.25">
      <c r="A2708">
        <v>3933</v>
      </c>
      <c r="B2708" t="s">
        <v>21</v>
      </c>
      <c r="C2708" t="s">
        <v>16453</v>
      </c>
      <c r="D2708" t="s">
        <v>195</v>
      </c>
      <c r="E2708">
        <v>203.28</v>
      </c>
    </row>
    <row r="2709" spans="1:5" x14ac:dyDescent="0.25">
      <c r="A2709">
        <v>3934</v>
      </c>
      <c r="B2709" t="s">
        <v>21</v>
      </c>
      <c r="C2709" t="s">
        <v>16454</v>
      </c>
      <c r="D2709" t="s">
        <v>195</v>
      </c>
      <c r="E2709">
        <v>203.28</v>
      </c>
    </row>
    <row r="2710" spans="1:5" x14ac:dyDescent="0.25">
      <c r="A2710">
        <v>40355</v>
      </c>
      <c r="B2710" t="s">
        <v>21</v>
      </c>
      <c r="C2710" t="s">
        <v>16455</v>
      </c>
      <c r="D2710" t="s">
        <v>195</v>
      </c>
      <c r="E2710">
        <v>9.8000000000000007</v>
      </c>
    </row>
    <row r="2711" spans="1:5" x14ac:dyDescent="0.25">
      <c r="A2711">
        <v>40364</v>
      </c>
      <c r="B2711" t="s">
        <v>21</v>
      </c>
      <c r="C2711" t="s">
        <v>16456</v>
      </c>
      <c r="D2711" t="s">
        <v>195</v>
      </c>
      <c r="E2711">
        <v>45.93</v>
      </c>
    </row>
    <row r="2712" spans="1:5" x14ac:dyDescent="0.25">
      <c r="A2712">
        <v>40361</v>
      </c>
      <c r="B2712" t="s">
        <v>21</v>
      </c>
      <c r="C2712" t="s">
        <v>16457</v>
      </c>
      <c r="D2712" t="s">
        <v>195</v>
      </c>
      <c r="E2712">
        <v>35.909999999999997</v>
      </c>
    </row>
    <row r="2713" spans="1:5" x14ac:dyDescent="0.25">
      <c r="A2713">
        <v>40358</v>
      </c>
      <c r="B2713" t="s">
        <v>21</v>
      </c>
      <c r="C2713" t="s">
        <v>16458</v>
      </c>
      <c r="D2713" t="s">
        <v>195</v>
      </c>
      <c r="E2713">
        <v>13.69</v>
      </c>
    </row>
    <row r="2714" spans="1:5" x14ac:dyDescent="0.25">
      <c r="A2714">
        <v>40370</v>
      </c>
      <c r="B2714" t="s">
        <v>21</v>
      </c>
      <c r="C2714" t="s">
        <v>16459</v>
      </c>
      <c r="D2714" t="s">
        <v>195</v>
      </c>
      <c r="E2714">
        <v>145.74</v>
      </c>
    </row>
    <row r="2715" spans="1:5" x14ac:dyDescent="0.25">
      <c r="A2715">
        <v>40367</v>
      </c>
      <c r="B2715" t="s">
        <v>21</v>
      </c>
      <c r="C2715" t="s">
        <v>16460</v>
      </c>
      <c r="D2715" t="s">
        <v>195</v>
      </c>
      <c r="E2715">
        <v>72.44</v>
      </c>
    </row>
    <row r="2716" spans="1:5" x14ac:dyDescent="0.25">
      <c r="A2716">
        <v>40373</v>
      </c>
      <c r="B2716" t="s">
        <v>21</v>
      </c>
      <c r="C2716" t="s">
        <v>16461</v>
      </c>
      <c r="D2716" t="s">
        <v>195</v>
      </c>
      <c r="E2716">
        <v>197.08</v>
      </c>
    </row>
    <row r="2717" spans="1:5" x14ac:dyDescent="0.25">
      <c r="A2717">
        <v>3907</v>
      </c>
      <c r="B2717" t="s">
        <v>21</v>
      </c>
      <c r="C2717" t="s">
        <v>16462</v>
      </c>
      <c r="D2717" t="s">
        <v>195</v>
      </c>
      <c r="E2717">
        <v>7.58</v>
      </c>
    </row>
    <row r="2718" spans="1:5" x14ac:dyDescent="0.25">
      <c r="A2718">
        <v>3889</v>
      </c>
      <c r="B2718" t="s">
        <v>21</v>
      </c>
      <c r="C2718" t="s">
        <v>16463</v>
      </c>
      <c r="D2718" t="s">
        <v>195</v>
      </c>
      <c r="E2718">
        <v>5.39</v>
      </c>
    </row>
    <row r="2719" spans="1:5" x14ac:dyDescent="0.25">
      <c r="A2719">
        <v>3868</v>
      </c>
      <c r="B2719" t="s">
        <v>21</v>
      </c>
      <c r="C2719" t="s">
        <v>16464</v>
      </c>
      <c r="D2719" t="s">
        <v>195</v>
      </c>
      <c r="E2719">
        <v>1.98</v>
      </c>
    </row>
    <row r="2720" spans="1:5" x14ac:dyDescent="0.25">
      <c r="A2720">
        <v>3869</v>
      </c>
      <c r="B2720" t="s">
        <v>21</v>
      </c>
      <c r="C2720" t="s">
        <v>16465</v>
      </c>
      <c r="D2720" t="s">
        <v>195</v>
      </c>
      <c r="E2720">
        <v>4.38</v>
      </c>
    </row>
    <row r="2721" spans="1:5" x14ac:dyDescent="0.25">
      <c r="A2721">
        <v>3872</v>
      </c>
      <c r="B2721" t="s">
        <v>21</v>
      </c>
      <c r="C2721" t="s">
        <v>16466</v>
      </c>
      <c r="D2721" t="s">
        <v>195</v>
      </c>
      <c r="E2721">
        <v>7.48</v>
      </c>
    </row>
    <row r="2722" spans="1:5" x14ac:dyDescent="0.25">
      <c r="A2722">
        <v>3850</v>
      </c>
      <c r="B2722" t="s">
        <v>21</v>
      </c>
      <c r="C2722" t="s">
        <v>16467</v>
      </c>
      <c r="D2722" t="s">
        <v>195</v>
      </c>
      <c r="E2722">
        <v>17.25</v>
      </c>
    </row>
    <row r="2723" spans="1:5" x14ac:dyDescent="0.25">
      <c r="A2723">
        <v>38023</v>
      </c>
      <c r="B2723" t="s">
        <v>21</v>
      </c>
      <c r="C2723" t="s">
        <v>16468</v>
      </c>
      <c r="D2723" t="s">
        <v>195</v>
      </c>
      <c r="E2723">
        <v>8.7799999999999994</v>
      </c>
    </row>
    <row r="2724" spans="1:5" x14ac:dyDescent="0.25">
      <c r="A2724">
        <v>37986</v>
      </c>
      <c r="B2724" t="s">
        <v>21</v>
      </c>
      <c r="C2724" t="s">
        <v>16469</v>
      </c>
      <c r="D2724" t="s">
        <v>195</v>
      </c>
      <c r="E2724">
        <v>3.13</v>
      </c>
    </row>
    <row r="2725" spans="1:5" x14ac:dyDescent="0.25">
      <c r="A2725">
        <v>21120</v>
      </c>
      <c r="B2725" t="s">
        <v>21</v>
      </c>
      <c r="C2725" t="s">
        <v>16470</v>
      </c>
      <c r="D2725" t="s">
        <v>195</v>
      </c>
      <c r="E2725">
        <v>15.99</v>
      </c>
    </row>
    <row r="2726" spans="1:5" x14ac:dyDescent="0.25">
      <c r="A2726">
        <v>39318</v>
      </c>
      <c r="B2726" t="s">
        <v>21</v>
      </c>
      <c r="C2726" t="s">
        <v>16471</v>
      </c>
      <c r="D2726" t="s">
        <v>195</v>
      </c>
      <c r="E2726">
        <v>14.87</v>
      </c>
    </row>
    <row r="2727" spans="1:5" x14ac:dyDescent="0.25">
      <c r="A2727">
        <v>37987</v>
      </c>
      <c r="B2727" t="s">
        <v>21</v>
      </c>
      <c r="C2727" t="s">
        <v>16472</v>
      </c>
      <c r="D2727" t="s">
        <v>195</v>
      </c>
      <c r="E2727">
        <v>156.32</v>
      </c>
    </row>
    <row r="2728" spans="1:5" x14ac:dyDescent="0.25">
      <c r="A2728">
        <v>37988</v>
      </c>
      <c r="B2728" t="s">
        <v>21</v>
      </c>
      <c r="C2728" t="s">
        <v>16473</v>
      </c>
      <c r="D2728" t="s">
        <v>195</v>
      </c>
      <c r="E2728">
        <v>248.39</v>
      </c>
    </row>
    <row r="2729" spans="1:5" x14ac:dyDescent="0.25">
      <c r="A2729">
        <v>40366</v>
      </c>
      <c r="B2729" t="s">
        <v>21</v>
      </c>
      <c r="C2729" t="s">
        <v>16474</v>
      </c>
      <c r="D2729" t="s">
        <v>195</v>
      </c>
      <c r="E2729">
        <v>35.83</v>
      </c>
    </row>
    <row r="2730" spans="1:5" x14ac:dyDescent="0.25">
      <c r="A2730">
        <v>40363</v>
      </c>
      <c r="B2730" t="s">
        <v>21</v>
      </c>
      <c r="C2730" t="s">
        <v>16475</v>
      </c>
      <c r="D2730" t="s">
        <v>195</v>
      </c>
      <c r="E2730">
        <v>28.02</v>
      </c>
    </row>
    <row r="2731" spans="1:5" x14ac:dyDescent="0.25">
      <c r="A2731">
        <v>40360</v>
      </c>
      <c r="B2731" t="s">
        <v>21</v>
      </c>
      <c r="C2731" t="s">
        <v>16476</v>
      </c>
      <c r="D2731" t="s">
        <v>195</v>
      </c>
      <c r="E2731">
        <v>18.37</v>
      </c>
    </row>
    <row r="2732" spans="1:5" x14ac:dyDescent="0.25">
      <c r="A2732">
        <v>40354</v>
      </c>
      <c r="B2732" t="s">
        <v>21</v>
      </c>
      <c r="C2732" t="s">
        <v>16477</v>
      </c>
      <c r="D2732" t="s">
        <v>195</v>
      </c>
      <c r="E2732">
        <v>12.2</v>
      </c>
    </row>
    <row r="2733" spans="1:5" x14ac:dyDescent="0.25">
      <c r="A2733">
        <v>40372</v>
      </c>
      <c r="B2733" t="s">
        <v>21</v>
      </c>
      <c r="C2733" t="s">
        <v>16478</v>
      </c>
      <c r="D2733" t="s">
        <v>195</v>
      </c>
      <c r="E2733">
        <v>113.45</v>
      </c>
    </row>
    <row r="2734" spans="1:5" x14ac:dyDescent="0.25">
      <c r="A2734">
        <v>40369</v>
      </c>
      <c r="B2734" t="s">
        <v>21</v>
      </c>
      <c r="C2734" t="s">
        <v>16479</v>
      </c>
      <c r="D2734" t="s">
        <v>195</v>
      </c>
      <c r="E2734">
        <v>56.46</v>
      </c>
    </row>
    <row r="2735" spans="1:5" x14ac:dyDescent="0.25">
      <c r="A2735">
        <v>40375</v>
      </c>
      <c r="B2735" t="s">
        <v>21</v>
      </c>
      <c r="C2735" t="s">
        <v>16480</v>
      </c>
      <c r="D2735" t="s">
        <v>195</v>
      </c>
      <c r="E2735">
        <v>153.58000000000001</v>
      </c>
    </row>
    <row r="2736" spans="1:5" x14ac:dyDescent="0.25">
      <c r="A2736">
        <v>40357</v>
      </c>
      <c r="B2736" t="s">
        <v>21</v>
      </c>
      <c r="C2736" t="s">
        <v>16481</v>
      </c>
      <c r="D2736" t="s">
        <v>195</v>
      </c>
      <c r="E2736">
        <v>13.69</v>
      </c>
    </row>
    <row r="2737" spans="1:5" x14ac:dyDescent="0.25">
      <c r="A2737">
        <v>1893</v>
      </c>
      <c r="B2737" t="s">
        <v>21</v>
      </c>
      <c r="C2737" t="s">
        <v>16482</v>
      </c>
      <c r="D2737" t="s">
        <v>195</v>
      </c>
      <c r="E2737">
        <v>3.86</v>
      </c>
    </row>
    <row r="2738" spans="1:5" x14ac:dyDescent="0.25">
      <c r="A2738">
        <v>1902</v>
      </c>
      <c r="B2738" t="s">
        <v>21</v>
      </c>
      <c r="C2738" t="s">
        <v>16483</v>
      </c>
      <c r="D2738" t="s">
        <v>195</v>
      </c>
      <c r="E2738">
        <v>2.81</v>
      </c>
    </row>
    <row r="2739" spans="1:5" x14ac:dyDescent="0.25">
      <c r="A2739">
        <v>1892</v>
      </c>
      <c r="B2739" t="s">
        <v>21</v>
      </c>
      <c r="C2739" t="s">
        <v>16484</v>
      </c>
      <c r="D2739" t="s">
        <v>195</v>
      </c>
      <c r="E2739">
        <v>1.81</v>
      </c>
    </row>
    <row r="2740" spans="1:5" x14ac:dyDescent="0.25">
      <c r="A2740">
        <v>1901</v>
      </c>
      <c r="B2740" t="s">
        <v>21</v>
      </c>
      <c r="C2740" t="s">
        <v>16485</v>
      </c>
      <c r="D2740" t="s">
        <v>195</v>
      </c>
      <c r="E2740">
        <v>0.88</v>
      </c>
    </row>
    <row r="2741" spans="1:5" x14ac:dyDescent="0.25">
      <c r="A2741">
        <v>1907</v>
      </c>
      <c r="B2741" t="s">
        <v>21</v>
      </c>
      <c r="C2741" t="s">
        <v>16486</v>
      </c>
      <c r="D2741" t="s">
        <v>195</v>
      </c>
      <c r="E2741">
        <v>12.43</v>
      </c>
    </row>
    <row r="2742" spans="1:5" x14ac:dyDescent="0.25">
      <c r="A2742">
        <v>1894</v>
      </c>
      <c r="B2742" t="s">
        <v>21</v>
      </c>
      <c r="C2742" t="s">
        <v>16487</v>
      </c>
      <c r="D2742" t="s">
        <v>195</v>
      </c>
      <c r="E2742">
        <v>5.59</v>
      </c>
    </row>
    <row r="2743" spans="1:5" x14ac:dyDescent="0.25">
      <c r="A2743">
        <v>1896</v>
      </c>
      <c r="B2743" t="s">
        <v>21</v>
      </c>
      <c r="C2743" t="s">
        <v>16488</v>
      </c>
      <c r="D2743" t="s">
        <v>195</v>
      </c>
      <c r="E2743">
        <v>16.690000000000001</v>
      </c>
    </row>
    <row r="2744" spans="1:5" x14ac:dyDescent="0.25">
      <c r="A2744">
        <v>1891</v>
      </c>
      <c r="B2744" t="s">
        <v>21</v>
      </c>
      <c r="C2744" t="s">
        <v>16489</v>
      </c>
      <c r="D2744" t="s">
        <v>195</v>
      </c>
      <c r="E2744">
        <v>1.29</v>
      </c>
    </row>
    <row r="2745" spans="1:5" x14ac:dyDescent="0.25">
      <c r="A2745">
        <v>1895</v>
      </c>
      <c r="B2745" t="s">
        <v>21</v>
      </c>
      <c r="C2745" t="s">
        <v>16490</v>
      </c>
      <c r="D2745" t="s">
        <v>195</v>
      </c>
      <c r="E2745">
        <v>29.32</v>
      </c>
    </row>
    <row r="2746" spans="1:5" x14ac:dyDescent="0.25">
      <c r="A2746">
        <v>2641</v>
      </c>
      <c r="B2746" t="s">
        <v>21</v>
      </c>
      <c r="C2746" t="s">
        <v>16491</v>
      </c>
      <c r="D2746" t="s">
        <v>195</v>
      </c>
      <c r="E2746">
        <v>20.23</v>
      </c>
    </row>
    <row r="2747" spans="1:5" x14ac:dyDescent="0.25">
      <c r="A2747">
        <v>2636</v>
      </c>
      <c r="B2747" t="s">
        <v>21</v>
      </c>
      <c r="C2747" t="s">
        <v>16492</v>
      </c>
      <c r="D2747" t="s">
        <v>195</v>
      </c>
      <c r="E2747">
        <v>1.3</v>
      </c>
    </row>
    <row r="2748" spans="1:5" x14ac:dyDescent="0.25">
      <c r="A2748">
        <v>2637</v>
      </c>
      <c r="B2748" t="s">
        <v>21</v>
      </c>
      <c r="C2748" t="s">
        <v>16493</v>
      </c>
      <c r="D2748" t="s">
        <v>195</v>
      </c>
      <c r="E2748">
        <v>1.38</v>
      </c>
    </row>
    <row r="2749" spans="1:5" x14ac:dyDescent="0.25">
      <c r="A2749">
        <v>2638</v>
      </c>
      <c r="B2749" t="s">
        <v>21</v>
      </c>
      <c r="C2749" t="s">
        <v>16494</v>
      </c>
      <c r="D2749" t="s">
        <v>195</v>
      </c>
      <c r="E2749">
        <v>1.61</v>
      </c>
    </row>
    <row r="2750" spans="1:5" x14ac:dyDescent="0.25">
      <c r="A2750">
        <v>2639</v>
      </c>
      <c r="B2750" t="s">
        <v>21</v>
      </c>
      <c r="C2750" t="s">
        <v>16495</v>
      </c>
      <c r="D2750" t="s">
        <v>195</v>
      </c>
      <c r="E2750">
        <v>2.86</v>
      </c>
    </row>
    <row r="2751" spans="1:5" x14ac:dyDescent="0.25">
      <c r="A2751">
        <v>2644</v>
      </c>
      <c r="B2751" t="s">
        <v>21</v>
      </c>
      <c r="C2751" t="s">
        <v>16496</v>
      </c>
      <c r="D2751" t="s">
        <v>195</v>
      </c>
      <c r="E2751">
        <v>4.1399999999999997</v>
      </c>
    </row>
    <row r="2752" spans="1:5" x14ac:dyDescent="0.25">
      <c r="A2752">
        <v>2640</v>
      </c>
      <c r="B2752" t="s">
        <v>21</v>
      </c>
      <c r="C2752" t="s">
        <v>16497</v>
      </c>
      <c r="D2752" t="s">
        <v>195</v>
      </c>
      <c r="E2752">
        <v>8.42</v>
      </c>
    </row>
    <row r="2753" spans="1:5" x14ac:dyDescent="0.25">
      <c r="A2753">
        <v>2642</v>
      </c>
      <c r="B2753" t="s">
        <v>21</v>
      </c>
      <c r="C2753" t="s">
        <v>16498</v>
      </c>
      <c r="D2753" t="s">
        <v>195</v>
      </c>
      <c r="E2753">
        <v>12.82</v>
      </c>
    </row>
    <row r="2754" spans="1:5" x14ac:dyDescent="0.25">
      <c r="A2754">
        <v>2643</v>
      </c>
      <c r="B2754" t="s">
        <v>21</v>
      </c>
      <c r="C2754" t="s">
        <v>16499</v>
      </c>
      <c r="D2754" t="s">
        <v>195</v>
      </c>
      <c r="E2754">
        <v>5.77</v>
      </c>
    </row>
    <row r="2755" spans="1:5" x14ac:dyDescent="0.25">
      <c r="A2755">
        <v>44281</v>
      </c>
      <c r="B2755" t="s">
        <v>21</v>
      </c>
      <c r="C2755" t="s">
        <v>16500</v>
      </c>
      <c r="D2755" t="s">
        <v>195</v>
      </c>
      <c r="E2755">
        <v>266.87</v>
      </c>
    </row>
    <row r="2756" spans="1:5" x14ac:dyDescent="0.25">
      <c r="A2756">
        <v>39855</v>
      </c>
      <c r="B2756" t="s">
        <v>21</v>
      </c>
      <c r="C2756" t="s">
        <v>16501</v>
      </c>
      <c r="D2756" t="s">
        <v>195</v>
      </c>
      <c r="E2756">
        <v>4.3899999999999997</v>
      </c>
    </row>
    <row r="2757" spans="1:5" x14ac:dyDescent="0.25">
      <c r="A2757">
        <v>39856</v>
      </c>
      <c r="B2757" t="s">
        <v>21</v>
      </c>
      <c r="C2757" t="s">
        <v>16502</v>
      </c>
      <c r="D2757" t="s">
        <v>195</v>
      </c>
      <c r="E2757">
        <v>10.35</v>
      </c>
    </row>
    <row r="2758" spans="1:5" x14ac:dyDescent="0.25">
      <c r="A2758">
        <v>39857</v>
      </c>
      <c r="B2758" t="s">
        <v>21</v>
      </c>
      <c r="C2758" t="s">
        <v>16503</v>
      </c>
      <c r="D2758" t="s">
        <v>195</v>
      </c>
      <c r="E2758">
        <v>16.739999999999998</v>
      </c>
    </row>
    <row r="2759" spans="1:5" x14ac:dyDescent="0.25">
      <c r="A2759">
        <v>39858</v>
      </c>
      <c r="B2759" t="s">
        <v>21</v>
      </c>
      <c r="C2759" t="s">
        <v>16504</v>
      </c>
      <c r="D2759" t="s">
        <v>195</v>
      </c>
      <c r="E2759">
        <v>37.15</v>
      </c>
    </row>
    <row r="2760" spans="1:5" x14ac:dyDescent="0.25">
      <c r="A2760">
        <v>39859</v>
      </c>
      <c r="B2760" t="s">
        <v>21</v>
      </c>
      <c r="C2760" t="s">
        <v>16505</v>
      </c>
      <c r="D2760" t="s">
        <v>195</v>
      </c>
      <c r="E2760">
        <v>57.27</v>
      </c>
    </row>
    <row r="2761" spans="1:5" x14ac:dyDescent="0.25">
      <c r="A2761">
        <v>39860</v>
      </c>
      <c r="B2761" t="s">
        <v>21</v>
      </c>
      <c r="C2761" t="s">
        <v>16506</v>
      </c>
      <c r="D2761" t="s">
        <v>195</v>
      </c>
      <c r="E2761">
        <v>87.89</v>
      </c>
    </row>
    <row r="2762" spans="1:5" x14ac:dyDescent="0.25">
      <c r="A2762">
        <v>39861</v>
      </c>
      <c r="B2762" t="s">
        <v>21</v>
      </c>
      <c r="C2762" t="s">
        <v>16507</v>
      </c>
      <c r="D2762" t="s">
        <v>195</v>
      </c>
      <c r="E2762">
        <v>250.93</v>
      </c>
    </row>
    <row r="2763" spans="1:5" x14ac:dyDescent="0.25">
      <c r="A2763">
        <v>3867</v>
      </c>
      <c r="B2763" t="s">
        <v>21</v>
      </c>
      <c r="C2763" t="s">
        <v>16508</v>
      </c>
      <c r="D2763" t="s">
        <v>195</v>
      </c>
      <c r="E2763">
        <v>105.07</v>
      </c>
    </row>
    <row r="2764" spans="1:5" x14ac:dyDescent="0.25">
      <c r="A2764">
        <v>3861</v>
      </c>
      <c r="B2764" t="s">
        <v>21</v>
      </c>
      <c r="C2764" t="s">
        <v>16509</v>
      </c>
      <c r="D2764" t="s">
        <v>195</v>
      </c>
      <c r="E2764">
        <v>1.0900000000000001</v>
      </c>
    </row>
    <row r="2765" spans="1:5" x14ac:dyDescent="0.25">
      <c r="A2765">
        <v>3904</v>
      </c>
      <c r="B2765" t="s">
        <v>21</v>
      </c>
      <c r="C2765" t="s">
        <v>16510</v>
      </c>
      <c r="D2765" t="s">
        <v>195</v>
      </c>
      <c r="E2765">
        <v>1.1599999999999999</v>
      </c>
    </row>
    <row r="2766" spans="1:5" x14ac:dyDescent="0.25">
      <c r="A2766">
        <v>3903</v>
      </c>
      <c r="B2766" t="s">
        <v>21</v>
      </c>
      <c r="C2766" t="s">
        <v>16511</v>
      </c>
      <c r="D2766" t="s">
        <v>195</v>
      </c>
      <c r="E2766">
        <v>2.82</v>
      </c>
    </row>
    <row r="2767" spans="1:5" x14ac:dyDescent="0.25">
      <c r="A2767">
        <v>3862</v>
      </c>
      <c r="B2767" t="s">
        <v>21</v>
      </c>
      <c r="C2767" t="s">
        <v>16512</v>
      </c>
      <c r="D2767" t="s">
        <v>195</v>
      </c>
      <c r="E2767">
        <v>6.01</v>
      </c>
    </row>
    <row r="2768" spans="1:5" x14ac:dyDescent="0.25">
      <c r="A2768">
        <v>3863</v>
      </c>
      <c r="B2768" t="s">
        <v>21</v>
      </c>
      <c r="C2768" t="s">
        <v>16513</v>
      </c>
      <c r="D2768" t="s">
        <v>195</v>
      </c>
      <c r="E2768">
        <v>6.16</v>
      </c>
    </row>
    <row r="2769" spans="1:5" x14ac:dyDescent="0.25">
      <c r="A2769">
        <v>3864</v>
      </c>
      <c r="B2769" t="s">
        <v>21</v>
      </c>
      <c r="C2769" t="s">
        <v>16514</v>
      </c>
      <c r="D2769" t="s">
        <v>195</v>
      </c>
      <c r="E2769">
        <v>18.850000000000001</v>
      </c>
    </row>
    <row r="2770" spans="1:5" x14ac:dyDescent="0.25">
      <c r="A2770">
        <v>3865</v>
      </c>
      <c r="B2770" t="s">
        <v>21</v>
      </c>
      <c r="C2770" t="s">
        <v>16515</v>
      </c>
      <c r="D2770" t="s">
        <v>195</v>
      </c>
      <c r="E2770">
        <v>27.56</v>
      </c>
    </row>
    <row r="2771" spans="1:5" x14ac:dyDescent="0.25">
      <c r="A2771">
        <v>3866</v>
      </c>
      <c r="B2771" t="s">
        <v>21</v>
      </c>
      <c r="C2771" t="s">
        <v>16516</v>
      </c>
      <c r="D2771" t="s">
        <v>195</v>
      </c>
      <c r="E2771">
        <v>61.88</v>
      </c>
    </row>
    <row r="2772" spans="1:5" x14ac:dyDescent="0.25">
      <c r="A2772">
        <v>3878</v>
      </c>
      <c r="B2772" t="s">
        <v>21</v>
      </c>
      <c r="C2772" t="s">
        <v>16517</v>
      </c>
      <c r="D2772" t="s">
        <v>195</v>
      </c>
      <c r="E2772">
        <v>16.87</v>
      </c>
    </row>
    <row r="2773" spans="1:5" x14ac:dyDescent="0.25">
      <c r="A2773">
        <v>3876</v>
      </c>
      <c r="B2773" t="s">
        <v>21</v>
      </c>
      <c r="C2773" t="s">
        <v>16518</v>
      </c>
      <c r="D2773" t="s">
        <v>195</v>
      </c>
      <c r="E2773">
        <v>6.72</v>
      </c>
    </row>
    <row r="2774" spans="1:5" x14ac:dyDescent="0.25">
      <c r="A2774">
        <v>3883</v>
      </c>
      <c r="B2774" t="s">
        <v>21</v>
      </c>
      <c r="C2774" t="s">
        <v>16519</v>
      </c>
      <c r="D2774" t="s">
        <v>195</v>
      </c>
      <c r="E2774">
        <v>2.16</v>
      </c>
    </row>
    <row r="2775" spans="1:5" x14ac:dyDescent="0.25">
      <c r="A2775">
        <v>3884</v>
      </c>
      <c r="B2775" t="s">
        <v>21</v>
      </c>
      <c r="C2775" t="s">
        <v>16520</v>
      </c>
      <c r="D2775" t="s">
        <v>195</v>
      </c>
      <c r="E2775">
        <v>3.42</v>
      </c>
    </row>
    <row r="2776" spans="1:5" x14ac:dyDescent="0.25">
      <c r="A2776">
        <v>12892</v>
      </c>
      <c r="B2776" t="s">
        <v>21</v>
      </c>
      <c r="C2776" t="s">
        <v>16521</v>
      </c>
      <c r="D2776" t="s">
        <v>8235</v>
      </c>
      <c r="E2776">
        <v>11.48</v>
      </c>
    </row>
    <row r="2777" spans="1:5" x14ac:dyDescent="0.25">
      <c r="A2777">
        <v>38447</v>
      </c>
      <c r="B2777" t="s">
        <v>21</v>
      </c>
      <c r="C2777" t="s">
        <v>16522</v>
      </c>
      <c r="D2777" t="s">
        <v>195</v>
      </c>
    </row>
    <row r="2778" spans="1:5" x14ac:dyDescent="0.25">
      <c r="A2778">
        <v>36320</v>
      </c>
      <c r="B2778" t="s">
        <v>21</v>
      </c>
      <c r="C2778" t="s">
        <v>16523</v>
      </c>
      <c r="D2778" t="s">
        <v>195</v>
      </c>
    </row>
    <row r="2779" spans="1:5" x14ac:dyDescent="0.25">
      <c r="A2779">
        <v>36324</v>
      </c>
      <c r="B2779" t="s">
        <v>21</v>
      </c>
      <c r="C2779" t="s">
        <v>16524</v>
      </c>
      <c r="D2779" t="s">
        <v>195</v>
      </c>
    </row>
    <row r="2780" spans="1:5" x14ac:dyDescent="0.25">
      <c r="A2780">
        <v>38441</v>
      </c>
      <c r="B2780" t="s">
        <v>21</v>
      </c>
      <c r="C2780" t="s">
        <v>16525</v>
      </c>
      <c r="D2780" t="s">
        <v>195</v>
      </c>
    </row>
    <row r="2781" spans="1:5" x14ac:dyDescent="0.25">
      <c r="A2781">
        <v>38442</v>
      </c>
      <c r="B2781" t="s">
        <v>21</v>
      </c>
      <c r="C2781" t="s">
        <v>16526</v>
      </c>
      <c r="D2781" t="s">
        <v>195</v>
      </c>
    </row>
    <row r="2782" spans="1:5" x14ac:dyDescent="0.25">
      <c r="A2782">
        <v>38443</v>
      </c>
      <c r="B2782" t="s">
        <v>21</v>
      </c>
      <c r="C2782" t="s">
        <v>16527</v>
      </c>
      <c r="D2782" t="s">
        <v>195</v>
      </c>
    </row>
    <row r="2783" spans="1:5" x14ac:dyDescent="0.25">
      <c r="A2783">
        <v>38444</v>
      </c>
      <c r="B2783" t="s">
        <v>21</v>
      </c>
      <c r="C2783" t="s">
        <v>16528</v>
      </c>
      <c r="D2783" t="s">
        <v>195</v>
      </c>
    </row>
    <row r="2784" spans="1:5" x14ac:dyDescent="0.25">
      <c r="A2784">
        <v>38445</v>
      </c>
      <c r="B2784" t="s">
        <v>21</v>
      </c>
      <c r="C2784" t="s">
        <v>16529</v>
      </c>
      <c r="D2784" t="s">
        <v>195</v>
      </c>
    </row>
    <row r="2785" spans="1:5" x14ac:dyDescent="0.25">
      <c r="A2785">
        <v>38446</v>
      </c>
      <c r="B2785" t="s">
        <v>21</v>
      </c>
      <c r="C2785" t="s">
        <v>16530</v>
      </c>
      <c r="D2785" t="s">
        <v>195</v>
      </c>
    </row>
    <row r="2786" spans="1:5" x14ac:dyDescent="0.25">
      <c r="A2786">
        <v>3837</v>
      </c>
      <c r="B2786" t="s">
        <v>21</v>
      </c>
      <c r="C2786" t="s">
        <v>16531</v>
      </c>
      <c r="D2786" t="s">
        <v>195</v>
      </c>
      <c r="E2786">
        <v>42.97</v>
      </c>
    </row>
    <row r="2787" spans="1:5" x14ac:dyDescent="0.25">
      <c r="A2787">
        <v>3845</v>
      </c>
      <c r="B2787" t="s">
        <v>21</v>
      </c>
      <c r="C2787" t="s">
        <v>16532</v>
      </c>
      <c r="D2787" t="s">
        <v>195</v>
      </c>
      <c r="E2787">
        <v>15.7</v>
      </c>
    </row>
    <row r="2788" spans="1:5" x14ac:dyDescent="0.25">
      <c r="A2788">
        <v>11045</v>
      </c>
      <c r="B2788" t="s">
        <v>21</v>
      </c>
      <c r="C2788" t="s">
        <v>16533</v>
      </c>
      <c r="D2788" t="s">
        <v>195</v>
      </c>
      <c r="E2788">
        <v>30.28</v>
      </c>
    </row>
    <row r="2789" spans="1:5" x14ac:dyDescent="0.25">
      <c r="A2789">
        <v>20170</v>
      </c>
      <c r="B2789" t="s">
        <v>21</v>
      </c>
      <c r="C2789" t="s">
        <v>16534</v>
      </c>
      <c r="D2789" t="s">
        <v>195</v>
      </c>
      <c r="E2789">
        <v>20.25</v>
      </c>
    </row>
    <row r="2790" spans="1:5" x14ac:dyDescent="0.25">
      <c r="A2790">
        <v>20171</v>
      </c>
      <c r="B2790" t="s">
        <v>21</v>
      </c>
      <c r="C2790" t="s">
        <v>16535</v>
      </c>
      <c r="D2790" t="s">
        <v>195</v>
      </c>
      <c r="E2790">
        <v>58.38</v>
      </c>
    </row>
    <row r="2791" spans="1:5" x14ac:dyDescent="0.25">
      <c r="A2791">
        <v>20167</v>
      </c>
      <c r="B2791" t="s">
        <v>21</v>
      </c>
      <c r="C2791" t="s">
        <v>16536</v>
      </c>
      <c r="D2791" t="s">
        <v>195</v>
      </c>
      <c r="E2791">
        <v>7.34</v>
      </c>
    </row>
    <row r="2792" spans="1:5" x14ac:dyDescent="0.25">
      <c r="A2792">
        <v>20168</v>
      </c>
      <c r="B2792" t="s">
        <v>21</v>
      </c>
      <c r="C2792" t="s">
        <v>16537</v>
      </c>
      <c r="D2792" t="s">
        <v>195</v>
      </c>
      <c r="E2792">
        <v>15.11</v>
      </c>
    </row>
    <row r="2793" spans="1:5" x14ac:dyDescent="0.25">
      <c r="A2793">
        <v>20169</v>
      </c>
      <c r="B2793" t="s">
        <v>21</v>
      </c>
      <c r="C2793" t="s">
        <v>16538</v>
      </c>
      <c r="D2793" t="s">
        <v>195</v>
      </c>
      <c r="E2793">
        <v>17.64</v>
      </c>
    </row>
    <row r="2794" spans="1:5" x14ac:dyDescent="0.25">
      <c r="A2794">
        <v>3899</v>
      </c>
      <c r="B2794" t="s">
        <v>21</v>
      </c>
      <c r="C2794" t="s">
        <v>16539</v>
      </c>
      <c r="D2794" t="s">
        <v>195</v>
      </c>
      <c r="E2794">
        <v>9.7799999999999994</v>
      </c>
    </row>
    <row r="2795" spans="1:5" x14ac:dyDescent="0.25">
      <c r="A2795">
        <v>38676</v>
      </c>
      <c r="B2795" t="s">
        <v>21</v>
      </c>
      <c r="C2795" t="s">
        <v>16540</v>
      </c>
      <c r="D2795" t="s">
        <v>195</v>
      </c>
      <c r="E2795">
        <v>48.92</v>
      </c>
    </row>
    <row r="2796" spans="1:5" x14ac:dyDescent="0.25">
      <c r="A2796">
        <v>3897</v>
      </c>
      <c r="B2796" t="s">
        <v>21</v>
      </c>
      <c r="C2796" t="s">
        <v>16541</v>
      </c>
      <c r="D2796" t="s">
        <v>195</v>
      </c>
      <c r="E2796">
        <v>2.39</v>
      </c>
    </row>
    <row r="2797" spans="1:5" x14ac:dyDescent="0.25">
      <c r="A2797">
        <v>3875</v>
      </c>
      <c r="B2797" t="s">
        <v>21</v>
      </c>
      <c r="C2797" t="s">
        <v>16542</v>
      </c>
      <c r="D2797" t="s">
        <v>195</v>
      </c>
      <c r="E2797">
        <v>4.93</v>
      </c>
    </row>
    <row r="2798" spans="1:5" x14ac:dyDescent="0.25">
      <c r="A2798">
        <v>3898</v>
      </c>
      <c r="B2798" t="s">
        <v>21</v>
      </c>
      <c r="C2798" t="s">
        <v>16543</v>
      </c>
      <c r="D2798" t="s">
        <v>195</v>
      </c>
      <c r="E2798">
        <v>10.01</v>
      </c>
    </row>
    <row r="2799" spans="1:5" x14ac:dyDescent="0.25">
      <c r="A2799">
        <v>3855</v>
      </c>
      <c r="B2799" t="s">
        <v>21</v>
      </c>
      <c r="C2799" t="s">
        <v>16544</v>
      </c>
      <c r="D2799" t="s">
        <v>195</v>
      </c>
      <c r="E2799">
        <v>7.29</v>
      </c>
    </row>
    <row r="2800" spans="1:5" x14ac:dyDescent="0.25">
      <c r="A2800">
        <v>3874</v>
      </c>
      <c r="B2800" t="s">
        <v>21</v>
      </c>
      <c r="C2800" t="s">
        <v>16545</v>
      </c>
      <c r="D2800" t="s">
        <v>195</v>
      </c>
      <c r="E2800">
        <v>8.44</v>
      </c>
    </row>
    <row r="2801" spans="1:5" x14ac:dyDescent="0.25">
      <c r="A2801">
        <v>3870</v>
      </c>
      <c r="B2801" t="s">
        <v>21</v>
      </c>
      <c r="C2801" t="s">
        <v>16546</v>
      </c>
      <c r="D2801" t="s">
        <v>195</v>
      </c>
      <c r="E2801">
        <v>9.27</v>
      </c>
    </row>
    <row r="2802" spans="1:5" x14ac:dyDescent="0.25">
      <c r="A2802">
        <v>38678</v>
      </c>
      <c r="B2802" t="s">
        <v>21</v>
      </c>
      <c r="C2802" t="s">
        <v>16547</v>
      </c>
      <c r="D2802" t="s">
        <v>195</v>
      </c>
      <c r="E2802">
        <v>24.52</v>
      </c>
    </row>
    <row r="2803" spans="1:5" x14ac:dyDescent="0.25">
      <c r="A2803">
        <v>3859</v>
      </c>
      <c r="B2803" t="s">
        <v>21</v>
      </c>
      <c r="C2803" t="s">
        <v>16548</v>
      </c>
      <c r="D2803" t="s">
        <v>195</v>
      </c>
      <c r="E2803">
        <v>1.87</v>
      </c>
    </row>
    <row r="2804" spans="1:5" x14ac:dyDescent="0.25">
      <c r="A2804">
        <v>3856</v>
      </c>
      <c r="B2804" t="s">
        <v>21</v>
      </c>
      <c r="C2804" t="s">
        <v>16549</v>
      </c>
      <c r="D2804" t="s">
        <v>195</v>
      </c>
      <c r="E2804">
        <v>2.59</v>
      </c>
    </row>
    <row r="2805" spans="1:5" x14ac:dyDescent="0.25">
      <c r="A2805">
        <v>3906</v>
      </c>
      <c r="B2805" t="s">
        <v>21</v>
      </c>
      <c r="C2805" t="s">
        <v>16550</v>
      </c>
      <c r="D2805" t="s">
        <v>195</v>
      </c>
      <c r="E2805">
        <v>2.14</v>
      </c>
    </row>
    <row r="2806" spans="1:5" x14ac:dyDescent="0.25">
      <c r="A2806">
        <v>3860</v>
      </c>
      <c r="B2806" t="s">
        <v>21</v>
      </c>
      <c r="C2806" t="s">
        <v>16551</v>
      </c>
      <c r="D2806" t="s">
        <v>195</v>
      </c>
      <c r="E2806">
        <v>6.36</v>
      </c>
    </row>
    <row r="2807" spans="1:5" x14ac:dyDescent="0.25">
      <c r="A2807">
        <v>3905</v>
      </c>
      <c r="B2807" t="s">
        <v>21</v>
      </c>
      <c r="C2807" t="s">
        <v>16552</v>
      </c>
      <c r="D2807" t="s">
        <v>195</v>
      </c>
      <c r="E2807">
        <v>14.57</v>
      </c>
    </row>
    <row r="2808" spans="1:5" x14ac:dyDescent="0.25">
      <c r="A2808">
        <v>3871</v>
      </c>
      <c r="B2808" t="s">
        <v>21</v>
      </c>
      <c r="C2808" t="s">
        <v>16553</v>
      </c>
      <c r="D2808" t="s">
        <v>195</v>
      </c>
      <c r="E2808">
        <v>25.78</v>
      </c>
    </row>
    <row r="2809" spans="1:5" x14ac:dyDescent="0.25">
      <c r="A2809">
        <v>37427</v>
      </c>
      <c r="B2809" t="s">
        <v>21</v>
      </c>
      <c r="C2809" t="s">
        <v>16554</v>
      </c>
      <c r="D2809" t="s">
        <v>195</v>
      </c>
    </row>
    <row r="2810" spans="1:5" x14ac:dyDescent="0.25">
      <c r="A2810">
        <v>37424</v>
      </c>
      <c r="B2810" t="s">
        <v>21</v>
      </c>
      <c r="C2810" t="s">
        <v>16555</v>
      </c>
      <c r="D2810" t="s">
        <v>195</v>
      </c>
    </row>
    <row r="2811" spans="1:5" x14ac:dyDescent="0.25">
      <c r="A2811">
        <v>37428</v>
      </c>
      <c r="B2811" t="s">
        <v>21</v>
      </c>
      <c r="C2811" t="s">
        <v>16556</v>
      </c>
      <c r="D2811" t="s">
        <v>195</v>
      </c>
    </row>
    <row r="2812" spans="1:5" x14ac:dyDescent="0.25">
      <c r="A2812">
        <v>37425</v>
      </c>
      <c r="B2812" t="s">
        <v>21</v>
      </c>
      <c r="C2812" t="s">
        <v>16557</v>
      </c>
      <c r="D2812" t="s">
        <v>195</v>
      </c>
    </row>
    <row r="2813" spans="1:5" x14ac:dyDescent="0.25">
      <c r="A2813">
        <v>37429</v>
      </c>
      <c r="B2813" t="s">
        <v>21</v>
      </c>
      <c r="C2813" t="s">
        <v>16558</v>
      </c>
      <c r="D2813" t="s">
        <v>195</v>
      </c>
    </row>
    <row r="2814" spans="1:5" x14ac:dyDescent="0.25">
      <c r="A2814">
        <v>37426</v>
      </c>
      <c r="B2814" t="s">
        <v>21</v>
      </c>
      <c r="C2814" t="s">
        <v>16559</v>
      </c>
      <c r="D2814" t="s">
        <v>195</v>
      </c>
    </row>
    <row r="2815" spans="1:5" x14ac:dyDescent="0.25">
      <c r="A2815">
        <v>39292</v>
      </c>
      <c r="B2815" t="s">
        <v>21</v>
      </c>
      <c r="C2815" t="s">
        <v>16560</v>
      </c>
      <c r="D2815" t="s">
        <v>195</v>
      </c>
    </row>
    <row r="2816" spans="1:5" x14ac:dyDescent="0.25">
      <c r="A2816">
        <v>39293</v>
      </c>
      <c r="B2816" t="s">
        <v>21</v>
      </c>
      <c r="C2816" t="s">
        <v>16561</v>
      </c>
      <c r="D2816" t="s">
        <v>195</v>
      </c>
    </row>
    <row r="2817" spans="1:5" x14ac:dyDescent="0.25">
      <c r="A2817">
        <v>39294</v>
      </c>
      <c r="B2817" t="s">
        <v>21</v>
      </c>
      <c r="C2817" t="s">
        <v>16562</v>
      </c>
      <c r="D2817" t="s">
        <v>195</v>
      </c>
    </row>
    <row r="2818" spans="1:5" x14ac:dyDescent="0.25">
      <c r="A2818">
        <v>39295</v>
      </c>
      <c r="B2818" t="s">
        <v>21</v>
      </c>
      <c r="C2818" t="s">
        <v>16563</v>
      </c>
      <c r="D2818" t="s">
        <v>195</v>
      </c>
    </row>
    <row r="2819" spans="1:5" x14ac:dyDescent="0.25">
      <c r="A2819">
        <v>39312</v>
      </c>
      <c r="B2819" t="s">
        <v>21</v>
      </c>
      <c r="C2819" t="s">
        <v>16564</v>
      </c>
      <c r="D2819" t="s">
        <v>195</v>
      </c>
    </row>
    <row r="2820" spans="1:5" x14ac:dyDescent="0.25">
      <c r="A2820">
        <v>39313</v>
      </c>
      <c r="B2820" t="s">
        <v>21</v>
      </c>
      <c r="C2820" t="s">
        <v>16565</v>
      </c>
      <c r="D2820" t="s">
        <v>195</v>
      </c>
    </row>
    <row r="2821" spans="1:5" x14ac:dyDescent="0.25">
      <c r="A2821">
        <v>39314</v>
      </c>
      <c r="B2821" t="s">
        <v>21</v>
      </c>
      <c r="C2821" t="s">
        <v>16566</v>
      </c>
      <c r="D2821" t="s">
        <v>195</v>
      </c>
    </row>
    <row r="2822" spans="1:5" x14ac:dyDescent="0.25">
      <c r="A2822">
        <v>39296</v>
      </c>
      <c r="B2822" t="s">
        <v>21</v>
      </c>
      <c r="C2822" t="s">
        <v>16567</v>
      </c>
      <c r="D2822" t="s">
        <v>195</v>
      </c>
    </row>
    <row r="2823" spans="1:5" x14ac:dyDescent="0.25">
      <c r="A2823">
        <v>39297</v>
      </c>
      <c r="B2823" t="s">
        <v>21</v>
      </c>
      <c r="C2823" t="s">
        <v>16568</v>
      </c>
      <c r="D2823" t="s">
        <v>195</v>
      </c>
    </row>
    <row r="2824" spans="1:5" x14ac:dyDescent="0.25">
      <c r="A2824">
        <v>39298</v>
      </c>
      <c r="B2824" t="s">
        <v>21</v>
      </c>
      <c r="C2824" t="s">
        <v>16569</v>
      </c>
      <c r="D2824" t="s">
        <v>195</v>
      </c>
    </row>
    <row r="2825" spans="1:5" x14ac:dyDescent="0.25">
      <c r="A2825">
        <v>39299</v>
      </c>
      <c r="B2825" t="s">
        <v>21</v>
      </c>
      <c r="C2825" t="s">
        <v>16570</v>
      </c>
      <c r="D2825" t="s">
        <v>195</v>
      </c>
    </row>
    <row r="2826" spans="1:5" x14ac:dyDescent="0.25">
      <c r="A2826">
        <v>39308</v>
      </c>
      <c r="B2826" t="s">
        <v>21</v>
      </c>
      <c r="C2826" t="s">
        <v>16571</v>
      </c>
      <c r="D2826" t="s">
        <v>195</v>
      </c>
    </row>
    <row r="2827" spans="1:5" x14ac:dyDescent="0.25">
      <c r="A2827">
        <v>39309</v>
      </c>
      <c r="B2827" t="s">
        <v>21</v>
      </c>
      <c r="C2827" t="s">
        <v>16572</v>
      </c>
      <c r="D2827" t="s">
        <v>195</v>
      </c>
    </row>
    <row r="2828" spans="1:5" x14ac:dyDescent="0.25">
      <c r="A2828">
        <v>39310</v>
      </c>
      <c r="B2828" t="s">
        <v>21</v>
      </c>
      <c r="C2828" t="s">
        <v>16573</v>
      </c>
      <c r="D2828" t="s">
        <v>195</v>
      </c>
    </row>
    <row r="2829" spans="1:5" x14ac:dyDescent="0.25">
      <c r="A2829">
        <v>39311</v>
      </c>
      <c r="B2829" t="s">
        <v>21</v>
      </c>
      <c r="C2829" t="s">
        <v>16574</v>
      </c>
      <c r="D2829" t="s">
        <v>195</v>
      </c>
    </row>
    <row r="2830" spans="1:5" x14ac:dyDescent="0.25">
      <c r="A2830">
        <v>45261</v>
      </c>
      <c r="B2830" t="s">
        <v>21</v>
      </c>
      <c r="C2830" t="s">
        <v>16575</v>
      </c>
      <c r="D2830" t="s">
        <v>8235</v>
      </c>
      <c r="E2830">
        <v>20.04</v>
      </c>
    </row>
    <row r="2831" spans="1:5" x14ac:dyDescent="0.25">
      <c r="A2831">
        <v>11519</v>
      </c>
      <c r="B2831" t="s">
        <v>21</v>
      </c>
      <c r="C2831" t="s">
        <v>16576</v>
      </c>
      <c r="D2831" t="s">
        <v>8235</v>
      </c>
      <c r="E2831">
        <v>45.84</v>
      </c>
    </row>
    <row r="2832" spans="1:5" x14ac:dyDescent="0.25">
      <c r="A2832">
        <v>11520</v>
      </c>
      <c r="B2832" t="s">
        <v>21</v>
      </c>
      <c r="C2832" t="s">
        <v>16577</v>
      </c>
      <c r="D2832" t="s">
        <v>8235</v>
      </c>
      <c r="E2832">
        <v>21.19</v>
      </c>
    </row>
    <row r="2833" spans="1:5" x14ac:dyDescent="0.25">
      <c r="A2833">
        <v>11518</v>
      </c>
      <c r="B2833" t="s">
        <v>21</v>
      </c>
      <c r="C2833" t="s">
        <v>16578</v>
      </c>
      <c r="D2833" t="s">
        <v>8235</v>
      </c>
      <c r="E2833">
        <v>77.069999999999993</v>
      </c>
    </row>
    <row r="2834" spans="1:5" x14ac:dyDescent="0.25">
      <c r="A2834">
        <v>38473</v>
      </c>
      <c r="B2834" t="s">
        <v>21</v>
      </c>
      <c r="C2834" t="s">
        <v>16579</v>
      </c>
      <c r="D2834" t="s">
        <v>195</v>
      </c>
      <c r="E2834">
        <v>290.02</v>
      </c>
    </row>
    <row r="2835" spans="1:5" x14ac:dyDescent="0.25">
      <c r="A2835">
        <v>4244</v>
      </c>
      <c r="B2835" t="s">
        <v>21</v>
      </c>
      <c r="C2835" t="s">
        <v>16580</v>
      </c>
      <c r="D2835" t="s">
        <v>1716</v>
      </c>
      <c r="E2835">
        <v>26.28</v>
      </c>
    </row>
    <row r="2836" spans="1:5" x14ac:dyDescent="0.25">
      <c r="A2836">
        <v>40977</v>
      </c>
      <c r="B2836" t="s">
        <v>21</v>
      </c>
      <c r="C2836" t="s">
        <v>16581</v>
      </c>
      <c r="D2836" t="s">
        <v>29</v>
      </c>
      <c r="E2836">
        <v>4608.38</v>
      </c>
    </row>
    <row r="2837" spans="1:5" x14ac:dyDescent="0.25">
      <c r="A2837">
        <v>4115</v>
      </c>
      <c r="B2837" t="s">
        <v>21</v>
      </c>
      <c r="C2837" t="s">
        <v>16582</v>
      </c>
      <c r="D2837" t="s">
        <v>23</v>
      </c>
      <c r="E2837">
        <v>30.03</v>
      </c>
    </row>
    <row r="2838" spans="1:5" x14ac:dyDescent="0.25">
      <c r="A2838">
        <v>4119</v>
      </c>
      <c r="B2838" t="s">
        <v>21</v>
      </c>
      <c r="C2838" t="s">
        <v>16583</v>
      </c>
      <c r="D2838" t="s">
        <v>23</v>
      </c>
      <c r="E2838">
        <v>60.65</v>
      </c>
    </row>
    <row r="2839" spans="1:5" x14ac:dyDescent="0.25">
      <c r="A2839">
        <v>2794</v>
      </c>
      <c r="B2839" t="s">
        <v>21</v>
      </c>
      <c r="C2839" t="s">
        <v>16584</v>
      </c>
      <c r="D2839" t="s">
        <v>23</v>
      </c>
      <c r="E2839">
        <v>160.9</v>
      </c>
    </row>
    <row r="2840" spans="1:5" x14ac:dyDescent="0.25">
      <c r="A2840">
        <v>2788</v>
      </c>
      <c r="B2840" t="s">
        <v>21</v>
      </c>
      <c r="C2840" t="s">
        <v>16585</v>
      </c>
      <c r="D2840" t="s">
        <v>23</v>
      </c>
      <c r="E2840">
        <v>234.4</v>
      </c>
    </row>
    <row r="2841" spans="1:5" x14ac:dyDescent="0.25">
      <c r="A2841">
        <v>4006</v>
      </c>
      <c r="B2841" t="s">
        <v>21</v>
      </c>
      <c r="C2841" t="s">
        <v>16586</v>
      </c>
      <c r="D2841" t="s">
        <v>86</v>
      </c>
      <c r="E2841">
        <v>1806.72</v>
      </c>
    </row>
    <row r="2842" spans="1:5" x14ac:dyDescent="0.25">
      <c r="A2842">
        <v>45395</v>
      </c>
      <c r="B2842" t="s">
        <v>21</v>
      </c>
      <c r="C2842" t="s">
        <v>16587</v>
      </c>
      <c r="D2842" t="s">
        <v>8235</v>
      </c>
      <c r="E2842">
        <v>30.4</v>
      </c>
    </row>
    <row r="2843" spans="1:5" x14ac:dyDescent="0.25">
      <c r="A2843">
        <v>37461</v>
      </c>
      <c r="B2843" t="s">
        <v>21</v>
      </c>
      <c r="C2843" t="s">
        <v>16588</v>
      </c>
      <c r="D2843" t="s">
        <v>23</v>
      </c>
      <c r="E2843">
        <v>14.62</v>
      </c>
    </row>
    <row r="2844" spans="1:5" x14ac:dyDescent="0.25">
      <c r="A2844">
        <v>37460</v>
      </c>
      <c r="B2844" t="s">
        <v>21</v>
      </c>
      <c r="C2844" t="s">
        <v>16589</v>
      </c>
      <c r="D2844" t="s">
        <v>23</v>
      </c>
      <c r="E2844">
        <v>25.66</v>
      </c>
    </row>
    <row r="2845" spans="1:5" x14ac:dyDescent="0.25">
      <c r="A2845">
        <v>37458</v>
      </c>
      <c r="B2845" t="s">
        <v>21</v>
      </c>
      <c r="C2845" t="s">
        <v>16590</v>
      </c>
      <c r="D2845" t="s">
        <v>23</v>
      </c>
      <c r="E2845">
        <v>5.95</v>
      </c>
    </row>
    <row r="2846" spans="1:5" x14ac:dyDescent="0.25">
      <c r="A2846">
        <v>37454</v>
      </c>
      <c r="B2846" t="s">
        <v>21</v>
      </c>
      <c r="C2846" t="s">
        <v>16591</v>
      </c>
      <c r="D2846" t="s">
        <v>23</v>
      </c>
      <c r="E2846">
        <v>1.86</v>
      </c>
    </row>
    <row r="2847" spans="1:5" x14ac:dyDescent="0.25">
      <c r="A2847">
        <v>37455</v>
      </c>
      <c r="B2847" t="s">
        <v>21</v>
      </c>
      <c r="C2847" t="s">
        <v>16592</v>
      </c>
      <c r="D2847" t="s">
        <v>23</v>
      </c>
      <c r="E2847">
        <v>3.1</v>
      </c>
    </row>
    <row r="2848" spans="1:5" x14ac:dyDescent="0.25">
      <c r="A2848">
        <v>37459</v>
      </c>
      <c r="B2848" t="s">
        <v>21</v>
      </c>
      <c r="C2848" t="s">
        <v>16593</v>
      </c>
      <c r="D2848" t="s">
        <v>23</v>
      </c>
      <c r="E2848">
        <v>9.91</v>
      </c>
    </row>
    <row r="2849" spans="1:5" x14ac:dyDescent="0.25">
      <c r="A2849">
        <v>37457</v>
      </c>
      <c r="B2849" t="s">
        <v>21</v>
      </c>
      <c r="C2849" t="s">
        <v>16594</v>
      </c>
      <c r="D2849" t="s">
        <v>23</v>
      </c>
      <c r="E2849">
        <v>3.41</v>
      </c>
    </row>
    <row r="2850" spans="1:5" x14ac:dyDescent="0.25">
      <c r="A2850">
        <v>37456</v>
      </c>
      <c r="B2850" t="s">
        <v>21</v>
      </c>
      <c r="C2850" t="s">
        <v>16595</v>
      </c>
      <c r="D2850" t="s">
        <v>23</v>
      </c>
      <c r="E2850">
        <v>2.34</v>
      </c>
    </row>
    <row r="2851" spans="1:5" x14ac:dyDescent="0.25">
      <c r="A2851">
        <v>21029</v>
      </c>
      <c r="B2851" t="s">
        <v>21</v>
      </c>
      <c r="C2851" t="s">
        <v>16596</v>
      </c>
      <c r="D2851" t="s">
        <v>195</v>
      </c>
      <c r="E2851">
        <v>416.03</v>
      </c>
    </row>
    <row r="2852" spans="1:5" x14ac:dyDescent="0.25">
      <c r="A2852">
        <v>21030</v>
      </c>
      <c r="B2852" t="s">
        <v>21</v>
      </c>
      <c r="C2852" t="s">
        <v>16597</v>
      </c>
      <c r="D2852" t="s">
        <v>195</v>
      </c>
      <c r="E2852">
        <v>512.82000000000005</v>
      </c>
    </row>
    <row r="2853" spans="1:5" x14ac:dyDescent="0.25">
      <c r="A2853">
        <v>21031</v>
      </c>
      <c r="B2853" t="s">
        <v>21</v>
      </c>
      <c r="C2853" t="s">
        <v>16598</v>
      </c>
      <c r="D2853" t="s">
        <v>195</v>
      </c>
      <c r="E2853">
        <v>638.46</v>
      </c>
    </row>
    <row r="2854" spans="1:5" x14ac:dyDescent="0.25">
      <c r="A2854">
        <v>21032</v>
      </c>
      <c r="B2854" t="s">
        <v>21</v>
      </c>
      <c r="C2854" t="s">
        <v>16599</v>
      </c>
      <c r="D2854" t="s">
        <v>195</v>
      </c>
      <c r="E2854">
        <v>681.71</v>
      </c>
    </row>
    <row r="2855" spans="1:5" x14ac:dyDescent="0.25">
      <c r="A2855">
        <v>37527</v>
      </c>
      <c r="B2855" t="s">
        <v>21</v>
      </c>
      <c r="C2855" t="s">
        <v>16600</v>
      </c>
      <c r="D2855" t="s">
        <v>195</v>
      </c>
      <c r="E2855">
        <v>615.79999999999995</v>
      </c>
    </row>
    <row r="2856" spans="1:5" x14ac:dyDescent="0.25">
      <c r="A2856">
        <v>37528</v>
      </c>
      <c r="B2856" t="s">
        <v>21</v>
      </c>
      <c r="C2856" t="s">
        <v>16601</v>
      </c>
      <c r="D2856" t="s">
        <v>195</v>
      </c>
      <c r="E2856">
        <v>734.23</v>
      </c>
    </row>
    <row r="2857" spans="1:5" x14ac:dyDescent="0.25">
      <c r="A2857">
        <v>37529</v>
      </c>
      <c r="B2857" t="s">
        <v>21</v>
      </c>
      <c r="C2857" t="s">
        <v>16602</v>
      </c>
      <c r="D2857" t="s">
        <v>195</v>
      </c>
      <c r="E2857">
        <v>741.43</v>
      </c>
    </row>
    <row r="2858" spans="1:5" x14ac:dyDescent="0.25">
      <c r="A2858">
        <v>37530</v>
      </c>
      <c r="B2858" t="s">
        <v>21</v>
      </c>
      <c r="C2858" t="s">
        <v>16603</v>
      </c>
      <c r="D2858" t="s">
        <v>195</v>
      </c>
      <c r="E2858">
        <v>967.99</v>
      </c>
    </row>
    <row r="2859" spans="1:5" x14ac:dyDescent="0.25">
      <c r="A2859">
        <v>21034</v>
      </c>
      <c r="B2859" t="s">
        <v>21</v>
      </c>
      <c r="C2859" t="s">
        <v>16604</v>
      </c>
      <c r="D2859" t="s">
        <v>195</v>
      </c>
      <c r="E2859">
        <v>825.88</v>
      </c>
    </row>
    <row r="2860" spans="1:5" x14ac:dyDescent="0.25">
      <c r="A2860">
        <v>37531</v>
      </c>
      <c r="B2860" t="s">
        <v>21</v>
      </c>
      <c r="C2860" t="s">
        <v>16605</v>
      </c>
      <c r="D2860" t="s">
        <v>195</v>
      </c>
      <c r="E2860">
        <v>1040.07</v>
      </c>
    </row>
    <row r="2861" spans="1:5" x14ac:dyDescent="0.25">
      <c r="A2861">
        <v>21036</v>
      </c>
      <c r="B2861" t="s">
        <v>21</v>
      </c>
      <c r="C2861" t="s">
        <v>16606</v>
      </c>
      <c r="D2861" t="s">
        <v>195</v>
      </c>
      <c r="E2861">
        <v>1264.56</v>
      </c>
    </row>
    <row r="2862" spans="1:5" x14ac:dyDescent="0.25">
      <c r="A2862">
        <v>21037</v>
      </c>
      <c r="B2862" t="s">
        <v>21</v>
      </c>
      <c r="C2862" t="s">
        <v>16607</v>
      </c>
      <c r="D2862" t="s">
        <v>195</v>
      </c>
      <c r="E2862">
        <v>1441.68</v>
      </c>
    </row>
    <row r="2863" spans="1:5" x14ac:dyDescent="0.25">
      <c r="A2863">
        <v>20185</v>
      </c>
      <c r="B2863" t="s">
        <v>21</v>
      </c>
      <c r="C2863" t="s">
        <v>16608</v>
      </c>
      <c r="D2863" t="s">
        <v>23</v>
      </c>
      <c r="E2863">
        <v>15.77</v>
      </c>
    </row>
    <row r="2864" spans="1:5" x14ac:dyDescent="0.25">
      <c r="A2864">
        <v>44909</v>
      </c>
      <c r="B2864" t="s">
        <v>21</v>
      </c>
      <c r="C2864" t="s">
        <v>16609</v>
      </c>
      <c r="D2864" t="s">
        <v>23</v>
      </c>
      <c r="E2864">
        <v>17.77</v>
      </c>
    </row>
    <row r="2865" spans="1:5" x14ac:dyDescent="0.25">
      <c r="A2865">
        <v>44115</v>
      </c>
      <c r="B2865" t="s">
        <v>21</v>
      </c>
      <c r="C2865" t="s">
        <v>16610</v>
      </c>
      <c r="D2865" t="s">
        <v>23</v>
      </c>
      <c r="E2865">
        <v>32.700000000000003</v>
      </c>
    </row>
    <row r="2866" spans="1:5" x14ac:dyDescent="0.25">
      <c r="A2866">
        <v>44333</v>
      </c>
      <c r="B2866" t="s">
        <v>21</v>
      </c>
      <c r="C2866" t="s">
        <v>16611</v>
      </c>
      <c r="D2866" t="s">
        <v>23</v>
      </c>
      <c r="E2866">
        <v>107.4</v>
      </c>
    </row>
    <row r="2867" spans="1:5" x14ac:dyDescent="0.25">
      <c r="A2867">
        <v>44907</v>
      </c>
      <c r="B2867" t="s">
        <v>21</v>
      </c>
      <c r="C2867" t="s">
        <v>16612</v>
      </c>
      <c r="D2867" t="s">
        <v>23</v>
      </c>
      <c r="E2867">
        <v>18.829999999999998</v>
      </c>
    </row>
    <row r="2868" spans="1:5" x14ac:dyDescent="0.25">
      <c r="A2868">
        <v>20260</v>
      </c>
      <c r="B2868" t="s">
        <v>21</v>
      </c>
      <c r="C2868" t="s">
        <v>16613</v>
      </c>
      <c r="D2868" t="s">
        <v>195</v>
      </c>
      <c r="E2868">
        <v>17.27</v>
      </c>
    </row>
    <row r="2869" spans="1:5" x14ac:dyDescent="0.25">
      <c r="A2869">
        <v>37515</v>
      </c>
      <c r="B2869" t="s">
        <v>21</v>
      </c>
      <c r="C2869" t="s">
        <v>16614</v>
      </c>
      <c r="D2869" t="s">
        <v>195</v>
      </c>
    </row>
    <row r="2870" spans="1:5" x14ac:dyDescent="0.25">
      <c r="A2870">
        <v>12899</v>
      </c>
      <c r="B2870" t="s">
        <v>21</v>
      </c>
      <c r="C2870" t="s">
        <v>16615</v>
      </c>
      <c r="D2870" t="s">
        <v>195</v>
      </c>
    </row>
    <row r="2871" spans="1:5" x14ac:dyDescent="0.25">
      <c r="A2871">
        <v>12898</v>
      </c>
      <c r="B2871" t="s">
        <v>21</v>
      </c>
      <c r="C2871" t="s">
        <v>16616</v>
      </c>
      <c r="D2871" t="s">
        <v>195</v>
      </c>
    </row>
    <row r="2872" spans="1:5" x14ac:dyDescent="0.25">
      <c r="A2872">
        <v>39699</v>
      </c>
      <c r="B2872" t="s">
        <v>21</v>
      </c>
      <c r="C2872" t="s">
        <v>16617</v>
      </c>
      <c r="D2872" t="s">
        <v>91</v>
      </c>
      <c r="E2872">
        <v>14.59</v>
      </c>
    </row>
    <row r="2873" spans="1:5" x14ac:dyDescent="0.25">
      <c r="A2873">
        <v>39696</v>
      </c>
      <c r="B2873" t="s">
        <v>21</v>
      </c>
      <c r="C2873" t="s">
        <v>16618</v>
      </c>
      <c r="D2873" t="s">
        <v>91</v>
      </c>
      <c r="E2873">
        <v>4.45</v>
      </c>
    </row>
    <row r="2874" spans="1:5" x14ac:dyDescent="0.25">
      <c r="A2874">
        <v>42528</v>
      </c>
      <c r="B2874" t="s">
        <v>21</v>
      </c>
      <c r="C2874" t="s">
        <v>16619</v>
      </c>
      <c r="D2874" t="s">
        <v>91</v>
      </c>
      <c r="E2874">
        <v>6.33</v>
      </c>
    </row>
    <row r="2875" spans="1:5" x14ac:dyDescent="0.25">
      <c r="A2875">
        <v>39700</v>
      </c>
      <c r="B2875" t="s">
        <v>21</v>
      </c>
      <c r="C2875" t="s">
        <v>16620</v>
      </c>
      <c r="D2875" t="s">
        <v>91</v>
      </c>
      <c r="E2875">
        <v>24.67</v>
      </c>
    </row>
    <row r="2876" spans="1:5" x14ac:dyDescent="0.25">
      <c r="A2876">
        <v>4014</v>
      </c>
      <c r="B2876" t="s">
        <v>21</v>
      </c>
      <c r="C2876" t="s">
        <v>16621</v>
      </c>
      <c r="D2876" t="s">
        <v>91</v>
      </c>
      <c r="E2876">
        <v>50.8</v>
      </c>
    </row>
    <row r="2877" spans="1:5" x14ac:dyDescent="0.25">
      <c r="A2877">
        <v>4015</v>
      </c>
      <c r="B2877" t="s">
        <v>21</v>
      </c>
      <c r="C2877" t="s">
        <v>16622</v>
      </c>
      <c r="D2877" t="s">
        <v>91</v>
      </c>
      <c r="E2877">
        <v>62.38</v>
      </c>
    </row>
    <row r="2878" spans="1:5" x14ac:dyDescent="0.25">
      <c r="A2878">
        <v>4017</v>
      </c>
      <c r="B2878" t="s">
        <v>21</v>
      </c>
      <c r="C2878" t="s">
        <v>16623</v>
      </c>
      <c r="D2878" t="s">
        <v>91</v>
      </c>
      <c r="E2878">
        <v>90.76</v>
      </c>
    </row>
    <row r="2879" spans="1:5" x14ac:dyDescent="0.25">
      <c r="A2879">
        <v>11621</v>
      </c>
      <c r="B2879" t="s">
        <v>21</v>
      </c>
      <c r="C2879" t="s">
        <v>16624</v>
      </c>
      <c r="D2879" t="s">
        <v>91</v>
      </c>
      <c r="E2879">
        <v>49.09</v>
      </c>
    </row>
    <row r="2880" spans="1:5" x14ac:dyDescent="0.25">
      <c r="A2880">
        <v>4016</v>
      </c>
      <c r="B2880" t="s">
        <v>21</v>
      </c>
      <c r="C2880" t="s">
        <v>16625</v>
      </c>
      <c r="D2880" t="s">
        <v>91</v>
      </c>
      <c r="E2880">
        <v>35.85</v>
      </c>
    </row>
    <row r="2881" spans="1:5" x14ac:dyDescent="0.25">
      <c r="A2881">
        <v>38544</v>
      </c>
      <c r="B2881" t="s">
        <v>21</v>
      </c>
      <c r="C2881" t="s">
        <v>16626</v>
      </c>
      <c r="D2881" t="s">
        <v>91</v>
      </c>
      <c r="E2881">
        <v>9.1999999999999993</v>
      </c>
    </row>
    <row r="2882" spans="1:5" x14ac:dyDescent="0.25">
      <c r="A2882">
        <v>38545</v>
      </c>
      <c r="B2882" t="s">
        <v>21</v>
      </c>
      <c r="C2882" t="s">
        <v>16627</v>
      </c>
      <c r="D2882" t="s">
        <v>91</v>
      </c>
      <c r="E2882">
        <v>5.91</v>
      </c>
    </row>
    <row r="2883" spans="1:5" x14ac:dyDescent="0.25">
      <c r="A2883">
        <v>42527</v>
      </c>
      <c r="B2883" t="s">
        <v>21</v>
      </c>
      <c r="C2883" t="s">
        <v>16628</v>
      </c>
      <c r="D2883" t="s">
        <v>91</v>
      </c>
      <c r="E2883">
        <v>16.72</v>
      </c>
    </row>
    <row r="2884" spans="1:5" x14ac:dyDescent="0.25">
      <c r="A2884">
        <v>39323</v>
      </c>
      <c r="B2884" t="s">
        <v>21</v>
      </c>
      <c r="C2884" t="s">
        <v>16629</v>
      </c>
      <c r="D2884" t="s">
        <v>91</v>
      </c>
      <c r="E2884">
        <v>22.55</v>
      </c>
    </row>
    <row r="2885" spans="1:5" x14ac:dyDescent="0.25">
      <c r="A2885">
        <v>626</v>
      </c>
      <c r="B2885" t="s">
        <v>21</v>
      </c>
      <c r="C2885" t="s">
        <v>16630</v>
      </c>
      <c r="D2885" t="s">
        <v>94</v>
      </c>
      <c r="E2885">
        <v>13.61</v>
      </c>
    </row>
    <row r="2886" spans="1:5" x14ac:dyDescent="0.25">
      <c r="A2886">
        <v>44504</v>
      </c>
      <c r="B2886" t="s">
        <v>21</v>
      </c>
      <c r="C2886" t="s">
        <v>16631</v>
      </c>
      <c r="D2886" t="s">
        <v>91</v>
      </c>
    </row>
    <row r="2887" spans="1:5" x14ac:dyDescent="0.25">
      <c r="A2887">
        <v>44505</v>
      </c>
      <c r="B2887" t="s">
        <v>21</v>
      </c>
      <c r="C2887" t="s">
        <v>16632</v>
      </c>
      <c r="D2887" t="s">
        <v>91</v>
      </c>
    </row>
    <row r="2888" spans="1:5" x14ac:dyDescent="0.25">
      <c r="A2888">
        <v>44506</v>
      </c>
      <c r="B2888" t="s">
        <v>21</v>
      </c>
      <c r="C2888" t="s">
        <v>16633</v>
      </c>
      <c r="D2888" t="s">
        <v>91</v>
      </c>
    </row>
    <row r="2889" spans="1:5" x14ac:dyDescent="0.25">
      <c r="A2889">
        <v>44507</v>
      </c>
      <c r="B2889" t="s">
        <v>21</v>
      </c>
      <c r="C2889" t="s">
        <v>16634</v>
      </c>
      <c r="D2889" t="s">
        <v>91</v>
      </c>
    </row>
    <row r="2890" spans="1:5" x14ac:dyDescent="0.25">
      <c r="A2890">
        <v>44508</v>
      </c>
      <c r="B2890" t="s">
        <v>21</v>
      </c>
      <c r="C2890" t="s">
        <v>16635</v>
      </c>
      <c r="D2890" t="s">
        <v>91</v>
      </c>
    </row>
    <row r="2891" spans="1:5" x14ac:dyDescent="0.25">
      <c r="A2891">
        <v>44509</v>
      </c>
      <c r="B2891" t="s">
        <v>21</v>
      </c>
      <c r="C2891" t="s">
        <v>16636</v>
      </c>
      <c r="D2891" t="s">
        <v>91</v>
      </c>
    </row>
    <row r="2892" spans="1:5" x14ac:dyDescent="0.25">
      <c r="A2892">
        <v>44510</v>
      </c>
      <c r="B2892" t="s">
        <v>21</v>
      </c>
      <c r="C2892" t="s">
        <v>16637</v>
      </c>
      <c r="D2892" t="s">
        <v>91</v>
      </c>
    </row>
    <row r="2893" spans="1:5" x14ac:dyDescent="0.25">
      <c r="A2893">
        <v>44512</v>
      </c>
      <c r="B2893" t="s">
        <v>21</v>
      </c>
      <c r="C2893" t="s">
        <v>16638</v>
      </c>
      <c r="D2893" t="s">
        <v>91</v>
      </c>
    </row>
    <row r="2894" spans="1:5" x14ac:dyDescent="0.25">
      <c r="A2894">
        <v>44513</v>
      </c>
      <c r="B2894" t="s">
        <v>21</v>
      </c>
      <c r="C2894" t="s">
        <v>16639</v>
      </c>
      <c r="D2894" t="s">
        <v>91</v>
      </c>
    </row>
    <row r="2895" spans="1:5" x14ac:dyDescent="0.25">
      <c r="A2895">
        <v>44514</v>
      </c>
      <c r="B2895" t="s">
        <v>21</v>
      </c>
      <c r="C2895" t="s">
        <v>16640</v>
      </c>
      <c r="D2895" t="s">
        <v>91</v>
      </c>
    </row>
    <row r="2896" spans="1:5" x14ac:dyDescent="0.25">
      <c r="A2896">
        <v>44515</v>
      </c>
      <c r="B2896" t="s">
        <v>21</v>
      </c>
      <c r="C2896" t="s">
        <v>16641</v>
      </c>
      <c r="D2896" t="s">
        <v>91</v>
      </c>
    </row>
    <row r="2897" spans="1:5" x14ac:dyDescent="0.25">
      <c r="A2897">
        <v>44511</v>
      </c>
      <c r="B2897" t="s">
        <v>21</v>
      </c>
      <c r="C2897" t="s">
        <v>16642</v>
      </c>
      <c r="D2897" t="s">
        <v>91</v>
      </c>
    </row>
    <row r="2898" spans="1:5" x14ac:dyDescent="0.25">
      <c r="A2898">
        <v>44516</v>
      </c>
      <c r="B2898" t="s">
        <v>21</v>
      </c>
      <c r="C2898" t="s">
        <v>16643</v>
      </c>
      <c r="D2898" t="s">
        <v>91</v>
      </c>
    </row>
    <row r="2899" spans="1:5" x14ac:dyDescent="0.25">
      <c r="A2899">
        <v>44517</v>
      </c>
      <c r="B2899" t="s">
        <v>21</v>
      </c>
      <c r="C2899" t="s">
        <v>16644</v>
      </c>
      <c r="D2899" t="s">
        <v>91</v>
      </c>
    </row>
    <row r="2900" spans="1:5" x14ac:dyDescent="0.25">
      <c r="A2900">
        <v>11479</v>
      </c>
      <c r="B2900" t="s">
        <v>21</v>
      </c>
      <c r="C2900" t="s">
        <v>16645</v>
      </c>
      <c r="D2900" t="s">
        <v>195</v>
      </c>
      <c r="E2900">
        <v>32.19</v>
      </c>
    </row>
    <row r="2901" spans="1:5" x14ac:dyDescent="0.25">
      <c r="A2901">
        <v>11481</v>
      </c>
      <c r="B2901" t="s">
        <v>21</v>
      </c>
      <c r="C2901" t="s">
        <v>16646</v>
      </c>
      <c r="D2901" t="s">
        <v>195</v>
      </c>
      <c r="E2901">
        <v>29.12</v>
      </c>
    </row>
    <row r="2902" spans="1:5" x14ac:dyDescent="0.25">
      <c r="A2902">
        <v>43609</v>
      </c>
      <c r="B2902" t="s">
        <v>21</v>
      </c>
      <c r="C2902" t="s">
        <v>16647</v>
      </c>
      <c r="D2902" t="s">
        <v>195</v>
      </c>
      <c r="E2902">
        <v>29.12</v>
      </c>
    </row>
    <row r="2903" spans="1:5" x14ac:dyDescent="0.25">
      <c r="A2903">
        <v>11478</v>
      </c>
      <c r="B2903" t="s">
        <v>21</v>
      </c>
      <c r="C2903" t="s">
        <v>16648</v>
      </c>
      <c r="D2903" t="s">
        <v>195</v>
      </c>
      <c r="E2903">
        <v>55.23</v>
      </c>
    </row>
    <row r="2904" spans="1:5" x14ac:dyDescent="0.25">
      <c r="A2904">
        <v>43608</v>
      </c>
      <c r="B2904" t="s">
        <v>21</v>
      </c>
      <c r="C2904" t="s">
        <v>16649</v>
      </c>
      <c r="D2904" t="s">
        <v>195</v>
      </c>
      <c r="E2904">
        <v>42.15</v>
      </c>
    </row>
    <row r="2905" spans="1:5" x14ac:dyDescent="0.25">
      <c r="A2905">
        <v>11476</v>
      </c>
      <c r="B2905" t="s">
        <v>21</v>
      </c>
      <c r="C2905" t="s">
        <v>16650</v>
      </c>
      <c r="D2905" t="s">
        <v>195</v>
      </c>
      <c r="E2905">
        <v>42.15</v>
      </c>
    </row>
    <row r="2906" spans="1:5" x14ac:dyDescent="0.25">
      <c r="A2906">
        <v>40637</v>
      </c>
      <c r="B2906" t="s">
        <v>21</v>
      </c>
      <c r="C2906" t="s">
        <v>16651</v>
      </c>
      <c r="D2906" t="s">
        <v>195</v>
      </c>
    </row>
    <row r="2907" spans="1:5" x14ac:dyDescent="0.25">
      <c r="A2907">
        <v>13836</v>
      </c>
      <c r="B2907" t="s">
        <v>21</v>
      </c>
      <c r="C2907" t="s">
        <v>16652</v>
      </c>
      <c r="D2907" t="s">
        <v>195</v>
      </c>
    </row>
    <row r="2908" spans="1:5" x14ac:dyDescent="0.25">
      <c r="A2908">
        <v>39813</v>
      </c>
      <c r="B2908" t="s">
        <v>21</v>
      </c>
      <c r="C2908" t="s">
        <v>16653</v>
      </c>
      <c r="D2908" t="s">
        <v>195</v>
      </c>
    </row>
    <row r="2909" spans="1:5" x14ac:dyDescent="0.25">
      <c r="A2909">
        <v>12868</v>
      </c>
      <c r="B2909" t="s">
        <v>21</v>
      </c>
      <c r="C2909" t="s">
        <v>16654</v>
      </c>
      <c r="D2909" t="s">
        <v>1716</v>
      </c>
      <c r="E2909">
        <v>25.43</v>
      </c>
    </row>
    <row r="2910" spans="1:5" x14ac:dyDescent="0.25">
      <c r="A2910">
        <v>40916</v>
      </c>
      <c r="B2910" t="s">
        <v>21</v>
      </c>
      <c r="C2910" t="s">
        <v>16655</v>
      </c>
      <c r="D2910" t="s">
        <v>29</v>
      </c>
      <c r="E2910">
        <v>4455.87</v>
      </c>
    </row>
    <row r="2911" spans="1:5" x14ac:dyDescent="0.25">
      <c r="A2911">
        <v>4755</v>
      </c>
      <c r="B2911" t="s">
        <v>21</v>
      </c>
      <c r="C2911" t="s">
        <v>16656</v>
      </c>
      <c r="D2911" t="s">
        <v>1716</v>
      </c>
      <c r="E2911">
        <v>22.24</v>
      </c>
    </row>
    <row r="2912" spans="1:5" x14ac:dyDescent="0.25">
      <c r="A2912">
        <v>41067</v>
      </c>
      <c r="B2912" t="s">
        <v>21</v>
      </c>
      <c r="C2912" t="s">
        <v>16657</v>
      </c>
      <c r="D2912" t="s">
        <v>29</v>
      </c>
      <c r="E2912">
        <v>3899.89</v>
      </c>
    </row>
    <row r="2913" spans="1:5" x14ac:dyDescent="0.25">
      <c r="A2913">
        <v>45240</v>
      </c>
      <c r="B2913" t="s">
        <v>21</v>
      </c>
      <c r="C2913" t="s">
        <v>16658</v>
      </c>
      <c r="D2913" t="s">
        <v>195</v>
      </c>
      <c r="E2913">
        <v>31.09</v>
      </c>
    </row>
    <row r="2914" spans="1:5" x14ac:dyDescent="0.25">
      <c r="A2914">
        <v>45228</v>
      </c>
      <c r="B2914" t="s">
        <v>21</v>
      </c>
      <c r="C2914" t="s">
        <v>16659</v>
      </c>
      <c r="D2914" t="s">
        <v>195</v>
      </c>
      <c r="E2914">
        <v>26.57</v>
      </c>
    </row>
    <row r="2915" spans="1:5" x14ac:dyDescent="0.25">
      <c r="A2915">
        <v>45241</v>
      </c>
      <c r="B2915" t="s">
        <v>21</v>
      </c>
      <c r="C2915" t="s">
        <v>16660</v>
      </c>
      <c r="D2915" t="s">
        <v>195</v>
      </c>
      <c r="E2915">
        <v>38.229999999999997</v>
      </c>
    </row>
    <row r="2916" spans="1:5" x14ac:dyDescent="0.25">
      <c r="A2916">
        <v>38463</v>
      </c>
      <c r="B2916" t="s">
        <v>21</v>
      </c>
      <c r="C2916" t="s">
        <v>16661</v>
      </c>
      <c r="D2916" t="s">
        <v>195</v>
      </c>
      <c r="E2916">
        <v>47.61</v>
      </c>
    </row>
    <row r="2917" spans="1:5" x14ac:dyDescent="0.25">
      <c r="A2917">
        <v>40703</v>
      </c>
      <c r="B2917" t="s">
        <v>21</v>
      </c>
      <c r="C2917" t="s">
        <v>9251</v>
      </c>
      <c r="D2917" t="s">
        <v>195</v>
      </c>
      <c r="E2917">
        <v>10714</v>
      </c>
    </row>
    <row r="2918" spans="1:5" x14ac:dyDescent="0.25">
      <c r="A2918">
        <v>11616</v>
      </c>
      <c r="B2918" t="s">
        <v>21</v>
      </c>
      <c r="C2918" t="s">
        <v>16662</v>
      </c>
      <c r="D2918" t="s">
        <v>195</v>
      </c>
      <c r="E2918">
        <v>12797.37</v>
      </c>
    </row>
    <row r="2919" spans="1:5" x14ac:dyDescent="0.25">
      <c r="A2919">
        <v>41898</v>
      </c>
      <c r="B2919" t="s">
        <v>21</v>
      </c>
      <c r="C2919" t="s">
        <v>9242</v>
      </c>
      <c r="D2919" t="s">
        <v>195</v>
      </c>
      <c r="E2919">
        <v>6320.47</v>
      </c>
    </row>
    <row r="2920" spans="1:5" x14ac:dyDescent="0.25">
      <c r="A2920">
        <v>45304</v>
      </c>
      <c r="B2920" t="s">
        <v>21</v>
      </c>
      <c r="C2920" t="s">
        <v>16663</v>
      </c>
      <c r="D2920" t="s">
        <v>195</v>
      </c>
      <c r="E2920">
        <v>10873.09</v>
      </c>
    </row>
    <row r="2921" spans="1:5" x14ac:dyDescent="0.25">
      <c r="A2921">
        <v>36141</v>
      </c>
      <c r="B2921" t="s">
        <v>21</v>
      </c>
      <c r="C2921" t="s">
        <v>16664</v>
      </c>
      <c r="D2921" t="s">
        <v>195</v>
      </c>
      <c r="E2921">
        <v>95.51</v>
      </c>
    </row>
    <row r="2922" spans="1:5" x14ac:dyDescent="0.25">
      <c r="A2922">
        <v>45211</v>
      </c>
      <c r="B2922" t="s">
        <v>21</v>
      </c>
      <c r="C2922" t="s">
        <v>16665</v>
      </c>
      <c r="D2922" t="s">
        <v>195</v>
      </c>
      <c r="E2922">
        <v>86.8</v>
      </c>
    </row>
    <row r="2923" spans="1:5" x14ac:dyDescent="0.25">
      <c r="A2923">
        <v>43651</v>
      </c>
      <c r="B2923" t="s">
        <v>21</v>
      </c>
      <c r="C2923" t="s">
        <v>16666</v>
      </c>
      <c r="D2923" t="s">
        <v>94</v>
      </c>
      <c r="E2923">
        <v>7.99</v>
      </c>
    </row>
    <row r="2924" spans="1:5" x14ac:dyDescent="0.25">
      <c r="A2924">
        <v>43626</v>
      </c>
      <c r="B2924" t="s">
        <v>21</v>
      </c>
      <c r="C2924" t="s">
        <v>16667</v>
      </c>
      <c r="D2924" t="s">
        <v>94</v>
      </c>
      <c r="E2924">
        <v>4.4400000000000004</v>
      </c>
    </row>
    <row r="2925" spans="1:5" x14ac:dyDescent="0.25">
      <c r="A2925">
        <v>39434</v>
      </c>
      <c r="B2925" t="s">
        <v>21</v>
      </c>
      <c r="C2925" t="s">
        <v>16668</v>
      </c>
      <c r="D2925" t="s">
        <v>94</v>
      </c>
      <c r="E2925">
        <v>3.46</v>
      </c>
    </row>
    <row r="2926" spans="1:5" x14ac:dyDescent="0.25">
      <c r="A2926">
        <v>39433</v>
      </c>
      <c r="B2926" t="s">
        <v>21</v>
      </c>
      <c r="C2926" t="s">
        <v>16669</v>
      </c>
      <c r="D2926" t="s">
        <v>94</v>
      </c>
      <c r="E2926">
        <v>2.75</v>
      </c>
    </row>
    <row r="2927" spans="1:5" x14ac:dyDescent="0.25">
      <c r="A2927">
        <v>4049</v>
      </c>
      <c r="B2927" t="s">
        <v>21</v>
      </c>
      <c r="C2927" t="s">
        <v>16670</v>
      </c>
      <c r="D2927" t="s">
        <v>739</v>
      </c>
      <c r="E2927">
        <v>89.11</v>
      </c>
    </row>
    <row r="2928" spans="1:5" x14ac:dyDescent="0.25">
      <c r="A2928">
        <v>38120</v>
      </c>
      <c r="B2928" t="s">
        <v>21</v>
      </c>
      <c r="C2928" t="s">
        <v>16671</v>
      </c>
      <c r="D2928" t="s">
        <v>94</v>
      </c>
      <c r="E2928">
        <v>96.85</v>
      </c>
    </row>
    <row r="2929" spans="1:5" x14ac:dyDescent="0.25">
      <c r="A2929">
        <v>43652</v>
      </c>
      <c r="B2929" t="s">
        <v>21</v>
      </c>
      <c r="C2929" t="s">
        <v>16672</v>
      </c>
      <c r="D2929" t="s">
        <v>94</v>
      </c>
      <c r="E2929">
        <v>17.89</v>
      </c>
    </row>
    <row r="2930" spans="1:5" x14ac:dyDescent="0.25">
      <c r="A2930">
        <v>10498</v>
      </c>
      <c r="B2930" t="s">
        <v>21</v>
      </c>
      <c r="C2930" t="s">
        <v>8261</v>
      </c>
      <c r="D2930" t="s">
        <v>94</v>
      </c>
      <c r="E2930">
        <v>9.9499999999999993</v>
      </c>
    </row>
    <row r="2931" spans="1:5" x14ac:dyDescent="0.25">
      <c r="A2931">
        <v>4823</v>
      </c>
      <c r="B2931" t="s">
        <v>21</v>
      </c>
      <c r="C2931" t="s">
        <v>16673</v>
      </c>
      <c r="D2931" t="s">
        <v>94</v>
      </c>
      <c r="E2931">
        <v>35.18</v>
      </c>
    </row>
    <row r="2932" spans="1:5" x14ac:dyDescent="0.25">
      <c r="A2932">
        <v>38877</v>
      </c>
      <c r="B2932" t="s">
        <v>21</v>
      </c>
      <c r="C2932" t="s">
        <v>16674</v>
      </c>
      <c r="D2932" t="s">
        <v>94</v>
      </c>
      <c r="E2932">
        <v>7.1</v>
      </c>
    </row>
    <row r="2933" spans="1:5" x14ac:dyDescent="0.25">
      <c r="A2933">
        <v>34546</v>
      </c>
      <c r="B2933" t="s">
        <v>21</v>
      </c>
      <c r="C2933" t="s">
        <v>16675</v>
      </c>
      <c r="D2933" t="s">
        <v>94</v>
      </c>
      <c r="E2933">
        <v>7.3</v>
      </c>
    </row>
    <row r="2934" spans="1:5" x14ac:dyDescent="0.25">
      <c r="A2934">
        <v>41387</v>
      </c>
      <c r="B2934" t="s">
        <v>21</v>
      </c>
      <c r="C2934" t="s">
        <v>16676</v>
      </c>
      <c r="D2934" t="s">
        <v>23</v>
      </c>
      <c r="E2934">
        <v>52.66</v>
      </c>
    </row>
    <row r="2935" spans="1:5" x14ac:dyDescent="0.25">
      <c r="A2935">
        <v>41388</v>
      </c>
      <c r="B2935" t="s">
        <v>21</v>
      </c>
      <c r="C2935" t="s">
        <v>16677</v>
      </c>
      <c r="D2935" t="s">
        <v>23</v>
      </c>
      <c r="E2935">
        <v>63.18</v>
      </c>
    </row>
    <row r="2936" spans="1:5" x14ac:dyDescent="0.25">
      <c r="A2936">
        <v>41380</v>
      </c>
      <c r="B2936" t="s">
        <v>21</v>
      </c>
      <c r="C2936" t="s">
        <v>16678</v>
      </c>
      <c r="D2936" t="s">
        <v>195</v>
      </c>
      <c r="E2936">
        <v>420.37</v>
      </c>
    </row>
    <row r="2937" spans="1:5" x14ac:dyDescent="0.25">
      <c r="A2937">
        <v>41381</v>
      </c>
      <c r="B2937" t="s">
        <v>21</v>
      </c>
      <c r="C2937" t="s">
        <v>16679</v>
      </c>
      <c r="D2937" t="s">
        <v>195</v>
      </c>
      <c r="E2937">
        <v>440.39</v>
      </c>
    </row>
    <row r="2938" spans="1:5" x14ac:dyDescent="0.25">
      <c r="A2938">
        <v>41382</v>
      </c>
      <c r="B2938" t="s">
        <v>21</v>
      </c>
      <c r="C2938" t="s">
        <v>16680</v>
      </c>
      <c r="D2938" t="s">
        <v>195</v>
      </c>
      <c r="E2938">
        <v>426.27</v>
      </c>
    </row>
    <row r="2939" spans="1:5" x14ac:dyDescent="0.25">
      <c r="A2939">
        <v>41383</v>
      </c>
      <c r="B2939" t="s">
        <v>21</v>
      </c>
      <c r="C2939" t="s">
        <v>16681</v>
      </c>
      <c r="D2939" t="s">
        <v>195</v>
      </c>
      <c r="E2939">
        <v>578.57000000000005</v>
      </c>
    </row>
    <row r="2940" spans="1:5" x14ac:dyDescent="0.25">
      <c r="A2940">
        <v>41385</v>
      </c>
      <c r="B2940" t="s">
        <v>21</v>
      </c>
      <c r="C2940" t="s">
        <v>16682</v>
      </c>
      <c r="D2940" t="s">
        <v>195</v>
      </c>
      <c r="E2940">
        <v>719.96</v>
      </c>
    </row>
    <row r="2941" spans="1:5" x14ac:dyDescent="0.25">
      <c r="A2941">
        <v>4058</v>
      </c>
      <c r="B2941" t="s">
        <v>21</v>
      </c>
      <c r="C2941" t="s">
        <v>16683</v>
      </c>
      <c r="D2941" t="s">
        <v>1716</v>
      </c>
      <c r="E2941">
        <v>36.36</v>
      </c>
    </row>
    <row r="2942" spans="1:5" x14ac:dyDescent="0.25">
      <c r="A2942">
        <v>40974</v>
      </c>
      <c r="B2942" t="s">
        <v>21</v>
      </c>
      <c r="C2942" t="s">
        <v>16684</v>
      </c>
      <c r="D2942" t="s">
        <v>29</v>
      </c>
      <c r="E2942">
        <v>6372.92</v>
      </c>
    </row>
    <row r="2943" spans="1:5" x14ac:dyDescent="0.25">
      <c r="A2943">
        <v>34794</v>
      </c>
      <c r="B2943" t="s">
        <v>21</v>
      </c>
      <c r="C2943" t="s">
        <v>16685</v>
      </c>
      <c r="D2943" t="s">
        <v>1716</v>
      </c>
      <c r="E2943">
        <v>26.39</v>
      </c>
    </row>
    <row r="2944" spans="1:5" x14ac:dyDescent="0.25">
      <c r="A2944">
        <v>40925</v>
      </c>
      <c r="B2944" t="s">
        <v>21</v>
      </c>
      <c r="C2944" t="s">
        <v>16686</v>
      </c>
      <c r="D2944" t="s">
        <v>29</v>
      </c>
      <c r="E2944">
        <v>4625.67</v>
      </c>
    </row>
    <row r="2945" spans="1:5" x14ac:dyDescent="0.25">
      <c r="A2945">
        <v>13741</v>
      </c>
      <c r="B2945" t="s">
        <v>21</v>
      </c>
      <c r="C2945" t="s">
        <v>16687</v>
      </c>
      <c r="D2945" t="s">
        <v>195</v>
      </c>
      <c r="E2945">
        <v>2624.25</v>
      </c>
    </row>
    <row r="2946" spans="1:5" x14ac:dyDescent="0.25">
      <c r="A2946">
        <v>3288</v>
      </c>
      <c r="B2946" t="s">
        <v>21</v>
      </c>
      <c r="C2946" t="s">
        <v>16688</v>
      </c>
      <c r="D2946" t="s">
        <v>23</v>
      </c>
      <c r="E2946">
        <v>10</v>
      </c>
    </row>
    <row r="2947" spans="1:5" x14ac:dyDescent="0.25">
      <c r="A2947">
        <v>13587</v>
      </c>
      <c r="B2947" t="s">
        <v>21</v>
      </c>
      <c r="C2947" t="s">
        <v>16689</v>
      </c>
      <c r="D2947" t="s">
        <v>23</v>
      </c>
      <c r="E2947">
        <v>6.04</v>
      </c>
    </row>
    <row r="2948" spans="1:5" x14ac:dyDescent="0.25">
      <c r="A2948">
        <v>38598</v>
      </c>
      <c r="B2948" t="s">
        <v>21</v>
      </c>
      <c r="C2948" t="s">
        <v>16690</v>
      </c>
      <c r="D2948" t="s">
        <v>195</v>
      </c>
      <c r="E2948">
        <v>3.63</v>
      </c>
    </row>
    <row r="2949" spans="1:5" x14ac:dyDescent="0.25">
      <c r="A2949">
        <v>38595</v>
      </c>
      <c r="B2949" t="s">
        <v>21</v>
      </c>
      <c r="C2949" t="s">
        <v>16691</v>
      </c>
      <c r="D2949" t="s">
        <v>195</v>
      </c>
      <c r="E2949">
        <v>3.08</v>
      </c>
    </row>
    <row r="2950" spans="1:5" x14ac:dyDescent="0.25">
      <c r="A2950">
        <v>38592</v>
      </c>
      <c r="B2950" t="s">
        <v>21</v>
      </c>
      <c r="C2950" t="s">
        <v>16692</v>
      </c>
      <c r="D2950" t="s">
        <v>195</v>
      </c>
      <c r="E2950">
        <v>3.11</v>
      </c>
    </row>
    <row r="2951" spans="1:5" x14ac:dyDescent="0.25">
      <c r="A2951">
        <v>38588</v>
      </c>
      <c r="B2951" t="s">
        <v>21</v>
      </c>
      <c r="C2951" t="s">
        <v>16693</v>
      </c>
      <c r="D2951" t="s">
        <v>195</v>
      </c>
      <c r="E2951">
        <v>2.4900000000000002</v>
      </c>
    </row>
    <row r="2952" spans="1:5" x14ac:dyDescent="0.25">
      <c r="A2952">
        <v>38593</v>
      </c>
      <c r="B2952" t="s">
        <v>21</v>
      </c>
      <c r="C2952" t="s">
        <v>16694</v>
      </c>
      <c r="D2952" t="s">
        <v>195</v>
      </c>
      <c r="E2952">
        <v>3.43</v>
      </c>
    </row>
    <row r="2953" spans="1:5" x14ac:dyDescent="0.25">
      <c r="A2953">
        <v>38589</v>
      </c>
      <c r="B2953" t="s">
        <v>21</v>
      </c>
      <c r="C2953" t="s">
        <v>16695</v>
      </c>
      <c r="D2953" t="s">
        <v>195</v>
      </c>
      <c r="E2953">
        <v>2.61</v>
      </c>
    </row>
    <row r="2954" spans="1:5" x14ac:dyDescent="0.25">
      <c r="A2954">
        <v>38594</v>
      </c>
      <c r="B2954" t="s">
        <v>21</v>
      </c>
      <c r="C2954" t="s">
        <v>16696</v>
      </c>
      <c r="D2954" t="s">
        <v>195</v>
      </c>
      <c r="E2954">
        <v>5.42</v>
      </c>
    </row>
    <row r="2955" spans="1:5" x14ac:dyDescent="0.25">
      <c r="A2955">
        <v>34774</v>
      </c>
      <c r="B2955" t="s">
        <v>21</v>
      </c>
      <c r="C2955" t="s">
        <v>16697</v>
      </c>
      <c r="D2955" t="s">
        <v>195</v>
      </c>
      <c r="E2955">
        <v>2.4300000000000002</v>
      </c>
    </row>
    <row r="2956" spans="1:5" x14ac:dyDescent="0.25">
      <c r="A2956">
        <v>34771</v>
      </c>
      <c r="B2956" t="s">
        <v>21</v>
      </c>
      <c r="C2956" t="s">
        <v>16698</v>
      </c>
      <c r="D2956" t="s">
        <v>195</v>
      </c>
      <c r="E2956">
        <v>2.93</v>
      </c>
    </row>
    <row r="2957" spans="1:5" x14ac:dyDescent="0.25">
      <c r="A2957">
        <v>34764</v>
      </c>
      <c r="B2957" t="s">
        <v>21</v>
      </c>
      <c r="C2957" t="s">
        <v>16699</v>
      </c>
      <c r="D2957" t="s">
        <v>195</v>
      </c>
      <c r="E2957">
        <v>1.92</v>
      </c>
    </row>
    <row r="2958" spans="1:5" x14ac:dyDescent="0.25">
      <c r="A2958">
        <v>34773</v>
      </c>
      <c r="B2958" t="s">
        <v>21</v>
      </c>
      <c r="C2958" t="s">
        <v>16700</v>
      </c>
      <c r="D2958" t="s">
        <v>195</v>
      </c>
      <c r="E2958">
        <v>2.56</v>
      </c>
    </row>
    <row r="2959" spans="1:5" x14ac:dyDescent="0.25">
      <c r="A2959">
        <v>34769</v>
      </c>
      <c r="B2959" t="s">
        <v>21</v>
      </c>
      <c r="C2959" t="s">
        <v>16701</v>
      </c>
      <c r="D2959" t="s">
        <v>195</v>
      </c>
      <c r="E2959">
        <v>3.17</v>
      </c>
    </row>
    <row r="2960" spans="1:5" x14ac:dyDescent="0.25">
      <c r="A2960">
        <v>34763</v>
      </c>
      <c r="B2960" t="s">
        <v>21</v>
      </c>
      <c r="C2960" t="s">
        <v>16702</v>
      </c>
      <c r="D2960" t="s">
        <v>195</v>
      </c>
      <c r="E2960">
        <v>1.95</v>
      </c>
    </row>
    <row r="2961" spans="1:5" x14ac:dyDescent="0.25">
      <c r="A2961">
        <v>34788</v>
      </c>
      <c r="B2961" t="s">
        <v>21</v>
      </c>
      <c r="C2961" t="s">
        <v>16703</v>
      </c>
      <c r="D2961" t="s">
        <v>195</v>
      </c>
      <c r="E2961">
        <v>1.29</v>
      </c>
    </row>
    <row r="2962" spans="1:5" x14ac:dyDescent="0.25">
      <c r="A2962">
        <v>34781</v>
      </c>
      <c r="B2962" t="s">
        <v>21</v>
      </c>
      <c r="C2962" t="s">
        <v>16704</v>
      </c>
      <c r="D2962" t="s">
        <v>195</v>
      </c>
      <c r="E2962">
        <v>1.77</v>
      </c>
    </row>
    <row r="2963" spans="1:5" x14ac:dyDescent="0.25">
      <c r="A2963">
        <v>41682</v>
      </c>
      <c r="B2963" t="s">
        <v>21</v>
      </c>
      <c r="C2963" t="s">
        <v>16705</v>
      </c>
      <c r="D2963" t="s">
        <v>195</v>
      </c>
      <c r="E2963">
        <v>43.35</v>
      </c>
    </row>
    <row r="2964" spans="1:5" x14ac:dyDescent="0.25">
      <c r="A2964">
        <v>41683</v>
      </c>
      <c r="B2964" t="s">
        <v>21</v>
      </c>
      <c r="C2964" t="s">
        <v>16706</v>
      </c>
      <c r="D2964" t="s">
        <v>195</v>
      </c>
      <c r="E2964">
        <v>31.89</v>
      </c>
    </row>
    <row r="2965" spans="1:5" x14ac:dyDescent="0.25">
      <c r="A2965">
        <v>41680</v>
      </c>
      <c r="B2965" t="s">
        <v>21</v>
      </c>
      <c r="C2965" t="s">
        <v>16707</v>
      </c>
      <c r="D2965" t="s">
        <v>195</v>
      </c>
      <c r="E2965">
        <v>17.170000000000002</v>
      </c>
    </row>
    <row r="2966" spans="1:5" x14ac:dyDescent="0.25">
      <c r="A2966">
        <v>41679</v>
      </c>
      <c r="B2966" t="s">
        <v>21</v>
      </c>
      <c r="C2966" t="s">
        <v>16708</v>
      </c>
      <c r="D2966" t="s">
        <v>195</v>
      </c>
      <c r="E2966">
        <v>39.25</v>
      </c>
    </row>
    <row r="2967" spans="1:5" x14ac:dyDescent="0.25">
      <c r="A2967">
        <v>41681</v>
      </c>
      <c r="B2967" t="s">
        <v>21</v>
      </c>
      <c r="C2967" t="s">
        <v>16709</v>
      </c>
      <c r="D2967" t="s">
        <v>195</v>
      </c>
      <c r="E2967">
        <v>26.86</v>
      </c>
    </row>
    <row r="2968" spans="1:5" x14ac:dyDescent="0.25">
      <c r="A2968">
        <v>43386</v>
      </c>
      <c r="B2968" t="s">
        <v>21</v>
      </c>
      <c r="C2968" t="s">
        <v>16710</v>
      </c>
      <c r="D2968" t="s">
        <v>195</v>
      </c>
      <c r="E2968">
        <v>61.34</v>
      </c>
    </row>
    <row r="2969" spans="1:5" x14ac:dyDescent="0.25">
      <c r="A2969">
        <v>4059</v>
      </c>
      <c r="B2969" t="s">
        <v>21</v>
      </c>
      <c r="C2969" t="s">
        <v>16711</v>
      </c>
      <c r="D2969" t="s">
        <v>23</v>
      </c>
      <c r="E2969">
        <v>43.35</v>
      </c>
    </row>
    <row r="2970" spans="1:5" x14ac:dyDescent="0.25">
      <c r="A2970">
        <v>4062</v>
      </c>
      <c r="B2970" t="s">
        <v>21</v>
      </c>
      <c r="C2970" t="s">
        <v>16712</v>
      </c>
      <c r="D2970" t="s">
        <v>195</v>
      </c>
      <c r="E2970">
        <v>43.35</v>
      </c>
    </row>
    <row r="2971" spans="1:5" x14ac:dyDescent="0.25">
      <c r="A2971">
        <v>4061</v>
      </c>
      <c r="B2971" t="s">
        <v>21</v>
      </c>
      <c r="C2971" t="s">
        <v>16713</v>
      </c>
      <c r="D2971" t="s">
        <v>195</v>
      </c>
      <c r="E2971">
        <v>53.98</v>
      </c>
    </row>
    <row r="2972" spans="1:5" x14ac:dyDescent="0.25">
      <c r="A2972">
        <v>41315</v>
      </c>
      <c r="B2972" t="s">
        <v>21</v>
      </c>
      <c r="C2972" t="s">
        <v>16714</v>
      </c>
      <c r="D2972" t="s">
        <v>94</v>
      </c>
      <c r="E2972">
        <v>76.099999999999994</v>
      </c>
    </row>
    <row r="2973" spans="1:5" x14ac:dyDescent="0.25">
      <c r="A2973">
        <v>43148</v>
      </c>
      <c r="B2973" t="s">
        <v>21</v>
      </c>
      <c r="C2973" t="s">
        <v>16715</v>
      </c>
      <c r="D2973" t="s">
        <v>94</v>
      </c>
      <c r="E2973">
        <v>51.65</v>
      </c>
    </row>
    <row r="2974" spans="1:5" x14ac:dyDescent="0.25">
      <c r="A2974">
        <v>43147</v>
      </c>
      <c r="B2974" t="s">
        <v>21</v>
      </c>
      <c r="C2974" t="s">
        <v>16716</v>
      </c>
      <c r="D2974" t="s">
        <v>94</v>
      </c>
      <c r="E2974">
        <v>20</v>
      </c>
    </row>
    <row r="2975" spans="1:5" x14ac:dyDescent="0.25">
      <c r="A2975">
        <v>10608</v>
      </c>
      <c r="B2975" t="s">
        <v>21</v>
      </c>
      <c r="C2975" t="s">
        <v>16717</v>
      </c>
      <c r="D2975" t="s">
        <v>195</v>
      </c>
    </row>
    <row r="2976" spans="1:5" x14ac:dyDescent="0.25">
      <c r="A2976">
        <v>4069</v>
      </c>
      <c r="B2976" t="s">
        <v>21</v>
      </c>
      <c r="C2976" t="s">
        <v>16718</v>
      </c>
      <c r="D2976" t="s">
        <v>1716</v>
      </c>
      <c r="E2976">
        <v>69.739999999999995</v>
      </c>
    </row>
    <row r="2977" spans="1:5" x14ac:dyDescent="0.25">
      <c r="A2977">
        <v>40819</v>
      </c>
      <c r="B2977" t="s">
        <v>21</v>
      </c>
      <c r="C2977" t="s">
        <v>16719</v>
      </c>
      <c r="D2977" t="s">
        <v>29</v>
      </c>
      <c r="E2977">
        <v>12222.21</v>
      </c>
    </row>
    <row r="2978" spans="1:5" x14ac:dyDescent="0.25">
      <c r="A2978">
        <v>34361</v>
      </c>
      <c r="B2978" t="s">
        <v>21</v>
      </c>
      <c r="C2978" t="s">
        <v>16720</v>
      </c>
      <c r="D2978" t="s">
        <v>94</v>
      </c>
      <c r="E2978">
        <v>14.56</v>
      </c>
    </row>
    <row r="2979" spans="1:5" x14ac:dyDescent="0.25">
      <c r="A2979">
        <v>44478</v>
      </c>
      <c r="B2979" t="s">
        <v>21</v>
      </c>
      <c r="C2979" t="s">
        <v>16721</v>
      </c>
      <c r="D2979" t="s">
        <v>94</v>
      </c>
      <c r="E2979">
        <v>13.02</v>
      </c>
    </row>
    <row r="2980" spans="1:5" x14ac:dyDescent="0.25">
      <c r="A2980">
        <v>44477</v>
      </c>
      <c r="B2980" t="s">
        <v>21</v>
      </c>
      <c r="C2980" t="s">
        <v>16722</v>
      </c>
      <c r="D2980" t="s">
        <v>94</v>
      </c>
      <c r="E2980">
        <v>13.02</v>
      </c>
    </row>
    <row r="2981" spans="1:5" x14ac:dyDescent="0.25">
      <c r="A2981">
        <v>11697</v>
      </c>
      <c r="B2981" t="s">
        <v>21</v>
      </c>
      <c r="C2981" t="s">
        <v>16723</v>
      </c>
      <c r="D2981" t="s">
        <v>195</v>
      </c>
      <c r="E2981">
        <v>840.14</v>
      </c>
    </row>
    <row r="2982" spans="1:5" x14ac:dyDescent="0.25">
      <c r="A2982">
        <v>11698</v>
      </c>
      <c r="B2982" t="s">
        <v>21</v>
      </c>
      <c r="C2982" t="s">
        <v>16724</v>
      </c>
      <c r="D2982" t="s">
        <v>195</v>
      </c>
      <c r="E2982">
        <v>1002.24</v>
      </c>
    </row>
    <row r="2983" spans="1:5" x14ac:dyDescent="0.25">
      <c r="A2983">
        <v>11699</v>
      </c>
      <c r="B2983" t="s">
        <v>21</v>
      </c>
      <c r="C2983" t="s">
        <v>16725</v>
      </c>
      <c r="D2983" t="s">
        <v>195</v>
      </c>
      <c r="E2983">
        <v>1107.7</v>
      </c>
    </row>
    <row r="2984" spans="1:5" x14ac:dyDescent="0.25">
      <c r="A2984">
        <v>10432</v>
      </c>
      <c r="B2984" t="s">
        <v>21</v>
      </c>
      <c r="C2984" t="s">
        <v>16726</v>
      </c>
      <c r="D2984" t="s">
        <v>195</v>
      </c>
      <c r="E2984">
        <v>434.4</v>
      </c>
    </row>
    <row r="2985" spans="1:5" x14ac:dyDescent="0.25">
      <c r="A2985">
        <v>44020</v>
      </c>
      <c r="B2985" t="s">
        <v>21</v>
      </c>
      <c r="C2985" t="s">
        <v>16727</v>
      </c>
      <c r="D2985" t="s">
        <v>195</v>
      </c>
      <c r="E2985">
        <v>1071.71</v>
      </c>
    </row>
    <row r="2986" spans="1:5" x14ac:dyDescent="0.25">
      <c r="A2986">
        <v>41419</v>
      </c>
      <c r="B2986" t="s">
        <v>21</v>
      </c>
      <c r="C2986" t="s">
        <v>16728</v>
      </c>
      <c r="D2986" t="s">
        <v>195</v>
      </c>
      <c r="E2986">
        <v>7.88</v>
      </c>
    </row>
    <row r="2987" spans="1:5" x14ac:dyDescent="0.25">
      <c r="A2987">
        <v>41420</v>
      </c>
      <c r="B2987" t="s">
        <v>21</v>
      </c>
      <c r="C2987" t="s">
        <v>16729</v>
      </c>
      <c r="D2987" t="s">
        <v>195</v>
      </c>
      <c r="E2987">
        <v>10.72</v>
      </c>
    </row>
    <row r="2988" spans="1:5" x14ac:dyDescent="0.25">
      <c r="A2988">
        <v>41421</v>
      </c>
      <c r="B2988" t="s">
        <v>21</v>
      </c>
      <c r="C2988" t="s">
        <v>16730</v>
      </c>
      <c r="D2988" t="s">
        <v>195</v>
      </c>
      <c r="E2988">
        <v>10.69</v>
      </c>
    </row>
    <row r="2989" spans="1:5" x14ac:dyDescent="0.25">
      <c r="A2989">
        <v>41422</v>
      </c>
      <c r="B2989" t="s">
        <v>21</v>
      </c>
      <c r="C2989" t="s">
        <v>16731</v>
      </c>
      <c r="D2989" t="s">
        <v>195</v>
      </c>
      <c r="E2989">
        <v>14.64</v>
      </c>
    </row>
    <row r="2990" spans="1:5" x14ac:dyDescent="0.25">
      <c r="A2990">
        <v>41425</v>
      </c>
      <c r="B2990" t="s">
        <v>21</v>
      </c>
      <c r="C2990" t="s">
        <v>16732</v>
      </c>
      <c r="D2990" t="s">
        <v>195</v>
      </c>
      <c r="E2990">
        <v>7.49</v>
      </c>
    </row>
    <row r="2991" spans="1:5" x14ac:dyDescent="0.25">
      <c r="A2991">
        <v>41426</v>
      </c>
      <c r="B2991" t="s">
        <v>21</v>
      </c>
      <c r="C2991" t="s">
        <v>16733</v>
      </c>
      <c r="D2991" t="s">
        <v>195</v>
      </c>
      <c r="E2991">
        <v>13.5</v>
      </c>
    </row>
    <row r="2992" spans="1:5" x14ac:dyDescent="0.25">
      <c r="A2992">
        <v>41414</v>
      </c>
      <c r="B2992" t="s">
        <v>21</v>
      </c>
      <c r="C2992" t="s">
        <v>16734</v>
      </c>
      <c r="D2992" t="s">
        <v>195</v>
      </c>
      <c r="E2992">
        <v>24.78</v>
      </c>
    </row>
    <row r="2993" spans="1:5" x14ac:dyDescent="0.25">
      <c r="A2993">
        <v>41415</v>
      </c>
      <c r="B2993" t="s">
        <v>21</v>
      </c>
      <c r="C2993" t="s">
        <v>16735</v>
      </c>
      <c r="D2993" t="s">
        <v>195</v>
      </c>
      <c r="E2993">
        <v>28.86</v>
      </c>
    </row>
    <row r="2994" spans="1:5" x14ac:dyDescent="0.25">
      <c r="A2994">
        <v>37514</v>
      </c>
      <c r="B2994" t="s">
        <v>21</v>
      </c>
      <c r="C2994" t="s">
        <v>16736</v>
      </c>
      <c r="D2994" t="s">
        <v>195</v>
      </c>
      <c r="E2994">
        <v>309750</v>
      </c>
    </row>
    <row r="2995" spans="1:5" x14ac:dyDescent="0.25">
      <c r="A2995">
        <v>37520</v>
      </c>
      <c r="B2995" t="s">
        <v>21</v>
      </c>
      <c r="C2995" t="s">
        <v>16737</v>
      </c>
      <c r="D2995" t="s">
        <v>195</v>
      </c>
      <c r="E2995">
        <v>470198.48</v>
      </c>
    </row>
    <row r="2996" spans="1:5" x14ac:dyDescent="0.25">
      <c r="A2996">
        <v>37546</v>
      </c>
      <c r="B2996" t="s">
        <v>21</v>
      </c>
      <c r="C2996" t="s">
        <v>16738</v>
      </c>
      <c r="D2996" t="s">
        <v>195</v>
      </c>
      <c r="E2996">
        <v>12517.32</v>
      </c>
    </row>
    <row r="2997" spans="1:5" x14ac:dyDescent="0.25">
      <c r="A2997">
        <v>37544</v>
      </c>
      <c r="B2997" t="s">
        <v>21</v>
      </c>
      <c r="C2997" t="s">
        <v>16739</v>
      </c>
      <c r="D2997" t="s">
        <v>195</v>
      </c>
      <c r="E2997">
        <v>13239.17</v>
      </c>
    </row>
    <row r="2998" spans="1:5" x14ac:dyDescent="0.25">
      <c r="A2998">
        <v>37545</v>
      </c>
      <c r="B2998" t="s">
        <v>21</v>
      </c>
      <c r="C2998" t="s">
        <v>16740</v>
      </c>
      <c r="D2998" t="s">
        <v>195</v>
      </c>
      <c r="E2998">
        <v>15752.83</v>
      </c>
    </row>
    <row r="2999" spans="1:5" x14ac:dyDescent="0.25">
      <c r="A2999">
        <v>36793</v>
      </c>
      <c r="B2999" t="s">
        <v>21</v>
      </c>
      <c r="C2999" t="s">
        <v>16741</v>
      </c>
      <c r="D2999" t="s">
        <v>195</v>
      </c>
      <c r="E2999">
        <v>690.28</v>
      </c>
    </row>
    <row r="3000" spans="1:5" x14ac:dyDescent="0.25">
      <c r="A3000">
        <v>11769</v>
      </c>
      <c r="B3000" t="s">
        <v>21</v>
      </c>
      <c r="C3000" t="s">
        <v>16742</v>
      </c>
      <c r="D3000" t="s">
        <v>195</v>
      </c>
      <c r="E3000">
        <v>305.05</v>
      </c>
    </row>
    <row r="3001" spans="1:5" x14ac:dyDescent="0.25">
      <c r="A3001">
        <v>11771</v>
      </c>
      <c r="B3001" t="s">
        <v>21</v>
      </c>
      <c r="C3001" t="s">
        <v>16743</v>
      </c>
      <c r="D3001" t="s">
        <v>195</v>
      </c>
      <c r="E3001">
        <v>373.65</v>
      </c>
    </row>
    <row r="3002" spans="1:5" x14ac:dyDescent="0.25">
      <c r="A3002">
        <v>39919</v>
      </c>
      <c r="B3002" t="s">
        <v>21</v>
      </c>
      <c r="C3002" t="s">
        <v>16744</v>
      </c>
      <c r="D3002" t="s">
        <v>195</v>
      </c>
      <c r="E3002">
        <v>62656.11</v>
      </c>
    </row>
    <row r="3003" spans="1:5" x14ac:dyDescent="0.25">
      <c r="A3003">
        <v>38385</v>
      </c>
      <c r="B3003" t="s">
        <v>21</v>
      </c>
      <c r="C3003" t="s">
        <v>16745</v>
      </c>
      <c r="D3003" t="s">
        <v>195</v>
      </c>
      <c r="E3003">
        <v>36.229999999999997</v>
      </c>
    </row>
    <row r="3004" spans="1:5" x14ac:dyDescent="0.25">
      <c r="A3004">
        <v>36800</v>
      </c>
      <c r="B3004" t="s">
        <v>21</v>
      </c>
      <c r="C3004" t="s">
        <v>16746</v>
      </c>
      <c r="D3004" t="s">
        <v>195</v>
      </c>
      <c r="E3004">
        <v>183.3</v>
      </c>
    </row>
    <row r="3005" spans="1:5" x14ac:dyDescent="0.25">
      <c r="A3005">
        <v>37587</v>
      </c>
      <c r="B3005" t="s">
        <v>21</v>
      </c>
      <c r="C3005" t="s">
        <v>16747</v>
      </c>
      <c r="D3005" t="s">
        <v>195</v>
      </c>
      <c r="E3005">
        <v>402.7</v>
      </c>
    </row>
    <row r="3006" spans="1:5" x14ac:dyDescent="0.25">
      <c r="A3006">
        <v>11561</v>
      </c>
      <c r="B3006" t="s">
        <v>21</v>
      </c>
      <c r="C3006" t="s">
        <v>16748</v>
      </c>
      <c r="D3006" t="s">
        <v>195</v>
      </c>
      <c r="E3006">
        <v>231.01</v>
      </c>
    </row>
    <row r="3007" spans="1:5" x14ac:dyDescent="0.25">
      <c r="A3007">
        <v>43604</v>
      </c>
      <c r="B3007" t="s">
        <v>21</v>
      </c>
      <c r="C3007" t="s">
        <v>16749</v>
      </c>
      <c r="D3007" t="s">
        <v>195</v>
      </c>
      <c r="E3007">
        <v>123.15</v>
      </c>
    </row>
    <row r="3008" spans="1:5" x14ac:dyDescent="0.25">
      <c r="A3008">
        <v>11560</v>
      </c>
      <c r="B3008" t="s">
        <v>21</v>
      </c>
      <c r="C3008" t="s">
        <v>16750</v>
      </c>
      <c r="D3008" t="s">
        <v>195</v>
      </c>
      <c r="E3008">
        <v>178.3</v>
      </c>
    </row>
    <row r="3009" spans="1:5" x14ac:dyDescent="0.25">
      <c r="A3009">
        <v>11499</v>
      </c>
      <c r="B3009" t="s">
        <v>21</v>
      </c>
      <c r="C3009" t="s">
        <v>16751</v>
      </c>
      <c r="D3009" t="s">
        <v>195</v>
      </c>
      <c r="E3009">
        <v>760.91</v>
      </c>
    </row>
    <row r="3010" spans="1:5" x14ac:dyDescent="0.25">
      <c r="A3010">
        <v>34761</v>
      </c>
      <c r="B3010" t="s">
        <v>21</v>
      </c>
      <c r="C3010" t="s">
        <v>16752</v>
      </c>
      <c r="D3010" t="s">
        <v>1716</v>
      </c>
      <c r="E3010">
        <v>29.25</v>
      </c>
    </row>
    <row r="3011" spans="1:5" x14ac:dyDescent="0.25">
      <c r="A3011">
        <v>40924</v>
      </c>
      <c r="B3011" t="s">
        <v>21</v>
      </c>
      <c r="C3011" t="s">
        <v>16753</v>
      </c>
      <c r="D3011" t="s">
        <v>29</v>
      </c>
      <c r="E3011">
        <v>5126.26</v>
      </c>
    </row>
    <row r="3012" spans="1:5" x14ac:dyDescent="0.25">
      <c r="A3012">
        <v>40983</v>
      </c>
      <c r="B3012" t="s">
        <v>21</v>
      </c>
      <c r="C3012" t="s">
        <v>16754</v>
      </c>
      <c r="D3012" t="s">
        <v>29</v>
      </c>
      <c r="E3012">
        <v>4778.63</v>
      </c>
    </row>
    <row r="3013" spans="1:5" x14ac:dyDescent="0.25">
      <c r="A3013">
        <v>44497</v>
      </c>
      <c r="B3013" t="s">
        <v>21</v>
      </c>
      <c r="C3013" t="s">
        <v>16755</v>
      </c>
      <c r="D3013" t="s">
        <v>1716</v>
      </c>
      <c r="E3013">
        <v>27.26</v>
      </c>
    </row>
    <row r="3014" spans="1:5" x14ac:dyDescent="0.25">
      <c r="A3014">
        <v>2437</v>
      </c>
      <c r="B3014" t="s">
        <v>21</v>
      </c>
      <c r="C3014" t="s">
        <v>16756</v>
      </c>
      <c r="D3014" t="s">
        <v>1716</v>
      </c>
      <c r="E3014">
        <v>36.36</v>
      </c>
    </row>
    <row r="3015" spans="1:5" x14ac:dyDescent="0.25">
      <c r="A3015">
        <v>40921</v>
      </c>
      <c r="B3015" t="s">
        <v>21</v>
      </c>
      <c r="C3015" t="s">
        <v>16757</v>
      </c>
      <c r="D3015" t="s">
        <v>29</v>
      </c>
      <c r="E3015">
        <v>6372.28</v>
      </c>
    </row>
    <row r="3016" spans="1:5" x14ac:dyDescent="0.25">
      <c r="A3016">
        <v>36502</v>
      </c>
      <c r="B3016" t="s">
        <v>21</v>
      </c>
      <c r="C3016" t="s">
        <v>16758</v>
      </c>
      <c r="D3016" t="s">
        <v>195</v>
      </c>
      <c r="E3016">
        <v>3791.4</v>
      </c>
    </row>
    <row r="3017" spans="1:5" x14ac:dyDescent="0.25">
      <c r="A3017">
        <v>36503</v>
      </c>
      <c r="B3017" t="s">
        <v>21</v>
      </c>
      <c r="C3017" t="s">
        <v>16759</v>
      </c>
      <c r="D3017" t="s">
        <v>195</v>
      </c>
      <c r="E3017">
        <v>4675.24</v>
      </c>
    </row>
    <row r="3018" spans="1:5" x14ac:dyDescent="0.25">
      <c r="A3018">
        <v>4090</v>
      </c>
      <c r="B3018" t="s">
        <v>21</v>
      </c>
      <c r="C3018" t="s">
        <v>16760</v>
      </c>
      <c r="D3018" t="s">
        <v>195</v>
      </c>
      <c r="E3018">
        <v>1357500</v>
      </c>
    </row>
    <row r="3019" spans="1:5" x14ac:dyDescent="0.25">
      <c r="A3019">
        <v>4093</v>
      </c>
      <c r="B3019" t="s">
        <v>21</v>
      </c>
      <c r="C3019" t="s">
        <v>16761</v>
      </c>
      <c r="D3019" t="s">
        <v>1716</v>
      </c>
      <c r="E3019">
        <v>25.14</v>
      </c>
    </row>
    <row r="3020" spans="1:5" x14ac:dyDescent="0.25">
      <c r="A3020">
        <v>10512</v>
      </c>
      <c r="B3020" t="s">
        <v>21</v>
      </c>
      <c r="C3020" t="s">
        <v>16762</v>
      </c>
      <c r="D3020" t="s">
        <v>29</v>
      </c>
      <c r="E3020">
        <v>4406.05</v>
      </c>
    </row>
    <row r="3021" spans="1:5" x14ac:dyDescent="0.25">
      <c r="A3021">
        <v>4243</v>
      </c>
      <c r="B3021" t="s">
        <v>21</v>
      </c>
      <c r="C3021" t="s">
        <v>16763</v>
      </c>
      <c r="D3021" t="s">
        <v>1716</v>
      </c>
      <c r="E3021">
        <v>28.94</v>
      </c>
    </row>
    <row r="3022" spans="1:5" x14ac:dyDescent="0.25">
      <c r="A3022">
        <v>20020</v>
      </c>
      <c r="B3022" t="s">
        <v>21</v>
      </c>
      <c r="C3022" t="s">
        <v>16764</v>
      </c>
      <c r="D3022" t="s">
        <v>1716</v>
      </c>
      <c r="E3022">
        <v>26.13</v>
      </c>
    </row>
    <row r="3023" spans="1:5" x14ac:dyDescent="0.25">
      <c r="A3023">
        <v>41038</v>
      </c>
      <c r="B3023" t="s">
        <v>21</v>
      </c>
      <c r="C3023" t="s">
        <v>16765</v>
      </c>
      <c r="D3023" t="s">
        <v>29</v>
      </c>
      <c r="E3023">
        <v>4578.79</v>
      </c>
    </row>
    <row r="3024" spans="1:5" x14ac:dyDescent="0.25">
      <c r="A3024">
        <v>4094</v>
      </c>
      <c r="B3024" t="s">
        <v>21</v>
      </c>
      <c r="C3024" t="s">
        <v>16766</v>
      </c>
      <c r="D3024" t="s">
        <v>1716</v>
      </c>
      <c r="E3024">
        <v>31.26</v>
      </c>
    </row>
    <row r="3025" spans="1:5" x14ac:dyDescent="0.25">
      <c r="A3025">
        <v>40988</v>
      </c>
      <c r="B3025" t="s">
        <v>21</v>
      </c>
      <c r="C3025" t="s">
        <v>16767</v>
      </c>
      <c r="D3025" t="s">
        <v>29</v>
      </c>
      <c r="E3025">
        <v>5480.34</v>
      </c>
    </row>
    <row r="3026" spans="1:5" x14ac:dyDescent="0.25">
      <c r="A3026">
        <v>4095</v>
      </c>
      <c r="B3026" t="s">
        <v>21</v>
      </c>
      <c r="C3026" t="s">
        <v>16768</v>
      </c>
      <c r="D3026" t="s">
        <v>1716</v>
      </c>
      <c r="E3026">
        <v>20.93</v>
      </c>
    </row>
    <row r="3027" spans="1:5" x14ac:dyDescent="0.25">
      <c r="A3027">
        <v>40990</v>
      </c>
      <c r="B3027" t="s">
        <v>21</v>
      </c>
      <c r="C3027" t="s">
        <v>16769</v>
      </c>
      <c r="D3027" t="s">
        <v>29</v>
      </c>
      <c r="E3027">
        <v>3670.12</v>
      </c>
    </row>
    <row r="3028" spans="1:5" x14ac:dyDescent="0.25">
      <c r="A3028">
        <v>4096</v>
      </c>
      <c r="B3028" t="s">
        <v>21</v>
      </c>
      <c r="C3028" t="s">
        <v>16770</v>
      </c>
      <c r="D3028" t="s">
        <v>1716</v>
      </c>
      <c r="E3028">
        <v>27.26</v>
      </c>
    </row>
    <row r="3029" spans="1:5" x14ac:dyDescent="0.25">
      <c r="A3029">
        <v>40992</v>
      </c>
      <c r="B3029" t="s">
        <v>21</v>
      </c>
      <c r="C3029" t="s">
        <v>16771</v>
      </c>
      <c r="D3029" t="s">
        <v>29</v>
      </c>
      <c r="E3029">
        <v>4778.38</v>
      </c>
    </row>
    <row r="3030" spans="1:5" x14ac:dyDescent="0.25">
      <c r="A3030">
        <v>4114</v>
      </c>
      <c r="B3030" t="s">
        <v>21</v>
      </c>
      <c r="C3030" t="s">
        <v>16772</v>
      </c>
      <c r="D3030" t="s">
        <v>195</v>
      </c>
      <c r="E3030">
        <v>99.37</v>
      </c>
    </row>
    <row r="3031" spans="1:5" x14ac:dyDescent="0.25">
      <c r="A3031">
        <v>36797</v>
      </c>
      <c r="B3031" t="s">
        <v>21</v>
      </c>
      <c r="C3031" t="s">
        <v>16773</v>
      </c>
      <c r="D3031" t="s">
        <v>195</v>
      </c>
      <c r="E3031">
        <v>88.48</v>
      </c>
    </row>
    <row r="3032" spans="1:5" x14ac:dyDescent="0.25">
      <c r="A3032">
        <v>4107</v>
      </c>
      <c r="B3032" t="s">
        <v>21</v>
      </c>
      <c r="C3032" t="s">
        <v>16774</v>
      </c>
      <c r="D3032" t="s">
        <v>195</v>
      </c>
      <c r="E3032">
        <v>83.42</v>
      </c>
    </row>
    <row r="3033" spans="1:5" x14ac:dyDescent="0.25">
      <c r="A3033">
        <v>4102</v>
      </c>
      <c r="B3033" t="s">
        <v>21</v>
      </c>
      <c r="C3033" t="s">
        <v>16775</v>
      </c>
      <c r="D3033" t="s">
        <v>195</v>
      </c>
      <c r="E3033">
        <v>101.83</v>
      </c>
    </row>
    <row r="3034" spans="1:5" x14ac:dyDescent="0.25">
      <c r="A3034">
        <v>36799</v>
      </c>
      <c r="B3034" t="s">
        <v>21</v>
      </c>
      <c r="C3034" t="s">
        <v>16776</v>
      </c>
      <c r="D3034" t="s">
        <v>195</v>
      </c>
      <c r="E3034">
        <v>85.88</v>
      </c>
    </row>
    <row r="3035" spans="1:5" x14ac:dyDescent="0.25">
      <c r="A3035">
        <v>2747</v>
      </c>
      <c r="B3035" t="s">
        <v>21</v>
      </c>
      <c r="C3035" t="s">
        <v>16777</v>
      </c>
      <c r="D3035" t="s">
        <v>23</v>
      </c>
      <c r="E3035">
        <v>34.04</v>
      </c>
    </row>
    <row r="3036" spans="1:5" x14ac:dyDescent="0.25">
      <c r="A3036">
        <v>21138</v>
      </c>
      <c r="B3036" t="s">
        <v>21</v>
      </c>
      <c r="C3036" t="s">
        <v>16778</v>
      </c>
      <c r="D3036" t="s">
        <v>23</v>
      </c>
      <c r="E3036">
        <v>10.79</v>
      </c>
    </row>
    <row r="3037" spans="1:5" x14ac:dyDescent="0.25">
      <c r="A3037">
        <v>10826</v>
      </c>
      <c r="B3037" t="s">
        <v>21</v>
      </c>
      <c r="C3037" t="s">
        <v>16779</v>
      </c>
      <c r="D3037" t="s">
        <v>195</v>
      </c>
      <c r="E3037">
        <v>90.22</v>
      </c>
    </row>
    <row r="3038" spans="1:5" x14ac:dyDescent="0.25">
      <c r="A3038">
        <v>365</v>
      </c>
      <c r="B3038" t="s">
        <v>21</v>
      </c>
      <c r="C3038" t="s">
        <v>16780</v>
      </c>
      <c r="D3038" t="s">
        <v>195</v>
      </c>
      <c r="E3038">
        <v>55.94</v>
      </c>
    </row>
    <row r="3039" spans="1:5" x14ac:dyDescent="0.25">
      <c r="A3039">
        <v>38639</v>
      </c>
      <c r="B3039" t="s">
        <v>21</v>
      </c>
      <c r="C3039" t="s">
        <v>16781</v>
      </c>
      <c r="D3039" t="s">
        <v>195</v>
      </c>
      <c r="E3039">
        <v>216.55</v>
      </c>
    </row>
    <row r="3040" spans="1:5" x14ac:dyDescent="0.25">
      <c r="A3040">
        <v>38640</v>
      </c>
      <c r="B3040" t="s">
        <v>21</v>
      </c>
      <c r="C3040" t="s">
        <v>16782</v>
      </c>
      <c r="D3040" t="s">
        <v>195</v>
      </c>
      <c r="E3040">
        <v>3.24</v>
      </c>
    </row>
    <row r="3041" spans="1:5" x14ac:dyDescent="0.25">
      <c r="A3041">
        <v>358</v>
      </c>
      <c r="B3041" t="s">
        <v>21</v>
      </c>
      <c r="C3041" t="s">
        <v>16783</v>
      </c>
      <c r="D3041" t="s">
        <v>195</v>
      </c>
      <c r="E3041">
        <v>66.77</v>
      </c>
    </row>
    <row r="3042" spans="1:5" x14ac:dyDescent="0.25">
      <c r="A3042">
        <v>359</v>
      </c>
      <c r="B3042" t="s">
        <v>21</v>
      </c>
      <c r="C3042" t="s">
        <v>16784</v>
      </c>
      <c r="D3042" t="s">
        <v>195</v>
      </c>
      <c r="E3042">
        <v>137.13999999999999</v>
      </c>
    </row>
    <row r="3043" spans="1:5" x14ac:dyDescent="0.25">
      <c r="A3043">
        <v>38641</v>
      </c>
      <c r="B3043" t="s">
        <v>21</v>
      </c>
      <c r="C3043" t="s">
        <v>16785</v>
      </c>
      <c r="D3043" t="s">
        <v>195</v>
      </c>
      <c r="E3043">
        <v>135.34</v>
      </c>
    </row>
    <row r="3044" spans="1:5" x14ac:dyDescent="0.25">
      <c r="A3044">
        <v>360</v>
      </c>
      <c r="B3044" t="s">
        <v>21</v>
      </c>
      <c r="C3044" t="s">
        <v>16786</v>
      </c>
      <c r="D3044" t="s">
        <v>195</v>
      </c>
      <c r="E3044">
        <v>3.14</v>
      </c>
    </row>
    <row r="3045" spans="1:5" x14ac:dyDescent="0.25">
      <c r="A3045">
        <v>42430</v>
      </c>
      <c r="B3045" t="s">
        <v>21</v>
      </c>
      <c r="C3045" t="s">
        <v>16787</v>
      </c>
      <c r="D3045" t="s">
        <v>195</v>
      </c>
    </row>
    <row r="3046" spans="1:5" x14ac:dyDescent="0.25">
      <c r="A3046">
        <v>4209</v>
      </c>
      <c r="B3046" t="s">
        <v>21</v>
      </c>
      <c r="C3046" t="s">
        <v>16788</v>
      </c>
      <c r="D3046" t="s">
        <v>195</v>
      </c>
      <c r="E3046">
        <v>25.53</v>
      </c>
    </row>
    <row r="3047" spans="1:5" x14ac:dyDescent="0.25">
      <c r="A3047">
        <v>4180</v>
      </c>
      <c r="B3047" t="s">
        <v>21</v>
      </c>
      <c r="C3047" t="s">
        <v>16789</v>
      </c>
      <c r="D3047" t="s">
        <v>195</v>
      </c>
      <c r="E3047">
        <v>19.22</v>
      </c>
    </row>
    <row r="3048" spans="1:5" x14ac:dyDescent="0.25">
      <c r="A3048">
        <v>4179</v>
      </c>
      <c r="B3048" t="s">
        <v>21</v>
      </c>
      <c r="C3048" t="s">
        <v>16790</v>
      </c>
      <c r="D3048" t="s">
        <v>195</v>
      </c>
      <c r="E3048">
        <v>13.05</v>
      </c>
    </row>
    <row r="3049" spans="1:5" x14ac:dyDescent="0.25">
      <c r="A3049">
        <v>4177</v>
      </c>
      <c r="B3049" t="s">
        <v>21</v>
      </c>
      <c r="C3049" t="s">
        <v>16791</v>
      </c>
      <c r="D3049" t="s">
        <v>195</v>
      </c>
      <c r="E3049">
        <v>6.38</v>
      </c>
    </row>
    <row r="3050" spans="1:5" x14ac:dyDescent="0.25">
      <c r="A3050">
        <v>4208</v>
      </c>
      <c r="B3050" t="s">
        <v>21</v>
      </c>
      <c r="C3050" t="s">
        <v>16792</v>
      </c>
      <c r="D3050" t="s">
        <v>195</v>
      </c>
      <c r="E3050">
        <v>60.76</v>
      </c>
    </row>
    <row r="3051" spans="1:5" x14ac:dyDescent="0.25">
      <c r="A3051">
        <v>4181</v>
      </c>
      <c r="B3051" t="s">
        <v>21</v>
      </c>
      <c r="C3051" t="s">
        <v>16793</v>
      </c>
      <c r="D3051" t="s">
        <v>195</v>
      </c>
      <c r="E3051">
        <v>39.700000000000003</v>
      </c>
    </row>
    <row r="3052" spans="1:5" x14ac:dyDescent="0.25">
      <c r="A3052">
        <v>4182</v>
      </c>
      <c r="B3052" t="s">
        <v>21</v>
      </c>
      <c r="C3052" t="s">
        <v>16794</v>
      </c>
      <c r="D3052" t="s">
        <v>195</v>
      </c>
      <c r="E3052">
        <v>98.84</v>
      </c>
    </row>
    <row r="3053" spans="1:5" x14ac:dyDescent="0.25">
      <c r="A3053">
        <v>4178</v>
      </c>
      <c r="B3053" t="s">
        <v>21</v>
      </c>
      <c r="C3053" t="s">
        <v>16795</v>
      </c>
      <c r="D3053" t="s">
        <v>195</v>
      </c>
      <c r="E3053">
        <v>8.84</v>
      </c>
    </row>
    <row r="3054" spans="1:5" x14ac:dyDescent="0.25">
      <c r="A3054">
        <v>4183</v>
      </c>
      <c r="B3054" t="s">
        <v>21</v>
      </c>
      <c r="C3054" t="s">
        <v>16796</v>
      </c>
      <c r="D3054" t="s">
        <v>195</v>
      </c>
      <c r="E3054">
        <v>159.12</v>
      </c>
    </row>
    <row r="3055" spans="1:5" x14ac:dyDescent="0.25">
      <c r="A3055">
        <v>4184</v>
      </c>
      <c r="B3055" t="s">
        <v>21</v>
      </c>
      <c r="C3055" t="s">
        <v>16797</v>
      </c>
      <c r="D3055" t="s">
        <v>195</v>
      </c>
      <c r="E3055">
        <v>351.25</v>
      </c>
    </row>
    <row r="3056" spans="1:5" x14ac:dyDescent="0.25">
      <c r="A3056">
        <v>4185</v>
      </c>
      <c r="B3056" t="s">
        <v>21</v>
      </c>
      <c r="C3056" t="s">
        <v>16798</v>
      </c>
      <c r="D3056" t="s">
        <v>195</v>
      </c>
      <c r="E3056">
        <v>583.62</v>
      </c>
    </row>
    <row r="3057" spans="1:5" x14ac:dyDescent="0.25">
      <c r="A3057">
        <v>4205</v>
      </c>
      <c r="B3057" t="s">
        <v>21</v>
      </c>
      <c r="C3057" t="s">
        <v>16799</v>
      </c>
      <c r="D3057" t="s">
        <v>195</v>
      </c>
      <c r="E3057">
        <v>33.71</v>
      </c>
    </row>
    <row r="3058" spans="1:5" x14ac:dyDescent="0.25">
      <c r="A3058">
        <v>4192</v>
      </c>
      <c r="B3058" t="s">
        <v>21</v>
      </c>
      <c r="C3058" t="s">
        <v>16800</v>
      </c>
      <c r="D3058" t="s">
        <v>195</v>
      </c>
      <c r="E3058">
        <v>33.71</v>
      </c>
    </row>
    <row r="3059" spans="1:5" x14ac:dyDescent="0.25">
      <c r="A3059">
        <v>4191</v>
      </c>
      <c r="B3059" t="s">
        <v>21</v>
      </c>
      <c r="C3059" t="s">
        <v>16801</v>
      </c>
      <c r="D3059" t="s">
        <v>195</v>
      </c>
      <c r="E3059">
        <v>33.71</v>
      </c>
    </row>
    <row r="3060" spans="1:5" x14ac:dyDescent="0.25">
      <c r="A3060">
        <v>4206</v>
      </c>
      <c r="B3060" t="s">
        <v>21</v>
      </c>
      <c r="C3060" t="s">
        <v>16802</v>
      </c>
      <c r="D3060" t="s">
        <v>195</v>
      </c>
      <c r="E3060">
        <v>26.34</v>
      </c>
    </row>
    <row r="3061" spans="1:5" x14ac:dyDescent="0.25">
      <c r="A3061">
        <v>4207</v>
      </c>
      <c r="B3061" t="s">
        <v>21</v>
      </c>
      <c r="C3061" t="s">
        <v>16803</v>
      </c>
      <c r="D3061" t="s">
        <v>195</v>
      </c>
      <c r="E3061">
        <v>27.12</v>
      </c>
    </row>
    <row r="3062" spans="1:5" x14ac:dyDescent="0.25">
      <c r="A3062">
        <v>4190</v>
      </c>
      <c r="B3062" t="s">
        <v>21</v>
      </c>
      <c r="C3062" t="s">
        <v>16804</v>
      </c>
      <c r="D3062" t="s">
        <v>195</v>
      </c>
      <c r="E3062">
        <v>26.34</v>
      </c>
    </row>
    <row r="3063" spans="1:5" x14ac:dyDescent="0.25">
      <c r="A3063">
        <v>4188</v>
      </c>
      <c r="B3063" t="s">
        <v>21</v>
      </c>
      <c r="C3063" t="s">
        <v>16805</v>
      </c>
      <c r="D3063" t="s">
        <v>195</v>
      </c>
      <c r="E3063">
        <v>15.89</v>
      </c>
    </row>
    <row r="3064" spans="1:5" x14ac:dyDescent="0.25">
      <c r="A3064">
        <v>4189</v>
      </c>
      <c r="B3064" t="s">
        <v>21</v>
      </c>
      <c r="C3064" t="s">
        <v>16806</v>
      </c>
      <c r="D3064" t="s">
        <v>195</v>
      </c>
      <c r="E3064">
        <v>15.89</v>
      </c>
    </row>
    <row r="3065" spans="1:5" x14ac:dyDescent="0.25">
      <c r="A3065">
        <v>4186</v>
      </c>
      <c r="B3065" t="s">
        <v>21</v>
      </c>
      <c r="C3065" t="s">
        <v>16807</v>
      </c>
      <c r="D3065" t="s">
        <v>195</v>
      </c>
      <c r="E3065">
        <v>7.78</v>
      </c>
    </row>
    <row r="3066" spans="1:5" x14ac:dyDescent="0.25">
      <c r="A3066">
        <v>4197</v>
      </c>
      <c r="B3066" t="s">
        <v>21</v>
      </c>
      <c r="C3066" t="s">
        <v>16808</v>
      </c>
      <c r="D3066" t="s">
        <v>195</v>
      </c>
      <c r="E3066">
        <v>84.16</v>
      </c>
    </row>
    <row r="3067" spans="1:5" x14ac:dyDescent="0.25">
      <c r="A3067">
        <v>4194</v>
      </c>
      <c r="B3067" t="s">
        <v>21</v>
      </c>
      <c r="C3067" t="s">
        <v>16809</v>
      </c>
      <c r="D3067" t="s">
        <v>195</v>
      </c>
      <c r="E3067">
        <v>50.85</v>
      </c>
    </row>
    <row r="3068" spans="1:5" x14ac:dyDescent="0.25">
      <c r="A3068">
        <v>4193</v>
      </c>
      <c r="B3068" t="s">
        <v>21</v>
      </c>
      <c r="C3068" t="s">
        <v>16810</v>
      </c>
      <c r="D3068" t="s">
        <v>195</v>
      </c>
      <c r="E3068">
        <v>50.85</v>
      </c>
    </row>
    <row r="3069" spans="1:5" x14ac:dyDescent="0.25">
      <c r="A3069">
        <v>4204</v>
      </c>
      <c r="B3069" t="s">
        <v>21</v>
      </c>
      <c r="C3069" t="s">
        <v>16811</v>
      </c>
      <c r="D3069" t="s">
        <v>195</v>
      </c>
      <c r="E3069">
        <v>50.85</v>
      </c>
    </row>
    <row r="3070" spans="1:5" x14ac:dyDescent="0.25">
      <c r="A3070">
        <v>4202</v>
      </c>
      <c r="B3070" t="s">
        <v>21</v>
      </c>
      <c r="C3070" t="s">
        <v>16812</v>
      </c>
      <c r="D3070" t="s">
        <v>195</v>
      </c>
      <c r="E3070">
        <v>153.69999999999999</v>
      </c>
    </row>
    <row r="3071" spans="1:5" x14ac:dyDescent="0.25">
      <c r="A3071">
        <v>4203</v>
      </c>
      <c r="B3071" t="s">
        <v>21</v>
      </c>
      <c r="C3071" t="s">
        <v>16813</v>
      </c>
      <c r="D3071" t="s">
        <v>195</v>
      </c>
      <c r="E3071">
        <v>135.74</v>
      </c>
    </row>
    <row r="3072" spans="1:5" x14ac:dyDescent="0.25">
      <c r="A3072">
        <v>4187</v>
      </c>
      <c r="B3072" t="s">
        <v>21</v>
      </c>
      <c r="C3072" t="s">
        <v>16814</v>
      </c>
      <c r="D3072" t="s">
        <v>195</v>
      </c>
      <c r="E3072">
        <v>10.130000000000001</v>
      </c>
    </row>
    <row r="3073" spans="1:5" x14ac:dyDescent="0.25">
      <c r="A3073">
        <v>40368</v>
      </c>
      <c r="B3073" t="s">
        <v>21</v>
      </c>
      <c r="C3073" t="s">
        <v>16815</v>
      </c>
      <c r="D3073" t="s">
        <v>195</v>
      </c>
      <c r="E3073">
        <v>43.89</v>
      </c>
    </row>
    <row r="3074" spans="1:5" x14ac:dyDescent="0.25">
      <c r="A3074">
        <v>40365</v>
      </c>
      <c r="B3074" t="s">
        <v>21</v>
      </c>
      <c r="C3074" t="s">
        <v>16816</v>
      </c>
      <c r="D3074" t="s">
        <v>195</v>
      </c>
      <c r="E3074">
        <v>29.61</v>
      </c>
    </row>
    <row r="3075" spans="1:5" x14ac:dyDescent="0.25">
      <c r="A3075">
        <v>40362</v>
      </c>
      <c r="B3075" t="s">
        <v>21</v>
      </c>
      <c r="C3075" t="s">
        <v>16817</v>
      </c>
      <c r="D3075" t="s">
        <v>195</v>
      </c>
      <c r="E3075">
        <v>19.61</v>
      </c>
    </row>
    <row r="3076" spans="1:5" x14ac:dyDescent="0.25">
      <c r="A3076">
        <v>40356</v>
      </c>
      <c r="B3076" t="s">
        <v>21</v>
      </c>
      <c r="C3076" t="s">
        <v>16818</v>
      </c>
      <c r="D3076" t="s">
        <v>195</v>
      </c>
      <c r="E3076">
        <v>10.11</v>
      </c>
    </row>
    <row r="3077" spans="1:5" x14ac:dyDescent="0.25">
      <c r="A3077">
        <v>40374</v>
      </c>
      <c r="B3077" t="s">
        <v>21</v>
      </c>
      <c r="C3077" t="s">
        <v>16819</v>
      </c>
      <c r="D3077" t="s">
        <v>195</v>
      </c>
      <c r="E3077">
        <v>114.72</v>
      </c>
    </row>
    <row r="3078" spans="1:5" x14ac:dyDescent="0.25">
      <c r="A3078">
        <v>40371</v>
      </c>
      <c r="B3078" t="s">
        <v>21</v>
      </c>
      <c r="C3078" t="s">
        <v>16820</v>
      </c>
      <c r="D3078" t="s">
        <v>195</v>
      </c>
      <c r="E3078">
        <v>72.209999999999994</v>
      </c>
    </row>
    <row r="3079" spans="1:5" x14ac:dyDescent="0.25">
      <c r="A3079">
        <v>40359</v>
      </c>
      <c r="B3079" t="s">
        <v>21</v>
      </c>
      <c r="C3079" t="s">
        <v>16821</v>
      </c>
      <c r="D3079" t="s">
        <v>195</v>
      </c>
      <c r="E3079">
        <v>13.07</v>
      </c>
    </row>
    <row r="3080" spans="1:5" x14ac:dyDescent="0.25">
      <c r="A3080">
        <v>45201</v>
      </c>
      <c r="B3080" t="s">
        <v>21</v>
      </c>
      <c r="C3080" t="s">
        <v>16822</v>
      </c>
      <c r="D3080" t="s">
        <v>195</v>
      </c>
      <c r="E3080">
        <v>58.8</v>
      </c>
    </row>
    <row r="3081" spans="1:5" x14ac:dyDescent="0.25">
      <c r="A3081">
        <v>7595</v>
      </c>
      <c r="B3081" t="s">
        <v>21</v>
      </c>
      <c r="C3081" t="s">
        <v>16823</v>
      </c>
      <c r="D3081" t="s">
        <v>1716</v>
      </c>
      <c r="E3081">
        <v>18.940000000000001</v>
      </c>
    </row>
    <row r="3082" spans="1:5" x14ac:dyDescent="0.25">
      <c r="A3082">
        <v>41094</v>
      </c>
      <c r="B3082" t="s">
        <v>21</v>
      </c>
      <c r="C3082" t="s">
        <v>16824</v>
      </c>
      <c r="D3082" t="s">
        <v>29</v>
      </c>
      <c r="E3082">
        <v>3323.22</v>
      </c>
    </row>
    <row r="3083" spans="1:5" x14ac:dyDescent="0.25">
      <c r="A3083">
        <v>38175</v>
      </c>
      <c r="B3083" t="s">
        <v>21</v>
      </c>
      <c r="C3083" t="s">
        <v>16825</v>
      </c>
      <c r="D3083" t="s">
        <v>195</v>
      </c>
      <c r="E3083">
        <v>4.63</v>
      </c>
    </row>
    <row r="3084" spans="1:5" x14ac:dyDescent="0.25">
      <c r="A3084">
        <v>38176</v>
      </c>
      <c r="B3084" t="s">
        <v>21</v>
      </c>
      <c r="C3084" t="s">
        <v>16826</v>
      </c>
      <c r="D3084" t="s">
        <v>195</v>
      </c>
      <c r="E3084">
        <v>13.63</v>
      </c>
    </row>
    <row r="3085" spans="1:5" x14ac:dyDescent="0.25">
      <c r="A3085">
        <v>36152</v>
      </c>
      <c r="B3085" t="s">
        <v>21</v>
      </c>
      <c r="C3085" t="s">
        <v>16827</v>
      </c>
      <c r="D3085" t="s">
        <v>195</v>
      </c>
      <c r="E3085">
        <v>5.47</v>
      </c>
    </row>
    <row r="3086" spans="1:5" x14ac:dyDescent="0.25">
      <c r="A3086">
        <v>45212</v>
      </c>
      <c r="B3086" t="s">
        <v>21</v>
      </c>
      <c r="C3086" t="s">
        <v>16828</v>
      </c>
      <c r="D3086" t="s">
        <v>195</v>
      </c>
      <c r="E3086">
        <v>54.76</v>
      </c>
    </row>
    <row r="3087" spans="1:5" x14ac:dyDescent="0.25">
      <c r="A3087">
        <v>4221</v>
      </c>
      <c r="B3087" t="s">
        <v>21</v>
      </c>
      <c r="C3087" t="s">
        <v>16829</v>
      </c>
      <c r="D3087" t="s">
        <v>739</v>
      </c>
      <c r="E3087">
        <v>5.98</v>
      </c>
    </row>
    <row r="3088" spans="1:5" x14ac:dyDescent="0.25">
      <c r="A3088">
        <v>4227</v>
      </c>
      <c r="B3088" t="s">
        <v>21</v>
      </c>
      <c r="C3088" t="s">
        <v>16830</v>
      </c>
      <c r="D3088" t="s">
        <v>739</v>
      </c>
      <c r="E3088">
        <v>27.88</v>
      </c>
    </row>
    <row r="3089" spans="1:5" x14ac:dyDescent="0.25">
      <c r="A3089">
        <v>38170</v>
      </c>
      <c r="B3089" t="s">
        <v>21</v>
      </c>
      <c r="C3089" t="s">
        <v>16831</v>
      </c>
      <c r="D3089" t="s">
        <v>195</v>
      </c>
      <c r="E3089">
        <v>20.25</v>
      </c>
    </row>
    <row r="3090" spans="1:5" x14ac:dyDescent="0.25">
      <c r="A3090">
        <v>4252</v>
      </c>
      <c r="B3090" t="s">
        <v>21</v>
      </c>
      <c r="C3090" t="s">
        <v>16832</v>
      </c>
      <c r="D3090" t="s">
        <v>1716</v>
      </c>
      <c r="E3090">
        <v>31.02</v>
      </c>
    </row>
    <row r="3091" spans="1:5" x14ac:dyDescent="0.25">
      <c r="A3091">
        <v>40980</v>
      </c>
      <c r="B3091" t="s">
        <v>21</v>
      </c>
      <c r="C3091" t="s">
        <v>16833</v>
      </c>
      <c r="D3091" t="s">
        <v>29</v>
      </c>
      <c r="E3091">
        <v>5436.02</v>
      </c>
    </row>
    <row r="3092" spans="1:5" x14ac:dyDescent="0.25">
      <c r="A3092">
        <v>41031</v>
      </c>
      <c r="B3092" t="s">
        <v>21</v>
      </c>
      <c r="C3092" t="s">
        <v>16834</v>
      </c>
      <c r="D3092" t="s">
        <v>29</v>
      </c>
      <c r="E3092">
        <v>5073.1099999999997</v>
      </c>
    </row>
    <row r="3093" spans="1:5" x14ac:dyDescent="0.25">
      <c r="A3093">
        <v>37666</v>
      </c>
      <c r="B3093" t="s">
        <v>21</v>
      </c>
      <c r="C3093" t="s">
        <v>16835</v>
      </c>
      <c r="D3093" t="s">
        <v>1716</v>
      </c>
      <c r="E3093">
        <v>24.73</v>
      </c>
    </row>
    <row r="3094" spans="1:5" x14ac:dyDescent="0.25">
      <c r="A3094">
        <v>40986</v>
      </c>
      <c r="B3094" t="s">
        <v>21</v>
      </c>
      <c r="C3094" t="s">
        <v>16836</v>
      </c>
      <c r="D3094" t="s">
        <v>29</v>
      </c>
      <c r="E3094">
        <v>4335.67</v>
      </c>
    </row>
    <row r="3095" spans="1:5" x14ac:dyDescent="0.25">
      <c r="A3095">
        <v>4250</v>
      </c>
      <c r="B3095" t="s">
        <v>21</v>
      </c>
      <c r="C3095" t="s">
        <v>16837</v>
      </c>
      <c r="D3095" t="s">
        <v>1716</v>
      </c>
      <c r="E3095">
        <v>17.57</v>
      </c>
    </row>
    <row r="3096" spans="1:5" x14ac:dyDescent="0.25">
      <c r="A3096">
        <v>40978</v>
      </c>
      <c r="B3096" t="s">
        <v>21</v>
      </c>
      <c r="C3096" t="s">
        <v>16838</v>
      </c>
      <c r="D3096" t="s">
        <v>29</v>
      </c>
      <c r="E3096">
        <v>3082.36</v>
      </c>
    </row>
    <row r="3097" spans="1:5" x14ac:dyDescent="0.25">
      <c r="A3097">
        <v>44501</v>
      </c>
      <c r="B3097" t="s">
        <v>21</v>
      </c>
      <c r="C3097" t="s">
        <v>16839</v>
      </c>
      <c r="D3097" t="s">
        <v>1716</v>
      </c>
      <c r="E3097">
        <v>28.94</v>
      </c>
    </row>
    <row r="3098" spans="1:5" x14ac:dyDescent="0.25">
      <c r="A3098">
        <v>41043</v>
      </c>
      <c r="B3098" t="s">
        <v>21</v>
      </c>
      <c r="C3098" t="s">
        <v>16840</v>
      </c>
      <c r="D3098" t="s">
        <v>29</v>
      </c>
      <c r="E3098">
        <v>5073.1099999999997</v>
      </c>
    </row>
    <row r="3099" spans="1:5" x14ac:dyDescent="0.25">
      <c r="A3099">
        <v>4234</v>
      </c>
      <c r="B3099" t="s">
        <v>21</v>
      </c>
      <c r="C3099" t="s">
        <v>16841</v>
      </c>
      <c r="D3099" t="s">
        <v>1716</v>
      </c>
      <c r="E3099">
        <v>31.71</v>
      </c>
    </row>
    <row r="3100" spans="1:5" x14ac:dyDescent="0.25">
      <c r="A3100">
        <v>40987</v>
      </c>
      <c r="B3100" t="s">
        <v>21</v>
      </c>
      <c r="C3100" t="s">
        <v>16842</v>
      </c>
      <c r="D3100" t="s">
        <v>29</v>
      </c>
      <c r="E3100">
        <v>5557.28</v>
      </c>
    </row>
    <row r="3101" spans="1:5" x14ac:dyDescent="0.25">
      <c r="A3101">
        <v>4253</v>
      </c>
      <c r="B3101" t="s">
        <v>21</v>
      </c>
      <c r="C3101" t="s">
        <v>16843</v>
      </c>
      <c r="D3101" t="s">
        <v>1716</v>
      </c>
      <c r="E3101">
        <v>24.1</v>
      </c>
    </row>
    <row r="3102" spans="1:5" x14ac:dyDescent="0.25">
      <c r="A3102">
        <v>40981</v>
      </c>
      <c r="B3102" t="s">
        <v>21</v>
      </c>
      <c r="C3102" t="s">
        <v>16844</v>
      </c>
      <c r="D3102" t="s">
        <v>29</v>
      </c>
      <c r="E3102">
        <v>4222.72</v>
      </c>
    </row>
    <row r="3103" spans="1:5" x14ac:dyDescent="0.25">
      <c r="A3103">
        <v>4254</v>
      </c>
      <c r="B3103" t="s">
        <v>21</v>
      </c>
      <c r="C3103" t="s">
        <v>16845</v>
      </c>
      <c r="D3103" t="s">
        <v>1716</v>
      </c>
      <c r="E3103">
        <v>42.32</v>
      </c>
    </row>
    <row r="3104" spans="1:5" x14ac:dyDescent="0.25">
      <c r="A3104">
        <v>41036</v>
      </c>
      <c r="B3104" t="s">
        <v>21</v>
      </c>
      <c r="C3104" t="s">
        <v>16846</v>
      </c>
      <c r="D3104" t="s">
        <v>29</v>
      </c>
      <c r="E3104">
        <v>7416.33</v>
      </c>
    </row>
    <row r="3105" spans="1:5" x14ac:dyDescent="0.25">
      <c r="A3105">
        <v>4251</v>
      </c>
      <c r="B3105" t="s">
        <v>21</v>
      </c>
      <c r="C3105" t="s">
        <v>16847</v>
      </c>
      <c r="D3105" t="s">
        <v>1716</v>
      </c>
      <c r="E3105">
        <v>18.809999999999999</v>
      </c>
    </row>
    <row r="3106" spans="1:5" x14ac:dyDescent="0.25">
      <c r="A3106">
        <v>40979</v>
      </c>
      <c r="B3106" t="s">
        <v>21</v>
      </c>
      <c r="C3106" t="s">
        <v>16848</v>
      </c>
      <c r="D3106" t="s">
        <v>29</v>
      </c>
      <c r="E3106">
        <v>3299.91</v>
      </c>
    </row>
    <row r="3107" spans="1:5" x14ac:dyDescent="0.25">
      <c r="A3107">
        <v>4230</v>
      </c>
      <c r="B3107" t="s">
        <v>21</v>
      </c>
      <c r="C3107" t="s">
        <v>16849</v>
      </c>
      <c r="D3107" t="s">
        <v>1716</v>
      </c>
      <c r="E3107">
        <v>33.07</v>
      </c>
    </row>
    <row r="3108" spans="1:5" x14ac:dyDescent="0.25">
      <c r="A3108">
        <v>40998</v>
      </c>
      <c r="B3108" t="s">
        <v>21</v>
      </c>
      <c r="C3108" t="s">
        <v>16850</v>
      </c>
      <c r="D3108" t="s">
        <v>29</v>
      </c>
      <c r="E3108">
        <v>5795.86</v>
      </c>
    </row>
    <row r="3109" spans="1:5" x14ac:dyDescent="0.25">
      <c r="A3109">
        <v>4257</v>
      </c>
      <c r="B3109" t="s">
        <v>21</v>
      </c>
      <c r="C3109" t="s">
        <v>16851</v>
      </c>
      <c r="D3109" t="s">
        <v>1716</v>
      </c>
      <c r="E3109">
        <v>21.63</v>
      </c>
    </row>
    <row r="3110" spans="1:5" x14ac:dyDescent="0.25">
      <c r="A3110">
        <v>40982</v>
      </c>
      <c r="B3110" t="s">
        <v>21</v>
      </c>
      <c r="C3110" t="s">
        <v>16852</v>
      </c>
      <c r="D3110" t="s">
        <v>29</v>
      </c>
      <c r="E3110">
        <v>3793.99</v>
      </c>
    </row>
    <row r="3111" spans="1:5" x14ac:dyDescent="0.25">
      <c r="A3111">
        <v>4240</v>
      </c>
      <c r="B3111" t="s">
        <v>21</v>
      </c>
      <c r="C3111" t="s">
        <v>16853</v>
      </c>
      <c r="D3111" t="s">
        <v>1716</v>
      </c>
      <c r="E3111">
        <v>38.700000000000003</v>
      </c>
    </row>
    <row r="3112" spans="1:5" x14ac:dyDescent="0.25">
      <c r="A3112">
        <v>41026</v>
      </c>
      <c r="B3112" t="s">
        <v>21</v>
      </c>
      <c r="C3112" t="s">
        <v>16854</v>
      </c>
      <c r="D3112" t="s">
        <v>29</v>
      </c>
      <c r="E3112">
        <v>6781.81</v>
      </c>
    </row>
    <row r="3113" spans="1:5" x14ac:dyDescent="0.25">
      <c r="A3113">
        <v>4239</v>
      </c>
      <c r="B3113" t="s">
        <v>21</v>
      </c>
      <c r="C3113" t="s">
        <v>16855</v>
      </c>
      <c r="D3113" t="s">
        <v>1716</v>
      </c>
      <c r="E3113">
        <v>38.700000000000003</v>
      </c>
    </row>
    <row r="3114" spans="1:5" x14ac:dyDescent="0.25">
      <c r="A3114">
        <v>41024</v>
      </c>
      <c r="B3114" t="s">
        <v>21</v>
      </c>
      <c r="C3114" t="s">
        <v>16856</v>
      </c>
      <c r="D3114" t="s">
        <v>29</v>
      </c>
      <c r="E3114">
        <v>6781.81</v>
      </c>
    </row>
    <row r="3115" spans="1:5" x14ac:dyDescent="0.25">
      <c r="A3115">
        <v>4248</v>
      </c>
      <c r="B3115" t="s">
        <v>21</v>
      </c>
      <c r="C3115" t="s">
        <v>16857</v>
      </c>
      <c r="D3115" t="s">
        <v>1716</v>
      </c>
      <c r="E3115">
        <v>28.94</v>
      </c>
    </row>
    <row r="3116" spans="1:5" x14ac:dyDescent="0.25">
      <c r="A3116">
        <v>41033</v>
      </c>
      <c r="B3116" t="s">
        <v>21</v>
      </c>
      <c r="C3116" t="s">
        <v>16858</v>
      </c>
      <c r="D3116" t="s">
        <v>29</v>
      </c>
      <c r="E3116">
        <v>5073.1099999999997</v>
      </c>
    </row>
    <row r="3117" spans="1:5" x14ac:dyDescent="0.25">
      <c r="A3117">
        <v>44500</v>
      </c>
      <c r="B3117" t="s">
        <v>21</v>
      </c>
      <c r="C3117" t="s">
        <v>16859</v>
      </c>
      <c r="D3117" t="s">
        <v>1716</v>
      </c>
      <c r="E3117">
        <v>28.94</v>
      </c>
    </row>
    <row r="3118" spans="1:5" x14ac:dyDescent="0.25">
      <c r="A3118">
        <v>41040</v>
      </c>
      <c r="B3118" t="s">
        <v>21</v>
      </c>
      <c r="C3118" t="s">
        <v>16860</v>
      </c>
      <c r="D3118" t="s">
        <v>29</v>
      </c>
      <c r="E3118">
        <v>5073.1099999999997</v>
      </c>
    </row>
    <row r="3119" spans="1:5" x14ac:dyDescent="0.25">
      <c r="A3119">
        <v>4238</v>
      </c>
      <c r="B3119" t="s">
        <v>21</v>
      </c>
      <c r="C3119" t="s">
        <v>16861</v>
      </c>
      <c r="D3119" t="s">
        <v>1716</v>
      </c>
      <c r="E3119">
        <v>23.68</v>
      </c>
    </row>
    <row r="3120" spans="1:5" x14ac:dyDescent="0.25">
      <c r="A3120">
        <v>41012</v>
      </c>
      <c r="B3120" t="s">
        <v>21</v>
      </c>
      <c r="C3120" t="s">
        <v>16862</v>
      </c>
      <c r="D3120" t="s">
        <v>29</v>
      </c>
      <c r="E3120">
        <v>4152.1099999999997</v>
      </c>
    </row>
    <row r="3121" spans="1:5" x14ac:dyDescent="0.25">
      <c r="A3121">
        <v>4233</v>
      </c>
      <c r="B3121" t="s">
        <v>21</v>
      </c>
      <c r="C3121" t="s">
        <v>16863</v>
      </c>
      <c r="D3121" t="s">
        <v>1716</v>
      </c>
      <c r="E3121">
        <v>38.700000000000003</v>
      </c>
    </row>
    <row r="3122" spans="1:5" x14ac:dyDescent="0.25">
      <c r="A3122">
        <v>41001</v>
      </c>
      <c r="B3122" t="s">
        <v>21</v>
      </c>
      <c r="C3122" t="s">
        <v>16864</v>
      </c>
      <c r="D3122" t="s">
        <v>29</v>
      </c>
      <c r="E3122">
        <v>6781.81</v>
      </c>
    </row>
    <row r="3123" spans="1:5" x14ac:dyDescent="0.25">
      <c r="A3123">
        <v>2</v>
      </c>
      <c r="B3123" t="s">
        <v>21</v>
      </c>
      <c r="C3123" t="s">
        <v>16865</v>
      </c>
      <c r="D3123" t="s">
        <v>86</v>
      </c>
      <c r="E3123">
        <v>23.01</v>
      </c>
    </row>
    <row r="3124" spans="1:5" x14ac:dyDescent="0.25">
      <c r="A3124">
        <v>4262</v>
      </c>
      <c r="B3124" t="s">
        <v>21</v>
      </c>
      <c r="C3124" t="s">
        <v>9245</v>
      </c>
      <c r="D3124" t="s">
        <v>195</v>
      </c>
      <c r="E3124">
        <v>708750</v>
      </c>
    </row>
    <row r="3125" spans="1:5" x14ac:dyDescent="0.25">
      <c r="A3125">
        <v>4263</v>
      </c>
      <c r="B3125" t="s">
        <v>21</v>
      </c>
      <c r="C3125" t="s">
        <v>16866</v>
      </c>
      <c r="D3125" t="s">
        <v>195</v>
      </c>
      <c r="E3125">
        <v>982799.95</v>
      </c>
    </row>
    <row r="3126" spans="1:5" x14ac:dyDescent="0.25">
      <c r="A3126">
        <v>38402</v>
      </c>
      <c r="B3126" t="s">
        <v>21</v>
      </c>
      <c r="C3126" t="s">
        <v>16867</v>
      </c>
      <c r="D3126" t="s">
        <v>195</v>
      </c>
      <c r="E3126">
        <v>44.71</v>
      </c>
    </row>
    <row r="3127" spans="1:5" x14ac:dyDescent="0.25">
      <c r="A3127">
        <v>45234</v>
      </c>
      <c r="B3127" t="s">
        <v>21</v>
      </c>
      <c r="C3127" t="s">
        <v>16868</v>
      </c>
      <c r="D3127" t="s">
        <v>195</v>
      </c>
      <c r="E3127">
        <v>39.99</v>
      </c>
    </row>
    <row r="3128" spans="1:5" x14ac:dyDescent="0.25">
      <c r="A3128">
        <v>3412</v>
      </c>
      <c r="B3128" t="s">
        <v>21</v>
      </c>
      <c r="C3128" t="s">
        <v>16869</v>
      </c>
      <c r="D3128" t="s">
        <v>91</v>
      </c>
      <c r="E3128">
        <v>19.98</v>
      </c>
    </row>
    <row r="3129" spans="1:5" x14ac:dyDescent="0.25">
      <c r="A3129">
        <v>3413</v>
      </c>
      <c r="B3129" t="s">
        <v>21</v>
      </c>
      <c r="C3129" t="s">
        <v>16870</v>
      </c>
      <c r="D3129" t="s">
        <v>91</v>
      </c>
      <c r="E3129">
        <v>44.98</v>
      </c>
    </row>
    <row r="3130" spans="1:5" x14ac:dyDescent="0.25">
      <c r="A3130">
        <v>39744</v>
      </c>
      <c r="B3130" t="s">
        <v>21</v>
      </c>
      <c r="C3130" t="s">
        <v>16871</v>
      </c>
      <c r="D3130" t="s">
        <v>91</v>
      </c>
      <c r="E3130">
        <v>34.92</v>
      </c>
    </row>
    <row r="3131" spans="1:5" x14ac:dyDescent="0.25">
      <c r="A3131">
        <v>39745</v>
      </c>
      <c r="B3131" t="s">
        <v>21</v>
      </c>
      <c r="C3131" t="s">
        <v>16872</v>
      </c>
      <c r="D3131" t="s">
        <v>91</v>
      </c>
      <c r="E3131">
        <v>73.709999999999994</v>
      </c>
    </row>
    <row r="3132" spans="1:5" x14ac:dyDescent="0.25">
      <c r="A3132">
        <v>39639</v>
      </c>
      <c r="B3132" t="s">
        <v>21</v>
      </c>
      <c r="C3132" t="s">
        <v>16873</v>
      </c>
      <c r="D3132" t="s">
        <v>91</v>
      </c>
    </row>
    <row r="3133" spans="1:5" x14ac:dyDescent="0.25">
      <c r="A3133">
        <v>39637</v>
      </c>
      <c r="B3133" t="s">
        <v>21</v>
      </c>
      <c r="C3133" t="s">
        <v>16874</v>
      </c>
      <c r="D3133" t="s">
        <v>91</v>
      </c>
    </row>
    <row r="3134" spans="1:5" x14ac:dyDescent="0.25">
      <c r="A3134">
        <v>39638</v>
      </c>
      <c r="B3134" t="s">
        <v>21</v>
      </c>
      <c r="C3134" t="s">
        <v>16875</v>
      </c>
      <c r="D3134" t="s">
        <v>91</v>
      </c>
    </row>
    <row r="3135" spans="1:5" x14ac:dyDescent="0.25">
      <c r="A3135">
        <v>39517</v>
      </c>
      <c r="B3135" t="s">
        <v>21</v>
      </c>
      <c r="C3135" t="s">
        <v>16876</v>
      </c>
      <c r="D3135" t="s">
        <v>91</v>
      </c>
    </row>
    <row r="3136" spans="1:5" x14ac:dyDescent="0.25">
      <c r="A3136">
        <v>39518</v>
      </c>
      <c r="B3136" t="s">
        <v>21</v>
      </c>
      <c r="C3136" t="s">
        <v>16877</v>
      </c>
      <c r="D3136" t="s">
        <v>91</v>
      </c>
    </row>
    <row r="3137" spans="1:5" x14ac:dyDescent="0.25">
      <c r="A3137">
        <v>38366</v>
      </c>
      <c r="B3137" t="s">
        <v>21</v>
      </c>
      <c r="C3137" t="s">
        <v>16878</v>
      </c>
      <c r="D3137" t="s">
        <v>91</v>
      </c>
      <c r="E3137">
        <v>5.21</v>
      </c>
    </row>
    <row r="3138" spans="1:5" x14ac:dyDescent="0.25">
      <c r="A3138">
        <v>11703</v>
      </c>
      <c r="B3138" t="s">
        <v>21</v>
      </c>
      <c r="C3138" t="s">
        <v>16879</v>
      </c>
      <c r="D3138" t="s">
        <v>195</v>
      </c>
      <c r="E3138">
        <v>42.56</v>
      </c>
    </row>
    <row r="3139" spans="1:5" x14ac:dyDescent="0.25">
      <c r="A3139">
        <v>37400</v>
      </c>
      <c r="B3139" t="s">
        <v>21</v>
      </c>
      <c r="C3139" t="s">
        <v>16880</v>
      </c>
      <c r="D3139" t="s">
        <v>195</v>
      </c>
      <c r="E3139">
        <v>59.24</v>
      </c>
    </row>
    <row r="3140" spans="1:5" x14ac:dyDescent="0.25">
      <c r="A3140">
        <v>25400</v>
      </c>
      <c r="B3140" t="s">
        <v>21</v>
      </c>
      <c r="C3140" t="s">
        <v>16881</v>
      </c>
      <c r="D3140" t="s">
        <v>195</v>
      </c>
      <c r="E3140">
        <v>3349.32</v>
      </c>
    </row>
    <row r="3141" spans="1:5" x14ac:dyDescent="0.25">
      <c r="A3141">
        <v>4276</v>
      </c>
      <c r="B3141" t="s">
        <v>21</v>
      </c>
      <c r="C3141" t="s">
        <v>16882</v>
      </c>
      <c r="D3141" t="s">
        <v>195</v>
      </c>
      <c r="E3141">
        <v>199.48</v>
      </c>
    </row>
    <row r="3142" spans="1:5" x14ac:dyDescent="0.25">
      <c r="A3142">
        <v>4273</v>
      </c>
      <c r="B3142" t="s">
        <v>21</v>
      </c>
      <c r="C3142" t="s">
        <v>16883</v>
      </c>
      <c r="D3142" t="s">
        <v>195</v>
      </c>
      <c r="E3142">
        <v>362.18</v>
      </c>
    </row>
    <row r="3143" spans="1:5" x14ac:dyDescent="0.25">
      <c r="A3143">
        <v>4274</v>
      </c>
      <c r="B3143" t="s">
        <v>21</v>
      </c>
      <c r="C3143" t="s">
        <v>16884</v>
      </c>
      <c r="D3143" t="s">
        <v>195</v>
      </c>
      <c r="E3143">
        <v>132.5</v>
      </c>
    </row>
    <row r="3144" spans="1:5" x14ac:dyDescent="0.25">
      <c r="A3144">
        <v>39438</v>
      </c>
      <c r="B3144" t="s">
        <v>21</v>
      </c>
      <c r="C3144" t="s">
        <v>16885</v>
      </c>
      <c r="D3144" t="s">
        <v>195</v>
      </c>
      <c r="E3144">
        <v>0.24</v>
      </c>
    </row>
    <row r="3145" spans="1:5" x14ac:dyDescent="0.25">
      <c r="A3145">
        <v>4379</v>
      </c>
      <c r="B3145" t="s">
        <v>21</v>
      </c>
      <c r="C3145" t="s">
        <v>16886</v>
      </c>
      <c r="D3145" t="s">
        <v>195</v>
      </c>
      <c r="E3145">
        <v>0.04</v>
      </c>
    </row>
    <row r="3146" spans="1:5" x14ac:dyDescent="0.25">
      <c r="A3146">
        <v>4377</v>
      </c>
      <c r="B3146" t="s">
        <v>21</v>
      </c>
      <c r="C3146" t="s">
        <v>16887</v>
      </c>
      <c r="D3146" t="s">
        <v>195</v>
      </c>
      <c r="E3146">
        <v>0.17</v>
      </c>
    </row>
    <row r="3147" spans="1:5" x14ac:dyDescent="0.25">
      <c r="A3147">
        <v>4356</v>
      </c>
      <c r="B3147" t="s">
        <v>21</v>
      </c>
      <c r="C3147" t="s">
        <v>16888</v>
      </c>
      <c r="D3147" t="s">
        <v>195</v>
      </c>
      <c r="E3147">
        <v>0.25</v>
      </c>
    </row>
    <row r="3148" spans="1:5" x14ac:dyDescent="0.25">
      <c r="A3148">
        <v>13246</v>
      </c>
      <c r="B3148" t="s">
        <v>21</v>
      </c>
      <c r="C3148" t="s">
        <v>16889</v>
      </c>
      <c r="D3148" t="s">
        <v>195</v>
      </c>
      <c r="E3148">
        <v>0.42</v>
      </c>
    </row>
    <row r="3149" spans="1:5" x14ac:dyDescent="0.25">
      <c r="A3149">
        <v>13294</v>
      </c>
      <c r="B3149" t="s">
        <v>21</v>
      </c>
      <c r="C3149" t="s">
        <v>16890</v>
      </c>
      <c r="D3149" t="s">
        <v>195</v>
      </c>
      <c r="E3149">
        <v>1.43</v>
      </c>
    </row>
    <row r="3150" spans="1:5" x14ac:dyDescent="0.25">
      <c r="A3150">
        <v>11963</v>
      </c>
      <c r="B3150" t="s">
        <v>21</v>
      </c>
      <c r="C3150" t="s">
        <v>16891</v>
      </c>
      <c r="D3150" t="s">
        <v>195</v>
      </c>
      <c r="E3150">
        <v>9.01</v>
      </c>
    </row>
    <row r="3151" spans="1:5" x14ac:dyDescent="0.25">
      <c r="A3151">
        <v>11964</v>
      </c>
      <c r="B3151" t="s">
        <v>21</v>
      </c>
      <c r="C3151" t="s">
        <v>16892</v>
      </c>
      <c r="D3151" t="s">
        <v>195</v>
      </c>
      <c r="E3151">
        <v>2.27</v>
      </c>
    </row>
    <row r="3152" spans="1:5" x14ac:dyDescent="0.25">
      <c r="A3152">
        <v>4346</v>
      </c>
      <c r="B3152" t="s">
        <v>21</v>
      </c>
      <c r="C3152" t="s">
        <v>16893</v>
      </c>
      <c r="D3152" t="s">
        <v>195</v>
      </c>
      <c r="E3152">
        <v>9.65</v>
      </c>
    </row>
    <row r="3153" spans="1:5" x14ac:dyDescent="0.25">
      <c r="A3153">
        <v>11955</v>
      </c>
      <c r="B3153" t="s">
        <v>21</v>
      </c>
      <c r="C3153" t="s">
        <v>16894</v>
      </c>
      <c r="D3153" t="s">
        <v>195</v>
      </c>
      <c r="E3153">
        <v>4.22</v>
      </c>
    </row>
    <row r="3154" spans="1:5" x14ac:dyDescent="0.25">
      <c r="A3154">
        <v>11960</v>
      </c>
      <c r="B3154" t="s">
        <v>21</v>
      </c>
      <c r="C3154" t="s">
        <v>16895</v>
      </c>
      <c r="D3154" t="s">
        <v>195</v>
      </c>
      <c r="E3154">
        <v>0.14000000000000001</v>
      </c>
    </row>
    <row r="3155" spans="1:5" x14ac:dyDescent="0.25">
      <c r="A3155">
        <v>4333</v>
      </c>
      <c r="B3155" t="s">
        <v>21</v>
      </c>
      <c r="C3155" t="s">
        <v>16896</v>
      </c>
      <c r="D3155" t="s">
        <v>195</v>
      </c>
      <c r="E3155">
        <v>0.25</v>
      </c>
    </row>
    <row r="3156" spans="1:5" x14ac:dyDescent="0.25">
      <c r="A3156">
        <v>4358</v>
      </c>
      <c r="B3156" t="s">
        <v>21</v>
      </c>
      <c r="C3156" t="s">
        <v>16897</v>
      </c>
      <c r="D3156" t="s">
        <v>195</v>
      </c>
      <c r="E3156">
        <v>1.93</v>
      </c>
    </row>
    <row r="3157" spans="1:5" x14ac:dyDescent="0.25">
      <c r="A3157">
        <v>39435</v>
      </c>
      <c r="B3157" t="s">
        <v>21</v>
      </c>
      <c r="C3157" t="s">
        <v>16898</v>
      </c>
      <c r="D3157" t="s">
        <v>195</v>
      </c>
      <c r="E3157">
        <v>0.1</v>
      </c>
    </row>
    <row r="3158" spans="1:5" x14ac:dyDescent="0.25">
      <c r="A3158">
        <v>39436</v>
      </c>
      <c r="B3158" t="s">
        <v>21</v>
      </c>
      <c r="C3158" t="s">
        <v>16899</v>
      </c>
      <c r="D3158" t="s">
        <v>195</v>
      </c>
      <c r="E3158">
        <v>0.16</v>
      </c>
    </row>
    <row r="3159" spans="1:5" x14ac:dyDescent="0.25">
      <c r="A3159">
        <v>39437</v>
      </c>
      <c r="B3159" t="s">
        <v>21</v>
      </c>
      <c r="C3159" t="s">
        <v>16900</v>
      </c>
      <c r="D3159" t="s">
        <v>195</v>
      </c>
      <c r="E3159">
        <v>0.21</v>
      </c>
    </row>
    <row r="3160" spans="1:5" x14ac:dyDescent="0.25">
      <c r="A3160">
        <v>39439</v>
      </c>
      <c r="B3160" t="s">
        <v>21</v>
      </c>
      <c r="C3160" t="s">
        <v>16901</v>
      </c>
      <c r="D3160" t="s">
        <v>195</v>
      </c>
      <c r="E3160">
        <v>0.15</v>
      </c>
    </row>
    <row r="3161" spans="1:5" x14ac:dyDescent="0.25">
      <c r="A3161">
        <v>39440</v>
      </c>
      <c r="B3161" t="s">
        <v>21</v>
      </c>
      <c r="C3161" t="s">
        <v>16902</v>
      </c>
      <c r="D3161" t="s">
        <v>195</v>
      </c>
      <c r="E3161">
        <v>0.19</v>
      </c>
    </row>
    <row r="3162" spans="1:5" x14ac:dyDescent="0.25">
      <c r="A3162">
        <v>39441</v>
      </c>
      <c r="B3162" t="s">
        <v>21</v>
      </c>
      <c r="C3162" t="s">
        <v>16903</v>
      </c>
      <c r="D3162" t="s">
        <v>195</v>
      </c>
      <c r="E3162">
        <v>0.24</v>
      </c>
    </row>
    <row r="3163" spans="1:5" x14ac:dyDescent="0.25">
      <c r="A3163">
        <v>39442</v>
      </c>
      <c r="B3163" t="s">
        <v>21</v>
      </c>
      <c r="C3163" t="s">
        <v>16904</v>
      </c>
      <c r="D3163" t="s">
        <v>195</v>
      </c>
      <c r="E3163">
        <v>0.17</v>
      </c>
    </row>
    <row r="3164" spans="1:5" x14ac:dyDescent="0.25">
      <c r="A3164">
        <v>39443</v>
      </c>
      <c r="B3164" t="s">
        <v>21</v>
      </c>
      <c r="C3164" t="s">
        <v>16905</v>
      </c>
      <c r="D3164" t="s">
        <v>195</v>
      </c>
      <c r="E3164">
        <v>0.23</v>
      </c>
    </row>
    <row r="3165" spans="1:5" x14ac:dyDescent="0.25">
      <c r="A3165">
        <v>4329</v>
      </c>
      <c r="B3165" t="s">
        <v>21</v>
      </c>
      <c r="C3165" t="s">
        <v>16906</v>
      </c>
      <c r="D3165" t="s">
        <v>195</v>
      </c>
      <c r="E3165">
        <v>2.06</v>
      </c>
    </row>
    <row r="3166" spans="1:5" x14ac:dyDescent="0.25">
      <c r="A3166">
        <v>436</v>
      </c>
      <c r="B3166" t="s">
        <v>21</v>
      </c>
      <c r="C3166" t="s">
        <v>16907</v>
      </c>
      <c r="D3166" t="s">
        <v>195</v>
      </c>
    </row>
    <row r="3167" spans="1:5" x14ac:dyDescent="0.25">
      <c r="A3167">
        <v>442</v>
      </c>
      <c r="B3167" t="s">
        <v>21</v>
      </c>
      <c r="C3167" t="s">
        <v>16908</v>
      </c>
      <c r="D3167" t="s">
        <v>195</v>
      </c>
    </row>
    <row r="3168" spans="1:5" x14ac:dyDescent="0.25">
      <c r="A3168">
        <v>4383</v>
      </c>
      <c r="B3168" t="s">
        <v>21</v>
      </c>
      <c r="C3168" t="s">
        <v>16909</v>
      </c>
      <c r="D3168" t="s">
        <v>195</v>
      </c>
      <c r="E3168">
        <v>18.62</v>
      </c>
    </row>
    <row r="3169" spans="1:5" x14ac:dyDescent="0.25">
      <c r="A3169">
        <v>4344</v>
      </c>
      <c r="B3169" t="s">
        <v>21</v>
      </c>
      <c r="C3169" t="s">
        <v>16910</v>
      </c>
      <c r="D3169" t="s">
        <v>195</v>
      </c>
      <c r="E3169">
        <v>19.52</v>
      </c>
    </row>
    <row r="3170" spans="1:5" x14ac:dyDescent="0.25">
      <c r="A3170">
        <v>4335</v>
      </c>
      <c r="B3170" t="s">
        <v>21</v>
      </c>
      <c r="C3170" t="s">
        <v>16911</v>
      </c>
      <c r="D3170" t="s">
        <v>195</v>
      </c>
      <c r="E3170">
        <v>13.11</v>
      </c>
    </row>
    <row r="3171" spans="1:5" x14ac:dyDescent="0.25">
      <c r="A3171">
        <v>4334</v>
      </c>
      <c r="B3171" t="s">
        <v>21</v>
      </c>
      <c r="C3171" t="s">
        <v>16912</v>
      </c>
      <c r="D3171" t="s">
        <v>195</v>
      </c>
      <c r="E3171">
        <v>17.98</v>
      </c>
    </row>
    <row r="3172" spans="1:5" x14ac:dyDescent="0.25">
      <c r="A3172">
        <v>11953</v>
      </c>
      <c r="B3172" t="s">
        <v>21</v>
      </c>
      <c r="C3172" t="s">
        <v>16913</v>
      </c>
      <c r="D3172" t="s">
        <v>195</v>
      </c>
      <c r="E3172">
        <v>3.09</v>
      </c>
    </row>
    <row r="3173" spans="1:5" x14ac:dyDescent="0.25">
      <c r="A3173">
        <v>4343</v>
      </c>
      <c r="B3173" t="s">
        <v>21</v>
      </c>
      <c r="C3173" t="s">
        <v>16914</v>
      </c>
      <c r="D3173" t="s">
        <v>195</v>
      </c>
      <c r="E3173">
        <v>4.42</v>
      </c>
    </row>
    <row r="3174" spans="1:5" x14ac:dyDescent="0.25">
      <c r="A3174">
        <v>430</v>
      </c>
      <c r="B3174" t="s">
        <v>21</v>
      </c>
      <c r="C3174" t="s">
        <v>16915</v>
      </c>
      <c r="D3174" t="s">
        <v>195</v>
      </c>
    </row>
    <row r="3175" spans="1:5" x14ac:dyDescent="0.25">
      <c r="A3175">
        <v>441</v>
      </c>
      <c r="B3175" t="s">
        <v>21</v>
      </c>
      <c r="C3175" t="s">
        <v>16916</v>
      </c>
      <c r="D3175" t="s">
        <v>195</v>
      </c>
    </row>
    <row r="3176" spans="1:5" x14ac:dyDescent="0.25">
      <c r="A3176">
        <v>431</v>
      </c>
      <c r="B3176" t="s">
        <v>21</v>
      </c>
      <c r="C3176" t="s">
        <v>16917</v>
      </c>
      <c r="D3176" t="s">
        <v>195</v>
      </c>
    </row>
    <row r="3177" spans="1:5" x14ac:dyDescent="0.25">
      <c r="A3177">
        <v>432</v>
      </c>
      <c r="B3177" t="s">
        <v>21</v>
      </c>
      <c r="C3177" t="s">
        <v>16918</v>
      </c>
      <c r="D3177" t="s">
        <v>195</v>
      </c>
    </row>
    <row r="3178" spans="1:5" x14ac:dyDescent="0.25">
      <c r="A3178">
        <v>429</v>
      </c>
      <c r="B3178" t="s">
        <v>21</v>
      </c>
      <c r="C3178" t="s">
        <v>16919</v>
      </c>
      <c r="D3178" t="s">
        <v>195</v>
      </c>
    </row>
    <row r="3179" spans="1:5" x14ac:dyDescent="0.25">
      <c r="A3179">
        <v>439</v>
      </c>
      <c r="B3179" t="s">
        <v>21</v>
      </c>
      <c r="C3179" t="s">
        <v>16920</v>
      </c>
      <c r="D3179" t="s">
        <v>195</v>
      </c>
    </row>
    <row r="3180" spans="1:5" x14ac:dyDescent="0.25">
      <c r="A3180">
        <v>433</v>
      </c>
      <c r="B3180" t="s">
        <v>21</v>
      </c>
      <c r="C3180" t="s">
        <v>16921</v>
      </c>
      <c r="D3180" t="s">
        <v>195</v>
      </c>
    </row>
    <row r="3181" spans="1:5" x14ac:dyDescent="0.25">
      <c r="A3181">
        <v>437</v>
      </c>
      <c r="B3181" t="s">
        <v>21</v>
      </c>
      <c r="C3181" t="s">
        <v>16922</v>
      </c>
      <c r="D3181" t="s">
        <v>195</v>
      </c>
    </row>
    <row r="3182" spans="1:5" x14ac:dyDescent="0.25">
      <c r="A3182">
        <v>11790</v>
      </c>
      <c r="B3182" t="s">
        <v>21</v>
      </c>
      <c r="C3182" t="s">
        <v>16923</v>
      </c>
      <c r="D3182" t="s">
        <v>195</v>
      </c>
    </row>
    <row r="3183" spans="1:5" x14ac:dyDescent="0.25">
      <c r="A3183">
        <v>428</v>
      </c>
      <c r="B3183" t="s">
        <v>21</v>
      </c>
      <c r="C3183" t="s">
        <v>16924</v>
      </c>
      <c r="D3183" t="s">
        <v>195</v>
      </c>
    </row>
    <row r="3184" spans="1:5" x14ac:dyDescent="0.25">
      <c r="A3184">
        <v>4351</v>
      </c>
      <c r="B3184" t="s">
        <v>21</v>
      </c>
      <c r="C3184" t="s">
        <v>16925</v>
      </c>
      <c r="D3184" t="s">
        <v>195</v>
      </c>
      <c r="E3184">
        <v>15.87</v>
      </c>
    </row>
    <row r="3185" spans="1:5" x14ac:dyDescent="0.25">
      <c r="A3185">
        <v>4384</v>
      </c>
      <c r="B3185" t="s">
        <v>21</v>
      </c>
      <c r="C3185" t="s">
        <v>16926</v>
      </c>
      <c r="D3185" t="s">
        <v>195</v>
      </c>
      <c r="E3185">
        <v>21.4</v>
      </c>
    </row>
    <row r="3186" spans="1:5" x14ac:dyDescent="0.25">
      <c r="A3186">
        <v>11054</v>
      </c>
      <c r="B3186" t="s">
        <v>21</v>
      </c>
      <c r="C3186" t="s">
        <v>16927</v>
      </c>
      <c r="D3186" t="s">
        <v>195</v>
      </c>
      <c r="E3186">
        <v>0.05</v>
      </c>
    </row>
    <row r="3187" spans="1:5" x14ac:dyDescent="0.25">
      <c r="A3187">
        <v>11055</v>
      </c>
      <c r="B3187" t="s">
        <v>21</v>
      </c>
      <c r="C3187" t="s">
        <v>16928</v>
      </c>
      <c r="D3187" t="s">
        <v>195</v>
      </c>
      <c r="E3187">
        <v>0.09</v>
      </c>
    </row>
    <row r="3188" spans="1:5" x14ac:dyDescent="0.25">
      <c r="A3188">
        <v>11056</v>
      </c>
      <c r="B3188" t="s">
        <v>21</v>
      </c>
      <c r="C3188" t="s">
        <v>16929</v>
      </c>
      <c r="D3188" t="s">
        <v>195</v>
      </c>
      <c r="E3188">
        <v>0.1</v>
      </c>
    </row>
    <row r="3189" spans="1:5" x14ac:dyDescent="0.25">
      <c r="A3189">
        <v>11057</v>
      </c>
      <c r="B3189" t="s">
        <v>21</v>
      </c>
      <c r="C3189" t="s">
        <v>16930</v>
      </c>
      <c r="D3189" t="s">
        <v>195</v>
      </c>
      <c r="E3189">
        <v>0.2</v>
      </c>
    </row>
    <row r="3190" spans="1:5" x14ac:dyDescent="0.25">
      <c r="A3190">
        <v>11059</v>
      </c>
      <c r="B3190" t="s">
        <v>21</v>
      </c>
      <c r="C3190" t="s">
        <v>16931</v>
      </c>
      <c r="D3190" t="s">
        <v>195</v>
      </c>
      <c r="E3190">
        <v>0.39</v>
      </c>
    </row>
    <row r="3191" spans="1:5" x14ac:dyDescent="0.25">
      <c r="A3191">
        <v>11058</v>
      </c>
      <c r="B3191" t="s">
        <v>21</v>
      </c>
      <c r="C3191" t="s">
        <v>16932</v>
      </c>
      <c r="D3191" t="s">
        <v>195</v>
      </c>
      <c r="E3191">
        <v>0.5</v>
      </c>
    </row>
    <row r="3192" spans="1:5" x14ac:dyDescent="0.25">
      <c r="A3192">
        <v>4320</v>
      </c>
      <c r="B3192" t="s">
        <v>21</v>
      </c>
      <c r="C3192" t="s">
        <v>16933</v>
      </c>
      <c r="D3192" t="s">
        <v>195</v>
      </c>
      <c r="E3192">
        <v>4.03</v>
      </c>
    </row>
    <row r="3193" spans="1:5" x14ac:dyDescent="0.25">
      <c r="A3193">
        <v>4318</v>
      </c>
      <c r="B3193" t="s">
        <v>21</v>
      </c>
      <c r="C3193" t="s">
        <v>16934</v>
      </c>
      <c r="D3193" t="s">
        <v>195</v>
      </c>
      <c r="E3193">
        <v>1.96</v>
      </c>
    </row>
    <row r="3194" spans="1:5" x14ac:dyDescent="0.25">
      <c r="A3194">
        <v>4380</v>
      </c>
      <c r="B3194" t="s">
        <v>21</v>
      </c>
      <c r="C3194" t="s">
        <v>16935</v>
      </c>
      <c r="D3194" t="s">
        <v>195</v>
      </c>
      <c r="E3194">
        <v>1.7</v>
      </c>
    </row>
    <row r="3195" spans="1:5" x14ac:dyDescent="0.25">
      <c r="A3195">
        <v>4299</v>
      </c>
      <c r="B3195" t="s">
        <v>21</v>
      </c>
      <c r="C3195" t="s">
        <v>16936</v>
      </c>
      <c r="D3195" t="s">
        <v>195</v>
      </c>
      <c r="E3195">
        <v>1.6</v>
      </c>
    </row>
    <row r="3196" spans="1:5" x14ac:dyDescent="0.25">
      <c r="A3196">
        <v>4304</v>
      </c>
      <c r="B3196" t="s">
        <v>21</v>
      </c>
      <c r="C3196" t="s">
        <v>16937</v>
      </c>
      <c r="D3196" t="s">
        <v>195</v>
      </c>
      <c r="E3196">
        <v>2.1800000000000002</v>
      </c>
    </row>
    <row r="3197" spans="1:5" x14ac:dyDescent="0.25">
      <c r="A3197">
        <v>4305</v>
      </c>
      <c r="B3197" t="s">
        <v>21</v>
      </c>
      <c r="C3197" t="s">
        <v>16938</v>
      </c>
      <c r="D3197" t="s">
        <v>195</v>
      </c>
      <c r="E3197">
        <v>2.5299999999999998</v>
      </c>
    </row>
    <row r="3198" spans="1:5" x14ac:dyDescent="0.25">
      <c r="A3198">
        <v>4306</v>
      </c>
      <c r="B3198" t="s">
        <v>21</v>
      </c>
      <c r="C3198" t="s">
        <v>16939</v>
      </c>
      <c r="D3198" t="s">
        <v>195</v>
      </c>
      <c r="E3198">
        <v>2.94</v>
      </c>
    </row>
    <row r="3199" spans="1:5" x14ac:dyDescent="0.25">
      <c r="A3199">
        <v>4308</v>
      </c>
      <c r="B3199" t="s">
        <v>21</v>
      </c>
      <c r="C3199" t="s">
        <v>16940</v>
      </c>
      <c r="D3199" t="s">
        <v>195</v>
      </c>
      <c r="E3199">
        <v>6.09</v>
      </c>
    </row>
    <row r="3200" spans="1:5" x14ac:dyDescent="0.25">
      <c r="A3200">
        <v>4302</v>
      </c>
      <c r="B3200" t="s">
        <v>21</v>
      </c>
      <c r="C3200" t="s">
        <v>16941</v>
      </c>
      <c r="D3200" t="s">
        <v>195</v>
      </c>
      <c r="E3200">
        <v>4.57</v>
      </c>
    </row>
    <row r="3201" spans="1:5" x14ac:dyDescent="0.25">
      <c r="A3201">
        <v>4300</v>
      </c>
      <c r="B3201" t="s">
        <v>21</v>
      </c>
      <c r="C3201" t="s">
        <v>16942</v>
      </c>
      <c r="D3201" t="s">
        <v>195</v>
      </c>
      <c r="E3201">
        <v>1.0900000000000001</v>
      </c>
    </row>
    <row r="3202" spans="1:5" x14ac:dyDescent="0.25">
      <c r="A3202">
        <v>4301</v>
      </c>
      <c r="B3202" t="s">
        <v>21</v>
      </c>
      <c r="C3202" t="s">
        <v>16943</v>
      </c>
      <c r="D3202" t="s">
        <v>195</v>
      </c>
      <c r="E3202">
        <v>1.33</v>
      </c>
    </row>
    <row r="3203" spans="1:5" x14ac:dyDescent="0.25">
      <c r="A3203">
        <v>40547</v>
      </c>
      <c r="B3203" t="s">
        <v>21</v>
      </c>
      <c r="C3203" t="s">
        <v>16944</v>
      </c>
      <c r="D3203" t="s">
        <v>15819</v>
      </c>
      <c r="E3203">
        <v>26.01</v>
      </c>
    </row>
    <row r="3204" spans="1:5" x14ac:dyDescent="0.25">
      <c r="A3204">
        <v>11962</v>
      </c>
      <c r="B3204" t="s">
        <v>21</v>
      </c>
      <c r="C3204" t="s">
        <v>16945</v>
      </c>
      <c r="D3204" t="s">
        <v>195</v>
      </c>
      <c r="E3204">
        <v>0.21</v>
      </c>
    </row>
    <row r="3205" spans="1:5" x14ac:dyDescent="0.25">
      <c r="A3205">
        <v>4332</v>
      </c>
      <c r="B3205" t="s">
        <v>21</v>
      </c>
      <c r="C3205" t="s">
        <v>16946</v>
      </c>
      <c r="D3205" t="s">
        <v>195</v>
      </c>
      <c r="E3205">
        <v>1.03</v>
      </c>
    </row>
    <row r="3206" spans="1:5" x14ac:dyDescent="0.25">
      <c r="A3206">
        <v>4331</v>
      </c>
      <c r="B3206" t="s">
        <v>21</v>
      </c>
      <c r="C3206" t="s">
        <v>16947</v>
      </c>
      <c r="D3206" t="s">
        <v>195</v>
      </c>
      <c r="E3206">
        <v>3.9</v>
      </c>
    </row>
    <row r="3207" spans="1:5" x14ac:dyDescent="0.25">
      <c r="A3207">
        <v>4336</v>
      </c>
      <c r="B3207" t="s">
        <v>21</v>
      </c>
      <c r="C3207" t="s">
        <v>16948</v>
      </c>
      <c r="D3207" t="s">
        <v>195</v>
      </c>
      <c r="E3207">
        <v>4.99</v>
      </c>
    </row>
    <row r="3208" spans="1:5" x14ac:dyDescent="0.25">
      <c r="A3208">
        <v>11948</v>
      </c>
      <c r="B3208" t="s">
        <v>21</v>
      </c>
      <c r="C3208" t="s">
        <v>16949</v>
      </c>
      <c r="D3208" t="s">
        <v>195</v>
      </c>
      <c r="E3208">
        <v>0.64</v>
      </c>
    </row>
    <row r="3209" spans="1:5" x14ac:dyDescent="0.25">
      <c r="A3209">
        <v>4382</v>
      </c>
      <c r="B3209" t="s">
        <v>21</v>
      </c>
      <c r="C3209" t="s">
        <v>16950</v>
      </c>
      <c r="D3209" t="s">
        <v>195</v>
      </c>
      <c r="E3209">
        <v>1.07</v>
      </c>
    </row>
    <row r="3210" spans="1:5" x14ac:dyDescent="0.25">
      <c r="A3210">
        <v>4354</v>
      </c>
      <c r="B3210" t="s">
        <v>21</v>
      </c>
      <c r="C3210" t="s">
        <v>16951</v>
      </c>
      <c r="D3210" t="s">
        <v>195</v>
      </c>
      <c r="E3210">
        <v>44.78</v>
      </c>
    </row>
    <row r="3211" spans="1:5" x14ac:dyDescent="0.25">
      <c r="A3211">
        <v>40839</v>
      </c>
      <c r="B3211" t="s">
        <v>21</v>
      </c>
      <c r="C3211" t="s">
        <v>16952</v>
      </c>
      <c r="D3211" t="s">
        <v>15819</v>
      </c>
      <c r="E3211">
        <v>107.75</v>
      </c>
    </row>
    <row r="3212" spans="1:5" x14ac:dyDescent="0.25">
      <c r="A3212">
        <v>40552</v>
      </c>
      <c r="B3212" t="s">
        <v>21</v>
      </c>
      <c r="C3212" t="s">
        <v>16953</v>
      </c>
      <c r="D3212" t="s">
        <v>15819</v>
      </c>
      <c r="E3212">
        <v>44.58</v>
      </c>
    </row>
    <row r="3213" spans="1:5" x14ac:dyDescent="0.25">
      <c r="A3213">
        <v>40549</v>
      </c>
      <c r="B3213" t="s">
        <v>21</v>
      </c>
      <c r="C3213" t="s">
        <v>16954</v>
      </c>
      <c r="D3213" t="s">
        <v>15819</v>
      </c>
      <c r="E3213">
        <v>176.49</v>
      </c>
    </row>
    <row r="3214" spans="1:5" x14ac:dyDescent="0.25">
      <c r="A3214">
        <v>43965</v>
      </c>
      <c r="B3214" t="s">
        <v>21</v>
      </c>
      <c r="C3214" t="s">
        <v>16955</v>
      </c>
      <c r="D3214" t="s">
        <v>195</v>
      </c>
      <c r="E3214">
        <v>0.44</v>
      </c>
    </row>
    <row r="3215" spans="1:5" x14ac:dyDescent="0.25">
      <c r="A3215">
        <v>4385</v>
      </c>
      <c r="B3215" t="s">
        <v>21</v>
      </c>
      <c r="C3215" t="s">
        <v>16956</v>
      </c>
      <c r="D3215" t="s">
        <v>16957</v>
      </c>
      <c r="E3215">
        <v>5271.46</v>
      </c>
    </row>
    <row r="3216" spans="1:5" x14ac:dyDescent="0.25">
      <c r="A3216">
        <v>45236</v>
      </c>
      <c r="B3216" t="s">
        <v>21</v>
      </c>
      <c r="C3216" t="s">
        <v>16958</v>
      </c>
      <c r="D3216" t="s">
        <v>94</v>
      </c>
      <c r="E3216">
        <v>19.36</v>
      </c>
    </row>
    <row r="3217" spans="1:5" x14ac:dyDescent="0.25">
      <c r="A3217">
        <v>20078</v>
      </c>
      <c r="B3217" t="s">
        <v>21</v>
      </c>
      <c r="C3217" t="s">
        <v>16959</v>
      </c>
      <c r="D3217" t="s">
        <v>195</v>
      </c>
      <c r="E3217">
        <v>30.86</v>
      </c>
    </row>
    <row r="3218" spans="1:5" x14ac:dyDescent="0.25">
      <c r="A3218">
        <v>39897</v>
      </c>
      <c r="B3218" t="s">
        <v>21</v>
      </c>
      <c r="C3218" t="s">
        <v>16960</v>
      </c>
      <c r="D3218" t="s">
        <v>195</v>
      </c>
      <c r="E3218">
        <v>80.56</v>
      </c>
    </row>
    <row r="3219" spans="1:5" x14ac:dyDescent="0.25">
      <c r="A3219">
        <v>118</v>
      </c>
      <c r="B3219" t="s">
        <v>21</v>
      </c>
      <c r="C3219" t="s">
        <v>16961</v>
      </c>
      <c r="D3219" t="s">
        <v>195</v>
      </c>
      <c r="E3219">
        <v>65.260000000000005</v>
      </c>
    </row>
    <row r="3220" spans="1:5" x14ac:dyDescent="0.25">
      <c r="A3220">
        <v>4396</v>
      </c>
      <c r="B3220" t="s">
        <v>21</v>
      </c>
      <c r="C3220" t="s">
        <v>16962</v>
      </c>
      <c r="D3220" t="s">
        <v>91</v>
      </c>
      <c r="E3220">
        <v>214.03</v>
      </c>
    </row>
    <row r="3221" spans="1:5" x14ac:dyDescent="0.25">
      <c r="A3221">
        <v>36881</v>
      </c>
      <c r="B3221" t="s">
        <v>21</v>
      </c>
      <c r="C3221" t="s">
        <v>16963</v>
      </c>
      <c r="D3221" t="s">
        <v>91</v>
      </c>
      <c r="E3221">
        <v>156.25</v>
      </c>
    </row>
    <row r="3222" spans="1:5" x14ac:dyDescent="0.25">
      <c r="A3222">
        <v>4397</v>
      </c>
      <c r="B3222" t="s">
        <v>21</v>
      </c>
      <c r="C3222" t="s">
        <v>16964</v>
      </c>
      <c r="D3222" t="s">
        <v>91</v>
      </c>
      <c r="E3222">
        <v>217.6</v>
      </c>
    </row>
    <row r="3223" spans="1:5" x14ac:dyDescent="0.25">
      <c r="A3223">
        <v>36882</v>
      </c>
      <c r="B3223" t="s">
        <v>21</v>
      </c>
      <c r="C3223" t="s">
        <v>16965</v>
      </c>
      <c r="D3223" t="s">
        <v>91</v>
      </c>
      <c r="E3223">
        <v>159.33000000000001</v>
      </c>
    </row>
    <row r="3224" spans="1:5" x14ac:dyDescent="0.25">
      <c r="A3224">
        <v>4751</v>
      </c>
      <c r="B3224" t="s">
        <v>21</v>
      </c>
      <c r="C3224" t="s">
        <v>16966</v>
      </c>
      <c r="D3224" t="s">
        <v>1716</v>
      </c>
      <c r="E3224">
        <v>22.09</v>
      </c>
    </row>
    <row r="3225" spans="1:5" x14ac:dyDescent="0.25">
      <c r="A3225">
        <v>41066</v>
      </c>
      <c r="B3225" t="s">
        <v>21</v>
      </c>
      <c r="C3225" t="s">
        <v>16967</v>
      </c>
      <c r="D3225" t="s">
        <v>29</v>
      </c>
      <c r="E3225">
        <v>3871.15</v>
      </c>
    </row>
    <row r="3226" spans="1:5" x14ac:dyDescent="0.25">
      <c r="A3226">
        <v>39604</v>
      </c>
      <c r="B3226" t="s">
        <v>21</v>
      </c>
      <c r="C3226" t="s">
        <v>16968</v>
      </c>
      <c r="D3226" t="s">
        <v>195</v>
      </c>
      <c r="E3226">
        <v>13.51</v>
      </c>
    </row>
    <row r="3227" spans="1:5" x14ac:dyDescent="0.25">
      <c r="A3227">
        <v>39605</v>
      </c>
      <c r="B3227" t="s">
        <v>21</v>
      </c>
      <c r="C3227" t="s">
        <v>16969</v>
      </c>
      <c r="D3227" t="s">
        <v>195</v>
      </c>
      <c r="E3227">
        <v>14.68</v>
      </c>
    </row>
    <row r="3228" spans="1:5" x14ac:dyDescent="0.25">
      <c r="A3228">
        <v>39606</v>
      </c>
      <c r="B3228" t="s">
        <v>21</v>
      </c>
      <c r="C3228" t="s">
        <v>16970</v>
      </c>
      <c r="D3228" t="s">
        <v>195</v>
      </c>
      <c r="E3228">
        <v>25.71</v>
      </c>
    </row>
    <row r="3229" spans="1:5" x14ac:dyDescent="0.25">
      <c r="A3229">
        <v>39607</v>
      </c>
      <c r="B3229" t="s">
        <v>21</v>
      </c>
      <c r="C3229" t="s">
        <v>16971</v>
      </c>
      <c r="D3229" t="s">
        <v>195</v>
      </c>
      <c r="E3229">
        <v>34.78</v>
      </c>
    </row>
    <row r="3230" spans="1:5" x14ac:dyDescent="0.25">
      <c r="A3230">
        <v>39594</v>
      </c>
      <c r="B3230" t="s">
        <v>21</v>
      </c>
      <c r="C3230" t="s">
        <v>16972</v>
      </c>
      <c r="D3230" t="s">
        <v>195</v>
      </c>
      <c r="E3230">
        <v>323.63</v>
      </c>
    </row>
    <row r="3231" spans="1:5" x14ac:dyDescent="0.25">
      <c r="A3231">
        <v>39596</v>
      </c>
      <c r="B3231" t="s">
        <v>21</v>
      </c>
      <c r="C3231" t="s">
        <v>16973</v>
      </c>
      <c r="D3231" t="s">
        <v>195</v>
      </c>
      <c r="E3231">
        <v>866.71</v>
      </c>
    </row>
    <row r="3232" spans="1:5" x14ac:dyDescent="0.25">
      <c r="A3232">
        <v>39595</v>
      </c>
      <c r="B3232" t="s">
        <v>21</v>
      </c>
      <c r="C3232" t="s">
        <v>16974</v>
      </c>
      <c r="D3232" t="s">
        <v>195</v>
      </c>
      <c r="E3232">
        <v>1947.37</v>
      </c>
    </row>
    <row r="3233" spans="1:5" x14ac:dyDescent="0.25">
      <c r="A3233">
        <v>39597</v>
      </c>
      <c r="B3233" t="s">
        <v>21</v>
      </c>
      <c r="C3233" t="s">
        <v>16975</v>
      </c>
      <c r="D3233" t="s">
        <v>195</v>
      </c>
      <c r="E3233">
        <v>3054.71</v>
      </c>
    </row>
    <row r="3234" spans="1:5" x14ac:dyDescent="0.25">
      <c r="A3234">
        <v>10731</v>
      </c>
      <c r="B3234" t="s">
        <v>21</v>
      </c>
      <c r="C3234" t="s">
        <v>16976</v>
      </c>
      <c r="D3234" t="s">
        <v>91</v>
      </c>
    </row>
    <row r="3235" spans="1:5" x14ac:dyDescent="0.25">
      <c r="A3235">
        <v>4704</v>
      </c>
      <c r="B3235" t="s">
        <v>21</v>
      </c>
      <c r="C3235" t="s">
        <v>16977</v>
      </c>
      <c r="D3235" t="s">
        <v>91</v>
      </c>
    </row>
    <row r="3236" spans="1:5" x14ac:dyDescent="0.25">
      <c r="A3236">
        <v>10730</v>
      </c>
      <c r="B3236" t="s">
        <v>21</v>
      </c>
      <c r="C3236" t="s">
        <v>16978</v>
      </c>
      <c r="D3236" t="s">
        <v>91</v>
      </c>
    </row>
    <row r="3237" spans="1:5" x14ac:dyDescent="0.25">
      <c r="A3237">
        <v>4720</v>
      </c>
      <c r="B3237" t="s">
        <v>21</v>
      </c>
      <c r="C3237" t="s">
        <v>16979</v>
      </c>
      <c r="D3237" t="s">
        <v>86</v>
      </c>
      <c r="E3237">
        <v>163.08000000000001</v>
      </c>
    </row>
    <row r="3238" spans="1:5" x14ac:dyDescent="0.25">
      <c r="A3238">
        <v>4721</v>
      </c>
      <c r="B3238" t="s">
        <v>21</v>
      </c>
      <c r="C3238" t="s">
        <v>16980</v>
      </c>
      <c r="D3238" t="s">
        <v>86</v>
      </c>
      <c r="E3238">
        <v>141.25</v>
      </c>
    </row>
    <row r="3239" spans="1:5" x14ac:dyDescent="0.25">
      <c r="A3239">
        <v>4718</v>
      </c>
      <c r="B3239" t="s">
        <v>21</v>
      </c>
      <c r="C3239" t="s">
        <v>16981</v>
      </c>
      <c r="D3239" t="s">
        <v>86</v>
      </c>
      <c r="E3239">
        <v>142</v>
      </c>
    </row>
    <row r="3240" spans="1:5" x14ac:dyDescent="0.25">
      <c r="A3240">
        <v>4722</v>
      </c>
      <c r="B3240" t="s">
        <v>21</v>
      </c>
      <c r="C3240" t="s">
        <v>16982</v>
      </c>
      <c r="D3240" t="s">
        <v>86</v>
      </c>
      <c r="E3240">
        <v>133.43</v>
      </c>
    </row>
    <row r="3241" spans="1:5" x14ac:dyDescent="0.25">
      <c r="A3241">
        <v>4730</v>
      </c>
      <c r="B3241" t="s">
        <v>21</v>
      </c>
      <c r="C3241" t="s">
        <v>16983</v>
      </c>
      <c r="D3241" t="s">
        <v>86</v>
      </c>
      <c r="E3241">
        <v>132.77000000000001</v>
      </c>
    </row>
    <row r="3242" spans="1:5" x14ac:dyDescent="0.25">
      <c r="A3242">
        <v>13186</v>
      </c>
      <c r="B3242" t="s">
        <v>21</v>
      </c>
      <c r="C3242" t="s">
        <v>16984</v>
      </c>
      <c r="D3242" t="s">
        <v>86</v>
      </c>
      <c r="E3242">
        <v>153.19999999999999</v>
      </c>
    </row>
    <row r="3243" spans="1:5" x14ac:dyDescent="0.25">
      <c r="A3243">
        <v>10737</v>
      </c>
      <c r="B3243" t="s">
        <v>21</v>
      </c>
      <c r="C3243" t="s">
        <v>16985</v>
      </c>
      <c r="D3243" t="s">
        <v>91</v>
      </c>
    </row>
    <row r="3244" spans="1:5" x14ac:dyDescent="0.25">
      <c r="A3244">
        <v>10734</v>
      </c>
      <c r="B3244" t="s">
        <v>21</v>
      </c>
      <c r="C3244" t="s">
        <v>16986</v>
      </c>
      <c r="D3244" t="s">
        <v>91</v>
      </c>
    </row>
    <row r="3245" spans="1:5" x14ac:dyDescent="0.25">
      <c r="A3245">
        <v>4708</v>
      </c>
      <c r="B3245" t="s">
        <v>21</v>
      </c>
      <c r="C3245" t="s">
        <v>16987</v>
      </c>
      <c r="D3245" t="s">
        <v>91</v>
      </c>
    </row>
    <row r="3246" spans="1:5" x14ac:dyDescent="0.25">
      <c r="A3246">
        <v>4712</v>
      </c>
      <c r="B3246" t="s">
        <v>21</v>
      </c>
      <c r="C3246" t="s">
        <v>16988</v>
      </c>
      <c r="D3246" t="s">
        <v>91</v>
      </c>
    </row>
    <row r="3247" spans="1:5" x14ac:dyDescent="0.25">
      <c r="A3247">
        <v>4710</v>
      </c>
      <c r="B3247" t="s">
        <v>21</v>
      </c>
      <c r="C3247" t="s">
        <v>16989</v>
      </c>
      <c r="D3247" t="s">
        <v>91</v>
      </c>
    </row>
    <row r="3248" spans="1:5" x14ac:dyDescent="0.25">
      <c r="A3248">
        <v>4750</v>
      </c>
      <c r="B3248" t="s">
        <v>21</v>
      </c>
      <c r="C3248" t="s">
        <v>16990</v>
      </c>
      <c r="D3248" t="s">
        <v>1716</v>
      </c>
      <c r="E3248">
        <v>22.09</v>
      </c>
    </row>
    <row r="3249" spans="1:5" x14ac:dyDescent="0.25">
      <c r="A3249">
        <v>41065</v>
      </c>
      <c r="B3249" t="s">
        <v>21</v>
      </c>
      <c r="C3249" t="s">
        <v>16991</v>
      </c>
      <c r="D3249" t="s">
        <v>29</v>
      </c>
      <c r="E3249">
        <v>3870.59</v>
      </c>
    </row>
    <row r="3250" spans="1:5" x14ac:dyDescent="0.25">
      <c r="A3250">
        <v>34747</v>
      </c>
      <c r="B3250" t="s">
        <v>21</v>
      </c>
      <c r="C3250" t="s">
        <v>16992</v>
      </c>
      <c r="D3250" t="s">
        <v>23</v>
      </c>
      <c r="E3250">
        <v>49.59</v>
      </c>
    </row>
    <row r="3251" spans="1:5" x14ac:dyDescent="0.25">
      <c r="A3251">
        <v>4826</v>
      </c>
      <c r="B3251" t="s">
        <v>21</v>
      </c>
      <c r="C3251" t="s">
        <v>16993</v>
      </c>
      <c r="D3251" t="s">
        <v>23</v>
      </c>
      <c r="E3251">
        <v>53.32</v>
      </c>
    </row>
    <row r="3252" spans="1:5" x14ac:dyDescent="0.25">
      <c r="A3252">
        <v>41975</v>
      </c>
      <c r="B3252" t="s">
        <v>21</v>
      </c>
      <c r="C3252" t="s">
        <v>16994</v>
      </c>
      <c r="D3252" t="s">
        <v>91</v>
      </c>
    </row>
    <row r="3253" spans="1:5" x14ac:dyDescent="0.25">
      <c r="A3253">
        <v>4825</v>
      </c>
      <c r="B3253" t="s">
        <v>21</v>
      </c>
      <c r="C3253" t="s">
        <v>16995</v>
      </c>
      <c r="D3253" t="s">
        <v>23</v>
      </c>
      <c r="E3253">
        <v>73.81</v>
      </c>
    </row>
    <row r="3254" spans="1:5" x14ac:dyDescent="0.25">
      <c r="A3254">
        <v>34744</v>
      </c>
      <c r="B3254" t="s">
        <v>21</v>
      </c>
      <c r="C3254" t="s">
        <v>16996</v>
      </c>
      <c r="D3254" t="s">
        <v>91</v>
      </c>
      <c r="E3254">
        <v>48.82</v>
      </c>
    </row>
    <row r="3255" spans="1:5" x14ac:dyDescent="0.25">
      <c r="A3255">
        <v>39430</v>
      </c>
      <c r="B3255" t="s">
        <v>21</v>
      </c>
      <c r="C3255" t="s">
        <v>16997</v>
      </c>
      <c r="D3255" t="s">
        <v>195</v>
      </c>
      <c r="E3255">
        <v>1.57</v>
      </c>
    </row>
    <row r="3256" spans="1:5" x14ac:dyDescent="0.25">
      <c r="A3256">
        <v>39573</v>
      </c>
      <c r="B3256" t="s">
        <v>21</v>
      </c>
      <c r="C3256" t="s">
        <v>16998</v>
      </c>
      <c r="D3256" t="s">
        <v>195</v>
      </c>
      <c r="E3256">
        <v>1.54</v>
      </c>
    </row>
    <row r="3257" spans="1:5" x14ac:dyDescent="0.25">
      <c r="A3257">
        <v>38410</v>
      </c>
      <c r="B3257" t="s">
        <v>21</v>
      </c>
      <c r="C3257" t="s">
        <v>16999</v>
      </c>
      <c r="D3257" t="s">
        <v>195</v>
      </c>
      <c r="E3257">
        <v>14657.6</v>
      </c>
    </row>
    <row r="3258" spans="1:5" x14ac:dyDescent="0.25">
      <c r="A3258">
        <v>43082</v>
      </c>
      <c r="B3258" t="s">
        <v>21</v>
      </c>
      <c r="C3258" t="s">
        <v>17000</v>
      </c>
      <c r="D3258" t="s">
        <v>94</v>
      </c>
    </row>
    <row r="3259" spans="1:5" x14ac:dyDescent="0.25">
      <c r="A3259">
        <v>43083</v>
      </c>
      <c r="B3259" t="s">
        <v>21</v>
      </c>
      <c r="C3259" t="s">
        <v>17001</v>
      </c>
      <c r="D3259" t="s">
        <v>94</v>
      </c>
    </row>
    <row r="3260" spans="1:5" x14ac:dyDescent="0.25">
      <c r="A3260">
        <v>40535</v>
      </c>
      <c r="B3260" t="s">
        <v>21</v>
      </c>
      <c r="C3260" t="s">
        <v>17002</v>
      </c>
      <c r="D3260" t="s">
        <v>94</v>
      </c>
    </row>
    <row r="3261" spans="1:5" x14ac:dyDescent="0.25">
      <c r="A3261">
        <v>40598</v>
      </c>
      <c r="B3261" t="s">
        <v>21</v>
      </c>
      <c r="C3261" t="s">
        <v>17003</v>
      </c>
      <c r="D3261" t="s">
        <v>94</v>
      </c>
    </row>
    <row r="3262" spans="1:5" x14ac:dyDescent="0.25">
      <c r="A3262">
        <v>43692</v>
      </c>
      <c r="B3262" t="s">
        <v>21</v>
      </c>
      <c r="C3262" t="s">
        <v>17004</v>
      </c>
      <c r="D3262" t="s">
        <v>94</v>
      </c>
    </row>
    <row r="3263" spans="1:5" x14ac:dyDescent="0.25">
      <c r="A3263">
        <v>43665</v>
      </c>
      <c r="B3263" t="s">
        <v>21</v>
      </c>
      <c r="C3263" t="s">
        <v>17005</v>
      </c>
      <c r="D3263" t="s">
        <v>94</v>
      </c>
    </row>
    <row r="3264" spans="1:5" x14ac:dyDescent="0.25">
      <c r="A3264">
        <v>10966</v>
      </c>
      <c r="B3264" t="s">
        <v>21</v>
      </c>
      <c r="C3264" t="s">
        <v>17006</v>
      </c>
      <c r="D3264" t="s">
        <v>94</v>
      </c>
    </row>
    <row r="3265" spans="1:5" x14ac:dyDescent="0.25">
      <c r="A3265">
        <v>39427</v>
      </c>
      <c r="B3265" t="s">
        <v>21</v>
      </c>
      <c r="C3265" t="s">
        <v>17007</v>
      </c>
      <c r="D3265" t="s">
        <v>23</v>
      </c>
      <c r="E3265">
        <v>4.16</v>
      </c>
    </row>
    <row r="3266" spans="1:5" x14ac:dyDescent="0.25">
      <c r="A3266">
        <v>39424</v>
      </c>
      <c r="B3266" t="s">
        <v>21</v>
      </c>
      <c r="C3266" t="s">
        <v>17008</v>
      </c>
      <c r="D3266" t="s">
        <v>23</v>
      </c>
      <c r="E3266">
        <v>2.4700000000000002</v>
      </c>
    </row>
    <row r="3267" spans="1:5" x14ac:dyDescent="0.25">
      <c r="A3267">
        <v>39425</v>
      </c>
      <c r="B3267" t="s">
        <v>21</v>
      </c>
      <c r="C3267" t="s">
        <v>17009</v>
      </c>
      <c r="D3267" t="s">
        <v>23</v>
      </c>
      <c r="E3267">
        <v>2.44</v>
      </c>
    </row>
    <row r="3268" spans="1:5" x14ac:dyDescent="0.25">
      <c r="A3268">
        <v>40664</v>
      </c>
      <c r="B3268" t="s">
        <v>21</v>
      </c>
      <c r="C3268" t="s">
        <v>17010</v>
      </c>
      <c r="D3268" t="s">
        <v>94</v>
      </c>
    </row>
    <row r="3269" spans="1:5" x14ac:dyDescent="0.25">
      <c r="A3269">
        <v>34360</v>
      </c>
      <c r="B3269" t="s">
        <v>21</v>
      </c>
      <c r="C3269" t="s">
        <v>17011</v>
      </c>
      <c r="D3269" t="s">
        <v>94</v>
      </c>
      <c r="E3269">
        <v>43.38</v>
      </c>
    </row>
    <row r="3270" spans="1:5" x14ac:dyDescent="0.25">
      <c r="A3270">
        <v>20259</v>
      </c>
      <c r="B3270" t="s">
        <v>21</v>
      </c>
      <c r="C3270" t="s">
        <v>17012</v>
      </c>
      <c r="D3270" t="s">
        <v>23</v>
      </c>
    </row>
    <row r="3271" spans="1:5" x14ac:dyDescent="0.25">
      <c r="A3271">
        <v>14077</v>
      </c>
      <c r="B3271" t="s">
        <v>21</v>
      </c>
      <c r="C3271" t="s">
        <v>17013</v>
      </c>
      <c r="D3271" t="s">
        <v>23</v>
      </c>
    </row>
    <row r="3272" spans="1:5" x14ac:dyDescent="0.25">
      <c r="A3272">
        <v>3678</v>
      </c>
      <c r="B3272" t="s">
        <v>21</v>
      </c>
      <c r="C3272" t="s">
        <v>17014</v>
      </c>
      <c r="D3272" t="s">
        <v>23</v>
      </c>
    </row>
    <row r="3273" spans="1:5" x14ac:dyDescent="0.25">
      <c r="A3273">
        <v>11552</v>
      </c>
      <c r="B3273" t="s">
        <v>21</v>
      </c>
      <c r="C3273" t="s">
        <v>17015</v>
      </c>
      <c r="D3273" t="s">
        <v>23</v>
      </c>
      <c r="E3273">
        <v>7.14</v>
      </c>
    </row>
    <row r="3274" spans="1:5" x14ac:dyDescent="0.25">
      <c r="A3274">
        <v>585</v>
      </c>
      <c r="B3274" t="s">
        <v>21</v>
      </c>
      <c r="C3274" t="s">
        <v>17016</v>
      </c>
      <c r="D3274" t="s">
        <v>94</v>
      </c>
      <c r="E3274">
        <v>34.71</v>
      </c>
    </row>
    <row r="3275" spans="1:5" x14ac:dyDescent="0.25">
      <c r="A3275">
        <v>39418</v>
      </c>
      <c r="B3275" t="s">
        <v>21</v>
      </c>
      <c r="C3275" t="s">
        <v>17017</v>
      </c>
      <c r="D3275" t="s">
        <v>23</v>
      </c>
      <c r="E3275">
        <v>4.6399999999999997</v>
      </c>
    </row>
    <row r="3276" spans="1:5" x14ac:dyDescent="0.25">
      <c r="A3276">
        <v>39419</v>
      </c>
      <c r="B3276" t="s">
        <v>21</v>
      </c>
      <c r="C3276" t="s">
        <v>17018</v>
      </c>
      <c r="D3276" t="s">
        <v>23</v>
      </c>
      <c r="E3276">
        <v>5.66</v>
      </c>
    </row>
    <row r="3277" spans="1:5" x14ac:dyDescent="0.25">
      <c r="A3277">
        <v>39420</v>
      </c>
      <c r="B3277" t="s">
        <v>21</v>
      </c>
      <c r="C3277" t="s">
        <v>17019</v>
      </c>
      <c r="D3277" t="s">
        <v>23</v>
      </c>
      <c r="E3277">
        <v>6.24</v>
      </c>
    </row>
    <row r="3278" spans="1:5" x14ac:dyDescent="0.25">
      <c r="A3278">
        <v>39571</v>
      </c>
      <c r="B3278" t="s">
        <v>21</v>
      </c>
      <c r="C3278" t="s">
        <v>17020</v>
      </c>
      <c r="D3278" t="s">
        <v>23</v>
      </c>
      <c r="E3278">
        <v>3.77</v>
      </c>
    </row>
    <row r="3279" spans="1:5" x14ac:dyDescent="0.25">
      <c r="A3279">
        <v>39421</v>
      </c>
      <c r="B3279" t="s">
        <v>21</v>
      </c>
      <c r="C3279" t="s">
        <v>17021</v>
      </c>
      <c r="D3279" t="s">
        <v>23</v>
      </c>
      <c r="E3279">
        <v>5.5</v>
      </c>
    </row>
    <row r="3280" spans="1:5" x14ac:dyDescent="0.25">
      <c r="A3280">
        <v>39422</v>
      </c>
      <c r="B3280" t="s">
        <v>21</v>
      </c>
      <c r="C3280" t="s">
        <v>17022</v>
      </c>
      <c r="D3280" t="s">
        <v>23</v>
      </c>
      <c r="E3280">
        <v>6.42</v>
      </c>
    </row>
    <row r="3281" spans="1:5" x14ac:dyDescent="0.25">
      <c r="A3281">
        <v>39423</v>
      </c>
      <c r="B3281" t="s">
        <v>21</v>
      </c>
      <c r="C3281" t="s">
        <v>17023</v>
      </c>
      <c r="D3281" t="s">
        <v>23</v>
      </c>
      <c r="E3281">
        <v>7.45</v>
      </c>
    </row>
    <row r="3282" spans="1:5" x14ac:dyDescent="0.25">
      <c r="A3282">
        <v>39426</v>
      </c>
      <c r="B3282" t="s">
        <v>21</v>
      </c>
      <c r="C3282" t="s">
        <v>17024</v>
      </c>
      <c r="D3282" t="s">
        <v>23</v>
      </c>
      <c r="E3282">
        <v>16.760000000000002</v>
      </c>
    </row>
    <row r="3283" spans="1:5" x14ac:dyDescent="0.25">
      <c r="A3283">
        <v>39429</v>
      </c>
      <c r="B3283" t="s">
        <v>21</v>
      </c>
      <c r="C3283" t="s">
        <v>17025</v>
      </c>
      <c r="D3283" t="s">
        <v>23</v>
      </c>
      <c r="E3283">
        <v>5.28</v>
      </c>
    </row>
    <row r="3284" spans="1:5" x14ac:dyDescent="0.25">
      <c r="A3284">
        <v>39428</v>
      </c>
      <c r="B3284" t="s">
        <v>21</v>
      </c>
      <c r="C3284" t="s">
        <v>17026</v>
      </c>
      <c r="D3284" t="s">
        <v>23</v>
      </c>
      <c r="E3284">
        <v>4.04</v>
      </c>
    </row>
    <row r="3285" spans="1:5" x14ac:dyDescent="0.25">
      <c r="A3285">
        <v>39572</v>
      </c>
      <c r="B3285" t="s">
        <v>21</v>
      </c>
      <c r="C3285" t="s">
        <v>17027</v>
      </c>
      <c r="D3285" t="s">
        <v>23</v>
      </c>
      <c r="E3285">
        <v>3.49</v>
      </c>
    </row>
    <row r="3286" spans="1:5" x14ac:dyDescent="0.25">
      <c r="A3286">
        <v>39570</v>
      </c>
      <c r="B3286" t="s">
        <v>21</v>
      </c>
      <c r="C3286" t="s">
        <v>17028</v>
      </c>
      <c r="D3286" t="s">
        <v>23</v>
      </c>
      <c r="E3286">
        <v>3.71</v>
      </c>
    </row>
    <row r="3287" spans="1:5" x14ac:dyDescent="0.25">
      <c r="A3287">
        <v>39569</v>
      </c>
      <c r="B3287" t="s">
        <v>21</v>
      </c>
      <c r="C3287" t="s">
        <v>17029</v>
      </c>
      <c r="D3287" t="s">
        <v>23</v>
      </c>
      <c r="E3287">
        <v>3.66</v>
      </c>
    </row>
    <row r="3288" spans="1:5" x14ac:dyDescent="0.25">
      <c r="A3288">
        <v>39328</v>
      </c>
      <c r="B3288" t="s">
        <v>21</v>
      </c>
      <c r="C3288" t="s">
        <v>17030</v>
      </c>
      <c r="D3288" t="s">
        <v>23</v>
      </c>
      <c r="E3288">
        <v>3.78</v>
      </c>
    </row>
    <row r="3289" spans="1:5" x14ac:dyDescent="0.25">
      <c r="A3289">
        <v>39029</v>
      </c>
      <c r="B3289" t="s">
        <v>21</v>
      </c>
      <c r="C3289" t="s">
        <v>17031</v>
      </c>
      <c r="D3289" t="s">
        <v>23</v>
      </c>
      <c r="E3289">
        <v>11.83</v>
      </c>
    </row>
    <row r="3290" spans="1:5" x14ac:dyDescent="0.25">
      <c r="A3290">
        <v>39028</v>
      </c>
      <c r="B3290" t="s">
        <v>21</v>
      </c>
      <c r="C3290" t="s">
        <v>17032</v>
      </c>
      <c r="D3290" t="s">
        <v>23</v>
      </c>
      <c r="E3290">
        <v>6.88</v>
      </c>
    </row>
    <row r="3291" spans="1:5" x14ac:dyDescent="0.25">
      <c r="A3291">
        <v>38541</v>
      </c>
      <c r="B3291" t="s">
        <v>21</v>
      </c>
      <c r="C3291" t="s">
        <v>17033</v>
      </c>
      <c r="D3291" t="s">
        <v>195</v>
      </c>
      <c r="E3291">
        <v>4502432.42</v>
      </c>
    </row>
    <row r="3292" spans="1:5" x14ac:dyDescent="0.25">
      <c r="A3292">
        <v>38542</v>
      </c>
      <c r="B3292" t="s">
        <v>21</v>
      </c>
      <c r="C3292" t="s">
        <v>17034</v>
      </c>
      <c r="D3292" t="s">
        <v>195</v>
      </c>
      <c r="E3292">
        <v>6903729.7300000004</v>
      </c>
    </row>
    <row r="3293" spans="1:5" x14ac:dyDescent="0.25">
      <c r="A3293">
        <v>45080</v>
      </c>
      <c r="B3293" t="s">
        <v>21</v>
      </c>
      <c r="C3293" t="s">
        <v>17035</v>
      </c>
      <c r="D3293" t="s">
        <v>195</v>
      </c>
      <c r="E3293">
        <v>14951.28</v>
      </c>
    </row>
    <row r="3294" spans="1:5" x14ac:dyDescent="0.25">
      <c r="A3294">
        <v>38543</v>
      </c>
      <c r="B3294" t="s">
        <v>21</v>
      </c>
      <c r="C3294" t="s">
        <v>17036</v>
      </c>
      <c r="D3294" t="s">
        <v>195</v>
      </c>
      <c r="E3294">
        <v>1405765.21</v>
      </c>
    </row>
    <row r="3295" spans="1:5" x14ac:dyDescent="0.25">
      <c r="A3295">
        <v>44002</v>
      </c>
      <c r="B3295" t="s">
        <v>21</v>
      </c>
      <c r="C3295" t="s">
        <v>17037</v>
      </c>
      <c r="D3295" t="s">
        <v>195</v>
      </c>
      <c r="E3295">
        <v>6566247.3799999999</v>
      </c>
    </row>
    <row r="3296" spans="1:5" x14ac:dyDescent="0.25">
      <c r="A3296">
        <v>43886</v>
      </c>
      <c r="B3296" t="s">
        <v>21</v>
      </c>
      <c r="C3296" t="s">
        <v>17038</v>
      </c>
      <c r="D3296" t="s">
        <v>195</v>
      </c>
      <c r="E3296">
        <v>3186724.59</v>
      </c>
    </row>
    <row r="3297" spans="1:5" x14ac:dyDescent="0.25">
      <c r="A3297">
        <v>40791</v>
      </c>
      <c r="B3297" t="s">
        <v>21</v>
      </c>
      <c r="C3297" t="s">
        <v>17039</v>
      </c>
      <c r="D3297" t="s">
        <v>195</v>
      </c>
      <c r="E3297">
        <v>39880.199999999997</v>
      </c>
    </row>
    <row r="3298" spans="1:5" x14ac:dyDescent="0.25">
      <c r="A3298">
        <v>44003</v>
      </c>
      <c r="B3298" t="s">
        <v>21</v>
      </c>
      <c r="C3298" t="s">
        <v>17040</v>
      </c>
      <c r="D3298" t="s">
        <v>195</v>
      </c>
      <c r="E3298">
        <v>9124929.7599999998</v>
      </c>
    </row>
    <row r="3299" spans="1:5" x14ac:dyDescent="0.25">
      <c r="A3299">
        <v>44548</v>
      </c>
      <c r="B3299" t="s">
        <v>21</v>
      </c>
      <c r="C3299" t="s">
        <v>17041</v>
      </c>
      <c r="D3299" t="s">
        <v>195</v>
      </c>
      <c r="E3299">
        <v>2790617.64</v>
      </c>
    </row>
    <row r="3300" spans="1:5" x14ac:dyDescent="0.25">
      <c r="A3300">
        <v>44550</v>
      </c>
      <c r="B3300" t="s">
        <v>21</v>
      </c>
      <c r="C3300" t="s">
        <v>17042</v>
      </c>
      <c r="D3300" t="s">
        <v>195</v>
      </c>
      <c r="E3300">
        <v>8755129.9499999993</v>
      </c>
    </row>
    <row r="3301" spans="1:5" x14ac:dyDescent="0.25">
      <c r="A3301">
        <v>44549</v>
      </c>
      <c r="B3301" t="s">
        <v>21</v>
      </c>
      <c r="C3301" t="s">
        <v>17043</v>
      </c>
      <c r="D3301" t="s">
        <v>195</v>
      </c>
      <c r="E3301">
        <v>6402188.7999999998</v>
      </c>
    </row>
    <row r="3302" spans="1:5" x14ac:dyDescent="0.25">
      <c r="A3302">
        <v>41982</v>
      </c>
      <c r="B3302" t="s">
        <v>21</v>
      </c>
      <c r="C3302" t="s">
        <v>17044</v>
      </c>
      <c r="D3302" t="s">
        <v>195</v>
      </c>
      <c r="E3302">
        <v>1700918.88</v>
      </c>
    </row>
    <row r="3303" spans="1:5" x14ac:dyDescent="0.25">
      <c r="A3303">
        <v>39012</v>
      </c>
      <c r="B3303" t="s">
        <v>21</v>
      </c>
      <c r="C3303" t="s">
        <v>17045</v>
      </c>
      <c r="D3303" t="s">
        <v>195</v>
      </c>
      <c r="E3303">
        <v>998039.19</v>
      </c>
    </row>
    <row r="3304" spans="1:5" x14ac:dyDescent="0.25">
      <c r="A3304">
        <v>40435</v>
      </c>
      <c r="B3304" t="s">
        <v>21</v>
      </c>
      <c r="C3304" t="s">
        <v>17046</v>
      </c>
      <c r="D3304" t="s">
        <v>195</v>
      </c>
      <c r="E3304">
        <v>1007800.44</v>
      </c>
    </row>
    <row r="3305" spans="1:5" x14ac:dyDescent="0.25">
      <c r="A3305">
        <v>45265</v>
      </c>
      <c r="B3305" t="s">
        <v>21</v>
      </c>
      <c r="C3305" t="s">
        <v>17047</v>
      </c>
      <c r="D3305" t="s">
        <v>8235</v>
      </c>
      <c r="E3305">
        <v>33.39</v>
      </c>
    </row>
    <row r="3306" spans="1:5" x14ac:dyDescent="0.25">
      <c r="A3306">
        <v>13617</v>
      </c>
      <c r="B3306" t="s">
        <v>21</v>
      </c>
      <c r="C3306" t="s">
        <v>17048</v>
      </c>
      <c r="D3306" t="s">
        <v>195</v>
      </c>
      <c r="E3306">
        <v>106459.43</v>
      </c>
    </row>
    <row r="3307" spans="1:5" x14ac:dyDescent="0.25">
      <c r="A3307">
        <v>35274</v>
      </c>
      <c r="B3307" t="s">
        <v>21</v>
      </c>
      <c r="C3307" t="s">
        <v>17049</v>
      </c>
      <c r="D3307" t="s">
        <v>23</v>
      </c>
      <c r="E3307">
        <v>56.52</v>
      </c>
    </row>
    <row r="3308" spans="1:5" x14ac:dyDescent="0.25">
      <c r="A3308">
        <v>35275</v>
      </c>
      <c r="B3308" t="s">
        <v>21</v>
      </c>
      <c r="C3308" t="s">
        <v>17050</v>
      </c>
      <c r="D3308" t="s">
        <v>23</v>
      </c>
      <c r="E3308">
        <v>119.96</v>
      </c>
    </row>
    <row r="3309" spans="1:5" x14ac:dyDescent="0.25">
      <c r="A3309">
        <v>35276</v>
      </c>
      <c r="B3309" t="s">
        <v>21</v>
      </c>
      <c r="C3309" t="s">
        <v>17051</v>
      </c>
      <c r="D3309" t="s">
        <v>23</v>
      </c>
      <c r="E3309">
        <v>208.73</v>
      </c>
    </row>
    <row r="3310" spans="1:5" x14ac:dyDescent="0.25">
      <c r="A3310">
        <v>11091</v>
      </c>
      <c r="B3310" t="s">
        <v>21</v>
      </c>
      <c r="C3310" t="s">
        <v>17052</v>
      </c>
      <c r="D3310" t="s">
        <v>195</v>
      </c>
      <c r="E3310">
        <v>1.95</v>
      </c>
    </row>
    <row r="3311" spans="1:5" x14ac:dyDescent="0.25">
      <c r="A3311">
        <v>37586</v>
      </c>
      <c r="B3311" t="s">
        <v>21</v>
      </c>
      <c r="C3311" t="s">
        <v>17053</v>
      </c>
      <c r="D3311" t="s">
        <v>15819</v>
      </c>
    </row>
    <row r="3312" spans="1:5" x14ac:dyDescent="0.25">
      <c r="A3312">
        <v>37395</v>
      </c>
      <c r="B3312" t="s">
        <v>21</v>
      </c>
      <c r="C3312" t="s">
        <v>17054</v>
      </c>
      <c r="D3312" t="s">
        <v>15819</v>
      </c>
    </row>
    <row r="3313" spans="1:5" x14ac:dyDescent="0.25">
      <c r="A3313">
        <v>14147</v>
      </c>
      <c r="B3313" t="s">
        <v>21</v>
      </c>
      <c r="C3313" t="s">
        <v>17055</v>
      </c>
      <c r="D3313" t="s">
        <v>15819</v>
      </c>
    </row>
    <row r="3314" spans="1:5" x14ac:dyDescent="0.25">
      <c r="A3314">
        <v>37396</v>
      </c>
      <c r="B3314" t="s">
        <v>21</v>
      </c>
      <c r="C3314" t="s">
        <v>17056</v>
      </c>
      <c r="D3314" t="s">
        <v>15819</v>
      </c>
    </row>
    <row r="3315" spans="1:5" x14ac:dyDescent="0.25">
      <c r="A3315">
        <v>37397</v>
      </c>
      <c r="B3315" t="s">
        <v>21</v>
      </c>
      <c r="C3315" t="s">
        <v>17057</v>
      </c>
      <c r="D3315" t="s">
        <v>15819</v>
      </c>
    </row>
    <row r="3316" spans="1:5" x14ac:dyDescent="0.25">
      <c r="A3316">
        <v>43606</v>
      </c>
      <c r="B3316" t="s">
        <v>21</v>
      </c>
      <c r="C3316" t="s">
        <v>17058</v>
      </c>
      <c r="D3316" t="s">
        <v>195</v>
      </c>
      <c r="E3316">
        <v>8.56</v>
      </c>
    </row>
    <row r="3317" spans="1:5" x14ac:dyDescent="0.25">
      <c r="A3317">
        <v>444</v>
      </c>
      <c r="B3317" t="s">
        <v>21</v>
      </c>
      <c r="C3317" t="s">
        <v>17059</v>
      </c>
      <c r="D3317" t="s">
        <v>195</v>
      </c>
      <c r="E3317">
        <v>34.4</v>
      </c>
    </row>
    <row r="3318" spans="1:5" x14ac:dyDescent="0.25">
      <c r="A3318">
        <v>445</v>
      </c>
      <c r="B3318" t="s">
        <v>21</v>
      </c>
      <c r="C3318" t="s">
        <v>17060</v>
      </c>
      <c r="D3318" t="s">
        <v>195</v>
      </c>
      <c r="E3318">
        <v>47.08</v>
      </c>
    </row>
    <row r="3319" spans="1:5" x14ac:dyDescent="0.25">
      <c r="A3319">
        <v>4783</v>
      </c>
      <c r="B3319" t="s">
        <v>21</v>
      </c>
      <c r="C3319" t="s">
        <v>17061</v>
      </c>
      <c r="D3319" t="s">
        <v>1716</v>
      </c>
      <c r="E3319">
        <v>26.02</v>
      </c>
    </row>
    <row r="3320" spans="1:5" x14ac:dyDescent="0.25">
      <c r="A3320">
        <v>41079</v>
      </c>
      <c r="B3320" t="s">
        <v>21</v>
      </c>
      <c r="C3320" t="s">
        <v>17062</v>
      </c>
      <c r="D3320" t="s">
        <v>29</v>
      </c>
      <c r="E3320">
        <v>4559.04</v>
      </c>
    </row>
    <row r="3321" spans="1:5" x14ac:dyDescent="0.25">
      <c r="A3321">
        <v>12874</v>
      </c>
      <c r="B3321" t="s">
        <v>21</v>
      </c>
      <c r="C3321" t="s">
        <v>17063</v>
      </c>
      <c r="D3321" t="s">
        <v>1716</v>
      </c>
      <c r="E3321">
        <v>23.99</v>
      </c>
    </row>
    <row r="3322" spans="1:5" x14ac:dyDescent="0.25">
      <c r="A3322">
        <v>41082</v>
      </c>
      <c r="B3322" t="s">
        <v>21</v>
      </c>
      <c r="C3322" t="s">
        <v>17064</v>
      </c>
      <c r="D3322" t="s">
        <v>29</v>
      </c>
      <c r="E3322">
        <v>4204.37</v>
      </c>
    </row>
    <row r="3323" spans="1:5" x14ac:dyDescent="0.25">
      <c r="A3323">
        <v>4785</v>
      </c>
      <c r="B3323" t="s">
        <v>21</v>
      </c>
      <c r="C3323" t="s">
        <v>17065</v>
      </c>
      <c r="D3323" t="s">
        <v>1716</v>
      </c>
      <c r="E3323">
        <v>26.02</v>
      </c>
    </row>
    <row r="3324" spans="1:5" x14ac:dyDescent="0.25">
      <c r="A3324">
        <v>41081</v>
      </c>
      <c r="B3324" t="s">
        <v>21</v>
      </c>
      <c r="C3324" t="s">
        <v>17066</v>
      </c>
      <c r="D3324" t="s">
        <v>29</v>
      </c>
      <c r="E3324">
        <v>4559.04</v>
      </c>
    </row>
    <row r="3325" spans="1:5" x14ac:dyDescent="0.25">
      <c r="A3325">
        <v>4801</v>
      </c>
      <c r="B3325" t="s">
        <v>21</v>
      </c>
      <c r="C3325" t="s">
        <v>17067</v>
      </c>
      <c r="D3325" t="s">
        <v>91</v>
      </c>
      <c r="E3325">
        <v>69.53</v>
      </c>
    </row>
    <row r="3326" spans="1:5" x14ac:dyDescent="0.25">
      <c r="A3326">
        <v>4794</v>
      </c>
      <c r="B3326" t="s">
        <v>21</v>
      </c>
      <c r="C3326" t="s">
        <v>17068</v>
      </c>
      <c r="D3326" t="s">
        <v>91</v>
      </c>
      <c r="E3326">
        <v>316.67</v>
      </c>
    </row>
    <row r="3327" spans="1:5" x14ac:dyDescent="0.25">
      <c r="A3327">
        <v>4796</v>
      </c>
      <c r="B3327" t="s">
        <v>21</v>
      </c>
      <c r="C3327" t="s">
        <v>17069</v>
      </c>
      <c r="D3327" t="s">
        <v>91</v>
      </c>
      <c r="E3327">
        <v>192.34</v>
      </c>
    </row>
    <row r="3328" spans="1:5" x14ac:dyDescent="0.25">
      <c r="A3328">
        <v>4800</v>
      </c>
      <c r="B3328" t="s">
        <v>21</v>
      </c>
      <c r="C3328" t="s">
        <v>17070</v>
      </c>
      <c r="D3328" t="s">
        <v>91</v>
      </c>
      <c r="E3328">
        <v>52.89</v>
      </c>
    </row>
    <row r="3329" spans="1:5" x14ac:dyDescent="0.25">
      <c r="A3329">
        <v>4795</v>
      </c>
      <c r="B3329" t="s">
        <v>21</v>
      </c>
      <c r="C3329" t="s">
        <v>17071</v>
      </c>
      <c r="D3329" t="s">
        <v>91</v>
      </c>
      <c r="E3329">
        <v>308.26</v>
      </c>
    </row>
    <row r="3330" spans="1:5" x14ac:dyDescent="0.25">
      <c r="A3330">
        <v>1292</v>
      </c>
      <c r="B3330" t="s">
        <v>21</v>
      </c>
      <c r="C3330" t="s">
        <v>17072</v>
      </c>
      <c r="D3330" t="s">
        <v>91</v>
      </c>
      <c r="E3330">
        <v>31.58</v>
      </c>
    </row>
    <row r="3331" spans="1:5" x14ac:dyDescent="0.25">
      <c r="A3331">
        <v>1287</v>
      </c>
      <c r="B3331" t="s">
        <v>21</v>
      </c>
      <c r="C3331" t="s">
        <v>17073</v>
      </c>
      <c r="D3331" t="s">
        <v>91</v>
      </c>
      <c r="E3331">
        <v>25.28</v>
      </c>
    </row>
    <row r="3332" spans="1:5" x14ac:dyDescent="0.25">
      <c r="A3332">
        <v>4786</v>
      </c>
      <c r="B3332" t="s">
        <v>21</v>
      </c>
      <c r="C3332" t="s">
        <v>17074</v>
      </c>
      <c r="D3332" t="s">
        <v>91</v>
      </c>
    </row>
    <row r="3333" spans="1:5" x14ac:dyDescent="0.25">
      <c r="A3333">
        <v>10840</v>
      </c>
      <c r="B3333" t="s">
        <v>21</v>
      </c>
      <c r="C3333" t="s">
        <v>17075</v>
      </c>
      <c r="D3333" t="s">
        <v>91</v>
      </c>
      <c r="E3333">
        <v>233.5</v>
      </c>
    </row>
    <row r="3334" spans="1:5" x14ac:dyDescent="0.25">
      <c r="A3334">
        <v>10841</v>
      </c>
      <c r="B3334" t="s">
        <v>21</v>
      </c>
      <c r="C3334" t="s">
        <v>17076</v>
      </c>
      <c r="D3334" t="s">
        <v>91</v>
      </c>
      <c r="E3334">
        <v>176.22</v>
      </c>
    </row>
    <row r="3335" spans="1:5" x14ac:dyDescent="0.25">
      <c r="A3335">
        <v>44540</v>
      </c>
      <c r="B3335" t="s">
        <v>21</v>
      </c>
      <c r="C3335" t="s">
        <v>17077</v>
      </c>
      <c r="D3335" t="s">
        <v>91</v>
      </c>
      <c r="E3335">
        <v>225.17</v>
      </c>
    </row>
    <row r="3336" spans="1:5" x14ac:dyDescent="0.25">
      <c r="A3336">
        <v>10842</v>
      </c>
      <c r="B3336" t="s">
        <v>21</v>
      </c>
      <c r="C3336" t="s">
        <v>17078</v>
      </c>
      <c r="D3336" t="s">
        <v>91</v>
      </c>
      <c r="E3336">
        <v>254.54</v>
      </c>
    </row>
    <row r="3337" spans="1:5" x14ac:dyDescent="0.25">
      <c r="A3337">
        <v>45190</v>
      </c>
      <c r="B3337" t="s">
        <v>21</v>
      </c>
      <c r="C3337" t="s">
        <v>17079</v>
      </c>
      <c r="D3337" t="s">
        <v>91</v>
      </c>
      <c r="E3337">
        <v>52.15</v>
      </c>
    </row>
    <row r="3338" spans="1:5" x14ac:dyDescent="0.25">
      <c r="A3338">
        <v>45191</v>
      </c>
      <c r="B3338" t="s">
        <v>21</v>
      </c>
      <c r="C3338" t="s">
        <v>17080</v>
      </c>
      <c r="D3338" t="s">
        <v>91</v>
      </c>
      <c r="E3338">
        <v>88.47</v>
      </c>
    </row>
    <row r="3339" spans="1:5" x14ac:dyDescent="0.25">
      <c r="A3339">
        <v>38180</v>
      </c>
      <c r="B3339" t="s">
        <v>21</v>
      </c>
      <c r="C3339" t="s">
        <v>17081</v>
      </c>
      <c r="D3339" t="s">
        <v>91</v>
      </c>
      <c r="E3339">
        <v>154.86000000000001</v>
      </c>
    </row>
    <row r="3340" spans="1:5" x14ac:dyDescent="0.25">
      <c r="A3340">
        <v>40648</v>
      </c>
      <c r="B3340" t="s">
        <v>21</v>
      </c>
      <c r="C3340" t="s">
        <v>17082</v>
      </c>
      <c r="D3340" t="s">
        <v>91</v>
      </c>
    </row>
    <row r="3341" spans="1:5" x14ac:dyDescent="0.25">
      <c r="A3341">
        <v>40649</v>
      </c>
      <c r="B3341" t="s">
        <v>21</v>
      </c>
      <c r="C3341" t="s">
        <v>17083</v>
      </c>
      <c r="D3341" t="s">
        <v>91</v>
      </c>
    </row>
    <row r="3342" spans="1:5" x14ac:dyDescent="0.25">
      <c r="A3342">
        <v>40650</v>
      </c>
      <c r="B3342" t="s">
        <v>21</v>
      </c>
      <c r="C3342" t="s">
        <v>17084</v>
      </c>
      <c r="D3342" t="s">
        <v>91</v>
      </c>
    </row>
    <row r="3343" spans="1:5" x14ac:dyDescent="0.25">
      <c r="A3343">
        <v>40651</v>
      </c>
      <c r="B3343" t="s">
        <v>21</v>
      </c>
      <c r="C3343" t="s">
        <v>17085</v>
      </c>
      <c r="D3343" t="s">
        <v>91</v>
      </c>
    </row>
    <row r="3344" spans="1:5" x14ac:dyDescent="0.25">
      <c r="A3344">
        <v>40652</v>
      </c>
      <c r="B3344" t="s">
        <v>21</v>
      </c>
      <c r="C3344" t="s">
        <v>17086</v>
      </c>
      <c r="D3344" t="s">
        <v>91</v>
      </c>
    </row>
    <row r="3345" spans="1:5" x14ac:dyDescent="0.25">
      <c r="A3345">
        <v>40647</v>
      </c>
      <c r="B3345" t="s">
        <v>21</v>
      </c>
      <c r="C3345" t="s">
        <v>17087</v>
      </c>
      <c r="D3345" t="s">
        <v>91</v>
      </c>
    </row>
    <row r="3346" spans="1:5" x14ac:dyDescent="0.25">
      <c r="A3346">
        <v>40653</v>
      </c>
      <c r="B3346" t="s">
        <v>21</v>
      </c>
      <c r="C3346" t="s">
        <v>17088</v>
      </c>
      <c r="D3346" t="s">
        <v>91</v>
      </c>
    </row>
    <row r="3347" spans="1:5" x14ac:dyDescent="0.25">
      <c r="A3347">
        <v>38135</v>
      </c>
      <c r="B3347" t="s">
        <v>21</v>
      </c>
      <c r="C3347" t="s">
        <v>17089</v>
      </c>
      <c r="D3347" t="s">
        <v>91</v>
      </c>
      <c r="E3347">
        <v>98.95</v>
      </c>
    </row>
    <row r="3348" spans="1:5" x14ac:dyDescent="0.25">
      <c r="A3348">
        <v>36178</v>
      </c>
      <c r="B3348" t="s">
        <v>21</v>
      </c>
      <c r="C3348" t="s">
        <v>17090</v>
      </c>
      <c r="D3348" t="s">
        <v>195</v>
      </c>
      <c r="E3348">
        <v>16.55</v>
      </c>
    </row>
    <row r="3349" spans="1:5" x14ac:dyDescent="0.25">
      <c r="A3349">
        <v>38181</v>
      </c>
      <c r="B3349" t="s">
        <v>21</v>
      </c>
      <c r="C3349" t="s">
        <v>17091</v>
      </c>
      <c r="D3349" t="s">
        <v>91</v>
      </c>
      <c r="E3349">
        <v>211.41</v>
      </c>
    </row>
    <row r="3350" spans="1:5" x14ac:dyDescent="0.25">
      <c r="A3350">
        <v>38182</v>
      </c>
      <c r="B3350" t="s">
        <v>21</v>
      </c>
      <c r="C3350" t="s">
        <v>17092</v>
      </c>
      <c r="D3350" t="s">
        <v>91</v>
      </c>
      <c r="E3350">
        <v>201.37</v>
      </c>
    </row>
    <row r="3351" spans="1:5" x14ac:dyDescent="0.25">
      <c r="A3351">
        <v>38186</v>
      </c>
      <c r="B3351" t="s">
        <v>21</v>
      </c>
      <c r="C3351" t="s">
        <v>17093</v>
      </c>
      <c r="D3351" t="s">
        <v>91</v>
      </c>
      <c r="E3351">
        <v>523.44000000000005</v>
      </c>
    </row>
    <row r="3352" spans="1:5" x14ac:dyDescent="0.25">
      <c r="A3352">
        <v>38185</v>
      </c>
      <c r="B3352" t="s">
        <v>21</v>
      </c>
      <c r="C3352" t="s">
        <v>17094</v>
      </c>
      <c r="D3352" t="s">
        <v>91</v>
      </c>
      <c r="E3352">
        <v>466.05</v>
      </c>
    </row>
    <row r="3353" spans="1:5" x14ac:dyDescent="0.25">
      <c r="A3353">
        <v>40654</v>
      </c>
      <c r="B3353" t="s">
        <v>21</v>
      </c>
      <c r="C3353" t="s">
        <v>17095</v>
      </c>
      <c r="D3353" t="s">
        <v>91</v>
      </c>
    </row>
    <row r="3354" spans="1:5" x14ac:dyDescent="0.25">
      <c r="A3354">
        <v>44541</v>
      </c>
      <c r="B3354" t="s">
        <v>21</v>
      </c>
      <c r="C3354" t="s">
        <v>17096</v>
      </c>
      <c r="D3354" t="s">
        <v>91</v>
      </c>
      <c r="E3354">
        <v>186.01</v>
      </c>
    </row>
    <row r="3355" spans="1:5" x14ac:dyDescent="0.25">
      <c r="A3355">
        <v>4822</v>
      </c>
      <c r="B3355" t="s">
        <v>21</v>
      </c>
      <c r="C3355" t="s">
        <v>17097</v>
      </c>
      <c r="D3355" t="s">
        <v>91</v>
      </c>
      <c r="E3355">
        <v>204.3</v>
      </c>
    </row>
    <row r="3356" spans="1:5" x14ac:dyDescent="0.25">
      <c r="A3356">
        <v>4818</v>
      </c>
      <c r="B3356" t="s">
        <v>21</v>
      </c>
      <c r="C3356" t="s">
        <v>17098</v>
      </c>
      <c r="D3356" t="s">
        <v>91</v>
      </c>
      <c r="E3356">
        <v>210</v>
      </c>
    </row>
    <row r="3357" spans="1:5" x14ac:dyDescent="0.25">
      <c r="A3357">
        <v>39567</v>
      </c>
      <c r="B3357" t="s">
        <v>21</v>
      </c>
      <c r="C3357" t="s">
        <v>17099</v>
      </c>
      <c r="D3357" t="s">
        <v>91</v>
      </c>
      <c r="E3357">
        <v>41.88</v>
      </c>
    </row>
    <row r="3358" spans="1:5" x14ac:dyDescent="0.25">
      <c r="A3358">
        <v>39566</v>
      </c>
      <c r="B3358" t="s">
        <v>21</v>
      </c>
      <c r="C3358" t="s">
        <v>17100</v>
      </c>
      <c r="D3358" t="s">
        <v>91</v>
      </c>
      <c r="E3358">
        <v>44.32</v>
      </c>
    </row>
    <row r="3359" spans="1:5" x14ac:dyDescent="0.25">
      <c r="A3359">
        <v>39416</v>
      </c>
      <c r="B3359" t="s">
        <v>21</v>
      </c>
      <c r="C3359" t="s">
        <v>17101</v>
      </c>
      <c r="D3359" t="s">
        <v>91</v>
      </c>
      <c r="E3359">
        <v>27.01</v>
      </c>
    </row>
    <row r="3360" spans="1:5" x14ac:dyDescent="0.25">
      <c r="A3360">
        <v>39417</v>
      </c>
      <c r="B3360" t="s">
        <v>21</v>
      </c>
      <c r="C3360" t="s">
        <v>17102</v>
      </c>
      <c r="D3360" t="s">
        <v>91</v>
      </c>
      <c r="E3360">
        <v>26.35</v>
      </c>
    </row>
    <row r="3361" spans="1:5" x14ac:dyDescent="0.25">
      <c r="A3361">
        <v>43742</v>
      </c>
      <c r="B3361" t="s">
        <v>21</v>
      </c>
      <c r="C3361" t="s">
        <v>17103</v>
      </c>
      <c r="D3361" t="s">
        <v>91</v>
      </c>
      <c r="E3361">
        <v>28.42</v>
      </c>
    </row>
    <row r="3362" spans="1:5" x14ac:dyDescent="0.25">
      <c r="A3362">
        <v>39414</v>
      </c>
      <c r="B3362" t="s">
        <v>21</v>
      </c>
      <c r="C3362" t="s">
        <v>17104</v>
      </c>
      <c r="D3362" t="s">
        <v>91</v>
      </c>
      <c r="E3362">
        <v>25.58</v>
      </c>
    </row>
    <row r="3363" spans="1:5" x14ac:dyDescent="0.25">
      <c r="A3363">
        <v>39415</v>
      </c>
      <c r="B3363" t="s">
        <v>21</v>
      </c>
      <c r="C3363" t="s">
        <v>17105</v>
      </c>
      <c r="D3363" t="s">
        <v>91</v>
      </c>
      <c r="E3363">
        <v>22.05</v>
      </c>
    </row>
    <row r="3364" spans="1:5" x14ac:dyDescent="0.25">
      <c r="A3364">
        <v>43740</v>
      </c>
      <c r="B3364" t="s">
        <v>21</v>
      </c>
      <c r="C3364" t="s">
        <v>17106</v>
      </c>
      <c r="D3364" t="s">
        <v>91</v>
      </c>
      <c r="E3364">
        <v>26.93</v>
      </c>
    </row>
    <row r="3365" spans="1:5" x14ac:dyDescent="0.25">
      <c r="A3365">
        <v>39412</v>
      </c>
      <c r="B3365" t="s">
        <v>21</v>
      </c>
      <c r="C3365" t="s">
        <v>17107</v>
      </c>
      <c r="D3365" t="s">
        <v>91</v>
      </c>
      <c r="E3365">
        <v>18.47</v>
      </c>
    </row>
    <row r="3366" spans="1:5" x14ac:dyDescent="0.25">
      <c r="A3366">
        <v>39413</v>
      </c>
      <c r="B3366" t="s">
        <v>21</v>
      </c>
      <c r="C3366" t="s">
        <v>17108</v>
      </c>
      <c r="D3366" t="s">
        <v>91</v>
      </c>
      <c r="E3366">
        <v>19.97</v>
      </c>
    </row>
    <row r="3367" spans="1:5" x14ac:dyDescent="0.25">
      <c r="A3367">
        <v>43741</v>
      </c>
      <c r="B3367" t="s">
        <v>21</v>
      </c>
      <c r="C3367" t="s">
        <v>17109</v>
      </c>
      <c r="D3367" t="s">
        <v>91</v>
      </c>
      <c r="E3367">
        <v>21.29</v>
      </c>
    </row>
    <row r="3368" spans="1:5" x14ac:dyDescent="0.25">
      <c r="A3368">
        <v>11062</v>
      </c>
      <c r="B3368" t="s">
        <v>21</v>
      </c>
      <c r="C3368" t="s">
        <v>17110</v>
      </c>
      <c r="D3368" t="s">
        <v>91</v>
      </c>
      <c r="E3368">
        <v>47.67</v>
      </c>
    </row>
    <row r="3369" spans="1:5" x14ac:dyDescent="0.25">
      <c r="A3369">
        <v>11063</v>
      </c>
      <c r="B3369" t="s">
        <v>21</v>
      </c>
      <c r="C3369" t="s">
        <v>17111</v>
      </c>
      <c r="D3369" t="s">
        <v>91</v>
      </c>
      <c r="E3369">
        <v>29.17</v>
      </c>
    </row>
    <row r="3370" spans="1:5" x14ac:dyDescent="0.25">
      <c r="A3370">
        <v>13521</v>
      </c>
      <c r="B3370" t="s">
        <v>21</v>
      </c>
      <c r="C3370" t="s">
        <v>17112</v>
      </c>
      <c r="D3370" t="s">
        <v>195</v>
      </c>
      <c r="E3370">
        <v>173.25</v>
      </c>
    </row>
    <row r="3371" spans="1:5" x14ac:dyDescent="0.25">
      <c r="A3371">
        <v>10851</v>
      </c>
      <c r="B3371" t="s">
        <v>21</v>
      </c>
      <c r="C3371" t="s">
        <v>17113</v>
      </c>
      <c r="D3371" t="s">
        <v>195</v>
      </c>
      <c r="E3371">
        <v>57.85</v>
      </c>
    </row>
    <row r="3372" spans="1:5" x14ac:dyDescent="0.25">
      <c r="A3372">
        <v>39515</v>
      </c>
      <c r="B3372" t="s">
        <v>21</v>
      </c>
      <c r="C3372" t="s">
        <v>17114</v>
      </c>
      <c r="D3372" t="s">
        <v>195</v>
      </c>
      <c r="E3372">
        <v>33.61</v>
      </c>
    </row>
    <row r="3373" spans="1:5" x14ac:dyDescent="0.25">
      <c r="A3373">
        <v>39516</v>
      </c>
      <c r="B3373" t="s">
        <v>21</v>
      </c>
      <c r="C3373" t="s">
        <v>17115</v>
      </c>
      <c r="D3373" t="s">
        <v>195</v>
      </c>
      <c r="E3373">
        <v>28.33</v>
      </c>
    </row>
    <row r="3374" spans="1:5" x14ac:dyDescent="0.25">
      <c r="A3374">
        <v>39514</v>
      </c>
      <c r="B3374" t="s">
        <v>21</v>
      </c>
      <c r="C3374" t="s">
        <v>17116</v>
      </c>
      <c r="D3374" t="s">
        <v>195</v>
      </c>
      <c r="E3374">
        <v>17.63</v>
      </c>
    </row>
    <row r="3375" spans="1:5" x14ac:dyDescent="0.25">
      <c r="A3375">
        <v>4812</v>
      </c>
      <c r="B3375" t="s">
        <v>21</v>
      </c>
      <c r="C3375" t="s">
        <v>17117</v>
      </c>
      <c r="D3375" t="s">
        <v>91</v>
      </c>
      <c r="E3375">
        <v>11.08</v>
      </c>
    </row>
    <row r="3376" spans="1:5" x14ac:dyDescent="0.25">
      <c r="A3376">
        <v>10849</v>
      </c>
      <c r="B3376" t="s">
        <v>21</v>
      </c>
      <c r="C3376" t="s">
        <v>17118</v>
      </c>
      <c r="D3376" t="s">
        <v>195</v>
      </c>
      <c r="E3376">
        <v>2520.02</v>
      </c>
    </row>
    <row r="3377" spans="1:5" x14ac:dyDescent="0.25">
      <c r="A3377">
        <v>10848</v>
      </c>
      <c r="B3377" t="s">
        <v>21</v>
      </c>
      <c r="C3377" t="s">
        <v>17119</v>
      </c>
      <c r="D3377" t="s">
        <v>195</v>
      </c>
      <c r="E3377">
        <v>1582.89</v>
      </c>
    </row>
    <row r="3378" spans="1:5" x14ac:dyDescent="0.25">
      <c r="A3378">
        <v>4813</v>
      </c>
      <c r="B3378" t="s">
        <v>21</v>
      </c>
      <c r="C3378" t="s">
        <v>17120</v>
      </c>
      <c r="D3378" t="s">
        <v>91</v>
      </c>
      <c r="E3378">
        <v>525</v>
      </c>
    </row>
    <row r="3379" spans="1:5" x14ac:dyDescent="0.25">
      <c r="A3379">
        <v>37560</v>
      </c>
      <c r="B3379" t="s">
        <v>21</v>
      </c>
      <c r="C3379" t="s">
        <v>17121</v>
      </c>
      <c r="D3379" t="s">
        <v>195</v>
      </c>
      <c r="E3379">
        <v>35.590000000000003</v>
      </c>
    </row>
    <row r="3380" spans="1:5" x14ac:dyDescent="0.25">
      <c r="A3380">
        <v>37557</v>
      </c>
      <c r="B3380" t="s">
        <v>21</v>
      </c>
      <c r="C3380" t="s">
        <v>17122</v>
      </c>
      <c r="D3380" t="s">
        <v>195</v>
      </c>
      <c r="E3380">
        <v>10.81</v>
      </c>
    </row>
    <row r="3381" spans="1:5" x14ac:dyDescent="0.25">
      <c r="A3381">
        <v>37556</v>
      </c>
      <c r="B3381" t="s">
        <v>21</v>
      </c>
      <c r="C3381" t="s">
        <v>17123</v>
      </c>
      <c r="D3381" t="s">
        <v>195</v>
      </c>
      <c r="E3381">
        <v>20.91</v>
      </c>
    </row>
    <row r="3382" spans="1:5" x14ac:dyDescent="0.25">
      <c r="A3382">
        <v>37559</v>
      </c>
      <c r="B3382" t="s">
        <v>21</v>
      </c>
      <c r="C3382" t="s">
        <v>17124</v>
      </c>
      <c r="D3382" t="s">
        <v>195</v>
      </c>
      <c r="E3382">
        <v>25.65</v>
      </c>
    </row>
    <row r="3383" spans="1:5" x14ac:dyDescent="0.25">
      <c r="A3383">
        <v>37539</v>
      </c>
      <c r="B3383" t="s">
        <v>21</v>
      </c>
      <c r="C3383" t="s">
        <v>17125</v>
      </c>
      <c r="D3383" t="s">
        <v>195</v>
      </c>
      <c r="E3383">
        <v>18.079999999999998</v>
      </c>
    </row>
    <row r="3384" spans="1:5" x14ac:dyDescent="0.25">
      <c r="A3384">
        <v>37558</v>
      </c>
      <c r="B3384" t="s">
        <v>21</v>
      </c>
      <c r="C3384" t="s">
        <v>17126</v>
      </c>
      <c r="D3384" t="s">
        <v>195</v>
      </c>
      <c r="E3384">
        <v>33.71</v>
      </c>
    </row>
    <row r="3385" spans="1:5" x14ac:dyDescent="0.25">
      <c r="A3385">
        <v>34723</v>
      </c>
      <c r="B3385" t="s">
        <v>21</v>
      </c>
      <c r="C3385" t="s">
        <v>17127</v>
      </c>
      <c r="D3385" t="s">
        <v>91</v>
      </c>
      <c r="E3385">
        <v>1212.76</v>
      </c>
    </row>
    <row r="3386" spans="1:5" x14ac:dyDescent="0.25">
      <c r="A3386">
        <v>34721</v>
      </c>
      <c r="B3386" t="s">
        <v>21</v>
      </c>
      <c r="C3386" t="s">
        <v>17128</v>
      </c>
      <c r="D3386" t="s">
        <v>91</v>
      </c>
      <c r="E3386">
        <v>1512.01</v>
      </c>
    </row>
    <row r="3387" spans="1:5" x14ac:dyDescent="0.25">
      <c r="A3387">
        <v>4309</v>
      </c>
      <c r="B3387" t="s">
        <v>21</v>
      </c>
      <c r="C3387" t="s">
        <v>17129</v>
      </c>
      <c r="D3387" t="s">
        <v>195</v>
      </c>
      <c r="E3387">
        <v>8.76</v>
      </c>
    </row>
    <row r="3388" spans="1:5" x14ac:dyDescent="0.25">
      <c r="A3388">
        <v>4307</v>
      </c>
      <c r="B3388" t="s">
        <v>21</v>
      </c>
      <c r="C3388" t="s">
        <v>17130</v>
      </c>
      <c r="D3388" t="s">
        <v>195</v>
      </c>
      <c r="E3388">
        <v>14.98</v>
      </c>
    </row>
    <row r="3389" spans="1:5" x14ac:dyDescent="0.25">
      <c r="A3389">
        <v>10850</v>
      </c>
      <c r="B3389" t="s">
        <v>21</v>
      </c>
      <c r="C3389" t="s">
        <v>17131</v>
      </c>
      <c r="D3389" t="s">
        <v>195</v>
      </c>
      <c r="E3389">
        <v>78.75</v>
      </c>
    </row>
    <row r="3390" spans="1:5" x14ac:dyDescent="0.25">
      <c r="A3390">
        <v>42438</v>
      </c>
      <c r="B3390" t="s">
        <v>21</v>
      </c>
      <c r="C3390" t="s">
        <v>17132</v>
      </c>
      <c r="D3390" t="s">
        <v>195</v>
      </c>
    </row>
    <row r="3391" spans="1:5" x14ac:dyDescent="0.25">
      <c r="A3391">
        <v>4792</v>
      </c>
      <c r="B3391" t="s">
        <v>21</v>
      </c>
      <c r="C3391" t="s">
        <v>17133</v>
      </c>
      <c r="D3391" t="s">
        <v>91</v>
      </c>
      <c r="E3391">
        <v>148.66</v>
      </c>
    </row>
    <row r="3392" spans="1:5" x14ac:dyDescent="0.25">
      <c r="A3392">
        <v>4790</v>
      </c>
      <c r="B3392" t="s">
        <v>21</v>
      </c>
      <c r="C3392" t="s">
        <v>17134</v>
      </c>
      <c r="D3392" t="s">
        <v>91</v>
      </c>
      <c r="E3392">
        <v>89.38</v>
      </c>
    </row>
    <row r="3393" spans="1:5" x14ac:dyDescent="0.25">
      <c r="A3393">
        <v>40671</v>
      </c>
      <c r="B3393" t="s">
        <v>21</v>
      </c>
      <c r="C3393" t="s">
        <v>17135</v>
      </c>
      <c r="D3393" t="s">
        <v>91</v>
      </c>
      <c r="E3393">
        <v>103.15</v>
      </c>
    </row>
    <row r="3394" spans="1:5" x14ac:dyDescent="0.25">
      <c r="A3394">
        <v>7552</v>
      </c>
      <c r="B3394" t="s">
        <v>21</v>
      </c>
      <c r="C3394" t="s">
        <v>17136</v>
      </c>
      <c r="D3394" t="s">
        <v>195</v>
      </c>
      <c r="E3394">
        <v>18.82</v>
      </c>
    </row>
    <row r="3395" spans="1:5" x14ac:dyDescent="0.25">
      <c r="A3395">
        <v>4893</v>
      </c>
      <c r="B3395" t="s">
        <v>21</v>
      </c>
      <c r="C3395" t="s">
        <v>17137</v>
      </c>
      <c r="D3395" t="s">
        <v>195</v>
      </c>
      <c r="E3395">
        <v>15.92</v>
      </c>
    </row>
    <row r="3396" spans="1:5" x14ac:dyDescent="0.25">
      <c r="A3396">
        <v>4894</v>
      </c>
      <c r="B3396" t="s">
        <v>21</v>
      </c>
      <c r="C3396" t="s">
        <v>17138</v>
      </c>
      <c r="D3396" t="s">
        <v>195</v>
      </c>
      <c r="E3396">
        <v>13.66</v>
      </c>
    </row>
    <row r="3397" spans="1:5" x14ac:dyDescent="0.25">
      <c r="A3397">
        <v>4890</v>
      </c>
      <c r="B3397" t="s">
        <v>21</v>
      </c>
      <c r="C3397" t="s">
        <v>17139</v>
      </c>
      <c r="D3397" t="s">
        <v>195</v>
      </c>
      <c r="E3397">
        <v>8.74</v>
      </c>
    </row>
    <row r="3398" spans="1:5" x14ac:dyDescent="0.25">
      <c r="A3398">
        <v>4888</v>
      </c>
      <c r="B3398" t="s">
        <v>21</v>
      </c>
      <c r="C3398" t="s">
        <v>17140</v>
      </c>
      <c r="D3398" t="s">
        <v>195</v>
      </c>
      <c r="E3398">
        <v>4.6500000000000004</v>
      </c>
    </row>
    <row r="3399" spans="1:5" x14ac:dyDescent="0.25">
      <c r="A3399">
        <v>12411</v>
      </c>
      <c r="B3399" t="s">
        <v>21</v>
      </c>
      <c r="C3399" t="s">
        <v>17141</v>
      </c>
      <c r="D3399" t="s">
        <v>195</v>
      </c>
      <c r="E3399">
        <v>47.08</v>
      </c>
    </row>
    <row r="3400" spans="1:5" x14ac:dyDescent="0.25">
      <c r="A3400">
        <v>4891</v>
      </c>
      <c r="B3400" t="s">
        <v>21</v>
      </c>
      <c r="C3400" t="s">
        <v>17142</v>
      </c>
      <c r="D3400" t="s">
        <v>195</v>
      </c>
      <c r="E3400">
        <v>23.54</v>
      </c>
    </row>
    <row r="3401" spans="1:5" x14ac:dyDescent="0.25">
      <c r="A3401">
        <v>4892</v>
      </c>
      <c r="B3401" t="s">
        <v>21</v>
      </c>
      <c r="C3401" t="s">
        <v>17143</v>
      </c>
      <c r="D3401" t="s">
        <v>195</v>
      </c>
      <c r="E3401">
        <v>65.92</v>
      </c>
    </row>
    <row r="3402" spans="1:5" x14ac:dyDescent="0.25">
      <c r="A3402">
        <v>4889</v>
      </c>
      <c r="B3402" t="s">
        <v>21</v>
      </c>
      <c r="C3402" t="s">
        <v>17144</v>
      </c>
      <c r="D3402" t="s">
        <v>195</v>
      </c>
      <c r="E3402">
        <v>6.29</v>
      </c>
    </row>
    <row r="3403" spans="1:5" x14ac:dyDescent="0.25">
      <c r="A3403">
        <v>12412</v>
      </c>
      <c r="B3403" t="s">
        <v>21</v>
      </c>
      <c r="C3403" t="s">
        <v>17145</v>
      </c>
      <c r="D3403" t="s">
        <v>195</v>
      </c>
      <c r="E3403">
        <v>122.53</v>
      </c>
    </row>
    <row r="3404" spans="1:5" x14ac:dyDescent="0.25">
      <c r="A3404">
        <v>4907</v>
      </c>
      <c r="B3404" t="s">
        <v>21</v>
      </c>
      <c r="C3404" t="s">
        <v>17146</v>
      </c>
      <c r="D3404" t="s">
        <v>195</v>
      </c>
      <c r="E3404">
        <v>31.78</v>
      </c>
    </row>
    <row r="3405" spans="1:5" x14ac:dyDescent="0.25">
      <c r="A3405">
        <v>4902</v>
      </c>
      <c r="B3405" t="s">
        <v>21</v>
      </c>
      <c r="C3405" t="s">
        <v>17147</v>
      </c>
      <c r="D3405" t="s">
        <v>195</v>
      </c>
      <c r="E3405">
        <v>82.44</v>
      </c>
    </row>
    <row r="3406" spans="1:5" x14ac:dyDescent="0.25">
      <c r="A3406">
        <v>4741</v>
      </c>
      <c r="B3406" t="s">
        <v>21</v>
      </c>
      <c r="C3406" t="s">
        <v>17148</v>
      </c>
      <c r="D3406" t="s">
        <v>86</v>
      </c>
      <c r="E3406">
        <v>133.43</v>
      </c>
    </row>
    <row r="3407" spans="1:5" x14ac:dyDescent="0.25">
      <c r="A3407">
        <v>4752</v>
      </c>
      <c r="B3407" t="s">
        <v>21</v>
      </c>
      <c r="C3407" t="s">
        <v>17149</v>
      </c>
      <c r="D3407" t="s">
        <v>1716</v>
      </c>
      <c r="E3407">
        <v>22.79</v>
      </c>
    </row>
    <row r="3408" spans="1:5" x14ac:dyDescent="0.25">
      <c r="A3408">
        <v>41091</v>
      </c>
      <c r="B3408" t="s">
        <v>21</v>
      </c>
      <c r="C3408" t="s">
        <v>17150</v>
      </c>
      <c r="D3408" t="s">
        <v>29</v>
      </c>
      <c r="E3408">
        <v>3995.15</v>
      </c>
    </row>
    <row r="3409" spans="1:5" x14ac:dyDescent="0.25">
      <c r="A3409">
        <v>13954</v>
      </c>
      <c r="B3409" t="s">
        <v>21</v>
      </c>
      <c r="C3409" t="s">
        <v>17151</v>
      </c>
      <c r="D3409" t="s">
        <v>195</v>
      </c>
    </row>
    <row r="3410" spans="1:5" x14ac:dyDescent="0.25">
      <c r="A3410">
        <v>3411</v>
      </c>
      <c r="B3410" t="s">
        <v>21</v>
      </c>
      <c r="C3410" t="s">
        <v>17152</v>
      </c>
      <c r="D3410" t="s">
        <v>94</v>
      </c>
      <c r="E3410">
        <v>56.08</v>
      </c>
    </row>
    <row r="3411" spans="1:5" x14ac:dyDescent="0.25">
      <c r="A3411">
        <v>39995</v>
      </c>
      <c r="B3411" t="s">
        <v>21</v>
      </c>
      <c r="C3411" t="s">
        <v>17153</v>
      </c>
      <c r="D3411" t="s">
        <v>86</v>
      </c>
      <c r="E3411">
        <v>431.49</v>
      </c>
    </row>
    <row r="3412" spans="1:5" x14ac:dyDescent="0.25">
      <c r="A3412">
        <v>11615</v>
      </c>
      <c r="B3412" t="s">
        <v>21</v>
      </c>
      <c r="C3412" t="s">
        <v>17154</v>
      </c>
      <c r="D3412" t="s">
        <v>91</v>
      </c>
      <c r="E3412">
        <v>3.66</v>
      </c>
    </row>
    <row r="3413" spans="1:5" x14ac:dyDescent="0.25">
      <c r="A3413">
        <v>3408</v>
      </c>
      <c r="B3413" t="s">
        <v>21</v>
      </c>
      <c r="C3413" t="s">
        <v>17155</v>
      </c>
      <c r="D3413" t="s">
        <v>91</v>
      </c>
      <c r="E3413">
        <v>9.7200000000000006</v>
      </c>
    </row>
    <row r="3414" spans="1:5" x14ac:dyDescent="0.25">
      <c r="A3414">
        <v>3409</v>
      </c>
      <c r="B3414" t="s">
        <v>21</v>
      </c>
      <c r="C3414" t="s">
        <v>17156</v>
      </c>
      <c r="D3414" t="s">
        <v>91</v>
      </c>
      <c r="E3414">
        <v>24.3</v>
      </c>
    </row>
    <row r="3415" spans="1:5" x14ac:dyDescent="0.25">
      <c r="A3415">
        <v>11427</v>
      </c>
      <c r="B3415" t="s">
        <v>21</v>
      </c>
      <c r="C3415" t="s">
        <v>17157</v>
      </c>
      <c r="D3415" t="s">
        <v>94</v>
      </c>
    </row>
    <row r="3416" spans="1:5" x14ac:dyDescent="0.25">
      <c r="A3416">
        <v>4491</v>
      </c>
      <c r="B3416" t="s">
        <v>21</v>
      </c>
      <c r="C3416" t="s">
        <v>17158</v>
      </c>
      <c r="D3416" t="s">
        <v>23</v>
      </c>
      <c r="E3416">
        <v>8.0299999999999994</v>
      </c>
    </row>
    <row r="3417" spans="1:5" x14ac:dyDescent="0.25">
      <c r="A3417">
        <v>2745</v>
      </c>
      <c r="B3417" t="s">
        <v>21</v>
      </c>
      <c r="C3417" t="s">
        <v>17159</v>
      </c>
      <c r="D3417" t="s">
        <v>23</v>
      </c>
      <c r="E3417">
        <v>3.97</v>
      </c>
    </row>
    <row r="3418" spans="1:5" x14ac:dyDescent="0.25">
      <c r="A3418">
        <v>14439</v>
      </c>
      <c r="B3418" t="s">
        <v>21</v>
      </c>
      <c r="C3418" t="s">
        <v>17160</v>
      </c>
      <c r="D3418" t="s">
        <v>23</v>
      </c>
      <c r="E3418">
        <v>4.92</v>
      </c>
    </row>
    <row r="3419" spans="1:5" x14ac:dyDescent="0.25">
      <c r="A3419">
        <v>45238</v>
      </c>
      <c r="B3419" t="s">
        <v>21</v>
      </c>
      <c r="C3419" t="s">
        <v>17161</v>
      </c>
      <c r="D3419" t="s">
        <v>195</v>
      </c>
      <c r="E3419">
        <v>23.74</v>
      </c>
    </row>
    <row r="3420" spans="1:5" x14ac:dyDescent="0.25">
      <c r="A3420">
        <v>44496</v>
      </c>
      <c r="B3420" t="s">
        <v>21</v>
      </c>
      <c r="C3420" t="s">
        <v>17162</v>
      </c>
      <c r="D3420" t="s">
        <v>195</v>
      </c>
      <c r="E3420">
        <v>162.37</v>
      </c>
    </row>
    <row r="3421" spans="1:5" x14ac:dyDescent="0.25">
      <c r="A3421">
        <v>12362</v>
      </c>
      <c r="B3421" t="s">
        <v>21</v>
      </c>
      <c r="C3421" t="s">
        <v>17163</v>
      </c>
      <c r="D3421" t="s">
        <v>195</v>
      </c>
      <c r="E3421">
        <v>18.690000000000001</v>
      </c>
    </row>
    <row r="3422" spans="1:5" x14ac:dyDescent="0.25">
      <c r="A3422">
        <v>421</v>
      </c>
      <c r="B3422" t="s">
        <v>21</v>
      </c>
      <c r="C3422" t="s">
        <v>17164</v>
      </c>
      <c r="D3422" t="s">
        <v>195</v>
      </c>
    </row>
    <row r="3423" spans="1:5" x14ac:dyDescent="0.25">
      <c r="A3423">
        <v>14148</v>
      </c>
      <c r="B3423" t="s">
        <v>21</v>
      </c>
      <c r="C3423" t="s">
        <v>17165</v>
      </c>
      <c r="D3423" t="s">
        <v>195</v>
      </c>
    </row>
    <row r="3424" spans="1:5" x14ac:dyDescent="0.25">
      <c r="A3424">
        <v>4341</v>
      </c>
      <c r="B3424" t="s">
        <v>21</v>
      </c>
      <c r="C3424" t="s">
        <v>17166</v>
      </c>
      <c r="D3424" t="s">
        <v>195</v>
      </c>
      <c r="E3424">
        <v>0.96</v>
      </c>
    </row>
    <row r="3425" spans="1:5" x14ac:dyDescent="0.25">
      <c r="A3425">
        <v>4337</v>
      </c>
      <c r="B3425" t="s">
        <v>21</v>
      </c>
      <c r="C3425" t="s">
        <v>17167</v>
      </c>
      <c r="D3425" t="s">
        <v>195</v>
      </c>
      <c r="E3425">
        <v>2.4300000000000002</v>
      </c>
    </row>
    <row r="3426" spans="1:5" x14ac:dyDescent="0.25">
      <c r="A3426">
        <v>11971</v>
      </c>
      <c r="B3426" t="s">
        <v>21</v>
      </c>
      <c r="C3426" t="s">
        <v>17168</v>
      </c>
      <c r="D3426" t="s">
        <v>195</v>
      </c>
      <c r="E3426">
        <v>4.03</v>
      </c>
    </row>
    <row r="3427" spans="1:5" x14ac:dyDescent="0.25">
      <c r="A3427">
        <v>4339</v>
      </c>
      <c r="B3427" t="s">
        <v>21</v>
      </c>
      <c r="C3427" t="s">
        <v>17169</v>
      </c>
      <c r="D3427" t="s">
        <v>195</v>
      </c>
      <c r="E3427">
        <v>0.51</v>
      </c>
    </row>
    <row r="3428" spans="1:5" x14ac:dyDescent="0.25">
      <c r="A3428">
        <v>39997</v>
      </c>
      <c r="B3428" t="s">
        <v>21</v>
      </c>
      <c r="C3428" t="s">
        <v>17170</v>
      </c>
      <c r="D3428" t="s">
        <v>195</v>
      </c>
      <c r="E3428">
        <v>0.28999999999999998</v>
      </c>
    </row>
    <row r="3429" spans="1:5" x14ac:dyDescent="0.25">
      <c r="A3429">
        <v>4342</v>
      </c>
      <c r="B3429" t="s">
        <v>21</v>
      </c>
      <c r="C3429" t="s">
        <v>17171</v>
      </c>
      <c r="D3429" t="s">
        <v>195</v>
      </c>
      <c r="E3429">
        <v>0.21</v>
      </c>
    </row>
    <row r="3430" spans="1:5" x14ac:dyDescent="0.25">
      <c r="A3430">
        <v>4330</v>
      </c>
      <c r="B3430" t="s">
        <v>21</v>
      </c>
      <c r="C3430" t="s">
        <v>17172</v>
      </c>
      <c r="D3430" t="s">
        <v>195</v>
      </c>
      <c r="E3430">
        <v>0.14000000000000001</v>
      </c>
    </row>
    <row r="3431" spans="1:5" x14ac:dyDescent="0.25">
      <c r="A3431">
        <v>4340</v>
      </c>
      <c r="B3431" t="s">
        <v>21</v>
      </c>
      <c r="C3431" t="s">
        <v>17173</v>
      </c>
      <c r="D3431" t="s">
        <v>195</v>
      </c>
      <c r="E3431">
        <v>1.1200000000000001</v>
      </c>
    </row>
    <row r="3432" spans="1:5" x14ac:dyDescent="0.25">
      <c r="A3432">
        <v>5088</v>
      </c>
      <c r="B3432" t="s">
        <v>21</v>
      </c>
      <c r="C3432" t="s">
        <v>17174</v>
      </c>
      <c r="D3432" t="s">
        <v>195</v>
      </c>
      <c r="E3432">
        <v>6.68</v>
      </c>
    </row>
    <row r="3433" spans="1:5" x14ac:dyDescent="0.25">
      <c r="A3433">
        <v>11154</v>
      </c>
      <c r="B3433" t="s">
        <v>21</v>
      </c>
      <c r="C3433" t="s">
        <v>17175</v>
      </c>
      <c r="D3433" t="s">
        <v>195</v>
      </c>
    </row>
    <row r="3434" spans="1:5" x14ac:dyDescent="0.25">
      <c r="A3434">
        <v>4989</v>
      </c>
      <c r="B3434" t="s">
        <v>21</v>
      </c>
      <c r="C3434" t="s">
        <v>17176</v>
      </c>
      <c r="D3434" t="s">
        <v>195</v>
      </c>
      <c r="E3434">
        <v>328.01</v>
      </c>
    </row>
    <row r="3435" spans="1:5" x14ac:dyDescent="0.25">
      <c r="A3435">
        <v>4982</v>
      </c>
      <c r="B3435" t="s">
        <v>21</v>
      </c>
      <c r="C3435" t="s">
        <v>17177</v>
      </c>
      <c r="D3435" t="s">
        <v>195</v>
      </c>
      <c r="E3435">
        <v>307.66000000000003</v>
      </c>
    </row>
    <row r="3436" spans="1:5" x14ac:dyDescent="0.25">
      <c r="A3436">
        <v>4962</v>
      </c>
      <c r="B3436" t="s">
        <v>21</v>
      </c>
      <c r="C3436" t="s">
        <v>17178</v>
      </c>
      <c r="D3436" t="s">
        <v>195</v>
      </c>
      <c r="E3436">
        <v>242.63</v>
      </c>
    </row>
    <row r="3437" spans="1:5" x14ac:dyDescent="0.25">
      <c r="A3437">
        <v>4981</v>
      </c>
      <c r="B3437" t="s">
        <v>21</v>
      </c>
      <c r="C3437" t="s">
        <v>17179</v>
      </c>
      <c r="D3437" t="s">
        <v>195</v>
      </c>
      <c r="E3437">
        <v>216</v>
      </c>
    </row>
    <row r="3438" spans="1:5" x14ac:dyDescent="0.25">
      <c r="A3438">
        <v>4964</v>
      </c>
      <c r="B3438" t="s">
        <v>21</v>
      </c>
      <c r="C3438" t="s">
        <v>17180</v>
      </c>
      <c r="D3438" t="s">
        <v>195</v>
      </c>
      <c r="E3438">
        <v>274.02</v>
      </c>
    </row>
    <row r="3439" spans="1:5" x14ac:dyDescent="0.25">
      <c r="A3439">
        <v>4992</v>
      </c>
      <c r="B3439" t="s">
        <v>21</v>
      </c>
      <c r="C3439" t="s">
        <v>17181</v>
      </c>
      <c r="D3439" t="s">
        <v>195</v>
      </c>
      <c r="E3439">
        <v>267.67</v>
      </c>
    </row>
    <row r="3440" spans="1:5" x14ac:dyDescent="0.25">
      <c r="A3440">
        <v>4987</v>
      </c>
      <c r="B3440" t="s">
        <v>21</v>
      </c>
      <c r="C3440" t="s">
        <v>17182</v>
      </c>
      <c r="D3440" t="s">
        <v>195</v>
      </c>
      <c r="E3440">
        <v>306.23</v>
      </c>
    </row>
    <row r="3441" spans="1:5" x14ac:dyDescent="0.25">
      <c r="A3441">
        <v>4930</v>
      </c>
      <c r="B3441" t="s">
        <v>21</v>
      </c>
      <c r="C3441" t="s">
        <v>17183</v>
      </c>
      <c r="D3441" t="s">
        <v>91</v>
      </c>
    </row>
    <row r="3442" spans="1:5" x14ac:dyDescent="0.25">
      <c r="A3442">
        <v>4998</v>
      </c>
      <c r="B3442" t="s">
        <v>21</v>
      </c>
      <c r="C3442" t="s">
        <v>17184</v>
      </c>
      <c r="D3442" t="s">
        <v>91</v>
      </c>
      <c r="E3442">
        <v>650.97</v>
      </c>
    </row>
    <row r="3443" spans="1:5" x14ac:dyDescent="0.25">
      <c r="A3443">
        <v>39021</v>
      </c>
      <c r="B3443" t="s">
        <v>21</v>
      </c>
      <c r="C3443" t="s">
        <v>17185</v>
      </c>
      <c r="D3443" t="s">
        <v>195</v>
      </c>
    </row>
    <row r="3444" spans="1:5" x14ac:dyDescent="0.25">
      <c r="A3444">
        <v>39022</v>
      </c>
      <c r="B3444" t="s">
        <v>21</v>
      </c>
      <c r="C3444" t="s">
        <v>17186</v>
      </c>
      <c r="D3444" t="s">
        <v>195</v>
      </c>
    </row>
    <row r="3445" spans="1:5" x14ac:dyDescent="0.25">
      <c r="A3445">
        <v>39024</v>
      </c>
      <c r="B3445" t="s">
        <v>21</v>
      </c>
      <c r="C3445" t="s">
        <v>17187</v>
      </c>
      <c r="D3445" t="s">
        <v>195</v>
      </c>
      <c r="E3445">
        <v>752.66</v>
      </c>
    </row>
    <row r="3446" spans="1:5" x14ac:dyDescent="0.25">
      <c r="A3446">
        <v>4914</v>
      </c>
      <c r="B3446" t="s">
        <v>21</v>
      </c>
      <c r="C3446" t="s">
        <v>17188</v>
      </c>
      <c r="D3446" t="s">
        <v>91</v>
      </c>
      <c r="E3446">
        <v>610.27</v>
      </c>
    </row>
    <row r="3447" spans="1:5" x14ac:dyDescent="0.25">
      <c r="A3447">
        <v>4917</v>
      </c>
      <c r="B3447" t="s">
        <v>21</v>
      </c>
      <c r="C3447" t="s">
        <v>17189</v>
      </c>
      <c r="D3447" t="s">
        <v>91</v>
      </c>
      <c r="E3447">
        <v>421.46</v>
      </c>
    </row>
    <row r="3448" spans="1:5" x14ac:dyDescent="0.25">
      <c r="A3448">
        <v>39025</v>
      </c>
      <c r="B3448" t="s">
        <v>21</v>
      </c>
      <c r="C3448" t="s">
        <v>17190</v>
      </c>
      <c r="D3448" t="s">
        <v>195</v>
      </c>
      <c r="E3448">
        <v>771.77</v>
      </c>
    </row>
    <row r="3449" spans="1:5" x14ac:dyDescent="0.25">
      <c r="A3449">
        <v>4922</v>
      </c>
      <c r="B3449" t="s">
        <v>21</v>
      </c>
      <c r="C3449" t="s">
        <v>17191</v>
      </c>
      <c r="D3449" t="s">
        <v>91</v>
      </c>
      <c r="E3449">
        <v>390.94</v>
      </c>
    </row>
    <row r="3450" spans="1:5" x14ac:dyDescent="0.25">
      <c r="A3450">
        <v>4911</v>
      </c>
      <c r="B3450" t="s">
        <v>21</v>
      </c>
      <c r="C3450" t="s">
        <v>17192</v>
      </c>
      <c r="D3450" t="s">
        <v>91</v>
      </c>
      <c r="E3450">
        <v>281.12</v>
      </c>
    </row>
    <row r="3451" spans="1:5" x14ac:dyDescent="0.25">
      <c r="A3451">
        <v>37518</v>
      </c>
      <c r="B3451" t="s">
        <v>21</v>
      </c>
      <c r="C3451" t="s">
        <v>17193</v>
      </c>
      <c r="D3451" t="s">
        <v>91</v>
      </c>
      <c r="E3451">
        <v>456.82</v>
      </c>
    </row>
    <row r="3452" spans="1:5" x14ac:dyDescent="0.25">
      <c r="A3452">
        <v>4910</v>
      </c>
      <c r="B3452" t="s">
        <v>21</v>
      </c>
      <c r="C3452" t="s">
        <v>17194</v>
      </c>
      <c r="D3452" t="s">
        <v>91</v>
      </c>
      <c r="E3452">
        <v>385.1</v>
      </c>
    </row>
    <row r="3453" spans="1:5" x14ac:dyDescent="0.25">
      <c r="A3453">
        <v>4943</v>
      </c>
      <c r="B3453" t="s">
        <v>21</v>
      </c>
      <c r="C3453" t="s">
        <v>17195</v>
      </c>
      <c r="D3453" t="s">
        <v>91</v>
      </c>
      <c r="E3453">
        <v>573.71</v>
      </c>
    </row>
    <row r="3454" spans="1:5" x14ac:dyDescent="0.25">
      <c r="A3454">
        <v>5002</v>
      </c>
      <c r="B3454" t="s">
        <v>21</v>
      </c>
      <c r="C3454" t="s">
        <v>17196</v>
      </c>
      <c r="D3454" t="s">
        <v>91</v>
      </c>
      <c r="E3454">
        <v>474.54</v>
      </c>
    </row>
    <row r="3455" spans="1:5" x14ac:dyDescent="0.25">
      <c r="A3455">
        <v>4977</v>
      </c>
      <c r="B3455" t="s">
        <v>21</v>
      </c>
      <c r="C3455" t="s">
        <v>17197</v>
      </c>
      <c r="D3455" t="s">
        <v>91</v>
      </c>
      <c r="E3455">
        <v>320.33</v>
      </c>
    </row>
    <row r="3456" spans="1:5" x14ac:dyDescent="0.25">
      <c r="A3456">
        <v>11364</v>
      </c>
      <c r="B3456" t="s">
        <v>21</v>
      </c>
      <c r="C3456" t="s">
        <v>17198</v>
      </c>
      <c r="D3456" t="s">
        <v>195</v>
      </c>
      <c r="E3456">
        <v>185.56</v>
      </c>
    </row>
    <row r="3457" spans="1:5" x14ac:dyDescent="0.25">
      <c r="A3457">
        <v>11365</v>
      </c>
      <c r="B3457" t="s">
        <v>21</v>
      </c>
      <c r="C3457" t="s">
        <v>17199</v>
      </c>
      <c r="D3457" t="s">
        <v>195</v>
      </c>
      <c r="E3457">
        <v>192.57</v>
      </c>
    </row>
    <row r="3458" spans="1:5" x14ac:dyDescent="0.25">
      <c r="A3458">
        <v>11366</v>
      </c>
      <c r="B3458" t="s">
        <v>21</v>
      </c>
      <c r="C3458" t="s">
        <v>17200</v>
      </c>
      <c r="D3458" t="s">
        <v>195</v>
      </c>
      <c r="E3458">
        <v>204.7</v>
      </c>
    </row>
    <row r="3459" spans="1:5" x14ac:dyDescent="0.25">
      <c r="A3459">
        <v>43777</v>
      </c>
      <c r="B3459" t="s">
        <v>21</v>
      </c>
      <c r="C3459" t="s">
        <v>17201</v>
      </c>
      <c r="D3459" t="s">
        <v>195</v>
      </c>
      <c r="E3459">
        <v>240.45</v>
      </c>
    </row>
    <row r="3460" spans="1:5" x14ac:dyDescent="0.25">
      <c r="A3460">
        <v>20322</v>
      </c>
      <c r="B3460" t="s">
        <v>21</v>
      </c>
      <c r="C3460" t="s">
        <v>17202</v>
      </c>
      <c r="D3460" t="s">
        <v>195</v>
      </c>
      <c r="E3460">
        <v>223.21</v>
      </c>
    </row>
    <row r="3461" spans="1:5" x14ac:dyDescent="0.25">
      <c r="A3461">
        <v>10553</v>
      </c>
      <c r="B3461" t="s">
        <v>21</v>
      </c>
      <c r="C3461" t="s">
        <v>17203</v>
      </c>
      <c r="D3461" t="s">
        <v>195</v>
      </c>
      <c r="E3461">
        <v>202.67</v>
      </c>
    </row>
    <row r="3462" spans="1:5" x14ac:dyDescent="0.25">
      <c r="A3462">
        <v>5020</v>
      </c>
      <c r="B3462" t="s">
        <v>21</v>
      </c>
      <c r="C3462" t="s">
        <v>17204</v>
      </c>
      <c r="D3462" t="s">
        <v>195</v>
      </c>
      <c r="E3462">
        <v>213.68</v>
      </c>
    </row>
    <row r="3463" spans="1:5" x14ac:dyDescent="0.25">
      <c r="A3463">
        <v>10554</v>
      </c>
      <c r="B3463" t="s">
        <v>21</v>
      </c>
      <c r="C3463" t="s">
        <v>17205</v>
      </c>
      <c r="D3463" t="s">
        <v>195</v>
      </c>
      <c r="E3463">
        <v>204.47</v>
      </c>
    </row>
    <row r="3464" spans="1:5" x14ac:dyDescent="0.25">
      <c r="A3464">
        <v>10555</v>
      </c>
      <c r="B3464" t="s">
        <v>21</v>
      </c>
      <c r="C3464" t="s">
        <v>17206</v>
      </c>
      <c r="D3464" t="s">
        <v>195</v>
      </c>
      <c r="E3464">
        <v>222.98</v>
      </c>
    </row>
    <row r="3465" spans="1:5" x14ac:dyDescent="0.25">
      <c r="A3465">
        <v>10556</v>
      </c>
      <c r="B3465" t="s">
        <v>21</v>
      </c>
      <c r="C3465" t="s">
        <v>17207</v>
      </c>
      <c r="D3465" t="s">
        <v>195</v>
      </c>
      <c r="E3465">
        <v>296.48</v>
      </c>
    </row>
    <row r="3466" spans="1:5" x14ac:dyDescent="0.25">
      <c r="A3466">
        <v>39502</v>
      </c>
      <c r="B3466" t="s">
        <v>21</v>
      </c>
      <c r="C3466" t="s">
        <v>17208</v>
      </c>
      <c r="D3466" t="s">
        <v>195</v>
      </c>
      <c r="E3466">
        <v>416.32</v>
      </c>
    </row>
    <row r="3467" spans="1:5" x14ac:dyDescent="0.25">
      <c r="A3467">
        <v>39504</v>
      </c>
      <c r="B3467" t="s">
        <v>21</v>
      </c>
      <c r="C3467" t="s">
        <v>17209</v>
      </c>
      <c r="D3467" t="s">
        <v>195</v>
      </c>
      <c r="E3467">
        <v>460.38</v>
      </c>
    </row>
    <row r="3468" spans="1:5" x14ac:dyDescent="0.25">
      <c r="A3468">
        <v>39503</v>
      </c>
      <c r="B3468" t="s">
        <v>21</v>
      </c>
      <c r="C3468" t="s">
        <v>17210</v>
      </c>
      <c r="D3468" t="s">
        <v>195</v>
      </c>
      <c r="E3468">
        <v>484.53</v>
      </c>
    </row>
    <row r="3469" spans="1:5" x14ac:dyDescent="0.25">
      <c r="A3469">
        <v>39505</v>
      </c>
      <c r="B3469" t="s">
        <v>21</v>
      </c>
      <c r="C3469" t="s">
        <v>17211</v>
      </c>
      <c r="D3469" t="s">
        <v>195</v>
      </c>
      <c r="E3469">
        <v>522.15</v>
      </c>
    </row>
    <row r="3470" spans="1:5" x14ac:dyDescent="0.25">
      <c r="A3470">
        <v>5028</v>
      </c>
      <c r="B3470" t="s">
        <v>21</v>
      </c>
      <c r="C3470" t="s">
        <v>17212</v>
      </c>
      <c r="D3470" t="s">
        <v>91</v>
      </c>
      <c r="E3470">
        <v>783.81</v>
      </c>
    </row>
    <row r="3471" spans="1:5" x14ac:dyDescent="0.25">
      <c r="A3471">
        <v>4969</v>
      </c>
      <c r="B3471" t="s">
        <v>21</v>
      </c>
      <c r="C3471" t="s">
        <v>17213</v>
      </c>
      <c r="D3471" t="s">
        <v>91</v>
      </c>
      <c r="E3471">
        <v>453.05</v>
      </c>
    </row>
    <row r="3472" spans="1:5" x14ac:dyDescent="0.25">
      <c r="A3472">
        <v>44471</v>
      </c>
      <c r="B3472" t="s">
        <v>21</v>
      </c>
      <c r="C3472" t="s">
        <v>17214</v>
      </c>
      <c r="D3472" t="s">
        <v>195</v>
      </c>
    </row>
    <row r="3473" spans="1:5" x14ac:dyDescent="0.25">
      <c r="A3473">
        <v>4944</v>
      </c>
      <c r="B3473" t="s">
        <v>21</v>
      </c>
      <c r="C3473" t="s">
        <v>17215</v>
      </c>
      <c r="D3473" t="s">
        <v>91</v>
      </c>
      <c r="E3473">
        <v>857.7</v>
      </c>
    </row>
    <row r="3474" spans="1:5" x14ac:dyDescent="0.25">
      <c r="A3474">
        <v>21102</v>
      </c>
      <c r="B3474" t="s">
        <v>21</v>
      </c>
      <c r="C3474" t="s">
        <v>17216</v>
      </c>
      <c r="D3474" t="s">
        <v>195</v>
      </c>
      <c r="E3474">
        <v>50.63</v>
      </c>
    </row>
    <row r="3475" spans="1:5" x14ac:dyDescent="0.25">
      <c r="A3475">
        <v>21101</v>
      </c>
      <c r="B3475" t="s">
        <v>21</v>
      </c>
      <c r="C3475" t="s">
        <v>17217</v>
      </c>
      <c r="D3475" t="s">
        <v>195</v>
      </c>
      <c r="E3475">
        <v>32.51</v>
      </c>
    </row>
    <row r="3476" spans="1:5" x14ac:dyDescent="0.25">
      <c r="A3476">
        <v>34713</v>
      </c>
      <c r="B3476" t="s">
        <v>21</v>
      </c>
      <c r="C3476" t="s">
        <v>17218</v>
      </c>
      <c r="D3476" t="s">
        <v>91</v>
      </c>
      <c r="E3476">
        <v>477.78</v>
      </c>
    </row>
    <row r="3477" spans="1:5" x14ac:dyDescent="0.25">
      <c r="A3477">
        <v>37563</v>
      </c>
      <c r="B3477" t="s">
        <v>21</v>
      </c>
      <c r="C3477" t="s">
        <v>17219</v>
      </c>
      <c r="D3477" t="s">
        <v>91</v>
      </c>
    </row>
    <row r="3478" spans="1:5" x14ac:dyDescent="0.25">
      <c r="A3478">
        <v>4948</v>
      </c>
      <c r="B3478" t="s">
        <v>21</v>
      </c>
      <c r="C3478" t="s">
        <v>17220</v>
      </c>
      <c r="D3478" t="s">
        <v>91</v>
      </c>
    </row>
    <row r="3479" spans="1:5" x14ac:dyDescent="0.25">
      <c r="A3479">
        <v>37561</v>
      </c>
      <c r="B3479" t="s">
        <v>21</v>
      </c>
      <c r="C3479" t="s">
        <v>17221</v>
      </c>
      <c r="D3479" t="s">
        <v>91</v>
      </c>
    </row>
    <row r="3480" spans="1:5" x14ac:dyDescent="0.25">
      <c r="A3480">
        <v>37562</v>
      </c>
      <c r="B3480" t="s">
        <v>21</v>
      </c>
      <c r="C3480" t="s">
        <v>17222</v>
      </c>
      <c r="D3480" t="s">
        <v>91</v>
      </c>
    </row>
    <row r="3481" spans="1:5" x14ac:dyDescent="0.25">
      <c r="A3481">
        <v>14164</v>
      </c>
      <c r="B3481" t="s">
        <v>21</v>
      </c>
      <c r="C3481" t="s">
        <v>17223</v>
      </c>
      <c r="D3481" t="s">
        <v>195</v>
      </c>
    </row>
    <row r="3482" spans="1:5" x14ac:dyDescent="0.25">
      <c r="A3482">
        <v>14163</v>
      </c>
      <c r="B3482" t="s">
        <v>21</v>
      </c>
      <c r="C3482" t="s">
        <v>17224</v>
      </c>
      <c r="D3482" t="s">
        <v>195</v>
      </c>
    </row>
    <row r="3483" spans="1:5" x14ac:dyDescent="0.25">
      <c r="A3483">
        <v>5051</v>
      </c>
      <c r="B3483" t="s">
        <v>21</v>
      </c>
      <c r="C3483" t="s">
        <v>17225</v>
      </c>
      <c r="D3483" t="s">
        <v>195</v>
      </c>
    </row>
    <row r="3484" spans="1:5" x14ac:dyDescent="0.25">
      <c r="A3484">
        <v>5052</v>
      </c>
      <c r="B3484" t="s">
        <v>21</v>
      </c>
      <c r="C3484" t="s">
        <v>17226</v>
      </c>
      <c r="D3484" t="s">
        <v>195</v>
      </c>
    </row>
    <row r="3485" spans="1:5" x14ac:dyDescent="0.25">
      <c r="A3485">
        <v>14162</v>
      </c>
      <c r="B3485" t="s">
        <v>21</v>
      </c>
      <c r="C3485" t="s">
        <v>17227</v>
      </c>
      <c r="D3485" t="s">
        <v>195</v>
      </c>
    </row>
    <row r="3486" spans="1:5" x14ac:dyDescent="0.25">
      <c r="A3486">
        <v>14166</v>
      </c>
      <c r="B3486" t="s">
        <v>21</v>
      </c>
      <c r="C3486" t="s">
        <v>17228</v>
      </c>
      <c r="D3486" t="s">
        <v>195</v>
      </c>
    </row>
    <row r="3487" spans="1:5" x14ac:dyDescent="0.25">
      <c r="A3487">
        <v>14165</v>
      </c>
      <c r="B3487" t="s">
        <v>21</v>
      </c>
      <c r="C3487" t="s">
        <v>17229</v>
      </c>
      <c r="D3487" t="s">
        <v>195</v>
      </c>
    </row>
    <row r="3488" spans="1:5" x14ac:dyDescent="0.25">
      <c r="A3488">
        <v>5050</v>
      </c>
      <c r="B3488" t="s">
        <v>21</v>
      </c>
      <c r="C3488" t="s">
        <v>17230</v>
      </c>
      <c r="D3488" t="s">
        <v>195</v>
      </c>
    </row>
    <row r="3489" spans="1:5" x14ac:dyDescent="0.25">
      <c r="A3489">
        <v>12366</v>
      </c>
      <c r="B3489" t="s">
        <v>21</v>
      </c>
      <c r="C3489" t="s">
        <v>17231</v>
      </c>
      <c r="D3489" t="s">
        <v>195</v>
      </c>
      <c r="E3489">
        <v>1615.46</v>
      </c>
    </row>
    <row r="3490" spans="1:5" x14ac:dyDescent="0.25">
      <c r="A3490">
        <v>5045</v>
      </c>
      <c r="B3490" t="s">
        <v>21</v>
      </c>
      <c r="C3490" t="s">
        <v>17232</v>
      </c>
      <c r="D3490" t="s">
        <v>195</v>
      </c>
      <c r="E3490">
        <v>2231.66</v>
      </c>
    </row>
    <row r="3491" spans="1:5" x14ac:dyDescent="0.25">
      <c r="A3491">
        <v>5035</v>
      </c>
      <c r="B3491" t="s">
        <v>21</v>
      </c>
      <c r="C3491" t="s">
        <v>17233</v>
      </c>
      <c r="D3491" t="s">
        <v>195</v>
      </c>
      <c r="E3491">
        <v>2565.88</v>
      </c>
    </row>
    <row r="3492" spans="1:5" x14ac:dyDescent="0.25">
      <c r="A3492">
        <v>41180</v>
      </c>
      <c r="B3492" t="s">
        <v>21</v>
      </c>
      <c r="C3492" t="s">
        <v>17234</v>
      </c>
      <c r="D3492" t="s">
        <v>195</v>
      </c>
      <c r="E3492">
        <v>5768.06</v>
      </c>
    </row>
    <row r="3493" spans="1:5" x14ac:dyDescent="0.25">
      <c r="A3493">
        <v>41181</v>
      </c>
      <c r="B3493" t="s">
        <v>21</v>
      </c>
      <c r="C3493" t="s">
        <v>17235</v>
      </c>
      <c r="D3493" t="s">
        <v>195</v>
      </c>
      <c r="E3493">
        <v>7636.73</v>
      </c>
    </row>
    <row r="3494" spans="1:5" x14ac:dyDescent="0.25">
      <c r="A3494">
        <v>41182</v>
      </c>
      <c r="B3494" t="s">
        <v>21</v>
      </c>
      <c r="C3494" t="s">
        <v>17236</v>
      </c>
      <c r="D3494" t="s">
        <v>195</v>
      </c>
      <c r="E3494">
        <v>10955.51</v>
      </c>
    </row>
    <row r="3495" spans="1:5" x14ac:dyDescent="0.25">
      <c r="A3495">
        <v>41183</v>
      </c>
      <c r="B3495" t="s">
        <v>21</v>
      </c>
      <c r="C3495" t="s">
        <v>17237</v>
      </c>
      <c r="D3495" t="s">
        <v>195</v>
      </c>
      <c r="E3495">
        <v>13678.19</v>
      </c>
    </row>
    <row r="3496" spans="1:5" x14ac:dyDescent="0.25">
      <c r="A3496">
        <v>41184</v>
      </c>
      <c r="B3496" t="s">
        <v>21</v>
      </c>
      <c r="C3496" t="s">
        <v>17238</v>
      </c>
      <c r="D3496" t="s">
        <v>195</v>
      </c>
      <c r="E3496">
        <v>20825.87</v>
      </c>
    </row>
    <row r="3497" spans="1:5" x14ac:dyDescent="0.25">
      <c r="A3497">
        <v>41185</v>
      </c>
      <c r="B3497" t="s">
        <v>21</v>
      </c>
      <c r="C3497" t="s">
        <v>17239</v>
      </c>
      <c r="D3497" t="s">
        <v>195</v>
      </c>
      <c r="E3497">
        <v>7723.17</v>
      </c>
    </row>
    <row r="3498" spans="1:5" x14ac:dyDescent="0.25">
      <c r="A3498">
        <v>41186</v>
      </c>
      <c r="B3498" t="s">
        <v>21</v>
      </c>
      <c r="C3498" t="s">
        <v>17240</v>
      </c>
      <c r="D3498" t="s">
        <v>195</v>
      </c>
      <c r="E3498">
        <v>10823.13</v>
      </c>
    </row>
    <row r="3499" spans="1:5" x14ac:dyDescent="0.25">
      <c r="A3499">
        <v>41187</v>
      </c>
      <c r="B3499" t="s">
        <v>21</v>
      </c>
      <c r="C3499" t="s">
        <v>17241</v>
      </c>
      <c r="D3499" t="s">
        <v>195</v>
      </c>
      <c r="E3499">
        <v>14514.71</v>
      </c>
    </row>
    <row r="3500" spans="1:5" x14ac:dyDescent="0.25">
      <c r="A3500">
        <v>41188</v>
      </c>
      <c r="B3500" t="s">
        <v>21</v>
      </c>
      <c r="C3500" t="s">
        <v>17242</v>
      </c>
      <c r="D3500" t="s">
        <v>195</v>
      </c>
      <c r="E3500">
        <v>18561.09</v>
      </c>
    </row>
    <row r="3501" spans="1:5" x14ac:dyDescent="0.25">
      <c r="A3501">
        <v>5036</v>
      </c>
      <c r="B3501" t="s">
        <v>21</v>
      </c>
      <c r="C3501" t="s">
        <v>17243</v>
      </c>
      <c r="D3501" t="s">
        <v>195</v>
      </c>
      <c r="E3501">
        <v>3936.52</v>
      </c>
    </row>
    <row r="3502" spans="1:5" x14ac:dyDescent="0.25">
      <c r="A3502">
        <v>41189</v>
      </c>
      <c r="B3502" t="s">
        <v>21</v>
      </c>
      <c r="C3502" t="s">
        <v>17244</v>
      </c>
      <c r="D3502" t="s">
        <v>195</v>
      </c>
      <c r="E3502">
        <v>23862.22</v>
      </c>
    </row>
    <row r="3503" spans="1:5" x14ac:dyDescent="0.25">
      <c r="A3503">
        <v>41190</v>
      </c>
      <c r="B3503" t="s">
        <v>21</v>
      </c>
      <c r="C3503" t="s">
        <v>17245</v>
      </c>
      <c r="D3503" t="s">
        <v>195</v>
      </c>
      <c r="E3503">
        <v>8298.44</v>
      </c>
    </row>
    <row r="3504" spans="1:5" x14ac:dyDescent="0.25">
      <c r="A3504">
        <v>41191</v>
      </c>
      <c r="B3504" t="s">
        <v>21</v>
      </c>
      <c r="C3504" t="s">
        <v>17246</v>
      </c>
      <c r="D3504" t="s">
        <v>195</v>
      </c>
      <c r="E3504">
        <v>12725.35</v>
      </c>
    </row>
    <row r="3505" spans="1:5" x14ac:dyDescent="0.25">
      <c r="A3505">
        <v>41192</v>
      </c>
      <c r="B3505" t="s">
        <v>21</v>
      </c>
      <c r="C3505" t="s">
        <v>17247</v>
      </c>
      <c r="D3505" t="s">
        <v>195</v>
      </c>
      <c r="E3505">
        <v>13266.08</v>
      </c>
    </row>
    <row r="3506" spans="1:5" x14ac:dyDescent="0.25">
      <c r="A3506">
        <v>41193</v>
      </c>
      <c r="B3506" t="s">
        <v>21</v>
      </c>
      <c r="C3506" t="s">
        <v>17248</v>
      </c>
      <c r="D3506" t="s">
        <v>195</v>
      </c>
      <c r="E3506">
        <v>21676.34</v>
      </c>
    </row>
    <row r="3507" spans="1:5" x14ac:dyDescent="0.25">
      <c r="A3507">
        <v>41194</v>
      </c>
      <c r="B3507" t="s">
        <v>21</v>
      </c>
      <c r="C3507" t="s">
        <v>17249</v>
      </c>
      <c r="D3507" t="s">
        <v>195</v>
      </c>
      <c r="E3507">
        <v>25864.78</v>
      </c>
    </row>
    <row r="3508" spans="1:5" x14ac:dyDescent="0.25">
      <c r="A3508">
        <v>5044</v>
      </c>
      <c r="B3508" t="s">
        <v>21</v>
      </c>
      <c r="C3508" t="s">
        <v>17250</v>
      </c>
      <c r="D3508" t="s">
        <v>195</v>
      </c>
      <c r="E3508">
        <v>1391.79</v>
      </c>
    </row>
    <row r="3509" spans="1:5" x14ac:dyDescent="0.25">
      <c r="A3509">
        <v>5059</v>
      </c>
      <c r="B3509" t="s">
        <v>21</v>
      </c>
      <c r="C3509" t="s">
        <v>17251</v>
      </c>
      <c r="D3509" t="s">
        <v>195</v>
      </c>
      <c r="E3509">
        <v>1664.41</v>
      </c>
    </row>
    <row r="3510" spans="1:5" x14ac:dyDescent="0.25">
      <c r="A3510">
        <v>41201</v>
      </c>
      <c r="B3510" t="s">
        <v>21</v>
      </c>
      <c r="C3510" t="s">
        <v>17252</v>
      </c>
      <c r="D3510" t="s">
        <v>195</v>
      </c>
      <c r="E3510">
        <v>3377.78</v>
      </c>
    </row>
    <row r="3511" spans="1:5" x14ac:dyDescent="0.25">
      <c r="A3511">
        <v>41199</v>
      </c>
      <c r="B3511" t="s">
        <v>21</v>
      </c>
      <c r="C3511" t="s">
        <v>17253</v>
      </c>
      <c r="D3511" t="s">
        <v>195</v>
      </c>
      <c r="E3511">
        <v>1085.4100000000001</v>
      </c>
    </row>
    <row r="3512" spans="1:5" x14ac:dyDescent="0.25">
      <c r="A3512">
        <v>5057</v>
      </c>
      <c r="B3512" t="s">
        <v>21</v>
      </c>
      <c r="C3512" t="s">
        <v>17254</v>
      </c>
      <c r="D3512" t="s">
        <v>195</v>
      </c>
      <c r="E3512">
        <v>1469.44</v>
      </c>
    </row>
    <row r="3513" spans="1:5" x14ac:dyDescent="0.25">
      <c r="A3513">
        <v>41200</v>
      </c>
      <c r="B3513" t="s">
        <v>21</v>
      </c>
      <c r="C3513" t="s">
        <v>17255</v>
      </c>
      <c r="D3513" t="s">
        <v>195</v>
      </c>
      <c r="E3513">
        <v>2112.59</v>
      </c>
    </row>
    <row r="3514" spans="1:5" x14ac:dyDescent="0.25">
      <c r="A3514">
        <v>41205</v>
      </c>
      <c r="B3514" t="s">
        <v>21</v>
      </c>
      <c r="C3514" t="s">
        <v>17256</v>
      </c>
      <c r="D3514" t="s">
        <v>195</v>
      </c>
      <c r="E3514">
        <v>3914.58</v>
      </c>
    </row>
    <row r="3515" spans="1:5" x14ac:dyDescent="0.25">
      <c r="A3515">
        <v>41202</v>
      </c>
      <c r="B3515" t="s">
        <v>21</v>
      </c>
      <c r="C3515" t="s">
        <v>17257</v>
      </c>
      <c r="D3515" t="s">
        <v>195</v>
      </c>
      <c r="E3515">
        <v>1142.3</v>
      </c>
    </row>
    <row r="3516" spans="1:5" x14ac:dyDescent="0.25">
      <c r="A3516">
        <v>41206</v>
      </c>
      <c r="B3516" t="s">
        <v>21</v>
      </c>
      <c r="C3516" t="s">
        <v>17258</v>
      </c>
      <c r="D3516" t="s">
        <v>195</v>
      </c>
      <c r="E3516">
        <v>5161.2</v>
      </c>
    </row>
    <row r="3517" spans="1:5" x14ac:dyDescent="0.25">
      <c r="A3517">
        <v>12372</v>
      </c>
      <c r="B3517" t="s">
        <v>21</v>
      </c>
      <c r="C3517" t="s">
        <v>17259</v>
      </c>
      <c r="D3517" t="s">
        <v>195</v>
      </c>
      <c r="E3517">
        <v>1199.42</v>
      </c>
    </row>
    <row r="3518" spans="1:5" x14ac:dyDescent="0.25">
      <c r="A3518">
        <v>41207</v>
      </c>
      <c r="B3518" t="s">
        <v>21</v>
      </c>
      <c r="C3518" t="s">
        <v>17260</v>
      </c>
      <c r="D3518" t="s">
        <v>195</v>
      </c>
      <c r="E3518">
        <v>6948</v>
      </c>
    </row>
    <row r="3519" spans="1:5" x14ac:dyDescent="0.25">
      <c r="A3519">
        <v>41203</v>
      </c>
      <c r="B3519" t="s">
        <v>21</v>
      </c>
      <c r="C3519" t="s">
        <v>17261</v>
      </c>
      <c r="D3519" t="s">
        <v>195</v>
      </c>
      <c r="E3519">
        <v>1829.84</v>
      </c>
    </row>
    <row r="3520" spans="1:5" x14ac:dyDescent="0.25">
      <c r="A3520">
        <v>41204</v>
      </c>
      <c r="B3520" t="s">
        <v>21</v>
      </c>
      <c r="C3520" t="s">
        <v>17262</v>
      </c>
      <c r="D3520" t="s">
        <v>195</v>
      </c>
      <c r="E3520">
        <v>2586.9299999999998</v>
      </c>
    </row>
    <row r="3521" spans="1:5" x14ac:dyDescent="0.25">
      <c r="A3521">
        <v>41210</v>
      </c>
      <c r="B3521" t="s">
        <v>21</v>
      </c>
      <c r="C3521" t="s">
        <v>17263</v>
      </c>
      <c r="D3521" t="s">
        <v>195</v>
      </c>
      <c r="E3521">
        <v>4321.3999999999996</v>
      </c>
    </row>
    <row r="3522" spans="1:5" x14ac:dyDescent="0.25">
      <c r="A3522">
        <v>41208</v>
      </c>
      <c r="B3522" t="s">
        <v>21</v>
      </c>
      <c r="C3522" t="s">
        <v>17264</v>
      </c>
      <c r="D3522" t="s">
        <v>195</v>
      </c>
      <c r="E3522">
        <v>1512.74</v>
      </c>
    </row>
    <row r="3523" spans="1:5" x14ac:dyDescent="0.25">
      <c r="A3523">
        <v>41211</v>
      </c>
      <c r="B3523" t="s">
        <v>21</v>
      </c>
      <c r="C3523" t="s">
        <v>17265</v>
      </c>
      <c r="D3523" t="s">
        <v>195</v>
      </c>
      <c r="E3523">
        <v>6088.79</v>
      </c>
    </row>
    <row r="3524" spans="1:5" x14ac:dyDescent="0.25">
      <c r="A3524">
        <v>13339</v>
      </c>
      <c r="B3524" t="s">
        <v>21</v>
      </c>
      <c r="C3524" t="s">
        <v>17266</v>
      </c>
      <c r="D3524" t="s">
        <v>195</v>
      </c>
      <c r="E3524">
        <v>2050.13</v>
      </c>
    </row>
    <row r="3525" spans="1:5" x14ac:dyDescent="0.25">
      <c r="A3525">
        <v>41213</v>
      </c>
      <c r="B3525" t="s">
        <v>21</v>
      </c>
      <c r="C3525" t="s">
        <v>17267</v>
      </c>
      <c r="D3525" t="s">
        <v>195</v>
      </c>
      <c r="E3525">
        <v>12620.56</v>
      </c>
    </row>
    <row r="3526" spans="1:5" x14ac:dyDescent="0.25">
      <c r="A3526">
        <v>41209</v>
      </c>
      <c r="B3526" t="s">
        <v>21</v>
      </c>
      <c r="C3526" t="s">
        <v>17268</v>
      </c>
      <c r="D3526" t="s">
        <v>195</v>
      </c>
      <c r="E3526">
        <v>2820.72</v>
      </c>
    </row>
    <row r="3527" spans="1:5" x14ac:dyDescent="0.25">
      <c r="A3527">
        <v>41216</v>
      </c>
      <c r="B3527" t="s">
        <v>21</v>
      </c>
      <c r="C3527" t="s">
        <v>17269</v>
      </c>
      <c r="D3527" t="s">
        <v>195</v>
      </c>
      <c r="E3527">
        <v>5283.59</v>
      </c>
    </row>
    <row r="3528" spans="1:5" x14ac:dyDescent="0.25">
      <c r="A3528">
        <v>41217</v>
      </c>
      <c r="B3528" t="s">
        <v>21</v>
      </c>
      <c r="C3528" t="s">
        <v>17270</v>
      </c>
      <c r="D3528" t="s">
        <v>195</v>
      </c>
      <c r="E3528">
        <v>8471.4699999999993</v>
      </c>
    </row>
    <row r="3529" spans="1:5" x14ac:dyDescent="0.25">
      <c r="A3529">
        <v>41218</v>
      </c>
      <c r="B3529" t="s">
        <v>21</v>
      </c>
      <c r="C3529" t="s">
        <v>17271</v>
      </c>
      <c r="D3529" t="s">
        <v>195</v>
      </c>
      <c r="E3529">
        <v>11360.49</v>
      </c>
    </row>
    <row r="3530" spans="1:5" x14ac:dyDescent="0.25">
      <c r="A3530">
        <v>41214</v>
      </c>
      <c r="B3530" t="s">
        <v>21</v>
      </c>
      <c r="C3530" t="s">
        <v>17272</v>
      </c>
      <c r="D3530" t="s">
        <v>195</v>
      </c>
      <c r="E3530">
        <v>2395.34</v>
      </c>
    </row>
    <row r="3531" spans="1:5" x14ac:dyDescent="0.25">
      <c r="A3531">
        <v>41215</v>
      </c>
      <c r="B3531" t="s">
        <v>21</v>
      </c>
      <c r="C3531" t="s">
        <v>17273</v>
      </c>
      <c r="D3531" t="s">
        <v>195</v>
      </c>
      <c r="E3531">
        <v>3606.51</v>
      </c>
    </row>
    <row r="3532" spans="1:5" x14ac:dyDescent="0.25">
      <c r="A3532">
        <v>41221</v>
      </c>
      <c r="B3532" t="s">
        <v>21</v>
      </c>
      <c r="C3532" t="s">
        <v>17274</v>
      </c>
      <c r="D3532" t="s">
        <v>195</v>
      </c>
      <c r="E3532">
        <v>10442.700000000001</v>
      </c>
    </row>
    <row r="3533" spans="1:5" x14ac:dyDescent="0.25">
      <c r="A3533">
        <v>41222</v>
      </c>
      <c r="B3533" t="s">
        <v>21</v>
      </c>
      <c r="C3533" t="s">
        <v>17275</v>
      </c>
      <c r="D3533" t="s">
        <v>195</v>
      </c>
      <c r="E3533">
        <v>14943.63</v>
      </c>
    </row>
    <row r="3534" spans="1:5" x14ac:dyDescent="0.25">
      <c r="A3534">
        <v>41195</v>
      </c>
      <c r="B3534" t="s">
        <v>21</v>
      </c>
      <c r="C3534" t="s">
        <v>17276</v>
      </c>
      <c r="D3534" t="s">
        <v>195</v>
      </c>
      <c r="E3534">
        <v>768.06</v>
      </c>
    </row>
    <row r="3535" spans="1:5" x14ac:dyDescent="0.25">
      <c r="A3535">
        <v>41198</v>
      </c>
      <c r="B3535" t="s">
        <v>21</v>
      </c>
      <c r="C3535" t="s">
        <v>17277</v>
      </c>
      <c r="D3535" t="s">
        <v>195</v>
      </c>
      <c r="E3535">
        <v>3001.4</v>
      </c>
    </row>
    <row r="3536" spans="1:5" x14ac:dyDescent="0.25">
      <c r="A3536">
        <v>41196</v>
      </c>
      <c r="B3536" t="s">
        <v>21</v>
      </c>
      <c r="C3536" t="s">
        <v>17278</v>
      </c>
      <c r="D3536" t="s">
        <v>195</v>
      </c>
      <c r="E3536">
        <v>952.05</v>
      </c>
    </row>
    <row r="3537" spans="1:5" x14ac:dyDescent="0.25">
      <c r="A3537">
        <v>5033</v>
      </c>
      <c r="B3537" t="s">
        <v>21</v>
      </c>
      <c r="C3537" t="s">
        <v>17279</v>
      </c>
      <c r="D3537" t="s">
        <v>195</v>
      </c>
      <c r="E3537">
        <v>1250</v>
      </c>
    </row>
    <row r="3538" spans="1:5" x14ac:dyDescent="0.25">
      <c r="A3538">
        <v>41197</v>
      </c>
      <c r="B3538" t="s">
        <v>21</v>
      </c>
      <c r="C3538" t="s">
        <v>17280</v>
      </c>
      <c r="D3538" t="s">
        <v>195</v>
      </c>
      <c r="E3538">
        <v>1856.71</v>
      </c>
    </row>
    <row r="3539" spans="1:5" x14ac:dyDescent="0.25">
      <c r="A3539">
        <v>12388</v>
      </c>
      <c r="B3539" t="s">
        <v>21</v>
      </c>
      <c r="C3539" t="s">
        <v>17281</v>
      </c>
      <c r="D3539" t="s">
        <v>195</v>
      </c>
    </row>
    <row r="3540" spans="1:5" x14ac:dyDescent="0.25">
      <c r="A3540">
        <v>2731</v>
      </c>
      <c r="B3540" t="s">
        <v>21</v>
      </c>
      <c r="C3540" t="s">
        <v>17282</v>
      </c>
      <c r="D3540" t="s">
        <v>23</v>
      </c>
      <c r="E3540">
        <v>113.38</v>
      </c>
    </row>
    <row r="3541" spans="1:5" x14ac:dyDescent="0.25">
      <c r="A3541">
        <v>41457</v>
      </c>
      <c r="B3541" t="s">
        <v>21</v>
      </c>
      <c r="C3541" t="s">
        <v>17283</v>
      </c>
      <c r="D3541" t="s">
        <v>195</v>
      </c>
      <c r="E3541">
        <v>1562.32</v>
      </c>
    </row>
    <row r="3542" spans="1:5" x14ac:dyDescent="0.25">
      <c r="A3542">
        <v>41458</v>
      </c>
      <c r="B3542" t="s">
        <v>21</v>
      </c>
      <c r="C3542" t="s">
        <v>17284</v>
      </c>
      <c r="D3542" t="s">
        <v>195</v>
      </c>
      <c r="E3542">
        <v>2181.08</v>
      </c>
    </row>
    <row r="3543" spans="1:5" x14ac:dyDescent="0.25">
      <c r="A3543">
        <v>41459</v>
      </c>
      <c r="B3543" t="s">
        <v>21</v>
      </c>
      <c r="C3543" t="s">
        <v>17285</v>
      </c>
      <c r="D3543" t="s">
        <v>195</v>
      </c>
      <c r="E3543">
        <v>3042.44</v>
      </c>
    </row>
    <row r="3544" spans="1:5" x14ac:dyDescent="0.25">
      <c r="A3544">
        <v>41461</v>
      </c>
      <c r="B3544" t="s">
        <v>21</v>
      </c>
      <c r="C3544" t="s">
        <v>17286</v>
      </c>
      <c r="D3544" t="s">
        <v>195</v>
      </c>
      <c r="E3544">
        <v>4148.21</v>
      </c>
    </row>
    <row r="3545" spans="1:5" x14ac:dyDescent="0.25">
      <c r="A3545">
        <v>44537</v>
      </c>
      <c r="B3545" t="s">
        <v>21</v>
      </c>
      <c r="C3545" t="s">
        <v>17287</v>
      </c>
      <c r="D3545" t="s">
        <v>6273</v>
      </c>
      <c r="E3545">
        <v>302.43</v>
      </c>
    </row>
    <row r="3546" spans="1:5" x14ac:dyDescent="0.25">
      <c r="A3546">
        <v>11844</v>
      </c>
      <c r="B3546" t="s">
        <v>21</v>
      </c>
      <c r="C3546" t="s">
        <v>17288</v>
      </c>
      <c r="D3546" t="s">
        <v>23</v>
      </c>
      <c r="E3546">
        <v>59.19</v>
      </c>
    </row>
    <row r="3547" spans="1:5" x14ac:dyDescent="0.25">
      <c r="A3547">
        <v>4465</v>
      </c>
      <c r="B3547" t="s">
        <v>21</v>
      </c>
      <c r="C3547" t="s">
        <v>17289</v>
      </c>
      <c r="D3547" t="s">
        <v>23</v>
      </c>
      <c r="E3547">
        <v>49.18</v>
      </c>
    </row>
    <row r="3548" spans="1:5" x14ac:dyDescent="0.25">
      <c r="A3548">
        <v>35273</v>
      </c>
      <c r="B3548" t="s">
        <v>21</v>
      </c>
      <c r="C3548" t="s">
        <v>17290</v>
      </c>
      <c r="D3548" t="s">
        <v>23</v>
      </c>
      <c r="E3548">
        <v>58.99</v>
      </c>
    </row>
    <row r="3549" spans="1:5" x14ac:dyDescent="0.25">
      <c r="A3549">
        <v>4470</v>
      </c>
      <c r="B3549" t="s">
        <v>21</v>
      </c>
      <c r="C3549" t="s">
        <v>17291</v>
      </c>
      <c r="D3549" t="s">
        <v>23</v>
      </c>
      <c r="E3549">
        <v>136.13</v>
      </c>
    </row>
    <row r="3550" spans="1:5" x14ac:dyDescent="0.25">
      <c r="A3550">
        <v>20204</v>
      </c>
      <c r="B3550" t="s">
        <v>21</v>
      </c>
      <c r="C3550" t="s">
        <v>17292</v>
      </c>
      <c r="D3550" t="s">
        <v>23</v>
      </c>
      <c r="E3550">
        <v>90.75</v>
      </c>
    </row>
    <row r="3551" spans="1:5" x14ac:dyDescent="0.25">
      <c r="A3551">
        <v>20208</v>
      </c>
      <c r="B3551" t="s">
        <v>21</v>
      </c>
      <c r="C3551" t="s">
        <v>17293</v>
      </c>
      <c r="D3551" t="s">
        <v>23</v>
      </c>
      <c r="E3551">
        <v>122.52</v>
      </c>
    </row>
    <row r="3552" spans="1:5" x14ac:dyDescent="0.25">
      <c r="A3552">
        <v>4437</v>
      </c>
      <c r="B3552" t="s">
        <v>21</v>
      </c>
      <c r="C3552" t="s">
        <v>17294</v>
      </c>
      <c r="D3552" t="s">
        <v>23</v>
      </c>
      <c r="E3552">
        <v>102.1</v>
      </c>
    </row>
    <row r="3553" spans="1:5" x14ac:dyDescent="0.25">
      <c r="A3553">
        <v>14580</v>
      </c>
      <c r="B3553" t="s">
        <v>21</v>
      </c>
      <c r="C3553" t="s">
        <v>17295</v>
      </c>
      <c r="D3553" t="s">
        <v>23</v>
      </c>
      <c r="E3553">
        <v>102.1</v>
      </c>
    </row>
    <row r="3554" spans="1:5" x14ac:dyDescent="0.25">
      <c r="A3554">
        <v>5065</v>
      </c>
      <c r="B3554" t="s">
        <v>21</v>
      </c>
      <c r="C3554" t="s">
        <v>17296</v>
      </c>
      <c r="D3554" t="s">
        <v>94</v>
      </c>
      <c r="E3554">
        <v>40.21</v>
      </c>
    </row>
    <row r="3555" spans="1:5" x14ac:dyDescent="0.25">
      <c r="A3555">
        <v>5072</v>
      </c>
      <c r="B3555" t="s">
        <v>21</v>
      </c>
      <c r="C3555" t="s">
        <v>17297</v>
      </c>
      <c r="D3555" t="s">
        <v>94</v>
      </c>
      <c r="E3555">
        <v>37.19</v>
      </c>
    </row>
    <row r="3556" spans="1:5" x14ac:dyDescent="0.25">
      <c r="A3556">
        <v>5066</v>
      </c>
      <c r="B3556" t="s">
        <v>21</v>
      </c>
      <c r="C3556" t="s">
        <v>17298</v>
      </c>
      <c r="D3556" t="s">
        <v>94</v>
      </c>
      <c r="E3556">
        <v>27.85</v>
      </c>
    </row>
    <row r="3557" spans="1:5" x14ac:dyDescent="0.25">
      <c r="A3557">
        <v>5063</v>
      </c>
      <c r="B3557" t="s">
        <v>21</v>
      </c>
      <c r="C3557" t="s">
        <v>17299</v>
      </c>
      <c r="D3557" t="s">
        <v>94</v>
      </c>
      <c r="E3557">
        <v>25.22</v>
      </c>
    </row>
    <row r="3558" spans="1:5" x14ac:dyDescent="0.25">
      <c r="A3558">
        <v>20247</v>
      </c>
      <c r="B3558" t="s">
        <v>21</v>
      </c>
      <c r="C3558" t="s">
        <v>17300</v>
      </c>
      <c r="D3558" t="s">
        <v>94</v>
      </c>
      <c r="E3558">
        <v>23.4</v>
      </c>
    </row>
    <row r="3559" spans="1:5" x14ac:dyDescent="0.25">
      <c r="A3559">
        <v>5074</v>
      </c>
      <c r="B3559" t="s">
        <v>21</v>
      </c>
      <c r="C3559" t="s">
        <v>17301</v>
      </c>
      <c r="D3559" t="s">
        <v>94</v>
      </c>
      <c r="E3559">
        <v>23.68</v>
      </c>
    </row>
    <row r="3560" spans="1:5" x14ac:dyDescent="0.25">
      <c r="A3560">
        <v>5067</v>
      </c>
      <c r="B3560" t="s">
        <v>21</v>
      </c>
      <c r="C3560" t="s">
        <v>17302</v>
      </c>
      <c r="D3560" t="s">
        <v>94</v>
      </c>
      <c r="E3560">
        <v>22.53</v>
      </c>
    </row>
    <row r="3561" spans="1:5" x14ac:dyDescent="0.25">
      <c r="A3561">
        <v>5078</v>
      </c>
      <c r="B3561" t="s">
        <v>21</v>
      </c>
      <c r="C3561" t="s">
        <v>17303</v>
      </c>
      <c r="D3561" t="s">
        <v>94</v>
      </c>
      <c r="E3561">
        <v>22.27</v>
      </c>
    </row>
    <row r="3562" spans="1:5" x14ac:dyDescent="0.25">
      <c r="A3562">
        <v>5068</v>
      </c>
      <c r="B3562" t="s">
        <v>21</v>
      </c>
      <c r="C3562" t="s">
        <v>17304</v>
      </c>
      <c r="D3562" t="s">
        <v>94</v>
      </c>
      <c r="E3562">
        <v>21.14</v>
      </c>
    </row>
    <row r="3563" spans="1:5" x14ac:dyDescent="0.25">
      <c r="A3563">
        <v>5073</v>
      </c>
      <c r="B3563" t="s">
        <v>21</v>
      </c>
      <c r="C3563" t="s">
        <v>17305</v>
      </c>
      <c r="D3563" t="s">
        <v>94</v>
      </c>
      <c r="E3563">
        <v>21.54</v>
      </c>
    </row>
    <row r="3564" spans="1:5" x14ac:dyDescent="0.25">
      <c r="A3564">
        <v>5069</v>
      </c>
      <c r="B3564" t="s">
        <v>21</v>
      </c>
      <c r="C3564" t="s">
        <v>17306</v>
      </c>
      <c r="D3564" t="s">
        <v>94</v>
      </c>
      <c r="E3564">
        <v>21.54</v>
      </c>
    </row>
    <row r="3565" spans="1:5" x14ac:dyDescent="0.25">
      <c r="A3565">
        <v>5070</v>
      </c>
      <c r="B3565" t="s">
        <v>21</v>
      </c>
      <c r="C3565" t="s">
        <v>17307</v>
      </c>
      <c r="D3565" t="s">
        <v>94</v>
      </c>
      <c r="E3565">
        <v>21.78</v>
      </c>
    </row>
    <row r="3566" spans="1:5" x14ac:dyDescent="0.25">
      <c r="A3566">
        <v>5071</v>
      </c>
      <c r="B3566" t="s">
        <v>21</v>
      </c>
      <c r="C3566" t="s">
        <v>17308</v>
      </c>
      <c r="D3566" t="s">
        <v>94</v>
      </c>
      <c r="E3566">
        <v>21.14</v>
      </c>
    </row>
    <row r="3567" spans="1:5" x14ac:dyDescent="0.25">
      <c r="A3567">
        <v>5061</v>
      </c>
      <c r="B3567" t="s">
        <v>21</v>
      </c>
      <c r="C3567" t="s">
        <v>17309</v>
      </c>
      <c r="D3567" t="s">
        <v>94</v>
      </c>
      <c r="E3567">
        <v>20.78</v>
      </c>
    </row>
    <row r="3568" spans="1:5" x14ac:dyDescent="0.25">
      <c r="A3568">
        <v>5075</v>
      </c>
      <c r="B3568" t="s">
        <v>21</v>
      </c>
      <c r="C3568" t="s">
        <v>17310</v>
      </c>
      <c r="D3568" t="s">
        <v>94</v>
      </c>
      <c r="E3568">
        <v>21.14</v>
      </c>
    </row>
    <row r="3569" spans="1:5" x14ac:dyDescent="0.25">
      <c r="A3569">
        <v>5062</v>
      </c>
      <c r="B3569" t="s">
        <v>21</v>
      </c>
      <c r="C3569" t="s">
        <v>17311</v>
      </c>
      <c r="D3569" t="s">
        <v>94</v>
      </c>
      <c r="E3569">
        <v>21.42</v>
      </c>
    </row>
    <row r="3570" spans="1:5" x14ac:dyDescent="0.25">
      <c r="A3570">
        <v>39027</v>
      </c>
      <c r="B3570" t="s">
        <v>21</v>
      </c>
      <c r="C3570" t="s">
        <v>17312</v>
      </c>
      <c r="D3570" t="s">
        <v>94</v>
      </c>
      <c r="E3570">
        <v>21.12</v>
      </c>
    </row>
    <row r="3571" spans="1:5" x14ac:dyDescent="0.25">
      <c r="A3571">
        <v>40568</v>
      </c>
      <c r="B3571" t="s">
        <v>21</v>
      </c>
      <c r="C3571" t="s">
        <v>17313</v>
      </c>
      <c r="D3571" t="s">
        <v>94</v>
      </c>
      <c r="E3571">
        <v>21.3</v>
      </c>
    </row>
    <row r="3572" spans="1:5" x14ac:dyDescent="0.25">
      <c r="A3572">
        <v>40304</v>
      </c>
      <c r="B3572" t="s">
        <v>21</v>
      </c>
      <c r="C3572" t="s">
        <v>17314</v>
      </c>
      <c r="D3572" t="s">
        <v>94</v>
      </c>
      <c r="E3572">
        <v>26.09</v>
      </c>
    </row>
    <row r="3573" spans="1:5" x14ac:dyDescent="0.25">
      <c r="A3573">
        <v>39026</v>
      </c>
      <c r="B3573" t="s">
        <v>21</v>
      </c>
      <c r="C3573" t="s">
        <v>17315</v>
      </c>
      <c r="D3573" t="s">
        <v>94</v>
      </c>
      <c r="E3573">
        <v>23.77</v>
      </c>
    </row>
    <row r="3574" spans="1:5" x14ac:dyDescent="0.25">
      <c r="A3574">
        <v>42431</v>
      </c>
      <c r="B3574" t="s">
        <v>21</v>
      </c>
      <c r="C3574" t="s">
        <v>17316</v>
      </c>
      <c r="D3574" t="s">
        <v>195</v>
      </c>
    </row>
    <row r="3575" spans="1:5" x14ac:dyDescent="0.25">
      <c r="A3575">
        <v>44074</v>
      </c>
      <c r="B3575" t="s">
        <v>21</v>
      </c>
      <c r="C3575" t="s">
        <v>17317</v>
      </c>
      <c r="D3575" t="s">
        <v>739</v>
      </c>
      <c r="E3575">
        <v>483.08</v>
      </c>
    </row>
    <row r="3576" spans="1:5" x14ac:dyDescent="0.25">
      <c r="A3576">
        <v>44072</v>
      </c>
      <c r="B3576" t="s">
        <v>21</v>
      </c>
      <c r="C3576" t="s">
        <v>17318</v>
      </c>
      <c r="D3576" t="s">
        <v>739</v>
      </c>
      <c r="E3576">
        <v>141.93</v>
      </c>
    </row>
    <row r="3577" spans="1:5" x14ac:dyDescent="0.25">
      <c r="A3577">
        <v>511</v>
      </c>
      <c r="B3577" t="s">
        <v>21</v>
      </c>
      <c r="C3577" t="s">
        <v>17319</v>
      </c>
      <c r="D3577" t="s">
        <v>739</v>
      </c>
    </row>
    <row r="3578" spans="1:5" x14ac:dyDescent="0.25">
      <c r="A3578">
        <v>37540</v>
      </c>
      <c r="B3578" t="s">
        <v>21</v>
      </c>
      <c r="C3578" t="s">
        <v>17320</v>
      </c>
      <c r="D3578" t="s">
        <v>195</v>
      </c>
      <c r="E3578">
        <v>81445.17</v>
      </c>
    </row>
    <row r="3579" spans="1:5" x14ac:dyDescent="0.25">
      <c r="A3579">
        <v>37548</v>
      </c>
      <c r="B3579" t="s">
        <v>21</v>
      </c>
      <c r="C3579" t="s">
        <v>17321</v>
      </c>
      <c r="D3579" t="s">
        <v>195</v>
      </c>
      <c r="E3579">
        <v>107955.16</v>
      </c>
    </row>
    <row r="3580" spans="1:5" x14ac:dyDescent="0.25">
      <c r="A3580">
        <v>39828</v>
      </c>
      <c r="B3580" t="s">
        <v>21</v>
      </c>
      <c r="C3580" t="s">
        <v>17322</v>
      </c>
      <c r="D3580" t="s">
        <v>195</v>
      </c>
      <c r="E3580">
        <v>647.62</v>
      </c>
    </row>
    <row r="3581" spans="1:5" x14ac:dyDescent="0.25">
      <c r="A3581">
        <v>38392</v>
      </c>
      <c r="B3581" t="s">
        <v>21</v>
      </c>
      <c r="C3581" t="s">
        <v>17323</v>
      </c>
      <c r="D3581" t="s">
        <v>195</v>
      </c>
      <c r="E3581">
        <v>58.11</v>
      </c>
    </row>
    <row r="3582" spans="1:5" x14ac:dyDescent="0.25">
      <c r="A3582">
        <v>11735</v>
      </c>
      <c r="B3582" t="s">
        <v>21</v>
      </c>
      <c r="C3582" t="s">
        <v>17324</v>
      </c>
      <c r="D3582" t="s">
        <v>195</v>
      </c>
      <c r="E3582">
        <v>10.47</v>
      </c>
    </row>
    <row r="3583" spans="1:5" x14ac:dyDescent="0.25">
      <c r="A3583">
        <v>11737</v>
      </c>
      <c r="B3583" t="s">
        <v>21</v>
      </c>
      <c r="C3583" t="s">
        <v>17325</v>
      </c>
      <c r="D3583" t="s">
        <v>195</v>
      </c>
      <c r="E3583">
        <v>14.84</v>
      </c>
    </row>
    <row r="3584" spans="1:5" x14ac:dyDescent="0.25">
      <c r="A3584">
        <v>11738</v>
      </c>
      <c r="B3584" t="s">
        <v>21</v>
      </c>
      <c r="C3584" t="s">
        <v>17326</v>
      </c>
      <c r="D3584" t="s">
        <v>195</v>
      </c>
      <c r="E3584">
        <v>18.72</v>
      </c>
    </row>
    <row r="3585" spans="1:5" x14ac:dyDescent="0.25">
      <c r="A3585">
        <v>36143</v>
      </c>
      <c r="B3585" t="s">
        <v>21</v>
      </c>
      <c r="C3585" t="s">
        <v>17327</v>
      </c>
      <c r="D3585" t="s">
        <v>195</v>
      </c>
      <c r="E3585">
        <v>86.07</v>
      </c>
    </row>
    <row r="3586" spans="1:5" x14ac:dyDescent="0.25">
      <c r="A3586">
        <v>36142</v>
      </c>
      <c r="B3586" t="s">
        <v>21</v>
      </c>
      <c r="C3586" t="s">
        <v>17328</v>
      </c>
      <c r="D3586" t="s">
        <v>195</v>
      </c>
      <c r="E3586">
        <v>2.12</v>
      </c>
    </row>
    <row r="3587" spans="1:5" x14ac:dyDescent="0.25">
      <c r="A3587">
        <v>45227</v>
      </c>
      <c r="B3587" t="s">
        <v>21</v>
      </c>
      <c r="C3587" t="s">
        <v>17329</v>
      </c>
      <c r="D3587" t="s">
        <v>195</v>
      </c>
      <c r="E3587">
        <v>820.18</v>
      </c>
    </row>
    <row r="3588" spans="1:5" x14ac:dyDescent="0.25">
      <c r="A3588">
        <v>45209</v>
      </c>
      <c r="B3588" t="s">
        <v>21</v>
      </c>
      <c r="C3588" t="s">
        <v>17330</v>
      </c>
      <c r="D3588" t="s">
        <v>195</v>
      </c>
      <c r="E3588">
        <v>35.92</v>
      </c>
    </row>
    <row r="3589" spans="1:5" x14ac:dyDescent="0.25">
      <c r="A3589">
        <v>36146</v>
      </c>
      <c r="B3589" t="s">
        <v>21</v>
      </c>
      <c r="C3589" t="s">
        <v>17331</v>
      </c>
      <c r="D3589" t="s">
        <v>195</v>
      </c>
      <c r="E3589">
        <v>227.76</v>
      </c>
    </row>
    <row r="3590" spans="1:5" x14ac:dyDescent="0.25">
      <c r="A3590">
        <v>39015</v>
      </c>
      <c r="B3590" t="s">
        <v>21</v>
      </c>
      <c r="C3590" t="s">
        <v>17332</v>
      </c>
      <c r="D3590" t="s">
        <v>195</v>
      </c>
      <c r="E3590">
        <v>0.84</v>
      </c>
    </row>
    <row r="3591" spans="1:5" x14ac:dyDescent="0.25">
      <c r="A3591">
        <v>38377</v>
      </c>
      <c r="B3591" t="s">
        <v>21</v>
      </c>
      <c r="C3591" t="s">
        <v>17333</v>
      </c>
      <c r="D3591" t="s">
        <v>195</v>
      </c>
      <c r="E3591">
        <v>28.92</v>
      </c>
    </row>
    <row r="3592" spans="1:5" x14ac:dyDescent="0.25">
      <c r="A3592">
        <v>38376</v>
      </c>
      <c r="B3592" t="s">
        <v>21</v>
      </c>
      <c r="C3592" t="s">
        <v>17334</v>
      </c>
      <c r="D3592" t="s">
        <v>195</v>
      </c>
      <c r="E3592">
        <v>33.450000000000003</v>
      </c>
    </row>
    <row r="3593" spans="1:5" x14ac:dyDescent="0.25">
      <c r="A3593">
        <v>38116</v>
      </c>
      <c r="B3593" t="s">
        <v>21</v>
      </c>
      <c r="C3593" t="s">
        <v>17335</v>
      </c>
      <c r="D3593" t="s">
        <v>195</v>
      </c>
      <c r="E3593">
        <v>7.08</v>
      </c>
    </row>
    <row r="3594" spans="1:5" x14ac:dyDescent="0.25">
      <c r="A3594">
        <v>38066</v>
      </c>
      <c r="B3594" t="s">
        <v>21</v>
      </c>
      <c r="C3594" t="s">
        <v>17336</v>
      </c>
      <c r="D3594" t="s">
        <v>195</v>
      </c>
      <c r="E3594">
        <v>11.69</v>
      </c>
    </row>
    <row r="3595" spans="1:5" x14ac:dyDescent="0.25">
      <c r="A3595">
        <v>38117</v>
      </c>
      <c r="B3595" t="s">
        <v>21</v>
      </c>
      <c r="C3595" t="s">
        <v>17337</v>
      </c>
      <c r="D3595" t="s">
        <v>195</v>
      </c>
      <c r="E3595">
        <v>12.05</v>
      </c>
    </row>
    <row r="3596" spans="1:5" x14ac:dyDescent="0.25">
      <c r="A3596">
        <v>38067</v>
      </c>
      <c r="B3596" t="s">
        <v>21</v>
      </c>
      <c r="C3596" t="s">
        <v>17338</v>
      </c>
      <c r="D3596" t="s">
        <v>195</v>
      </c>
      <c r="E3596">
        <v>16.45</v>
      </c>
    </row>
    <row r="3597" spans="1:5" x14ac:dyDescent="0.25">
      <c r="A3597">
        <v>44313</v>
      </c>
      <c r="B3597" t="s">
        <v>21</v>
      </c>
      <c r="C3597" t="s">
        <v>17339</v>
      </c>
      <c r="D3597" t="s">
        <v>195</v>
      </c>
      <c r="E3597">
        <v>956.8</v>
      </c>
    </row>
    <row r="3598" spans="1:5" x14ac:dyDescent="0.25">
      <c r="A3598">
        <v>11522</v>
      </c>
      <c r="B3598" t="s">
        <v>21</v>
      </c>
      <c r="C3598" t="s">
        <v>17340</v>
      </c>
      <c r="D3598" t="s">
        <v>195</v>
      </c>
      <c r="E3598">
        <v>12.95</v>
      </c>
    </row>
    <row r="3599" spans="1:5" x14ac:dyDescent="0.25">
      <c r="A3599">
        <v>43600</v>
      </c>
      <c r="B3599" t="s">
        <v>21</v>
      </c>
      <c r="C3599" t="s">
        <v>17341</v>
      </c>
      <c r="D3599" t="s">
        <v>195</v>
      </c>
      <c r="E3599">
        <v>51.89</v>
      </c>
    </row>
    <row r="3600" spans="1:5" x14ac:dyDescent="0.25">
      <c r="A3600">
        <v>5080</v>
      </c>
      <c r="B3600" t="s">
        <v>21</v>
      </c>
      <c r="C3600" t="s">
        <v>17342</v>
      </c>
      <c r="D3600" t="s">
        <v>195</v>
      </c>
      <c r="E3600">
        <v>20.23</v>
      </c>
    </row>
    <row r="3601" spans="1:5" x14ac:dyDescent="0.25">
      <c r="A3601">
        <v>38168</v>
      </c>
      <c r="B3601" t="s">
        <v>21</v>
      </c>
      <c r="C3601" t="s">
        <v>17343</v>
      </c>
      <c r="D3601" t="s">
        <v>195</v>
      </c>
      <c r="E3601">
        <v>141.26</v>
      </c>
    </row>
    <row r="3602" spans="1:5" x14ac:dyDescent="0.25">
      <c r="A3602">
        <v>43601</v>
      </c>
      <c r="B3602" t="s">
        <v>21</v>
      </c>
      <c r="C3602" t="s">
        <v>17344</v>
      </c>
      <c r="D3602" t="s">
        <v>195</v>
      </c>
      <c r="E3602">
        <v>70.63</v>
      </c>
    </row>
    <row r="3603" spans="1:5" x14ac:dyDescent="0.25">
      <c r="A3603">
        <v>13393</v>
      </c>
      <c r="B3603" t="s">
        <v>21</v>
      </c>
      <c r="C3603" t="s">
        <v>17345</v>
      </c>
      <c r="D3603" t="s">
        <v>195</v>
      </c>
      <c r="E3603">
        <v>291.69</v>
      </c>
    </row>
    <row r="3604" spans="1:5" x14ac:dyDescent="0.25">
      <c r="A3604">
        <v>13395</v>
      </c>
      <c r="B3604" t="s">
        <v>21</v>
      </c>
      <c r="C3604" t="s">
        <v>17346</v>
      </c>
      <c r="D3604" t="s">
        <v>195</v>
      </c>
      <c r="E3604">
        <v>408.77</v>
      </c>
    </row>
    <row r="3605" spans="1:5" x14ac:dyDescent="0.25">
      <c r="A3605">
        <v>12039</v>
      </c>
      <c r="B3605" t="s">
        <v>21</v>
      </c>
      <c r="C3605" t="s">
        <v>17347</v>
      </c>
      <c r="D3605" t="s">
        <v>195</v>
      </c>
      <c r="E3605">
        <v>429.57</v>
      </c>
    </row>
    <row r="3606" spans="1:5" x14ac:dyDescent="0.25">
      <c r="A3606">
        <v>13396</v>
      </c>
      <c r="B3606" t="s">
        <v>21</v>
      </c>
      <c r="C3606" t="s">
        <v>17348</v>
      </c>
      <c r="D3606" t="s">
        <v>195</v>
      </c>
      <c r="E3606">
        <v>603.30999999999995</v>
      </c>
    </row>
    <row r="3607" spans="1:5" x14ac:dyDescent="0.25">
      <c r="A3607">
        <v>12041</v>
      </c>
      <c r="B3607" t="s">
        <v>21</v>
      </c>
      <c r="C3607" t="s">
        <v>17349</v>
      </c>
      <c r="D3607" t="s">
        <v>195</v>
      </c>
      <c r="E3607">
        <v>492.64</v>
      </c>
    </row>
    <row r="3608" spans="1:5" x14ac:dyDescent="0.25">
      <c r="A3608">
        <v>12043</v>
      </c>
      <c r="B3608" t="s">
        <v>21</v>
      </c>
      <c r="C3608" t="s">
        <v>17350</v>
      </c>
      <c r="D3608" t="s">
        <v>195</v>
      </c>
      <c r="E3608">
        <v>1040.1199999999999</v>
      </c>
    </row>
    <row r="3609" spans="1:5" x14ac:dyDescent="0.25">
      <c r="A3609">
        <v>39762</v>
      </c>
      <c r="B3609" t="s">
        <v>21</v>
      </c>
      <c r="C3609" t="s">
        <v>17351</v>
      </c>
      <c r="D3609" t="s">
        <v>195</v>
      </c>
      <c r="E3609">
        <v>495.12</v>
      </c>
    </row>
    <row r="3610" spans="1:5" x14ac:dyDescent="0.25">
      <c r="A3610">
        <v>12042</v>
      </c>
      <c r="B3610" t="s">
        <v>21</v>
      </c>
      <c r="C3610" t="s">
        <v>17352</v>
      </c>
      <c r="D3610" t="s">
        <v>195</v>
      </c>
      <c r="E3610">
        <v>722.87</v>
      </c>
    </row>
    <row r="3611" spans="1:5" x14ac:dyDescent="0.25">
      <c r="A3611">
        <v>39763</v>
      </c>
      <c r="B3611" t="s">
        <v>21</v>
      </c>
      <c r="C3611" t="s">
        <v>17353</v>
      </c>
      <c r="D3611" t="s">
        <v>195</v>
      </c>
      <c r="E3611">
        <v>846.02</v>
      </c>
    </row>
    <row r="3612" spans="1:5" x14ac:dyDescent="0.25">
      <c r="A3612">
        <v>39760</v>
      </c>
      <c r="B3612" t="s">
        <v>21</v>
      </c>
      <c r="C3612" t="s">
        <v>17354</v>
      </c>
      <c r="D3612" t="s">
        <v>195</v>
      </c>
      <c r="E3612">
        <v>843.24</v>
      </c>
    </row>
    <row r="3613" spans="1:5" x14ac:dyDescent="0.25">
      <c r="A3613">
        <v>39756</v>
      </c>
      <c r="B3613" t="s">
        <v>21</v>
      </c>
      <c r="C3613" t="s">
        <v>17355</v>
      </c>
      <c r="D3613" t="s">
        <v>195</v>
      </c>
      <c r="E3613">
        <v>302.77</v>
      </c>
    </row>
    <row r="3614" spans="1:5" x14ac:dyDescent="0.25">
      <c r="A3614">
        <v>12038</v>
      </c>
      <c r="B3614" t="s">
        <v>21</v>
      </c>
      <c r="C3614" t="s">
        <v>17356</v>
      </c>
      <c r="D3614" t="s">
        <v>195</v>
      </c>
      <c r="E3614">
        <v>378.32</v>
      </c>
    </row>
    <row r="3615" spans="1:5" x14ac:dyDescent="0.25">
      <c r="A3615">
        <v>39757</v>
      </c>
      <c r="B3615" t="s">
        <v>21</v>
      </c>
      <c r="C3615" t="s">
        <v>17357</v>
      </c>
      <c r="D3615" t="s">
        <v>195</v>
      </c>
      <c r="E3615">
        <v>349.83</v>
      </c>
    </row>
    <row r="3616" spans="1:5" x14ac:dyDescent="0.25">
      <c r="A3616">
        <v>39758</v>
      </c>
      <c r="B3616" t="s">
        <v>21</v>
      </c>
      <c r="C3616" t="s">
        <v>17358</v>
      </c>
      <c r="D3616" t="s">
        <v>195</v>
      </c>
      <c r="E3616">
        <v>509.83</v>
      </c>
    </row>
    <row r="3617" spans="1:5" x14ac:dyDescent="0.25">
      <c r="A3617">
        <v>39759</v>
      </c>
      <c r="B3617" t="s">
        <v>21</v>
      </c>
      <c r="C3617" t="s">
        <v>17359</v>
      </c>
      <c r="D3617" t="s">
        <v>195</v>
      </c>
      <c r="E3617">
        <v>629.65</v>
      </c>
    </row>
    <row r="3618" spans="1:5" x14ac:dyDescent="0.25">
      <c r="A3618">
        <v>39761</v>
      </c>
      <c r="B3618" t="s">
        <v>21</v>
      </c>
      <c r="C3618" t="s">
        <v>17360</v>
      </c>
      <c r="D3618" t="s">
        <v>195</v>
      </c>
      <c r="E3618">
        <v>756.85</v>
      </c>
    </row>
    <row r="3619" spans="1:5" x14ac:dyDescent="0.25">
      <c r="A3619">
        <v>39805</v>
      </c>
      <c r="B3619" t="s">
        <v>21</v>
      </c>
      <c r="C3619" t="s">
        <v>17361</v>
      </c>
      <c r="D3619" t="s">
        <v>195</v>
      </c>
      <c r="E3619">
        <v>160.22999999999999</v>
      </c>
    </row>
    <row r="3620" spans="1:5" x14ac:dyDescent="0.25">
      <c r="A3620">
        <v>39806</v>
      </c>
      <c r="B3620" t="s">
        <v>21</v>
      </c>
      <c r="C3620" t="s">
        <v>17362</v>
      </c>
      <c r="D3620" t="s">
        <v>195</v>
      </c>
      <c r="E3620">
        <v>296.87</v>
      </c>
    </row>
    <row r="3621" spans="1:5" x14ac:dyDescent="0.25">
      <c r="A3621">
        <v>39807</v>
      </c>
      <c r="B3621" t="s">
        <v>21</v>
      </c>
      <c r="C3621" t="s">
        <v>17363</v>
      </c>
      <c r="D3621" t="s">
        <v>195</v>
      </c>
      <c r="E3621">
        <v>643.38</v>
      </c>
    </row>
    <row r="3622" spans="1:5" x14ac:dyDescent="0.25">
      <c r="A3622">
        <v>43100</v>
      </c>
      <c r="B3622" t="s">
        <v>21</v>
      </c>
      <c r="C3622" t="s">
        <v>17364</v>
      </c>
      <c r="D3622" t="s">
        <v>195</v>
      </c>
      <c r="E3622">
        <v>502.99</v>
      </c>
    </row>
    <row r="3623" spans="1:5" x14ac:dyDescent="0.25">
      <c r="A3623">
        <v>39804</v>
      </c>
      <c r="B3623" t="s">
        <v>21</v>
      </c>
      <c r="C3623" t="s">
        <v>17365</v>
      </c>
      <c r="D3623" t="s">
        <v>195</v>
      </c>
      <c r="E3623">
        <v>94.09</v>
      </c>
    </row>
    <row r="3624" spans="1:5" x14ac:dyDescent="0.25">
      <c r="A3624">
        <v>39796</v>
      </c>
      <c r="B3624" t="s">
        <v>21</v>
      </c>
      <c r="C3624" t="s">
        <v>17366</v>
      </c>
      <c r="D3624" t="s">
        <v>195</v>
      </c>
      <c r="E3624">
        <v>97.45</v>
      </c>
    </row>
    <row r="3625" spans="1:5" x14ac:dyDescent="0.25">
      <c r="A3625">
        <v>39797</v>
      </c>
      <c r="B3625" t="s">
        <v>21</v>
      </c>
      <c r="C3625" t="s">
        <v>17367</v>
      </c>
      <c r="D3625" t="s">
        <v>195</v>
      </c>
      <c r="E3625">
        <v>152.97999999999999</v>
      </c>
    </row>
    <row r="3626" spans="1:5" x14ac:dyDescent="0.25">
      <c r="A3626">
        <v>39798</v>
      </c>
      <c r="B3626" t="s">
        <v>21</v>
      </c>
      <c r="C3626" t="s">
        <v>17368</v>
      </c>
      <c r="D3626" t="s">
        <v>195</v>
      </c>
      <c r="E3626">
        <v>262.41000000000003</v>
      </c>
    </row>
    <row r="3627" spans="1:5" x14ac:dyDescent="0.25">
      <c r="A3627">
        <v>39794</v>
      </c>
      <c r="B3627" t="s">
        <v>21</v>
      </c>
      <c r="C3627" t="s">
        <v>17369</v>
      </c>
      <c r="D3627" t="s">
        <v>195</v>
      </c>
      <c r="E3627">
        <v>41.36</v>
      </c>
    </row>
    <row r="3628" spans="1:5" x14ac:dyDescent="0.25">
      <c r="A3628">
        <v>39795</v>
      </c>
      <c r="B3628" t="s">
        <v>21</v>
      </c>
      <c r="C3628" t="s">
        <v>17370</v>
      </c>
      <c r="D3628" t="s">
        <v>195</v>
      </c>
      <c r="E3628">
        <v>65.349999999999994</v>
      </c>
    </row>
    <row r="3629" spans="1:5" x14ac:dyDescent="0.25">
      <c r="A3629">
        <v>39801</v>
      </c>
      <c r="B3629" t="s">
        <v>21</v>
      </c>
      <c r="C3629" t="s">
        <v>17371</v>
      </c>
      <c r="D3629" t="s">
        <v>195</v>
      </c>
      <c r="E3629">
        <v>138</v>
      </c>
    </row>
    <row r="3630" spans="1:5" x14ac:dyDescent="0.25">
      <c r="A3630">
        <v>39802</v>
      </c>
      <c r="B3630" t="s">
        <v>21</v>
      </c>
      <c r="C3630" t="s">
        <v>17372</v>
      </c>
      <c r="D3630" t="s">
        <v>195</v>
      </c>
      <c r="E3630">
        <v>202.28</v>
      </c>
    </row>
    <row r="3631" spans="1:5" x14ac:dyDescent="0.25">
      <c r="A3631">
        <v>39803</v>
      </c>
      <c r="B3631" t="s">
        <v>21</v>
      </c>
      <c r="C3631" t="s">
        <v>17373</v>
      </c>
      <c r="D3631" t="s">
        <v>195</v>
      </c>
      <c r="E3631">
        <v>282.18</v>
      </c>
    </row>
    <row r="3632" spans="1:5" x14ac:dyDescent="0.25">
      <c r="A3632">
        <v>39799</v>
      </c>
      <c r="B3632" t="s">
        <v>21</v>
      </c>
      <c r="C3632" t="s">
        <v>17374</v>
      </c>
      <c r="D3632" t="s">
        <v>195</v>
      </c>
      <c r="E3632">
        <v>48.22</v>
      </c>
    </row>
    <row r="3633" spans="1:5" x14ac:dyDescent="0.25">
      <c r="A3633">
        <v>39800</v>
      </c>
      <c r="B3633" t="s">
        <v>21</v>
      </c>
      <c r="C3633" t="s">
        <v>17375</v>
      </c>
      <c r="D3633" t="s">
        <v>195</v>
      </c>
      <c r="E3633">
        <v>82.13</v>
      </c>
    </row>
    <row r="3634" spans="1:5" x14ac:dyDescent="0.25">
      <c r="A3634">
        <v>43837</v>
      </c>
      <c r="B3634" t="s">
        <v>21</v>
      </c>
      <c r="C3634" t="s">
        <v>17376</v>
      </c>
      <c r="D3634" t="s">
        <v>195</v>
      </c>
      <c r="E3634">
        <v>1294.28</v>
      </c>
    </row>
    <row r="3635" spans="1:5" x14ac:dyDescent="0.25">
      <c r="A3635">
        <v>43836</v>
      </c>
      <c r="B3635" t="s">
        <v>21</v>
      </c>
      <c r="C3635" t="s">
        <v>17377</v>
      </c>
      <c r="D3635" t="s">
        <v>195</v>
      </c>
      <c r="E3635">
        <v>2633.64</v>
      </c>
    </row>
    <row r="3636" spans="1:5" x14ac:dyDescent="0.25">
      <c r="A3636">
        <v>21059</v>
      </c>
      <c r="B3636" t="s">
        <v>21</v>
      </c>
      <c r="C3636" t="s">
        <v>17378</v>
      </c>
      <c r="D3636" t="s">
        <v>195</v>
      </c>
    </row>
    <row r="3637" spans="1:5" x14ac:dyDescent="0.25">
      <c r="A3637">
        <v>11234</v>
      </c>
      <c r="B3637" t="s">
        <v>21</v>
      </c>
      <c r="C3637" t="s">
        <v>17379</v>
      </c>
      <c r="D3637" t="s">
        <v>195</v>
      </c>
    </row>
    <row r="3638" spans="1:5" x14ac:dyDescent="0.25">
      <c r="A3638">
        <v>21060</v>
      </c>
      <c r="B3638" t="s">
        <v>21</v>
      </c>
      <c r="C3638" t="s">
        <v>17380</v>
      </c>
      <c r="D3638" t="s">
        <v>195</v>
      </c>
    </row>
    <row r="3639" spans="1:5" x14ac:dyDescent="0.25">
      <c r="A3639">
        <v>21061</v>
      </c>
      <c r="B3639" t="s">
        <v>21</v>
      </c>
      <c r="C3639" t="s">
        <v>17381</v>
      </c>
      <c r="D3639" t="s">
        <v>195</v>
      </c>
    </row>
    <row r="3640" spans="1:5" x14ac:dyDescent="0.25">
      <c r="A3640">
        <v>21062</v>
      </c>
      <c r="B3640" t="s">
        <v>21</v>
      </c>
      <c r="C3640" t="s">
        <v>17382</v>
      </c>
      <c r="D3640" t="s">
        <v>195</v>
      </c>
    </row>
    <row r="3641" spans="1:5" x14ac:dyDescent="0.25">
      <c r="A3641">
        <v>11708</v>
      </c>
      <c r="B3641" t="s">
        <v>21</v>
      </c>
      <c r="C3641" t="s">
        <v>17383</v>
      </c>
      <c r="D3641" t="s">
        <v>195</v>
      </c>
    </row>
    <row r="3642" spans="1:5" x14ac:dyDescent="0.25">
      <c r="A3642">
        <v>11709</v>
      </c>
      <c r="B3642" t="s">
        <v>21</v>
      </c>
      <c r="C3642" t="s">
        <v>17384</v>
      </c>
      <c r="D3642" t="s">
        <v>195</v>
      </c>
    </row>
    <row r="3643" spans="1:5" x14ac:dyDescent="0.25">
      <c r="A3643">
        <v>11710</v>
      </c>
      <c r="B3643" t="s">
        <v>21</v>
      </c>
      <c r="C3643" t="s">
        <v>17385</v>
      </c>
      <c r="D3643" t="s">
        <v>195</v>
      </c>
    </row>
    <row r="3644" spans="1:5" x14ac:dyDescent="0.25">
      <c r="A3644">
        <v>11707</v>
      </c>
      <c r="B3644" t="s">
        <v>21</v>
      </c>
      <c r="C3644" t="s">
        <v>17386</v>
      </c>
      <c r="D3644" t="s">
        <v>195</v>
      </c>
    </row>
    <row r="3645" spans="1:5" x14ac:dyDescent="0.25">
      <c r="A3645">
        <v>5102</v>
      </c>
      <c r="B3645" t="s">
        <v>21</v>
      </c>
      <c r="C3645" t="s">
        <v>17387</v>
      </c>
      <c r="D3645" t="s">
        <v>195</v>
      </c>
      <c r="E3645">
        <v>14.71</v>
      </c>
    </row>
    <row r="3646" spans="1:5" x14ac:dyDescent="0.25">
      <c r="A3646">
        <v>11711</v>
      </c>
      <c r="B3646" t="s">
        <v>21</v>
      </c>
      <c r="C3646" t="s">
        <v>17388</v>
      </c>
      <c r="D3646" t="s">
        <v>195</v>
      </c>
      <c r="E3646">
        <v>12.25</v>
      </c>
    </row>
    <row r="3647" spans="1:5" x14ac:dyDescent="0.25">
      <c r="A3647">
        <v>11739</v>
      </c>
      <c r="B3647" t="s">
        <v>21</v>
      </c>
      <c r="C3647" t="s">
        <v>17389</v>
      </c>
      <c r="D3647" t="s">
        <v>195</v>
      </c>
      <c r="E3647">
        <v>10.48</v>
      </c>
    </row>
    <row r="3648" spans="1:5" x14ac:dyDescent="0.25">
      <c r="A3648">
        <v>11741</v>
      </c>
      <c r="B3648" t="s">
        <v>21</v>
      </c>
      <c r="C3648" t="s">
        <v>17390</v>
      </c>
      <c r="D3648" t="s">
        <v>195</v>
      </c>
      <c r="E3648">
        <v>13.34</v>
      </c>
    </row>
    <row r="3649" spans="1:5" x14ac:dyDescent="0.25">
      <c r="A3649">
        <v>11745</v>
      </c>
      <c r="B3649" t="s">
        <v>21</v>
      </c>
      <c r="C3649" t="s">
        <v>17391</v>
      </c>
      <c r="D3649" t="s">
        <v>195</v>
      </c>
      <c r="E3649">
        <v>17.579999999999998</v>
      </c>
    </row>
    <row r="3650" spans="1:5" x14ac:dyDescent="0.25">
      <c r="A3650">
        <v>11743</v>
      </c>
      <c r="B3650" t="s">
        <v>21</v>
      </c>
      <c r="C3650" t="s">
        <v>17392</v>
      </c>
      <c r="D3650" t="s">
        <v>195</v>
      </c>
      <c r="E3650">
        <v>11.2</v>
      </c>
    </row>
    <row r="3651" spans="1:5" x14ac:dyDescent="0.25">
      <c r="A3651">
        <v>5104</v>
      </c>
      <c r="B3651" t="s">
        <v>21</v>
      </c>
      <c r="C3651" t="s">
        <v>17393</v>
      </c>
      <c r="D3651" t="s">
        <v>94</v>
      </c>
      <c r="E3651">
        <v>70.73</v>
      </c>
    </row>
    <row r="3652" spans="1:5" x14ac:dyDescent="0.25">
      <c r="A3652">
        <v>44530</v>
      </c>
      <c r="B3652" t="s">
        <v>21</v>
      </c>
      <c r="C3652" t="s">
        <v>17394</v>
      </c>
      <c r="D3652" t="s">
        <v>195</v>
      </c>
      <c r="E3652">
        <v>62.76</v>
      </c>
    </row>
    <row r="3653" spans="1:5" x14ac:dyDescent="0.25">
      <c r="A3653">
        <v>2710</v>
      </c>
      <c r="B3653" t="s">
        <v>21</v>
      </c>
      <c r="C3653" t="s">
        <v>17395</v>
      </c>
      <c r="D3653" t="s">
        <v>195</v>
      </c>
      <c r="E3653">
        <v>54.16</v>
      </c>
    </row>
    <row r="3654" spans="1:5" x14ac:dyDescent="0.25">
      <c r="A3654">
        <v>14575</v>
      </c>
      <c r="B3654" t="s">
        <v>21</v>
      </c>
      <c r="C3654" t="s">
        <v>17396</v>
      </c>
      <c r="D3654" t="s">
        <v>195</v>
      </c>
    </row>
    <row r="3655" spans="1:5" x14ac:dyDescent="0.25">
      <c r="A3655">
        <v>44048</v>
      </c>
      <c r="B3655" t="s">
        <v>21</v>
      </c>
      <c r="C3655" t="s">
        <v>17397</v>
      </c>
      <c r="D3655" t="s">
        <v>195</v>
      </c>
      <c r="E3655">
        <v>85.64</v>
      </c>
    </row>
    <row r="3656" spans="1:5" x14ac:dyDescent="0.25">
      <c r="A3656">
        <v>44026</v>
      </c>
      <c r="B3656" t="s">
        <v>21</v>
      </c>
      <c r="C3656" t="s">
        <v>17398</v>
      </c>
      <c r="D3656" t="s">
        <v>195</v>
      </c>
      <c r="E3656">
        <v>106.36</v>
      </c>
    </row>
    <row r="3657" spans="1:5" x14ac:dyDescent="0.25">
      <c r="A3657">
        <v>44024</v>
      </c>
      <c r="B3657" t="s">
        <v>21</v>
      </c>
      <c r="C3657" t="s">
        <v>17399</v>
      </c>
      <c r="D3657" t="s">
        <v>195</v>
      </c>
      <c r="E3657">
        <v>51.2</v>
      </c>
    </row>
    <row r="3658" spans="1:5" x14ac:dyDescent="0.25">
      <c r="A3658">
        <v>44025</v>
      </c>
      <c r="B3658" t="s">
        <v>21</v>
      </c>
      <c r="C3658" t="s">
        <v>17400</v>
      </c>
      <c r="D3658" t="s">
        <v>195</v>
      </c>
      <c r="E3658">
        <v>59.68</v>
      </c>
    </row>
    <row r="3659" spans="1:5" x14ac:dyDescent="0.25">
      <c r="A3659">
        <v>44022</v>
      </c>
      <c r="B3659" t="s">
        <v>21</v>
      </c>
      <c r="C3659" t="s">
        <v>17401</v>
      </c>
      <c r="D3659" t="s">
        <v>195</v>
      </c>
      <c r="E3659">
        <v>30.49</v>
      </c>
    </row>
    <row r="3660" spans="1:5" x14ac:dyDescent="0.25">
      <c r="A3660">
        <v>44023</v>
      </c>
      <c r="B3660" t="s">
        <v>21</v>
      </c>
      <c r="C3660" t="s">
        <v>17402</v>
      </c>
      <c r="D3660" t="s">
        <v>195</v>
      </c>
      <c r="E3660">
        <v>41.27</v>
      </c>
    </row>
    <row r="3661" spans="1:5" x14ac:dyDescent="0.25">
      <c r="A3661">
        <v>43966</v>
      </c>
      <c r="B3661" t="s">
        <v>21</v>
      </c>
      <c r="C3661" t="s">
        <v>17403</v>
      </c>
      <c r="D3661" t="s">
        <v>195</v>
      </c>
      <c r="E3661">
        <v>10.3</v>
      </c>
    </row>
    <row r="3662" spans="1:5" x14ac:dyDescent="0.25">
      <c r="A3662">
        <v>43967</v>
      </c>
      <c r="B3662" t="s">
        <v>21</v>
      </c>
      <c r="C3662" t="s">
        <v>17404</v>
      </c>
      <c r="D3662" t="s">
        <v>195</v>
      </c>
      <c r="E3662">
        <v>11.98</v>
      </c>
    </row>
    <row r="3663" spans="1:5" x14ac:dyDescent="0.25">
      <c r="A3663">
        <v>43968</v>
      </c>
      <c r="B3663" t="s">
        <v>21</v>
      </c>
      <c r="C3663" t="s">
        <v>17405</v>
      </c>
      <c r="D3663" t="s">
        <v>195</v>
      </c>
      <c r="E3663">
        <v>13.35</v>
      </c>
    </row>
    <row r="3664" spans="1:5" x14ac:dyDescent="0.25">
      <c r="A3664">
        <v>43969</v>
      </c>
      <c r="B3664" t="s">
        <v>21</v>
      </c>
      <c r="C3664" t="s">
        <v>17406</v>
      </c>
      <c r="D3664" t="s">
        <v>195</v>
      </c>
      <c r="E3664">
        <v>15.71</v>
      </c>
    </row>
    <row r="3665" spans="1:5" x14ac:dyDescent="0.25">
      <c r="A3665">
        <v>44021</v>
      </c>
      <c r="B3665" t="s">
        <v>21</v>
      </c>
      <c r="C3665" t="s">
        <v>17407</v>
      </c>
      <c r="D3665" t="s">
        <v>195</v>
      </c>
      <c r="E3665">
        <v>18.010000000000002</v>
      </c>
    </row>
    <row r="3666" spans="1:5" x14ac:dyDescent="0.25">
      <c r="A3666">
        <v>43970</v>
      </c>
      <c r="B3666" t="s">
        <v>21</v>
      </c>
      <c r="C3666" t="s">
        <v>17408</v>
      </c>
      <c r="D3666" t="s">
        <v>195</v>
      </c>
      <c r="E3666">
        <v>9.14</v>
      </c>
    </row>
    <row r="3667" spans="1:5" x14ac:dyDescent="0.25">
      <c r="A3667">
        <v>20043</v>
      </c>
      <c r="B3667" t="s">
        <v>21</v>
      </c>
      <c r="C3667" t="s">
        <v>17409</v>
      </c>
      <c r="D3667" t="s">
        <v>195</v>
      </c>
      <c r="E3667">
        <v>13.39</v>
      </c>
    </row>
    <row r="3668" spans="1:5" x14ac:dyDescent="0.25">
      <c r="A3668">
        <v>20044</v>
      </c>
      <c r="B3668" t="s">
        <v>21</v>
      </c>
      <c r="C3668" t="s">
        <v>17410</v>
      </c>
      <c r="D3668" t="s">
        <v>195</v>
      </c>
      <c r="E3668">
        <v>15.52</v>
      </c>
    </row>
    <row r="3669" spans="1:5" x14ac:dyDescent="0.25">
      <c r="A3669">
        <v>20042</v>
      </c>
      <c r="B3669" t="s">
        <v>21</v>
      </c>
      <c r="C3669" t="s">
        <v>17411</v>
      </c>
      <c r="D3669" t="s">
        <v>195</v>
      </c>
      <c r="E3669">
        <v>11.61</v>
      </c>
    </row>
    <row r="3670" spans="1:5" x14ac:dyDescent="0.25">
      <c r="A3670">
        <v>20046</v>
      </c>
      <c r="B3670" t="s">
        <v>21</v>
      </c>
      <c r="C3670" t="s">
        <v>17412</v>
      </c>
      <c r="D3670" t="s">
        <v>195</v>
      </c>
      <c r="E3670">
        <v>27.48</v>
      </c>
    </row>
    <row r="3671" spans="1:5" x14ac:dyDescent="0.25">
      <c r="A3671">
        <v>20047</v>
      </c>
      <c r="B3671" t="s">
        <v>21</v>
      </c>
      <c r="C3671" t="s">
        <v>17413</v>
      </c>
      <c r="D3671" t="s">
        <v>195</v>
      </c>
      <c r="E3671">
        <v>82.41</v>
      </c>
    </row>
    <row r="3672" spans="1:5" x14ac:dyDescent="0.25">
      <c r="A3672">
        <v>20045</v>
      </c>
      <c r="B3672" t="s">
        <v>21</v>
      </c>
      <c r="C3672" t="s">
        <v>17414</v>
      </c>
      <c r="D3672" t="s">
        <v>195</v>
      </c>
      <c r="E3672">
        <v>13.9</v>
      </c>
    </row>
    <row r="3673" spans="1:5" x14ac:dyDescent="0.25">
      <c r="A3673">
        <v>20972</v>
      </c>
      <c r="B3673" t="s">
        <v>21</v>
      </c>
      <c r="C3673" t="s">
        <v>17415</v>
      </c>
      <c r="D3673" t="s">
        <v>195</v>
      </c>
      <c r="E3673">
        <v>135.71</v>
      </c>
    </row>
    <row r="3674" spans="1:5" x14ac:dyDescent="0.25">
      <c r="A3674">
        <v>11321</v>
      </c>
      <c r="B3674" t="s">
        <v>21</v>
      </c>
      <c r="C3674" t="s">
        <v>17416</v>
      </c>
      <c r="D3674" t="s">
        <v>195</v>
      </c>
      <c r="E3674">
        <v>27.93</v>
      </c>
    </row>
    <row r="3675" spans="1:5" x14ac:dyDescent="0.25">
      <c r="A3675">
        <v>11323</v>
      </c>
      <c r="B3675" t="s">
        <v>21</v>
      </c>
      <c r="C3675" t="s">
        <v>17417</v>
      </c>
      <c r="D3675" t="s">
        <v>195</v>
      </c>
      <c r="E3675">
        <v>32.119999999999997</v>
      </c>
    </row>
    <row r="3676" spans="1:5" x14ac:dyDescent="0.25">
      <c r="A3676">
        <v>20327</v>
      </c>
      <c r="B3676" t="s">
        <v>21</v>
      </c>
      <c r="C3676" t="s">
        <v>17418</v>
      </c>
      <c r="D3676" t="s">
        <v>195</v>
      </c>
      <c r="E3676">
        <v>18.23</v>
      </c>
    </row>
    <row r="3677" spans="1:5" x14ac:dyDescent="0.25">
      <c r="A3677">
        <v>6034</v>
      </c>
      <c r="B3677" t="s">
        <v>21</v>
      </c>
      <c r="C3677" t="s">
        <v>17419</v>
      </c>
      <c r="D3677" t="s">
        <v>195</v>
      </c>
      <c r="E3677">
        <v>16.11</v>
      </c>
    </row>
    <row r="3678" spans="1:5" x14ac:dyDescent="0.25">
      <c r="A3678">
        <v>6036</v>
      </c>
      <c r="B3678" t="s">
        <v>21</v>
      </c>
      <c r="C3678" t="s">
        <v>17420</v>
      </c>
      <c r="D3678" t="s">
        <v>195</v>
      </c>
      <c r="E3678">
        <v>21.94</v>
      </c>
    </row>
    <row r="3679" spans="1:5" x14ac:dyDescent="0.25">
      <c r="A3679">
        <v>6031</v>
      </c>
      <c r="B3679" t="s">
        <v>21</v>
      </c>
      <c r="C3679" t="s">
        <v>17421</v>
      </c>
      <c r="D3679" t="s">
        <v>195</v>
      </c>
      <c r="E3679">
        <v>25.78</v>
      </c>
    </row>
    <row r="3680" spans="1:5" x14ac:dyDescent="0.25">
      <c r="A3680">
        <v>6029</v>
      </c>
      <c r="B3680" t="s">
        <v>21</v>
      </c>
      <c r="C3680" t="s">
        <v>17422</v>
      </c>
      <c r="D3680" t="s">
        <v>195</v>
      </c>
      <c r="E3680">
        <v>26.05</v>
      </c>
    </row>
    <row r="3681" spans="1:5" x14ac:dyDescent="0.25">
      <c r="A3681">
        <v>6033</v>
      </c>
      <c r="B3681" t="s">
        <v>21</v>
      </c>
      <c r="C3681" t="s">
        <v>17423</v>
      </c>
      <c r="D3681" t="s">
        <v>195</v>
      </c>
      <c r="E3681">
        <v>34.340000000000003</v>
      </c>
    </row>
    <row r="3682" spans="1:5" x14ac:dyDescent="0.25">
      <c r="A3682">
        <v>11672</v>
      </c>
      <c r="B3682" t="s">
        <v>21</v>
      </c>
      <c r="C3682" t="s">
        <v>17424</v>
      </c>
      <c r="D3682" t="s">
        <v>195</v>
      </c>
      <c r="E3682">
        <v>74.7</v>
      </c>
    </row>
    <row r="3683" spans="1:5" x14ac:dyDescent="0.25">
      <c r="A3683">
        <v>11669</v>
      </c>
      <c r="B3683" t="s">
        <v>21</v>
      </c>
      <c r="C3683" t="s">
        <v>17425</v>
      </c>
      <c r="D3683" t="s">
        <v>195</v>
      </c>
      <c r="E3683">
        <v>71.14</v>
      </c>
    </row>
    <row r="3684" spans="1:5" x14ac:dyDescent="0.25">
      <c r="A3684">
        <v>20055</v>
      </c>
      <c r="B3684" t="s">
        <v>21</v>
      </c>
      <c r="C3684" t="s">
        <v>17426</v>
      </c>
      <c r="D3684" t="s">
        <v>195</v>
      </c>
      <c r="E3684">
        <v>53.27</v>
      </c>
    </row>
    <row r="3685" spans="1:5" x14ac:dyDescent="0.25">
      <c r="A3685">
        <v>11670</v>
      </c>
      <c r="B3685" t="s">
        <v>21</v>
      </c>
      <c r="C3685" t="s">
        <v>17427</v>
      </c>
      <c r="D3685" t="s">
        <v>195</v>
      </c>
      <c r="E3685">
        <v>27.25</v>
      </c>
    </row>
    <row r="3686" spans="1:5" x14ac:dyDescent="0.25">
      <c r="A3686">
        <v>11671</v>
      </c>
      <c r="B3686" t="s">
        <v>21</v>
      </c>
      <c r="C3686" t="s">
        <v>17428</v>
      </c>
      <c r="D3686" t="s">
        <v>195</v>
      </c>
      <c r="E3686">
        <v>114.32</v>
      </c>
    </row>
    <row r="3687" spans="1:5" x14ac:dyDescent="0.25">
      <c r="A3687">
        <v>6032</v>
      </c>
      <c r="B3687" t="s">
        <v>21</v>
      </c>
      <c r="C3687" t="s">
        <v>17429</v>
      </c>
      <c r="D3687" t="s">
        <v>195</v>
      </c>
      <c r="E3687">
        <v>32.65</v>
      </c>
    </row>
    <row r="3688" spans="1:5" x14ac:dyDescent="0.25">
      <c r="A3688">
        <v>11673</v>
      </c>
      <c r="B3688" t="s">
        <v>21</v>
      </c>
      <c r="C3688" t="s">
        <v>17430</v>
      </c>
      <c r="D3688" t="s">
        <v>195</v>
      </c>
      <c r="E3688">
        <v>25.71</v>
      </c>
    </row>
    <row r="3689" spans="1:5" x14ac:dyDescent="0.25">
      <c r="A3689">
        <v>11674</v>
      </c>
      <c r="B3689" t="s">
        <v>21</v>
      </c>
      <c r="C3689" t="s">
        <v>17431</v>
      </c>
      <c r="D3689" t="s">
        <v>195</v>
      </c>
      <c r="E3689">
        <v>33.11</v>
      </c>
    </row>
    <row r="3690" spans="1:5" x14ac:dyDescent="0.25">
      <c r="A3690">
        <v>11675</v>
      </c>
      <c r="B3690" t="s">
        <v>21</v>
      </c>
      <c r="C3690" t="s">
        <v>17432</v>
      </c>
      <c r="D3690" t="s">
        <v>195</v>
      </c>
      <c r="E3690">
        <v>52.57</v>
      </c>
    </row>
    <row r="3691" spans="1:5" x14ac:dyDescent="0.25">
      <c r="A3691">
        <v>11676</v>
      </c>
      <c r="B3691" t="s">
        <v>21</v>
      </c>
      <c r="C3691" t="s">
        <v>17433</v>
      </c>
      <c r="D3691" t="s">
        <v>195</v>
      </c>
      <c r="E3691">
        <v>70.31</v>
      </c>
    </row>
    <row r="3692" spans="1:5" x14ac:dyDescent="0.25">
      <c r="A3692">
        <v>11677</v>
      </c>
      <c r="B3692" t="s">
        <v>21</v>
      </c>
      <c r="C3692" t="s">
        <v>17434</v>
      </c>
      <c r="D3692" t="s">
        <v>195</v>
      </c>
      <c r="E3692">
        <v>72.61</v>
      </c>
    </row>
    <row r="3693" spans="1:5" x14ac:dyDescent="0.25">
      <c r="A3693">
        <v>11678</v>
      </c>
      <c r="B3693" t="s">
        <v>21</v>
      </c>
      <c r="C3693" t="s">
        <v>17435</v>
      </c>
      <c r="D3693" t="s">
        <v>195</v>
      </c>
      <c r="E3693">
        <v>132.97999999999999</v>
      </c>
    </row>
    <row r="3694" spans="1:5" x14ac:dyDescent="0.25">
      <c r="A3694">
        <v>6038</v>
      </c>
      <c r="B3694" t="s">
        <v>21</v>
      </c>
      <c r="C3694" t="s">
        <v>17436</v>
      </c>
      <c r="D3694" t="s">
        <v>195</v>
      </c>
      <c r="E3694">
        <v>8.43</v>
      </c>
    </row>
    <row r="3695" spans="1:5" x14ac:dyDescent="0.25">
      <c r="A3695">
        <v>11718</v>
      </c>
      <c r="B3695" t="s">
        <v>21</v>
      </c>
      <c r="C3695" t="s">
        <v>17437</v>
      </c>
      <c r="D3695" t="s">
        <v>195</v>
      </c>
      <c r="E3695">
        <v>24.06</v>
      </c>
    </row>
    <row r="3696" spans="1:5" x14ac:dyDescent="0.25">
      <c r="A3696">
        <v>6037</v>
      </c>
      <c r="B3696" t="s">
        <v>21</v>
      </c>
      <c r="C3696" t="s">
        <v>17438</v>
      </c>
      <c r="D3696" t="s">
        <v>195</v>
      </c>
      <c r="E3696">
        <v>17.55</v>
      </c>
    </row>
    <row r="3697" spans="1:5" x14ac:dyDescent="0.25">
      <c r="A3697">
        <v>11719</v>
      </c>
      <c r="B3697" t="s">
        <v>21</v>
      </c>
      <c r="C3697" t="s">
        <v>17439</v>
      </c>
      <c r="D3697" t="s">
        <v>195</v>
      </c>
      <c r="E3697">
        <v>19.510000000000002</v>
      </c>
    </row>
    <row r="3698" spans="1:5" x14ac:dyDescent="0.25">
      <c r="A3698">
        <v>6010</v>
      </c>
      <c r="B3698" t="s">
        <v>21</v>
      </c>
      <c r="C3698" t="s">
        <v>17440</v>
      </c>
      <c r="D3698" t="s">
        <v>195</v>
      </c>
      <c r="E3698">
        <v>122.46</v>
      </c>
    </row>
    <row r="3699" spans="1:5" x14ac:dyDescent="0.25">
      <c r="A3699">
        <v>6017</v>
      </c>
      <c r="B3699" t="s">
        <v>21</v>
      </c>
      <c r="C3699" t="s">
        <v>17441</v>
      </c>
      <c r="D3699" t="s">
        <v>195</v>
      </c>
      <c r="E3699">
        <v>97</v>
      </c>
    </row>
    <row r="3700" spans="1:5" x14ac:dyDescent="0.25">
      <c r="A3700">
        <v>6019</v>
      </c>
      <c r="B3700" t="s">
        <v>21</v>
      </c>
      <c r="C3700" t="s">
        <v>17442</v>
      </c>
      <c r="D3700" t="s">
        <v>195</v>
      </c>
      <c r="E3700">
        <v>71.17</v>
      </c>
    </row>
    <row r="3701" spans="1:5" x14ac:dyDescent="0.25">
      <c r="A3701">
        <v>6020</v>
      </c>
      <c r="B3701" t="s">
        <v>21</v>
      </c>
      <c r="C3701" t="s">
        <v>17443</v>
      </c>
      <c r="D3701" t="s">
        <v>195</v>
      </c>
      <c r="E3701">
        <v>42.75</v>
      </c>
    </row>
    <row r="3702" spans="1:5" x14ac:dyDescent="0.25">
      <c r="A3702">
        <v>6011</v>
      </c>
      <c r="B3702" t="s">
        <v>21</v>
      </c>
      <c r="C3702" t="s">
        <v>17444</v>
      </c>
      <c r="D3702" t="s">
        <v>195</v>
      </c>
      <c r="E3702">
        <v>353.75</v>
      </c>
    </row>
    <row r="3703" spans="1:5" x14ac:dyDescent="0.25">
      <c r="A3703">
        <v>6028</v>
      </c>
      <c r="B3703" t="s">
        <v>21</v>
      </c>
      <c r="C3703" t="s">
        <v>17445</v>
      </c>
      <c r="D3703" t="s">
        <v>195</v>
      </c>
      <c r="E3703">
        <v>170.57</v>
      </c>
    </row>
    <row r="3704" spans="1:5" x14ac:dyDescent="0.25">
      <c r="A3704">
        <v>6012</v>
      </c>
      <c r="B3704" t="s">
        <v>21</v>
      </c>
      <c r="C3704" t="s">
        <v>17446</v>
      </c>
      <c r="D3704" t="s">
        <v>195</v>
      </c>
      <c r="E3704">
        <v>428.27</v>
      </c>
    </row>
    <row r="3705" spans="1:5" x14ac:dyDescent="0.25">
      <c r="A3705">
        <v>6016</v>
      </c>
      <c r="B3705" t="s">
        <v>21</v>
      </c>
      <c r="C3705" t="s">
        <v>17447</v>
      </c>
      <c r="D3705" t="s">
        <v>195</v>
      </c>
      <c r="E3705">
        <v>45.09</v>
      </c>
    </row>
    <row r="3706" spans="1:5" x14ac:dyDescent="0.25">
      <c r="A3706">
        <v>6027</v>
      </c>
      <c r="B3706" t="s">
        <v>21</v>
      </c>
      <c r="C3706" t="s">
        <v>17448</v>
      </c>
      <c r="D3706" t="s">
        <v>195</v>
      </c>
      <c r="E3706">
        <v>892.36</v>
      </c>
    </row>
    <row r="3707" spans="1:5" x14ac:dyDescent="0.25">
      <c r="A3707">
        <v>6015</v>
      </c>
      <c r="B3707" t="s">
        <v>21</v>
      </c>
      <c r="C3707" t="s">
        <v>17449</v>
      </c>
      <c r="D3707" t="s">
        <v>195</v>
      </c>
      <c r="E3707">
        <v>195.82</v>
      </c>
    </row>
    <row r="3708" spans="1:5" x14ac:dyDescent="0.25">
      <c r="A3708">
        <v>6014</v>
      </c>
      <c r="B3708" t="s">
        <v>21</v>
      </c>
      <c r="C3708" t="s">
        <v>17450</v>
      </c>
      <c r="D3708" t="s">
        <v>195</v>
      </c>
      <c r="E3708">
        <v>187.22</v>
      </c>
    </row>
    <row r="3709" spans="1:5" x14ac:dyDescent="0.25">
      <c r="A3709">
        <v>6013</v>
      </c>
      <c r="B3709" t="s">
        <v>21</v>
      </c>
      <c r="C3709" t="s">
        <v>17451</v>
      </c>
      <c r="D3709" t="s">
        <v>195</v>
      </c>
      <c r="E3709">
        <v>134.65</v>
      </c>
    </row>
    <row r="3710" spans="1:5" x14ac:dyDescent="0.25">
      <c r="A3710">
        <v>6006</v>
      </c>
      <c r="B3710" t="s">
        <v>21</v>
      </c>
      <c r="C3710" t="s">
        <v>17452</v>
      </c>
      <c r="D3710" t="s">
        <v>195</v>
      </c>
      <c r="E3710">
        <v>97.51</v>
      </c>
    </row>
    <row r="3711" spans="1:5" x14ac:dyDescent="0.25">
      <c r="A3711">
        <v>6005</v>
      </c>
      <c r="B3711" t="s">
        <v>21</v>
      </c>
      <c r="C3711" t="s">
        <v>17453</v>
      </c>
      <c r="D3711" t="s">
        <v>195</v>
      </c>
      <c r="E3711">
        <v>110</v>
      </c>
    </row>
    <row r="3712" spans="1:5" x14ac:dyDescent="0.25">
      <c r="A3712">
        <v>11756</v>
      </c>
      <c r="B3712" t="s">
        <v>21</v>
      </c>
      <c r="C3712" t="s">
        <v>17454</v>
      </c>
      <c r="D3712" t="s">
        <v>195</v>
      </c>
      <c r="E3712">
        <v>52.53</v>
      </c>
    </row>
    <row r="3713" spans="1:5" x14ac:dyDescent="0.25">
      <c r="A3713">
        <v>10904</v>
      </c>
      <c r="B3713" t="s">
        <v>21</v>
      </c>
      <c r="C3713" t="s">
        <v>17455</v>
      </c>
      <c r="D3713" t="s">
        <v>195</v>
      </c>
      <c r="E3713">
        <v>190</v>
      </c>
    </row>
    <row r="3714" spans="1:5" x14ac:dyDescent="0.25">
      <c r="A3714">
        <v>11752</v>
      </c>
      <c r="B3714" t="s">
        <v>21</v>
      </c>
      <c r="C3714" t="s">
        <v>17456</v>
      </c>
      <c r="D3714" t="s">
        <v>195</v>
      </c>
      <c r="E3714">
        <v>30.29</v>
      </c>
    </row>
    <row r="3715" spans="1:5" x14ac:dyDescent="0.25">
      <c r="A3715">
        <v>11753</v>
      </c>
      <c r="B3715" t="s">
        <v>21</v>
      </c>
      <c r="C3715" t="s">
        <v>17457</v>
      </c>
      <c r="D3715" t="s">
        <v>195</v>
      </c>
      <c r="E3715">
        <v>36.17</v>
      </c>
    </row>
    <row r="3716" spans="1:5" x14ac:dyDescent="0.25">
      <c r="A3716">
        <v>6021</v>
      </c>
      <c r="B3716" t="s">
        <v>21</v>
      </c>
      <c r="C3716" t="s">
        <v>17458</v>
      </c>
      <c r="D3716" t="s">
        <v>195</v>
      </c>
      <c r="E3716">
        <v>100.37</v>
      </c>
    </row>
    <row r="3717" spans="1:5" x14ac:dyDescent="0.25">
      <c r="A3717">
        <v>6024</v>
      </c>
      <c r="B3717" t="s">
        <v>21</v>
      </c>
      <c r="C3717" t="s">
        <v>17459</v>
      </c>
      <c r="D3717" t="s">
        <v>195</v>
      </c>
      <c r="E3717">
        <v>103.75</v>
      </c>
    </row>
    <row r="3718" spans="1:5" x14ac:dyDescent="0.25">
      <c r="A3718">
        <v>45394</v>
      </c>
      <c r="B3718" t="s">
        <v>21</v>
      </c>
      <c r="C3718" t="s">
        <v>17460</v>
      </c>
      <c r="D3718" t="s">
        <v>195</v>
      </c>
      <c r="E3718">
        <v>36.82</v>
      </c>
    </row>
    <row r="3719" spans="1:5" x14ac:dyDescent="0.25">
      <c r="A3719">
        <v>13897</v>
      </c>
      <c r="B3719" t="s">
        <v>21</v>
      </c>
      <c r="C3719" t="s">
        <v>17461</v>
      </c>
      <c r="D3719" t="s">
        <v>195</v>
      </c>
    </row>
    <row r="3720" spans="1:5" x14ac:dyDescent="0.25">
      <c r="A3720">
        <v>34357</v>
      </c>
      <c r="B3720" t="s">
        <v>21</v>
      </c>
      <c r="C3720" t="s">
        <v>17462</v>
      </c>
      <c r="D3720" t="s">
        <v>94</v>
      </c>
      <c r="E3720">
        <v>4.28</v>
      </c>
    </row>
    <row r="3721" spans="1:5" x14ac:dyDescent="0.25">
      <c r="A3721">
        <v>37329</v>
      </c>
      <c r="B3721" t="s">
        <v>21</v>
      </c>
      <c r="C3721" t="s">
        <v>17463</v>
      </c>
      <c r="D3721" t="s">
        <v>94</v>
      </c>
      <c r="E3721">
        <v>90.28</v>
      </c>
    </row>
    <row r="3722" spans="1:5" x14ac:dyDescent="0.25">
      <c r="A3722">
        <v>2510</v>
      </c>
      <c r="B3722" t="s">
        <v>21</v>
      </c>
      <c r="C3722" t="s">
        <v>17464</v>
      </c>
      <c r="D3722" t="s">
        <v>195</v>
      </c>
    </row>
    <row r="3723" spans="1:5" x14ac:dyDescent="0.25">
      <c r="A3723">
        <v>12359</v>
      </c>
      <c r="B3723" t="s">
        <v>21</v>
      </c>
      <c r="C3723" t="s">
        <v>17465</v>
      </c>
      <c r="D3723" t="s">
        <v>195</v>
      </c>
      <c r="E3723">
        <v>141.28</v>
      </c>
    </row>
    <row r="3724" spans="1:5" x14ac:dyDescent="0.25">
      <c r="A3724">
        <v>7353</v>
      </c>
      <c r="B3724" t="s">
        <v>21</v>
      </c>
      <c r="C3724" t="s">
        <v>17466</v>
      </c>
      <c r="D3724" t="s">
        <v>739</v>
      </c>
      <c r="E3724">
        <v>32.96</v>
      </c>
    </row>
    <row r="3725" spans="1:5" x14ac:dyDescent="0.25">
      <c r="A3725">
        <v>45264</v>
      </c>
      <c r="B3725" t="s">
        <v>21</v>
      </c>
      <c r="C3725" t="s">
        <v>17467</v>
      </c>
      <c r="D3725" t="s">
        <v>195</v>
      </c>
      <c r="E3725">
        <v>26.8</v>
      </c>
    </row>
    <row r="3726" spans="1:5" x14ac:dyDescent="0.25">
      <c r="A3726">
        <v>36144</v>
      </c>
      <c r="B3726" t="s">
        <v>21</v>
      </c>
      <c r="C3726" t="s">
        <v>17468</v>
      </c>
      <c r="D3726" t="s">
        <v>195</v>
      </c>
      <c r="E3726">
        <v>1.67</v>
      </c>
    </row>
    <row r="3727" spans="1:5" x14ac:dyDescent="0.25">
      <c r="A3727">
        <v>10518</v>
      </c>
      <c r="B3727" t="s">
        <v>21</v>
      </c>
      <c r="C3727" t="s">
        <v>17469</v>
      </c>
      <c r="D3727" t="s">
        <v>195</v>
      </c>
    </row>
    <row r="3728" spans="1:5" x14ac:dyDescent="0.25">
      <c r="A3728">
        <v>36530</v>
      </c>
      <c r="B3728" t="s">
        <v>21</v>
      </c>
      <c r="C3728" t="s">
        <v>9248</v>
      </c>
      <c r="D3728" t="s">
        <v>195</v>
      </c>
      <c r="E3728">
        <v>396439.01</v>
      </c>
    </row>
    <row r="3729" spans="1:5" x14ac:dyDescent="0.25">
      <c r="A3729">
        <v>6046</v>
      </c>
      <c r="B3729" t="s">
        <v>21</v>
      </c>
      <c r="C3729" t="s">
        <v>17470</v>
      </c>
      <c r="D3729" t="s">
        <v>195</v>
      </c>
      <c r="E3729">
        <v>430000</v>
      </c>
    </row>
    <row r="3730" spans="1:5" x14ac:dyDescent="0.25">
      <c r="A3730">
        <v>36531</v>
      </c>
      <c r="B3730" t="s">
        <v>21</v>
      </c>
      <c r="C3730" t="s">
        <v>17471</v>
      </c>
      <c r="D3730" t="s">
        <v>195</v>
      </c>
      <c r="E3730">
        <v>445731.67</v>
      </c>
    </row>
    <row r="3731" spans="1:5" x14ac:dyDescent="0.25">
      <c r="A3731">
        <v>34684</v>
      </c>
      <c r="B3731" t="s">
        <v>21</v>
      </c>
      <c r="C3731" t="s">
        <v>17472</v>
      </c>
      <c r="D3731" t="s">
        <v>91</v>
      </c>
    </row>
    <row r="3732" spans="1:5" x14ac:dyDescent="0.25">
      <c r="A3732">
        <v>34683</v>
      </c>
      <c r="B3732" t="s">
        <v>21</v>
      </c>
      <c r="C3732" t="s">
        <v>17473</v>
      </c>
      <c r="D3732" t="s">
        <v>91</v>
      </c>
    </row>
    <row r="3733" spans="1:5" x14ac:dyDescent="0.25">
      <c r="A3733">
        <v>44954</v>
      </c>
      <c r="B3733" t="s">
        <v>21</v>
      </c>
      <c r="C3733" t="s">
        <v>17474</v>
      </c>
      <c r="D3733" t="s">
        <v>91</v>
      </c>
      <c r="E3733">
        <v>84.11</v>
      </c>
    </row>
    <row r="3734" spans="1:5" x14ac:dyDescent="0.25">
      <c r="A3734">
        <v>44955</v>
      </c>
      <c r="B3734" t="s">
        <v>21</v>
      </c>
      <c r="C3734" t="s">
        <v>17475</v>
      </c>
      <c r="D3734" t="s">
        <v>91</v>
      </c>
      <c r="E3734">
        <v>122.92</v>
      </c>
    </row>
    <row r="3735" spans="1:5" x14ac:dyDescent="0.25">
      <c r="A3735">
        <v>10515</v>
      </c>
      <c r="B3735" t="s">
        <v>21</v>
      </c>
      <c r="C3735" t="s">
        <v>17476</v>
      </c>
      <c r="D3735" t="s">
        <v>91</v>
      </c>
      <c r="E3735">
        <v>41.75</v>
      </c>
    </row>
    <row r="3736" spans="1:5" x14ac:dyDescent="0.25">
      <c r="A3736">
        <v>153</v>
      </c>
      <c r="B3736" t="s">
        <v>21</v>
      </c>
      <c r="C3736" t="s">
        <v>17477</v>
      </c>
      <c r="D3736" t="s">
        <v>739</v>
      </c>
      <c r="E3736">
        <v>83.76</v>
      </c>
    </row>
    <row r="3737" spans="1:5" x14ac:dyDescent="0.25">
      <c r="A3737">
        <v>34682</v>
      </c>
      <c r="B3737" t="s">
        <v>21</v>
      </c>
      <c r="C3737" t="s">
        <v>17478</v>
      </c>
      <c r="D3737" t="s">
        <v>91</v>
      </c>
    </row>
    <row r="3738" spans="1:5" x14ac:dyDescent="0.25">
      <c r="A3738">
        <v>536</v>
      </c>
      <c r="B3738" t="s">
        <v>21</v>
      </c>
      <c r="C3738" t="s">
        <v>17479</v>
      </c>
      <c r="D3738" t="s">
        <v>91</v>
      </c>
      <c r="E3738">
        <v>23.52</v>
      </c>
    </row>
    <row r="3739" spans="1:5" x14ac:dyDescent="0.25">
      <c r="A3739">
        <v>20205</v>
      </c>
      <c r="B3739" t="s">
        <v>21</v>
      </c>
      <c r="C3739" t="s">
        <v>17480</v>
      </c>
      <c r="D3739" t="s">
        <v>23</v>
      </c>
      <c r="E3739">
        <v>3.78</v>
      </c>
    </row>
    <row r="3740" spans="1:5" x14ac:dyDescent="0.25">
      <c r="A3740">
        <v>4412</v>
      </c>
      <c r="B3740" t="s">
        <v>21</v>
      </c>
      <c r="C3740" t="s">
        <v>17481</v>
      </c>
      <c r="D3740" t="s">
        <v>23</v>
      </c>
      <c r="E3740">
        <v>2.2599999999999998</v>
      </c>
    </row>
    <row r="3741" spans="1:5" x14ac:dyDescent="0.25">
      <c r="A3741">
        <v>4408</v>
      </c>
      <c r="B3741" t="s">
        <v>21</v>
      </c>
      <c r="C3741" t="s">
        <v>17482</v>
      </c>
      <c r="D3741" t="s">
        <v>23</v>
      </c>
      <c r="E3741">
        <v>2.83</v>
      </c>
    </row>
    <row r="3742" spans="1:5" x14ac:dyDescent="0.25">
      <c r="A3742">
        <v>45213</v>
      </c>
      <c r="B3742" t="s">
        <v>21</v>
      </c>
      <c r="C3742" t="s">
        <v>17483</v>
      </c>
      <c r="D3742" t="s">
        <v>195</v>
      </c>
      <c r="E3742">
        <v>33.9</v>
      </c>
    </row>
    <row r="3743" spans="1:5" x14ac:dyDescent="0.25">
      <c r="A3743">
        <v>36250</v>
      </c>
      <c r="B3743" t="s">
        <v>21</v>
      </c>
      <c r="C3743" t="s">
        <v>17484</v>
      </c>
      <c r="D3743" t="s">
        <v>23</v>
      </c>
      <c r="E3743">
        <v>4.41</v>
      </c>
    </row>
    <row r="3744" spans="1:5" x14ac:dyDescent="0.25">
      <c r="A3744">
        <v>10857</v>
      </c>
      <c r="B3744" t="s">
        <v>21</v>
      </c>
      <c r="C3744" t="s">
        <v>17485</v>
      </c>
      <c r="D3744" t="s">
        <v>23</v>
      </c>
    </row>
    <row r="3745" spans="1:5" x14ac:dyDescent="0.25">
      <c r="A3745">
        <v>4803</v>
      </c>
      <c r="B3745" t="s">
        <v>21</v>
      </c>
      <c r="C3745" t="s">
        <v>17486</v>
      </c>
      <c r="D3745" t="s">
        <v>23</v>
      </c>
      <c r="E3745">
        <v>28.27</v>
      </c>
    </row>
    <row r="3746" spans="1:5" x14ac:dyDescent="0.25">
      <c r="A3746">
        <v>6186</v>
      </c>
      <c r="B3746" t="s">
        <v>21</v>
      </c>
      <c r="C3746" t="s">
        <v>17487</v>
      </c>
      <c r="D3746" t="s">
        <v>23</v>
      </c>
      <c r="E3746">
        <v>13.72</v>
      </c>
    </row>
    <row r="3747" spans="1:5" x14ac:dyDescent="0.25">
      <c r="A3747">
        <v>4829</v>
      </c>
      <c r="B3747" t="s">
        <v>21</v>
      </c>
      <c r="C3747" t="s">
        <v>17488</v>
      </c>
      <c r="D3747" t="s">
        <v>23</v>
      </c>
      <c r="E3747">
        <v>25</v>
      </c>
    </row>
    <row r="3748" spans="1:5" x14ac:dyDescent="0.25">
      <c r="A3748">
        <v>39829</v>
      </c>
      <c r="B3748" t="s">
        <v>21</v>
      </c>
      <c r="C3748" t="s">
        <v>17489</v>
      </c>
      <c r="D3748" t="s">
        <v>23</v>
      </c>
      <c r="E3748">
        <v>25.79</v>
      </c>
    </row>
    <row r="3749" spans="1:5" x14ac:dyDescent="0.25">
      <c r="A3749">
        <v>20231</v>
      </c>
      <c r="B3749" t="s">
        <v>21</v>
      </c>
      <c r="C3749" t="s">
        <v>17490</v>
      </c>
      <c r="D3749" t="s">
        <v>23</v>
      </c>
      <c r="E3749">
        <v>34.75</v>
      </c>
    </row>
    <row r="3750" spans="1:5" x14ac:dyDescent="0.25">
      <c r="A3750">
        <v>4804</v>
      </c>
      <c r="B3750" t="s">
        <v>21</v>
      </c>
      <c r="C3750" t="s">
        <v>17491</v>
      </c>
      <c r="D3750" t="s">
        <v>23</v>
      </c>
      <c r="E3750">
        <v>21.7</v>
      </c>
    </row>
    <row r="3751" spans="1:5" x14ac:dyDescent="0.25">
      <c r="A3751">
        <v>34680</v>
      </c>
      <c r="B3751" t="s">
        <v>21</v>
      </c>
      <c r="C3751" t="s">
        <v>17492</v>
      </c>
      <c r="D3751" t="s">
        <v>23</v>
      </c>
    </row>
    <row r="3752" spans="1:5" x14ac:dyDescent="0.25">
      <c r="A3752">
        <v>11573</v>
      </c>
      <c r="B3752" t="s">
        <v>21</v>
      </c>
      <c r="C3752" t="s">
        <v>17493</v>
      </c>
      <c r="D3752" t="s">
        <v>195</v>
      </c>
      <c r="E3752">
        <v>5.79</v>
      </c>
    </row>
    <row r="3753" spans="1:5" x14ac:dyDescent="0.25">
      <c r="A3753">
        <v>38401</v>
      </c>
      <c r="B3753" t="s">
        <v>21</v>
      </c>
      <c r="C3753" t="s">
        <v>17494</v>
      </c>
      <c r="D3753" t="s">
        <v>195</v>
      </c>
      <c r="E3753">
        <v>52.95</v>
      </c>
    </row>
    <row r="3754" spans="1:5" x14ac:dyDescent="0.25">
      <c r="A3754">
        <v>11575</v>
      </c>
      <c r="B3754" t="s">
        <v>21</v>
      </c>
      <c r="C3754" t="s">
        <v>17495</v>
      </c>
      <c r="D3754" t="s">
        <v>195</v>
      </c>
      <c r="E3754">
        <v>55.88</v>
      </c>
    </row>
    <row r="3755" spans="1:5" x14ac:dyDescent="0.25">
      <c r="A3755">
        <v>38179</v>
      </c>
      <c r="B3755" t="s">
        <v>21</v>
      </c>
      <c r="C3755" t="s">
        <v>17496</v>
      </c>
      <c r="D3755" t="s">
        <v>195</v>
      </c>
      <c r="E3755">
        <v>46.2</v>
      </c>
    </row>
    <row r="3756" spans="1:5" x14ac:dyDescent="0.25">
      <c r="A3756">
        <v>20256</v>
      </c>
      <c r="B3756" t="s">
        <v>21</v>
      </c>
      <c r="C3756" t="s">
        <v>17497</v>
      </c>
      <c r="D3756" t="s">
        <v>195</v>
      </c>
      <c r="E3756">
        <v>0.34</v>
      </c>
    </row>
    <row r="3757" spans="1:5" x14ac:dyDescent="0.25">
      <c r="A3757">
        <v>14511</v>
      </c>
      <c r="B3757" t="s">
        <v>21</v>
      </c>
      <c r="C3757" t="s">
        <v>17498</v>
      </c>
      <c r="D3757" t="s">
        <v>195</v>
      </c>
    </row>
    <row r="3758" spans="1:5" x14ac:dyDescent="0.25">
      <c r="A3758">
        <v>10642</v>
      </c>
      <c r="B3758" t="s">
        <v>21</v>
      </c>
      <c r="C3758" t="s">
        <v>17499</v>
      </c>
      <c r="D3758" t="s">
        <v>195</v>
      </c>
    </row>
    <row r="3759" spans="1:5" x14ac:dyDescent="0.25">
      <c r="A3759">
        <v>14489</v>
      </c>
      <c r="B3759" t="s">
        <v>21</v>
      </c>
      <c r="C3759" t="s">
        <v>17500</v>
      </c>
      <c r="D3759" t="s">
        <v>195</v>
      </c>
    </row>
    <row r="3760" spans="1:5" x14ac:dyDescent="0.25">
      <c r="A3760">
        <v>14513</v>
      </c>
      <c r="B3760" t="s">
        <v>21</v>
      </c>
      <c r="C3760" t="s">
        <v>17501</v>
      </c>
      <c r="D3760" t="s">
        <v>195</v>
      </c>
    </row>
    <row r="3761" spans="1:5" x14ac:dyDescent="0.25">
      <c r="A3761">
        <v>10646</v>
      </c>
      <c r="B3761" t="s">
        <v>21</v>
      </c>
      <c r="C3761" t="s">
        <v>17502</v>
      </c>
      <c r="D3761" t="s">
        <v>195</v>
      </c>
    </row>
    <row r="3762" spans="1:5" x14ac:dyDescent="0.25">
      <c r="A3762">
        <v>6070</v>
      </c>
      <c r="B3762" t="s">
        <v>21</v>
      </c>
      <c r="C3762" t="s">
        <v>17503</v>
      </c>
      <c r="D3762" t="s">
        <v>195</v>
      </c>
    </row>
    <row r="3763" spans="1:5" x14ac:dyDescent="0.25">
      <c r="A3763">
        <v>6069</v>
      </c>
      <c r="B3763" t="s">
        <v>21</v>
      </c>
      <c r="C3763" t="s">
        <v>17504</v>
      </c>
      <c r="D3763" t="s">
        <v>195</v>
      </c>
    </row>
    <row r="3764" spans="1:5" x14ac:dyDescent="0.25">
      <c r="A3764">
        <v>14626</v>
      </c>
      <c r="B3764" t="s">
        <v>21</v>
      </c>
      <c r="C3764" t="s">
        <v>17505</v>
      </c>
      <c r="D3764" t="s">
        <v>195</v>
      </c>
    </row>
    <row r="3765" spans="1:5" x14ac:dyDescent="0.25">
      <c r="A3765">
        <v>6067</v>
      </c>
      <c r="B3765" t="s">
        <v>21</v>
      </c>
      <c r="C3765" t="s">
        <v>17506</v>
      </c>
      <c r="D3765" t="s">
        <v>195</v>
      </c>
    </row>
    <row r="3766" spans="1:5" x14ac:dyDescent="0.25">
      <c r="A3766">
        <v>38393</v>
      </c>
      <c r="B3766" t="s">
        <v>21</v>
      </c>
      <c r="C3766" t="s">
        <v>17507</v>
      </c>
      <c r="D3766" t="s">
        <v>195</v>
      </c>
      <c r="E3766">
        <v>18.600000000000001</v>
      </c>
    </row>
    <row r="3767" spans="1:5" x14ac:dyDescent="0.25">
      <c r="A3767">
        <v>45233</v>
      </c>
      <c r="B3767" t="s">
        <v>21</v>
      </c>
      <c r="C3767" t="s">
        <v>17508</v>
      </c>
      <c r="D3767" t="s">
        <v>195</v>
      </c>
      <c r="E3767">
        <v>7.98</v>
      </c>
    </row>
    <row r="3768" spans="1:5" x14ac:dyDescent="0.25">
      <c r="A3768">
        <v>38390</v>
      </c>
      <c r="B3768" t="s">
        <v>21</v>
      </c>
      <c r="C3768" t="s">
        <v>17509</v>
      </c>
      <c r="D3768" t="s">
        <v>195</v>
      </c>
      <c r="E3768">
        <v>45.7</v>
      </c>
    </row>
    <row r="3769" spans="1:5" x14ac:dyDescent="0.25">
      <c r="A3769">
        <v>11578</v>
      </c>
      <c r="B3769" t="s">
        <v>21</v>
      </c>
      <c r="C3769" t="s">
        <v>17510</v>
      </c>
      <c r="D3769" t="s">
        <v>195</v>
      </c>
      <c r="E3769">
        <v>12.06</v>
      </c>
    </row>
    <row r="3770" spans="1:5" x14ac:dyDescent="0.25">
      <c r="A3770">
        <v>11577</v>
      </c>
      <c r="B3770" t="s">
        <v>21</v>
      </c>
      <c r="C3770" t="s">
        <v>17511</v>
      </c>
      <c r="D3770" t="s">
        <v>195</v>
      </c>
      <c r="E3770">
        <v>11.51</v>
      </c>
    </row>
    <row r="3771" spans="1:5" x14ac:dyDescent="0.25">
      <c r="A3771">
        <v>42432</v>
      </c>
      <c r="B3771" t="s">
        <v>21</v>
      </c>
      <c r="C3771" t="s">
        <v>17512</v>
      </c>
      <c r="D3771" t="s">
        <v>195</v>
      </c>
    </row>
    <row r="3772" spans="1:5" x14ac:dyDescent="0.25">
      <c r="A3772">
        <v>42437</v>
      </c>
      <c r="B3772" t="s">
        <v>21</v>
      </c>
      <c r="C3772" t="s">
        <v>17513</v>
      </c>
      <c r="D3772" t="s">
        <v>195</v>
      </c>
    </row>
    <row r="3773" spans="1:5" x14ac:dyDescent="0.25">
      <c r="A3773">
        <v>1116</v>
      </c>
      <c r="B3773" t="s">
        <v>21</v>
      </c>
      <c r="C3773" t="s">
        <v>17514</v>
      </c>
      <c r="D3773" t="s">
        <v>23</v>
      </c>
      <c r="E3773">
        <v>16.760000000000002</v>
      </c>
    </row>
    <row r="3774" spans="1:5" x14ac:dyDescent="0.25">
      <c r="A3774">
        <v>1115</v>
      </c>
      <c r="B3774" t="s">
        <v>21</v>
      </c>
      <c r="C3774" t="s">
        <v>17515</v>
      </c>
      <c r="D3774" t="s">
        <v>23</v>
      </c>
      <c r="E3774">
        <v>20.079999999999998</v>
      </c>
    </row>
    <row r="3775" spans="1:5" x14ac:dyDescent="0.25">
      <c r="A3775">
        <v>1113</v>
      </c>
      <c r="B3775" t="s">
        <v>21</v>
      </c>
      <c r="C3775" t="s">
        <v>17516</v>
      </c>
      <c r="D3775" t="s">
        <v>23</v>
      </c>
      <c r="E3775">
        <v>23.47</v>
      </c>
    </row>
    <row r="3776" spans="1:5" x14ac:dyDescent="0.25">
      <c r="A3776">
        <v>1114</v>
      </c>
      <c r="B3776" t="s">
        <v>21</v>
      </c>
      <c r="C3776" t="s">
        <v>17517</v>
      </c>
      <c r="D3776" t="s">
        <v>23</v>
      </c>
      <c r="E3776">
        <v>27.96</v>
      </c>
    </row>
    <row r="3777" spans="1:5" x14ac:dyDescent="0.25">
      <c r="A3777">
        <v>40873</v>
      </c>
      <c r="B3777" t="s">
        <v>21</v>
      </c>
      <c r="C3777" t="s">
        <v>17518</v>
      </c>
      <c r="D3777" t="s">
        <v>23</v>
      </c>
      <c r="E3777">
        <v>21.88</v>
      </c>
    </row>
    <row r="3778" spans="1:5" x14ac:dyDescent="0.25">
      <c r="A3778">
        <v>20214</v>
      </c>
      <c r="B3778" t="s">
        <v>21</v>
      </c>
      <c r="C3778" t="s">
        <v>17519</v>
      </c>
      <c r="D3778" t="s">
        <v>195</v>
      </c>
      <c r="E3778">
        <v>53.47</v>
      </c>
    </row>
    <row r="3779" spans="1:5" x14ac:dyDescent="0.25">
      <c r="A3779">
        <v>7237</v>
      </c>
      <c r="B3779" t="s">
        <v>21</v>
      </c>
      <c r="C3779" t="s">
        <v>17520</v>
      </c>
      <c r="D3779" t="s">
        <v>195</v>
      </c>
      <c r="E3779">
        <v>52.34</v>
      </c>
    </row>
    <row r="3780" spans="1:5" x14ac:dyDescent="0.25">
      <c r="A3780">
        <v>11757</v>
      </c>
      <c r="B3780" t="s">
        <v>21</v>
      </c>
      <c r="C3780" t="s">
        <v>17521</v>
      </c>
      <c r="D3780" t="s">
        <v>195</v>
      </c>
      <c r="E3780">
        <v>41.49</v>
      </c>
    </row>
    <row r="3781" spans="1:5" x14ac:dyDescent="0.25">
      <c r="A3781">
        <v>11758</v>
      </c>
      <c r="B3781" t="s">
        <v>21</v>
      </c>
      <c r="C3781" t="s">
        <v>17522</v>
      </c>
      <c r="D3781" t="s">
        <v>195</v>
      </c>
      <c r="E3781">
        <v>56.9</v>
      </c>
    </row>
    <row r="3782" spans="1:5" x14ac:dyDescent="0.25">
      <c r="A3782">
        <v>37526</v>
      </c>
      <c r="B3782" t="s">
        <v>21</v>
      </c>
      <c r="C3782" t="s">
        <v>17523</v>
      </c>
      <c r="D3782" t="s">
        <v>195</v>
      </c>
      <c r="E3782">
        <v>5.28</v>
      </c>
    </row>
    <row r="3783" spans="1:5" x14ac:dyDescent="0.25">
      <c r="A3783">
        <v>6076</v>
      </c>
      <c r="B3783" t="s">
        <v>21</v>
      </c>
      <c r="C3783" t="s">
        <v>17524</v>
      </c>
      <c r="D3783" t="s">
        <v>86</v>
      </c>
    </row>
    <row r="3784" spans="1:5" x14ac:dyDescent="0.25">
      <c r="A3784">
        <v>13109</v>
      </c>
      <c r="B3784" t="s">
        <v>21</v>
      </c>
      <c r="C3784" t="s">
        <v>17525</v>
      </c>
      <c r="D3784" t="s">
        <v>195</v>
      </c>
    </row>
    <row r="3785" spans="1:5" x14ac:dyDescent="0.25">
      <c r="A3785">
        <v>13110</v>
      </c>
      <c r="B3785" t="s">
        <v>21</v>
      </c>
      <c r="C3785" t="s">
        <v>17526</v>
      </c>
      <c r="D3785" t="s">
        <v>195</v>
      </c>
    </row>
    <row r="3786" spans="1:5" x14ac:dyDescent="0.25">
      <c r="A3786">
        <v>7581</v>
      </c>
      <c r="B3786" t="s">
        <v>21</v>
      </c>
      <c r="C3786" t="s">
        <v>17527</v>
      </c>
      <c r="D3786" t="s">
        <v>195</v>
      </c>
      <c r="E3786">
        <v>4.93</v>
      </c>
    </row>
    <row r="3787" spans="1:5" x14ac:dyDescent="0.25">
      <c r="A3787">
        <v>4509</v>
      </c>
      <c r="B3787" t="s">
        <v>21</v>
      </c>
      <c r="C3787" t="s">
        <v>17528</v>
      </c>
      <c r="D3787" t="s">
        <v>23</v>
      </c>
      <c r="E3787">
        <v>4.07</v>
      </c>
    </row>
    <row r="3788" spans="1:5" x14ac:dyDescent="0.25">
      <c r="A3788">
        <v>4512</v>
      </c>
      <c r="B3788" t="s">
        <v>21</v>
      </c>
      <c r="C3788" t="s">
        <v>17529</v>
      </c>
      <c r="D3788" t="s">
        <v>23</v>
      </c>
      <c r="E3788">
        <v>1.94</v>
      </c>
    </row>
    <row r="3789" spans="1:5" x14ac:dyDescent="0.25">
      <c r="A3789">
        <v>4517</v>
      </c>
      <c r="B3789" t="s">
        <v>21</v>
      </c>
      <c r="C3789" t="s">
        <v>17530</v>
      </c>
      <c r="D3789" t="s">
        <v>23</v>
      </c>
      <c r="E3789">
        <v>2.81</v>
      </c>
    </row>
    <row r="3790" spans="1:5" x14ac:dyDescent="0.25">
      <c r="A3790">
        <v>20206</v>
      </c>
      <c r="B3790" t="s">
        <v>21</v>
      </c>
      <c r="C3790" t="s">
        <v>17531</v>
      </c>
      <c r="D3790" t="s">
        <v>23</v>
      </c>
      <c r="E3790">
        <v>10.210000000000001</v>
      </c>
    </row>
    <row r="3791" spans="1:5" x14ac:dyDescent="0.25">
      <c r="A3791">
        <v>4460</v>
      </c>
      <c r="B3791" t="s">
        <v>21</v>
      </c>
      <c r="C3791" t="s">
        <v>17532</v>
      </c>
      <c r="D3791" t="s">
        <v>23</v>
      </c>
      <c r="E3791">
        <v>10.48</v>
      </c>
    </row>
    <row r="3792" spans="1:5" x14ac:dyDescent="0.25">
      <c r="A3792">
        <v>4415</v>
      </c>
      <c r="B3792" t="s">
        <v>21</v>
      </c>
      <c r="C3792" t="s">
        <v>17533</v>
      </c>
      <c r="D3792" t="s">
        <v>23</v>
      </c>
      <c r="E3792">
        <v>5.61</v>
      </c>
    </row>
    <row r="3793" spans="1:5" x14ac:dyDescent="0.25">
      <c r="A3793">
        <v>4417</v>
      </c>
      <c r="B3793" t="s">
        <v>21</v>
      </c>
      <c r="C3793" t="s">
        <v>17534</v>
      </c>
      <c r="D3793" t="s">
        <v>23</v>
      </c>
      <c r="E3793">
        <v>8.08</v>
      </c>
    </row>
    <row r="3794" spans="1:5" x14ac:dyDescent="0.25">
      <c r="A3794">
        <v>37373</v>
      </c>
      <c r="B3794" t="s">
        <v>21</v>
      </c>
      <c r="C3794" t="s">
        <v>17535</v>
      </c>
      <c r="D3794" t="s">
        <v>1716</v>
      </c>
      <c r="E3794">
        <v>0.11</v>
      </c>
    </row>
    <row r="3795" spans="1:5" x14ac:dyDescent="0.25">
      <c r="A3795">
        <v>40864</v>
      </c>
      <c r="B3795" t="s">
        <v>21</v>
      </c>
      <c r="C3795" t="s">
        <v>17536</v>
      </c>
      <c r="D3795" t="s">
        <v>29</v>
      </c>
      <c r="E3795">
        <v>18.28</v>
      </c>
    </row>
    <row r="3796" spans="1:5" x14ac:dyDescent="0.25">
      <c r="A3796">
        <v>4734</v>
      </c>
      <c r="B3796" t="s">
        <v>21</v>
      </c>
      <c r="C3796" t="s">
        <v>17537</v>
      </c>
      <c r="D3796" t="s">
        <v>86</v>
      </c>
      <c r="E3796">
        <v>464.34</v>
      </c>
    </row>
    <row r="3797" spans="1:5" x14ac:dyDescent="0.25">
      <c r="A3797">
        <v>6085</v>
      </c>
      <c r="B3797" t="s">
        <v>21</v>
      </c>
      <c r="C3797" t="s">
        <v>17538</v>
      </c>
      <c r="D3797" t="s">
        <v>739</v>
      </c>
      <c r="E3797">
        <v>12.12</v>
      </c>
    </row>
    <row r="3798" spans="1:5" x14ac:dyDescent="0.25">
      <c r="A3798">
        <v>38396</v>
      </c>
      <c r="B3798" t="s">
        <v>21</v>
      </c>
      <c r="C3798" t="s">
        <v>17539</v>
      </c>
      <c r="D3798" t="s">
        <v>195</v>
      </c>
      <c r="E3798">
        <v>830.95</v>
      </c>
    </row>
    <row r="3799" spans="1:5" x14ac:dyDescent="0.25">
      <c r="A3799">
        <v>11622</v>
      </c>
      <c r="B3799" t="s">
        <v>21</v>
      </c>
      <c r="C3799" t="s">
        <v>17540</v>
      </c>
      <c r="D3799" t="s">
        <v>94</v>
      </c>
      <c r="E3799">
        <v>63.11</v>
      </c>
    </row>
    <row r="3800" spans="1:5" x14ac:dyDescent="0.25">
      <c r="A3800">
        <v>43143</v>
      </c>
      <c r="B3800" t="s">
        <v>21</v>
      </c>
      <c r="C3800" t="s">
        <v>17541</v>
      </c>
      <c r="D3800" t="s">
        <v>739</v>
      </c>
      <c r="E3800">
        <v>23.84</v>
      </c>
    </row>
    <row r="3801" spans="1:5" x14ac:dyDescent="0.25">
      <c r="A3801">
        <v>7317</v>
      </c>
      <c r="B3801" t="s">
        <v>21</v>
      </c>
      <c r="C3801" t="s">
        <v>17542</v>
      </c>
      <c r="D3801" t="s">
        <v>94</v>
      </c>
      <c r="E3801">
        <v>28.68</v>
      </c>
    </row>
    <row r="3802" spans="1:5" x14ac:dyDescent="0.25">
      <c r="A3802">
        <v>142</v>
      </c>
      <c r="B3802" t="s">
        <v>21</v>
      </c>
      <c r="C3802" t="s">
        <v>17543</v>
      </c>
      <c r="D3802" t="s">
        <v>17544</v>
      </c>
      <c r="E3802">
        <v>29.78</v>
      </c>
    </row>
    <row r="3803" spans="1:5" x14ac:dyDescent="0.25">
      <c r="A3803">
        <v>43142</v>
      </c>
      <c r="B3803" t="s">
        <v>21</v>
      </c>
      <c r="C3803" t="s">
        <v>17545</v>
      </c>
      <c r="D3803" t="s">
        <v>739</v>
      </c>
      <c r="E3803">
        <v>135.28</v>
      </c>
    </row>
    <row r="3804" spans="1:5" x14ac:dyDescent="0.25">
      <c r="A3804">
        <v>38123</v>
      </c>
      <c r="B3804" t="s">
        <v>21</v>
      </c>
      <c r="C3804" t="s">
        <v>17546</v>
      </c>
      <c r="D3804" t="s">
        <v>94</v>
      </c>
      <c r="E3804">
        <v>76.62</v>
      </c>
    </row>
    <row r="3805" spans="1:5" x14ac:dyDescent="0.25">
      <c r="A3805">
        <v>42699</v>
      </c>
      <c r="B3805" t="s">
        <v>21</v>
      </c>
      <c r="C3805" t="s">
        <v>17547</v>
      </c>
      <c r="D3805" t="s">
        <v>195</v>
      </c>
      <c r="E3805">
        <v>48.15</v>
      </c>
    </row>
    <row r="3806" spans="1:5" x14ac:dyDescent="0.25">
      <c r="A3806">
        <v>37743</v>
      </c>
      <c r="B3806" t="s">
        <v>21</v>
      </c>
      <c r="C3806" t="s">
        <v>17548</v>
      </c>
      <c r="D3806" t="s">
        <v>195</v>
      </c>
      <c r="E3806">
        <v>233503.88</v>
      </c>
    </row>
    <row r="3807" spans="1:5" x14ac:dyDescent="0.25">
      <c r="A3807">
        <v>37744</v>
      </c>
      <c r="B3807" t="s">
        <v>21</v>
      </c>
      <c r="C3807" t="s">
        <v>17549</v>
      </c>
      <c r="D3807" t="s">
        <v>195</v>
      </c>
      <c r="E3807">
        <v>274556.64</v>
      </c>
    </row>
    <row r="3808" spans="1:5" x14ac:dyDescent="0.25">
      <c r="A3808">
        <v>37741</v>
      </c>
      <c r="B3808" t="s">
        <v>21</v>
      </c>
      <c r="C3808" t="s">
        <v>17550</v>
      </c>
      <c r="D3808" t="s">
        <v>195</v>
      </c>
      <c r="E3808">
        <v>212323.8</v>
      </c>
    </row>
    <row r="3809" spans="1:5" x14ac:dyDescent="0.25">
      <c r="A3809">
        <v>39396</v>
      </c>
      <c r="B3809" t="s">
        <v>21</v>
      </c>
      <c r="C3809" t="s">
        <v>17551</v>
      </c>
      <c r="D3809" t="s">
        <v>195</v>
      </c>
    </row>
    <row r="3810" spans="1:5" x14ac:dyDescent="0.25">
      <c r="A3810">
        <v>39392</v>
      </c>
      <c r="B3810" t="s">
        <v>21</v>
      </c>
      <c r="C3810" t="s">
        <v>17552</v>
      </c>
      <c r="D3810" t="s">
        <v>195</v>
      </c>
    </row>
    <row r="3811" spans="1:5" x14ac:dyDescent="0.25">
      <c r="A3811">
        <v>39393</v>
      </c>
      <c r="B3811" t="s">
        <v>21</v>
      </c>
      <c r="C3811" t="s">
        <v>17553</v>
      </c>
      <c r="D3811" t="s">
        <v>195</v>
      </c>
    </row>
    <row r="3812" spans="1:5" x14ac:dyDescent="0.25">
      <c r="A3812">
        <v>39394</v>
      </c>
      <c r="B3812" t="s">
        <v>21</v>
      </c>
      <c r="C3812" t="s">
        <v>17554</v>
      </c>
      <c r="D3812" t="s">
        <v>195</v>
      </c>
    </row>
    <row r="3813" spans="1:5" x14ac:dyDescent="0.25">
      <c r="A3813">
        <v>39395</v>
      </c>
      <c r="B3813" t="s">
        <v>21</v>
      </c>
      <c r="C3813" t="s">
        <v>17555</v>
      </c>
      <c r="D3813" t="s">
        <v>195</v>
      </c>
    </row>
    <row r="3814" spans="1:5" x14ac:dyDescent="0.25">
      <c r="A3814">
        <v>14618</v>
      </c>
      <c r="B3814" t="s">
        <v>21</v>
      </c>
      <c r="C3814" t="s">
        <v>17556</v>
      </c>
      <c r="D3814" t="s">
        <v>195</v>
      </c>
      <c r="E3814">
        <v>1284.27</v>
      </c>
    </row>
    <row r="3815" spans="1:5" x14ac:dyDescent="0.25">
      <c r="A3815">
        <v>6110</v>
      </c>
      <c r="B3815" t="s">
        <v>21</v>
      </c>
      <c r="C3815" t="s">
        <v>17557</v>
      </c>
      <c r="D3815" t="s">
        <v>1716</v>
      </c>
      <c r="E3815">
        <v>25.99</v>
      </c>
    </row>
    <row r="3816" spans="1:5" x14ac:dyDescent="0.25">
      <c r="A3816">
        <v>40910</v>
      </c>
      <c r="B3816" t="s">
        <v>21</v>
      </c>
      <c r="C3816" t="s">
        <v>17558</v>
      </c>
      <c r="D3816" t="s">
        <v>29</v>
      </c>
      <c r="E3816">
        <v>4558.22</v>
      </c>
    </row>
    <row r="3817" spans="1:5" x14ac:dyDescent="0.25">
      <c r="A3817">
        <v>45255</v>
      </c>
      <c r="B3817" t="s">
        <v>21</v>
      </c>
      <c r="C3817" t="s">
        <v>17559</v>
      </c>
      <c r="D3817" t="s">
        <v>195</v>
      </c>
      <c r="E3817">
        <v>38.61</v>
      </c>
    </row>
    <row r="3818" spans="1:5" x14ac:dyDescent="0.25">
      <c r="A3818">
        <v>6111</v>
      </c>
      <c r="B3818" t="s">
        <v>21</v>
      </c>
      <c r="C3818" t="s">
        <v>17560</v>
      </c>
      <c r="D3818" t="s">
        <v>1716</v>
      </c>
      <c r="E3818">
        <v>16.690000000000001</v>
      </c>
    </row>
    <row r="3819" spans="1:5" x14ac:dyDescent="0.25">
      <c r="A3819">
        <v>41084</v>
      </c>
      <c r="B3819" t="s">
        <v>21</v>
      </c>
      <c r="C3819" t="s">
        <v>17561</v>
      </c>
      <c r="D3819" t="s">
        <v>29</v>
      </c>
      <c r="E3819">
        <v>2925.89</v>
      </c>
    </row>
    <row r="3820" spans="1:5" x14ac:dyDescent="0.25">
      <c r="A3820">
        <v>44535</v>
      </c>
      <c r="B3820" t="s">
        <v>21</v>
      </c>
      <c r="C3820" t="s">
        <v>17562</v>
      </c>
      <c r="D3820" t="s">
        <v>86</v>
      </c>
      <c r="E3820">
        <v>60.4</v>
      </c>
    </row>
    <row r="3821" spans="1:5" x14ac:dyDescent="0.25">
      <c r="A3821">
        <v>44945</v>
      </c>
      <c r="B3821" t="s">
        <v>21</v>
      </c>
      <c r="C3821" t="s">
        <v>17563</v>
      </c>
      <c r="D3821" t="s">
        <v>195</v>
      </c>
      <c r="E3821">
        <v>8</v>
      </c>
    </row>
    <row r="3822" spans="1:5" x14ac:dyDescent="0.25">
      <c r="A3822">
        <v>38637</v>
      </c>
      <c r="B3822" t="s">
        <v>21</v>
      </c>
      <c r="C3822" t="s">
        <v>17564</v>
      </c>
      <c r="D3822" t="s">
        <v>195</v>
      </c>
      <c r="E3822">
        <v>274.61</v>
      </c>
    </row>
    <row r="3823" spans="1:5" x14ac:dyDescent="0.25">
      <c r="A3823">
        <v>6150</v>
      </c>
      <c r="B3823" t="s">
        <v>21</v>
      </c>
      <c r="C3823" t="s">
        <v>17565</v>
      </c>
      <c r="D3823" t="s">
        <v>195</v>
      </c>
      <c r="E3823">
        <v>277.97000000000003</v>
      </c>
    </row>
    <row r="3824" spans="1:5" x14ac:dyDescent="0.25">
      <c r="A3824">
        <v>6136</v>
      </c>
      <c r="B3824" t="s">
        <v>21</v>
      </c>
      <c r="C3824" t="s">
        <v>17566</v>
      </c>
      <c r="D3824" t="s">
        <v>195</v>
      </c>
      <c r="E3824">
        <v>218.5</v>
      </c>
    </row>
    <row r="3825" spans="1:5" x14ac:dyDescent="0.25">
      <c r="A3825">
        <v>38638</v>
      </c>
      <c r="B3825" t="s">
        <v>21</v>
      </c>
      <c r="C3825" t="s">
        <v>17567</v>
      </c>
      <c r="D3825" t="s">
        <v>195</v>
      </c>
      <c r="E3825">
        <v>231.41</v>
      </c>
    </row>
    <row r="3826" spans="1:5" x14ac:dyDescent="0.25">
      <c r="A3826">
        <v>20262</v>
      </c>
      <c r="B3826" t="s">
        <v>21</v>
      </c>
      <c r="C3826" t="s">
        <v>17568</v>
      </c>
      <c r="D3826" t="s">
        <v>195</v>
      </c>
      <c r="E3826">
        <v>14.65</v>
      </c>
    </row>
    <row r="3827" spans="1:5" x14ac:dyDescent="0.25">
      <c r="A3827">
        <v>6145</v>
      </c>
      <c r="B3827" t="s">
        <v>21</v>
      </c>
      <c r="C3827" t="s">
        <v>17569</v>
      </c>
      <c r="D3827" t="s">
        <v>195</v>
      </c>
      <c r="E3827">
        <v>16.18</v>
      </c>
    </row>
    <row r="3828" spans="1:5" x14ac:dyDescent="0.25">
      <c r="A3828">
        <v>6149</v>
      </c>
      <c r="B3828" t="s">
        <v>21</v>
      </c>
      <c r="C3828" t="s">
        <v>17570</v>
      </c>
      <c r="D3828" t="s">
        <v>195</v>
      </c>
      <c r="E3828">
        <v>10.7</v>
      </c>
    </row>
    <row r="3829" spans="1:5" x14ac:dyDescent="0.25">
      <c r="A3829">
        <v>6146</v>
      </c>
      <c r="B3829" t="s">
        <v>21</v>
      </c>
      <c r="C3829" t="s">
        <v>17571</v>
      </c>
      <c r="D3829" t="s">
        <v>195</v>
      </c>
      <c r="E3829">
        <v>15.38</v>
      </c>
    </row>
    <row r="3830" spans="1:5" x14ac:dyDescent="0.25">
      <c r="A3830">
        <v>44536</v>
      </c>
      <c r="B3830" t="s">
        <v>21</v>
      </c>
      <c r="C3830" t="s">
        <v>17572</v>
      </c>
      <c r="D3830" t="s">
        <v>94</v>
      </c>
      <c r="E3830">
        <v>2.5</v>
      </c>
    </row>
    <row r="3831" spans="1:5" x14ac:dyDescent="0.25">
      <c r="A3831">
        <v>39961</v>
      </c>
      <c r="B3831" t="s">
        <v>21</v>
      </c>
      <c r="C3831" t="s">
        <v>17573</v>
      </c>
      <c r="D3831" t="s">
        <v>195</v>
      </c>
      <c r="E3831">
        <v>19.68</v>
      </c>
    </row>
    <row r="3832" spans="1:5" x14ac:dyDescent="0.25">
      <c r="A3832">
        <v>42433</v>
      </c>
      <c r="B3832" t="s">
        <v>21</v>
      </c>
      <c r="C3832" t="s">
        <v>17574</v>
      </c>
      <c r="D3832" t="s">
        <v>195</v>
      </c>
    </row>
    <row r="3833" spans="1:5" x14ac:dyDescent="0.25">
      <c r="A3833">
        <v>42434</v>
      </c>
      <c r="B3833" t="s">
        <v>21</v>
      </c>
      <c r="C3833" t="s">
        <v>17575</v>
      </c>
      <c r="D3833" t="s">
        <v>195</v>
      </c>
    </row>
    <row r="3834" spans="1:5" x14ac:dyDescent="0.25">
      <c r="A3834">
        <v>42435</v>
      </c>
      <c r="B3834" t="s">
        <v>21</v>
      </c>
      <c r="C3834" t="s">
        <v>17576</v>
      </c>
      <c r="D3834" t="s">
        <v>195</v>
      </c>
    </row>
    <row r="3835" spans="1:5" x14ac:dyDescent="0.25">
      <c r="A3835">
        <v>38061</v>
      </c>
      <c r="B3835" t="s">
        <v>21</v>
      </c>
      <c r="C3835" t="s">
        <v>17577</v>
      </c>
      <c r="D3835" t="s">
        <v>195</v>
      </c>
      <c r="E3835">
        <v>47.24</v>
      </c>
    </row>
    <row r="3836" spans="1:5" x14ac:dyDescent="0.25">
      <c r="A3836">
        <v>20250</v>
      </c>
      <c r="B3836" t="s">
        <v>21</v>
      </c>
      <c r="C3836" t="s">
        <v>17578</v>
      </c>
      <c r="D3836" t="s">
        <v>94</v>
      </c>
      <c r="E3836">
        <v>23.8</v>
      </c>
    </row>
    <row r="3837" spans="1:5" x14ac:dyDescent="0.25">
      <c r="A3837">
        <v>13388</v>
      </c>
      <c r="B3837" t="s">
        <v>21</v>
      </c>
      <c r="C3837" t="s">
        <v>17579</v>
      </c>
      <c r="D3837" t="s">
        <v>94</v>
      </c>
      <c r="E3837">
        <v>125.55</v>
      </c>
    </row>
    <row r="3838" spans="1:5" x14ac:dyDescent="0.25">
      <c r="A3838">
        <v>39914</v>
      </c>
      <c r="B3838" t="s">
        <v>21</v>
      </c>
      <c r="C3838" t="s">
        <v>17580</v>
      </c>
      <c r="D3838" t="s">
        <v>94</v>
      </c>
      <c r="E3838">
        <v>380.86</v>
      </c>
    </row>
    <row r="3839" spans="1:5" x14ac:dyDescent="0.25">
      <c r="A3839">
        <v>12732</v>
      </c>
      <c r="B3839" t="s">
        <v>21</v>
      </c>
      <c r="C3839" t="s">
        <v>17581</v>
      </c>
      <c r="D3839" t="s">
        <v>195</v>
      </c>
      <c r="E3839">
        <v>439.45</v>
      </c>
    </row>
    <row r="3840" spans="1:5" x14ac:dyDescent="0.25">
      <c r="A3840">
        <v>6160</v>
      </c>
      <c r="B3840" t="s">
        <v>21</v>
      </c>
      <c r="C3840" t="s">
        <v>17582</v>
      </c>
      <c r="D3840" t="s">
        <v>1716</v>
      </c>
      <c r="E3840">
        <v>26.98</v>
      </c>
    </row>
    <row r="3841" spans="1:5" x14ac:dyDescent="0.25">
      <c r="A3841">
        <v>41087</v>
      </c>
      <c r="B3841" t="s">
        <v>21</v>
      </c>
      <c r="C3841" t="s">
        <v>17583</v>
      </c>
      <c r="D3841" t="s">
        <v>29</v>
      </c>
      <c r="E3841">
        <v>4727.32</v>
      </c>
    </row>
    <row r="3842" spans="1:5" x14ac:dyDescent="0.25">
      <c r="A3842">
        <v>6166</v>
      </c>
      <c r="B3842" t="s">
        <v>21</v>
      </c>
      <c r="C3842" t="s">
        <v>17584</v>
      </c>
      <c r="D3842" t="s">
        <v>1716</v>
      </c>
      <c r="E3842">
        <v>31.69</v>
      </c>
    </row>
    <row r="3843" spans="1:5" x14ac:dyDescent="0.25">
      <c r="A3843">
        <v>41088</v>
      </c>
      <c r="B3843" t="s">
        <v>21</v>
      </c>
      <c r="C3843" t="s">
        <v>17585</v>
      </c>
      <c r="D3843" t="s">
        <v>29</v>
      </c>
      <c r="E3843">
        <v>5555.2</v>
      </c>
    </row>
    <row r="3844" spans="1:5" x14ac:dyDescent="0.25">
      <c r="A3844">
        <v>20232</v>
      </c>
      <c r="B3844" t="s">
        <v>21</v>
      </c>
      <c r="C3844" t="s">
        <v>17586</v>
      </c>
      <c r="D3844" t="s">
        <v>23</v>
      </c>
      <c r="E3844">
        <v>49.19</v>
      </c>
    </row>
    <row r="3845" spans="1:5" x14ac:dyDescent="0.25">
      <c r="A3845">
        <v>10856</v>
      </c>
      <c r="B3845" t="s">
        <v>21</v>
      </c>
      <c r="C3845" t="s">
        <v>17587</v>
      </c>
      <c r="D3845" t="s">
        <v>23</v>
      </c>
    </row>
    <row r="3846" spans="1:5" x14ac:dyDescent="0.25">
      <c r="A3846">
        <v>4828</v>
      </c>
      <c r="B3846" t="s">
        <v>21</v>
      </c>
      <c r="C3846" t="s">
        <v>17588</v>
      </c>
      <c r="D3846" t="s">
        <v>23</v>
      </c>
      <c r="E3846">
        <v>37.31</v>
      </c>
    </row>
    <row r="3847" spans="1:5" x14ac:dyDescent="0.25">
      <c r="A3847">
        <v>20249</v>
      </c>
      <c r="B3847" t="s">
        <v>21</v>
      </c>
      <c r="C3847" t="s">
        <v>17589</v>
      </c>
      <c r="D3847" t="s">
        <v>23</v>
      </c>
      <c r="E3847">
        <v>20.43</v>
      </c>
    </row>
    <row r="3848" spans="1:5" x14ac:dyDescent="0.25">
      <c r="A3848">
        <v>11609</v>
      </c>
      <c r="B3848" t="s">
        <v>21</v>
      </c>
      <c r="C3848" t="s">
        <v>17590</v>
      </c>
      <c r="D3848" t="s">
        <v>739</v>
      </c>
      <c r="E3848">
        <v>10.49</v>
      </c>
    </row>
    <row r="3849" spans="1:5" x14ac:dyDescent="0.25">
      <c r="A3849">
        <v>20083</v>
      </c>
      <c r="B3849" t="s">
        <v>21</v>
      </c>
      <c r="C3849" t="s">
        <v>17591</v>
      </c>
      <c r="D3849" t="s">
        <v>195</v>
      </c>
      <c r="E3849">
        <v>84.73</v>
      </c>
    </row>
    <row r="3850" spans="1:5" x14ac:dyDescent="0.25">
      <c r="A3850">
        <v>12295</v>
      </c>
      <c r="B3850" t="s">
        <v>21</v>
      </c>
      <c r="C3850" t="s">
        <v>17592</v>
      </c>
      <c r="D3850" t="s">
        <v>195</v>
      </c>
      <c r="E3850">
        <v>2.92</v>
      </c>
    </row>
    <row r="3851" spans="1:5" x14ac:dyDescent="0.25">
      <c r="A3851">
        <v>12296</v>
      </c>
      <c r="B3851" t="s">
        <v>21</v>
      </c>
      <c r="C3851" t="s">
        <v>17593</v>
      </c>
      <c r="D3851" t="s">
        <v>195</v>
      </c>
      <c r="E3851">
        <v>3.77</v>
      </c>
    </row>
    <row r="3852" spans="1:5" x14ac:dyDescent="0.25">
      <c r="A3852">
        <v>12294</v>
      </c>
      <c r="B3852" t="s">
        <v>21</v>
      </c>
      <c r="C3852" t="s">
        <v>17594</v>
      </c>
      <c r="D3852" t="s">
        <v>195</v>
      </c>
      <c r="E3852">
        <v>9.07</v>
      </c>
    </row>
    <row r="3853" spans="1:5" x14ac:dyDescent="0.25">
      <c r="A3853">
        <v>14543</v>
      </c>
      <c r="B3853" t="s">
        <v>21</v>
      </c>
      <c r="C3853" t="s">
        <v>17595</v>
      </c>
      <c r="D3853" t="s">
        <v>195</v>
      </c>
      <c r="E3853">
        <v>6.47</v>
      </c>
    </row>
    <row r="3854" spans="1:5" x14ac:dyDescent="0.25">
      <c r="A3854">
        <v>13329</v>
      </c>
      <c r="B3854" t="s">
        <v>21</v>
      </c>
      <c r="C3854" t="s">
        <v>17596</v>
      </c>
      <c r="D3854" t="s">
        <v>195</v>
      </c>
      <c r="E3854">
        <v>3.8</v>
      </c>
    </row>
    <row r="3855" spans="1:5" x14ac:dyDescent="0.25">
      <c r="A3855">
        <v>21047</v>
      </c>
      <c r="B3855" t="s">
        <v>21</v>
      </c>
      <c r="C3855" t="s">
        <v>17597</v>
      </c>
      <c r="D3855" t="s">
        <v>195</v>
      </c>
      <c r="E3855">
        <v>58.24</v>
      </c>
    </row>
    <row r="3856" spans="1:5" x14ac:dyDescent="0.25">
      <c r="A3856">
        <v>21042</v>
      </c>
      <c r="B3856" t="s">
        <v>21</v>
      </c>
      <c r="C3856" t="s">
        <v>17598</v>
      </c>
      <c r="D3856" t="s">
        <v>195</v>
      </c>
      <c r="E3856">
        <v>44.89</v>
      </c>
    </row>
    <row r="3857" spans="1:5" x14ac:dyDescent="0.25">
      <c r="A3857">
        <v>21043</v>
      </c>
      <c r="B3857" t="s">
        <v>21</v>
      </c>
      <c r="C3857" t="s">
        <v>17599</v>
      </c>
      <c r="D3857" t="s">
        <v>195</v>
      </c>
      <c r="E3857">
        <v>56.71</v>
      </c>
    </row>
    <row r="3858" spans="1:5" x14ac:dyDescent="0.25">
      <c r="A3858">
        <v>21044</v>
      </c>
      <c r="B3858" t="s">
        <v>21</v>
      </c>
      <c r="C3858" t="s">
        <v>17600</v>
      </c>
      <c r="D3858" t="s">
        <v>195</v>
      </c>
      <c r="E3858">
        <v>39.51</v>
      </c>
    </row>
    <row r="3859" spans="1:5" x14ac:dyDescent="0.25">
      <c r="A3859">
        <v>21045</v>
      </c>
      <c r="B3859" t="s">
        <v>21</v>
      </c>
      <c r="C3859" t="s">
        <v>17601</v>
      </c>
      <c r="D3859" t="s">
        <v>195</v>
      </c>
      <c r="E3859">
        <v>54.11</v>
      </c>
    </row>
    <row r="3860" spans="1:5" x14ac:dyDescent="0.25">
      <c r="A3860">
        <v>21041</v>
      </c>
      <c r="B3860" t="s">
        <v>21</v>
      </c>
      <c r="C3860" t="s">
        <v>17602</v>
      </c>
      <c r="D3860" t="s">
        <v>195</v>
      </c>
      <c r="E3860">
        <v>46.67</v>
      </c>
    </row>
    <row r="3861" spans="1:5" x14ac:dyDescent="0.25">
      <c r="A3861">
        <v>21040</v>
      </c>
      <c r="B3861" t="s">
        <v>21</v>
      </c>
      <c r="C3861" t="s">
        <v>17603</v>
      </c>
      <c r="D3861" t="s">
        <v>195</v>
      </c>
      <c r="E3861">
        <v>38.659999999999997</v>
      </c>
    </row>
    <row r="3862" spans="1:5" x14ac:dyDescent="0.25">
      <c r="A3862">
        <v>14149</v>
      </c>
      <c r="B3862" t="s">
        <v>21</v>
      </c>
      <c r="C3862" t="s">
        <v>17604</v>
      </c>
      <c r="D3862" t="s">
        <v>15819</v>
      </c>
    </row>
    <row r="3863" spans="1:5" x14ac:dyDescent="0.25">
      <c r="A3863">
        <v>38099</v>
      </c>
      <c r="B3863" t="s">
        <v>21</v>
      </c>
      <c r="C3863" t="s">
        <v>17605</v>
      </c>
      <c r="D3863" t="s">
        <v>195</v>
      </c>
      <c r="E3863">
        <v>1.86</v>
      </c>
    </row>
    <row r="3864" spans="1:5" x14ac:dyDescent="0.25">
      <c r="A3864">
        <v>38100</v>
      </c>
      <c r="B3864" t="s">
        <v>21</v>
      </c>
      <c r="C3864" t="s">
        <v>17606</v>
      </c>
      <c r="D3864" t="s">
        <v>195</v>
      </c>
      <c r="E3864">
        <v>3.04</v>
      </c>
    </row>
    <row r="3865" spans="1:5" x14ac:dyDescent="0.25">
      <c r="A3865">
        <v>7576</v>
      </c>
      <c r="B3865" t="s">
        <v>21</v>
      </c>
      <c r="C3865" t="s">
        <v>17607</v>
      </c>
      <c r="D3865" t="s">
        <v>195</v>
      </c>
      <c r="E3865">
        <v>202.53</v>
      </c>
    </row>
    <row r="3866" spans="1:5" x14ac:dyDescent="0.25">
      <c r="A3866">
        <v>3384</v>
      </c>
      <c r="B3866" t="s">
        <v>21</v>
      </c>
      <c r="C3866" t="s">
        <v>17608</v>
      </c>
      <c r="D3866" t="s">
        <v>195</v>
      </c>
      <c r="E3866">
        <v>7.71</v>
      </c>
    </row>
    <row r="3867" spans="1:5" x14ac:dyDescent="0.25">
      <c r="A3867">
        <v>7572</v>
      </c>
      <c r="B3867" t="s">
        <v>21</v>
      </c>
      <c r="C3867" t="s">
        <v>17609</v>
      </c>
      <c r="D3867" t="s">
        <v>195</v>
      </c>
      <c r="E3867">
        <v>7.72</v>
      </c>
    </row>
    <row r="3868" spans="1:5" x14ac:dyDescent="0.25">
      <c r="A3868">
        <v>3396</v>
      </c>
      <c r="B3868" t="s">
        <v>21</v>
      </c>
      <c r="C3868" t="s">
        <v>17610</v>
      </c>
      <c r="D3868" t="s">
        <v>195</v>
      </c>
      <c r="E3868">
        <v>5.22</v>
      </c>
    </row>
    <row r="3869" spans="1:5" x14ac:dyDescent="0.25">
      <c r="A3869">
        <v>45230</v>
      </c>
      <c r="B3869" t="s">
        <v>21</v>
      </c>
      <c r="C3869" t="s">
        <v>17611</v>
      </c>
      <c r="D3869" t="s">
        <v>195</v>
      </c>
      <c r="E3869">
        <v>37.700000000000003</v>
      </c>
    </row>
    <row r="3870" spans="1:5" x14ac:dyDescent="0.25">
      <c r="A3870">
        <v>37590</v>
      </c>
      <c r="B3870" t="s">
        <v>21</v>
      </c>
      <c r="C3870" t="s">
        <v>17612</v>
      </c>
      <c r="D3870" t="s">
        <v>195</v>
      </c>
    </row>
    <row r="3871" spans="1:5" x14ac:dyDescent="0.25">
      <c r="A3871">
        <v>37591</v>
      </c>
      <c r="B3871" t="s">
        <v>21</v>
      </c>
      <c r="C3871" t="s">
        <v>17613</v>
      </c>
      <c r="D3871" t="s">
        <v>195</v>
      </c>
    </row>
    <row r="3872" spans="1:5" x14ac:dyDescent="0.25">
      <c r="A3872">
        <v>12626</v>
      </c>
      <c r="B3872" t="s">
        <v>21</v>
      </c>
      <c r="C3872" t="s">
        <v>17614</v>
      </c>
      <c r="D3872" t="s">
        <v>195</v>
      </c>
      <c r="E3872">
        <v>60.92</v>
      </c>
    </row>
    <row r="3873" spans="1:5" x14ac:dyDescent="0.25">
      <c r="A3873">
        <v>11033</v>
      </c>
      <c r="B3873" t="s">
        <v>21</v>
      </c>
      <c r="C3873" t="s">
        <v>17615</v>
      </c>
      <c r="D3873" t="s">
        <v>195</v>
      </c>
      <c r="E3873">
        <v>8.3800000000000008</v>
      </c>
    </row>
    <row r="3874" spans="1:5" x14ac:dyDescent="0.25">
      <c r="A3874">
        <v>390</v>
      </c>
      <c r="B3874" t="s">
        <v>21</v>
      </c>
      <c r="C3874" t="s">
        <v>17616</v>
      </c>
      <c r="D3874" t="s">
        <v>195</v>
      </c>
      <c r="E3874">
        <v>9.44</v>
      </c>
    </row>
    <row r="3875" spans="1:5" x14ac:dyDescent="0.25">
      <c r="A3875">
        <v>42436</v>
      </c>
      <c r="B3875" t="s">
        <v>21</v>
      </c>
      <c r="C3875" t="s">
        <v>17617</v>
      </c>
      <c r="D3875" t="s">
        <v>195</v>
      </c>
    </row>
    <row r="3876" spans="1:5" x14ac:dyDescent="0.25">
      <c r="A3876">
        <v>6194</v>
      </c>
      <c r="B3876" t="s">
        <v>21</v>
      </c>
      <c r="C3876" t="s">
        <v>17618</v>
      </c>
      <c r="D3876" t="s">
        <v>23</v>
      </c>
      <c r="E3876">
        <v>5.73</v>
      </c>
    </row>
    <row r="3877" spans="1:5" x14ac:dyDescent="0.25">
      <c r="A3877">
        <v>10567</v>
      </c>
      <c r="B3877" t="s">
        <v>21</v>
      </c>
      <c r="C3877" t="s">
        <v>17619</v>
      </c>
      <c r="D3877" t="s">
        <v>23</v>
      </c>
      <c r="E3877">
        <v>9.07</v>
      </c>
    </row>
    <row r="3878" spans="1:5" x14ac:dyDescent="0.25">
      <c r="A3878">
        <v>6212</v>
      </c>
      <c r="B3878" t="s">
        <v>21</v>
      </c>
      <c r="C3878" t="s">
        <v>17620</v>
      </c>
      <c r="D3878" t="s">
        <v>23</v>
      </c>
      <c r="E3878">
        <v>13.31</v>
      </c>
    </row>
    <row r="3879" spans="1:5" x14ac:dyDescent="0.25">
      <c r="A3879">
        <v>3993</v>
      </c>
      <c r="B3879" t="s">
        <v>21</v>
      </c>
      <c r="C3879" t="s">
        <v>17621</v>
      </c>
      <c r="D3879" t="s">
        <v>91</v>
      </c>
      <c r="E3879">
        <v>135.63999999999999</v>
      </c>
    </row>
    <row r="3880" spans="1:5" x14ac:dyDescent="0.25">
      <c r="A3880">
        <v>3990</v>
      </c>
      <c r="B3880" t="s">
        <v>21</v>
      </c>
      <c r="C3880" t="s">
        <v>17622</v>
      </c>
      <c r="D3880" t="s">
        <v>23</v>
      </c>
      <c r="E3880">
        <v>25.52</v>
      </c>
    </row>
    <row r="3881" spans="1:5" x14ac:dyDescent="0.25">
      <c r="A3881">
        <v>3992</v>
      </c>
      <c r="B3881" t="s">
        <v>21</v>
      </c>
      <c r="C3881" t="s">
        <v>17623</v>
      </c>
      <c r="D3881" t="s">
        <v>23</v>
      </c>
      <c r="E3881">
        <v>34.450000000000003</v>
      </c>
    </row>
    <row r="3882" spans="1:5" x14ac:dyDescent="0.25">
      <c r="A3882">
        <v>6178</v>
      </c>
      <c r="B3882" t="s">
        <v>21</v>
      </c>
      <c r="C3882" t="s">
        <v>17624</v>
      </c>
      <c r="D3882" t="s">
        <v>91</v>
      </c>
      <c r="E3882">
        <v>228.86</v>
      </c>
    </row>
    <row r="3883" spans="1:5" x14ac:dyDescent="0.25">
      <c r="A3883">
        <v>6180</v>
      </c>
      <c r="B3883" t="s">
        <v>21</v>
      </c>
      <c r="C3883" t="s">
        <v>17625</v>
      </c>
      <c r="D3883" t="s">
        <v>91</v>
      </c>
      <c r="E3883">
        <v>247</v>
      </c>
    </row>
    <row r="3884" spans="1:5" x14ac:dyDescent="0.25">
      <c r="A3884">
        <v>6182</v>
      </c>
      <c r="B3884" t="s">
        <v>21</v>
      </c>
      <c r="C3884" t="s">
        <v>17626</v>
      </c>
      <c r="D3884" t="s">
        <v>91</v>
      </c>
      <c r="E3884">
        <v>306.58999999999997</v>
      </c>
    </row>
    <row r="3885" spans="1:5" x14ac:dyDescent="0.25">
      <c r="A3885">
        <v>43614</v>
      </c>
      <c r="B3885" t="s">
        <v>21</v>
      </c>
      <c r="C3885" t="s">
        <v>17627</v>
      </c>
      <c r="D3885" t="s">
        <v>23</v>
      </c>
      <c r="E3885">
        <v>17.239999999999998</v>
      </c>
    </row>
    <row r="3886" spans="1:5" x14ac:dyDescent="0.25">
      <c r="A3886">
        <v>6193</v>
      </c>
      <c r="B3886" t="s">
        <v>21</v>
      </c>
      <c r="C3886" t="s">
        <v>17628</v>
      </c>
      <c r="D3886" t="s">
        <v>23</v>
      </c>
      <c r="E3886">
        <v>20.98</v>
      </c>
    </row>
    <row r="3887" spans="1:5" x14ac:dyDescent="0.25">
      <c r="A3887">
        <v>6189</v>
      </c>
      <c r="B3887" t="s">
        <v>21</v>
      </c>
      <c r="C3887" t="s">
        <v>17629</v>
      </c>
      <c r="D3887" t="s">
        <v>23</v>
      </c>
      <c r="E3887">
        <v>30.63</v>
      </c>
    </row>
    <row r="3888" spans="1:5" x14ac:dyDescent="0.25">
      <c r="A3888">
        <v>6214</v>
      </c>
      <c r="B3888" t="s">
        <v>21</v>
      </c>
      <c r="C3888" t="s">
        <v>17630</v>
      </c>
      <c r="D3888" t="s">
        <v>91</v>
      </c>
      <c r="E3888">
        <v>143.36000000000001</v>
      </c>
    </row>
    <row r="3889" spans="1:5" x14ac:dyDescent="0.25">
      <c r="A3889">
        <v>44027</v>
      </c>
      <c r="B3889" t="s">
        <v>21</v>
      </c>
      <c r="C3889" t="s">
        <v>17631</v>
      </c>
      <c r="D3889" t="s">
        <v>195</v>
      </c>
      <c r="E3889">
        <v>1.24</v>
      </c>
    </row>
    <row r="3890" spans="1:5" x14ac:dyDescent="0.25">
      <c r="A3890">
        <v>36153</v>
      </c>
      <c r="B3890" t="s">
        <v>21</v>
      </c>
      <c r="C3890" t="s">
        <v>17632</v>
      </c>
      <c r="D3890" t="s">
        <v>195</v>
      </c>
      <c r="E3890">
        <v>201.48</v>
      </c>
    </row>
    <row r="3891" spans="1:5" x14ac:dyDescent="0.25">
      <c r="A3891">
        <v>10742</v>
      </c>
      <c r="B3891" t="s">
        <v>21</v>
      </c>
      <c r="C3891" t="s">
        <v>17633</v>
      </c>
      <c r="D3891" t="s">
        <v>195</v>
      </c>
      <c r="E3891">
        <v>768</v>
      </c>
    </row>
    <row r="3892" spans="1:5" x14ac:dyDescent="0.25">
      <c r="A3892">
        <v>45239</v>
      </c>
      <c r="B3892" t="s">
        <v>21</v>
      </c>
      <c r="C3892" t="s">
        <v>17634</v>
      </c>
      <c r="D3892" t="s">
        <v>195</v>
      </c>
      <c r="E3892">
        <v>25.24</v>
      </c>
    </row>
    <row r="3893" spans="1:5" x14ac:dyDescent="0.25">
      <c r="A3893">
        <v>38465</v>
      </c>
      <c r="B3893" t="s">
        <v>21</v>
      </c>
      <c r="C3893" t="s">
        <v>17635</v>
      </c>
      <c r="D3893" t="s">
        <v>195</v>
      </c>
      <c r="E3893">
        <v>69.739999999999995</v>
      </c>
    </row>
    <row r="3894" spans="1:5" x14ac:dyDescent="0.25">
      <c r="A3894">
        <v>7543</v>
      </c>
      <c r="B3894" t="s">
        <v>21</v>
      </c>
      <c r="C3894" t="s">
        <v>17636</v>
      </c>
      <c r="D3894" t="s">
        <v>195</v>
      </c>
      <c r="E3894">
        <v>5.81</v>
      </c>
    </row>
    <row r="3895" spans="1:5" x14ac:dyDescent="0.25">
      <c r="A3895">
        <v>43427</v>
      </c>
      <c r="B3895" t="s">
        <v>21</v>
      </c>
      <c r="C3895" t="s">
        <v>17637</v>
      </c>
      <c r="D3895" t="s">
        <v>195</v>
      </c>
      <c r="E3895">
        <v>2026.26</v>
      </c>
    </row>
    <row r="3896" spans="1:5" x14ac:dyDescent="0.25">
      <c r="A3896">
        <v>41613</v>
      </c>
      <c r="B3896" t="s">
        <v>21</v>
      </c>
      <c r="C3896" t="s">
        <v>17638</v>
      </c>
      <c r="D3896" t="s">
        <v>195</v>
      </c>
      <c r="E3896">
        <v>130.25</v>
      </c>
    </row>
    <row r="3897" spans="1:5" x14ac:dyDescent="0.25">
      <c r="A3897">
        <v>41614</v>
      </c>
      <c r="B3897" t="s">
        <v>21</v>
      </c>
      <c r="C3897" t="s">
        <v>17639</v>
      </c>
      <c r="D3897" t="s">
        <v>195</v>
      </c>
      <c r="E3897">
        <v>165.96</v>
      </c>
    </row>
    <row r="3898" spans="1:5" x14ac:dyDescent="0.25">
      <c r="A3898">
        <v>41615</v>
      </c>
      <c r="B3898" t="s">
        <v>21</v>
      </c>
      <c r="C3898" t="s">
        <v>17640</v>
      </c>
      <c r="D3898" t="s">
        <v>195</v>
      </c>
      <c r="E3898">
        <v>256.51</v>
      </c>
    </row>
    <row r="3899" spans="1:5" x14ac:dyDescent="0.25">
      <c r="A3899">
        <v>41616</v>
      </c>
      <c r="B3899" t="s">
        <v>21</v>
      </c>
      <c r="C3899" t="s">
        <v>17641</v>
      </c>
      <c r="D3899" t="s">
        <v>195</v>
      </c>
      <c r="E3899">
        <v>383.26</v>
      </c>
    </row>
    <row r="3900" spans="1:5" x14ac:dyDescent="0.25">
      <c r="A3900">
        <v>41617</v>
      </c>
      <c r="B3900" t="s">
        <v>21</v>
      </c>
      <c r="C3900" t="s">
        <v>17642</v>
      </c>
      <c r="D3900" t="s">
        <v>195</v>
      </c>
      <c r="E3900">
        <v>762.07</v>
      </c>
    </row>
    <row r="3901" spans="1:5" x14ac:dyDescent="0.25">
      <c r="A3901">
        <v>41618</v>
      </c>
      <c r="B3901" t="s">
        <v>21</v>
      </c>
      <c r="C3901" t="s">
        <v>17643</v>
      </c>
      <c r="D3901" t="s">
        <v>195</v>
      </c>
      <c r="E3901">
        <v>1402.94</v>
      </c>
    </row>
    <row r="3902" spans="1:5" x14ac:dyDescent="0.25">
      <c r="A3902">
        <v>43428</v>
      </c>
      <c r="B3902" t="s">
        <v>21</v>
      </c>
      <c r="C3902" t="s">
        <v>17644</v>
      </c>
      <c r="D3902" t="s">
        <v>195</v>
      </c>
      <c r="E3902">
        <v>2464.2800000000002</v>
      </c>
    </row>
    <row r="3903" spans="1:5" x14ac:dyDescent="0.25">
      <c r="A3903">
        <v>41619</v>
      </c>
      <c r="B3903" t="s">
        <v>21</v>
      </c>
      <c r="C3903" t="s">
        <v>17645</v>
      </c>
      <c r="D3903" t="s">
        <v>195</v>
      </c>
      <c r="E3903">
        <v>159.66</v>
      </c>
    </row>
    <row r="3904" spans="1:5" x14ac:dyDescent="0.25">
      <c r="A3904">
        <v>41620</v>
      </c>
      <c r="B3904" t="s">
        <v>21</v>
      </c>
      <c r="C3904" t="s">
        <v>17646</v>
      </c>
      <c r="D3904" t="s">
        <v>195</v>
      </c>
      <c r="E3904">
        <v>201.68</v>
      </c>
    </row>
    <row r="3905" spans="1:5" x14ac:dyDescent="0.25">
      <c r="A3905">
        <v>41622</v>
      </c>
      <c r="B3905" t="s">
        <v>21</v>
      </c>
      <c r="C3905" t="s">
        <v>17647</v>
      </c>
      <c r="D3905" t="s">
        <v>195</v>
      </c>
      <c r="E3905">
        <v>349.78</v>
      </c>
    </row>
    <row r="3906" spans="1:5" x14ac:dyDescent="0.25">
      <c r="A3906">
        <v>41623</v>
      </c>
      <c r="B3906" t="s">
        <v>21</v>
      </c>
      <c r="C3906" t="s">
        <v>17648</v>
      </c>
      <c r="D3906" t="s">
        <v>195</v>
      </c>
      <c r="E3906">
        <v>537.80999999999995</v>
      </c>
    </row>
    <row r="3907" spans="1:5" x14ac:dyDescent="0.25">
      <c r="A3907">
        <v>41624</v>
      </c>
      <c r="B3907" t="s">
        <v>21</v>
      </c>
      <c r="C3907" t="s">
        <v>17649</v>
      </c>
      <c r="D3907" t="s">
        <v>195</v>
      </c>
      <c r="E3907">
        <v>1008.4</v>
      </c>
    </row>
    <row r="3908" spans="1:5" x14ac:dyDescent="0.25">
      <c r="A3908">
        <v>41625</v>
      </c>
      <c r="B3908" t="s">
        <v>21</v>
      </c>
      <c r="C3908" t="s">
        <v>17650</v>
      </c>
      <c r="D3908" t="s">
        <v>195</v>
      </c>
      <c r="E3908">
        <v>1551.47</v>
      </c>
    </row>
    <row r="3909" spans="1:5" x14ac:dyDescent="0.25">
      <c r="A3909">
        <v>39346</v>
      </c>
      <c r="B3909" t="s">
        <v>21</v>
      </c>
      <c r="C3909" t="s">
        <v>17651</v>
      </c>
      <c r="D3909" t="s">
        <v>195</v>
      </c>
      <c r="E3909">
        <v>3.59</v>
      </c>
    </row>
    <row r="3910" spans="1:5" x14ac:dyDescent="0.25">
      <c r="A3910">
        <v>39350</v>
      </c>
      <c r="B3910" t="s">
        <v>21</v>
      </c>
      <c r="C3910" t="s">
        <v>17652</v>
      </c>
      <c r="D3910" t="s">
        <v>195</v>
      </c>
      <c r="E3910">
        <v>3.86</v>
      </c>
    </row>
    <row r="3911" spans="1:5" x14ac:dyDescent="0.25">
      <c r="A3911">
        <v>39351</v>
      </c>
      <c r="B3911" t="s">
        <v>21</v>
      </c>
      <c r="C3911" t="s">
        <v>17653</v>
      </c>
      <c r="D3911" t="s">
        <v>195</v>
      </c>
      <c r="E3911">
        <v>4.47</v>
      </c>
    </row>
    <row r="3912" spans="1:5" x14ac:dyDescent="0.25">
      <c r="A3912">
        <v>39352</v>
      </c>
      <c r="B3912" t="s">
        <v>21</v>
      </c>
      <c r="C3912" t="s">
        <v>17654</v>
      </c>
      <c r="D3912" t="s">
        <v>195</v>
      </c>
      <c r="E3912">
        <v>3.59</v>
      </c>
    </row>
    <row r="3913" spans="1:5" x14ac:dyDescent="0.25">
      <c r="A3913">
        <v>38837</v>
      </c>
      <c r="B3913" t="s">
        <v>21</v>
      </c>
      <c r="C3913" t="s">
        <v>17655</v>
      </c>
      <c r="D3913" t="s">
        <v>195</v>
      </c>
    </row>
    <row r="3914" spans="1:5" x14ac:dyDescent="0.25">
      <c r="A3914">
        <v>38836</v>
      </c>
      <c r="B3914" t="s">
        <v>21</v>
      </c>
      <c r="C3914" t="s">
        <v>17656</v>
      </c>
      <c r="D3914" t="s">
        <v>195</v>
      </c>
    </row>
    <row r="3915" spans="1:5" x14ac:dyDescent="0.25">
      <c r="A3915">
        <v>2666</v>
      </c>
      <c r="B3915" t="s">
        <v>21</v>
      </c>
      <c r="C3915" t="s">
        <v>17657</v>
      </c>
      <c r="D3915" t="s">
        <v>195</v>
      </c>
      <c r="E3915">
        <v>7.82</v>
      </c>
    </row>
    <row r="3916" spans="1:5" x14ac:dyDescent="0.25">
      <c r="A3916">
        <v>2668</v>
      </c>
      <c r="B3916" t="s">
        <v>21</v>
      </c>
      <c r="C3916" t="s">
        <v>17658</v>
      </c>
      <c r="D3916" t="s">
        <v>195</v>
      </c>
      <c r="E3916">
        <v>8.93</v>
      </c>
    </row>
    <row r="3917" spans="1:5" x14ac:dyDescent="0.25">
      <c r="A3917">
        <v>2664</v>
      </c>
      <c r="B3917" t="s">
        <v>21</v>
      </c>
      <c r="C3917" t="s">
        <v>17659</v>
      </c>
      <c r="D3917" t="s">
        <v>195</v>
      </c>
      <c r="E3917">
        <v>13.17</v>
      </c>
    </row>
    <row r="3918" spans="1:5" x14ac:dyDescent="0.25">
      <c r="A3918">
        <v>2662</v>
      </c>
      <c r="B3918" t="s">
        <v>21</v>
      </c>
      <c r="C3918" t="s">
        <v>17660</v>
      </c>
      <c r="D3918" t="s">
        <v>195</v>
      </c>
      <c r="E3918">
        <v>16.16</v>
      </c>
    </row>
    <row r="3919" spans="1:5" x14ac:dyDescent="0.25">
      <c r="A3919">
        <v>20964</v>
      </c>
      <c r="B3919" t="s">
        <v>21</v>
      </c>
      <c r="C3919" t="s">
        <v>17661</v>
      </c>
      <c r="D3919" t="s">
        <v>195</v>
      </c>
      <c r="E3919">
        <v>74.19</v>
      </c>
    </row>
    <row r="3920" spans="1:5" x14ac:dyDescent="0.25">
      <c r="A3920">
        <v>10905</v>
      </c>
      <c r="B3920" t="s">
        <v>21</v>
      </c>
      <c r="C3920" t="s">
        <v>17662</v>
      </c>
      <c r="D3920" t="s">
        <v>195</v>
      </c>
      <c r="E3920">
        <v>99.52</v>
      </c>
    </row>
    <row r="3921" spans="1:5" x14ac:dyDescent="0.25">
      <c r="A3921">
        <v>11289</v>
      </c>
      <c r="B3921" t="s">
        <v>21</v>
      </c>
      <c r="C3921" t="s">
        <v>17663</v>
      </c>
      <c r="D3921" t="s">
        <v>195</v>
      </c>
    </row>
    <row r="3922" spans="1:5" x14ac:dyDescent="0.25">
      <c r="A3922">
        <v>11241</v>
      </c>
      <c r="B3922" t="s">
        <v>21</v>
      </c>
      <c r="C3922" t="s">
        <v>17664</v>
      </c>
      <c r="D3922" t="s">
        <v>195</v>
      </c>
    </row>
    <row r="3923" spans="1:5" x14ac:dyDescent="0.25">
      <c r="A3923">
        <v>11301</v>
      </c>
      <c r="B3923" t="s">
        <v>21</v>
      </c>
      <c r="C3923" t="s">
        <v>17665</v>
      </c>
      <c r="D3923" t="s">
        <v>195</v>
      </c>
    </row>
    <row r="3924" spans="1:5" x14ac:dyDescent="0.25">
      <c r="A3924">
        <v>21090</v>
      </c>
      <c r="B3924" t="s">
        <v>21</v>
      </c>
      <c r="C3924" t="s">
        <v>17666</v>
      </c>
      <c r="D3924" t="s">
        <v>195</v>
      </c>
    </row>
    <row r="3925" spans="1:5" x14ac:dyDescent="0.25">
      <c r="A3925">
        <v>11315</v>
      </c>
      <c r="B3925" t="s">
        <v>21</v>
      </c>
      <c r="C3925" t="s">
        <v>17667</v>
      </c>
      <c r="D3925" t="s">
        <v>195</v>
      </c>
    </row>
    <row r="3926" spans="1:5" x14ac:dyDescent="0.25">
      <c r="A3926">
        <v>21071</v>
      </c>
      <c r="B3926" t="s">
        <v>21</v>
      </c>
      <c r="C3926" t="s">
        <v>17668</v>
      </c>
      <c r="D3926" t="s">
        <v>195</v>
      </c>
    </row>
    <row r="3927" spans="1:5" x14ac:dyDescent="0.25">
      <c r="A3927">
        <v>14112</v>
      </c>
      <c r="B3927" t="s">
        <v>21</v>
      </c>
      <c r="C3927" t="s">
        <v>17669</v>
      </c>
      <c r="D3927" t="s">
        <v>195</v>
      </c>
    </row>
    <row r="3928" spans="1:5" x14ac:dyDescent="0.25">
      <c r="A3928">
        <v>11316</v>
      </c>
      <c r="B3928" t="s">
        <v>21</v>
      </c>
      <c r="C3928" t="s">
        <v>17670</v>
      </c>
      <c r="D3928" t="s">
        <v>195</v>
      </c>
    </row>
    <row r="3929" spans="1:5" x14ac:dyDescent="0.25">
      <c r="A3929">
        <v>6243</v>
      </c>
      <c r="B3929" t="s">
        <v>21</v>
      </c>
      <c r="C3929" t="s">
        <v>17671</v>
      </c>
      <c r="D3929" t="s">
        <v>195</v>
      </c>
    </row>
    <row r="3930" spans="1:5" x14ac:dyDescent="0.25">
      <c r="A3930">
        <v>6240</v>
      </c>
      <c r="B3930" t="s">
        <v>21</v>
      </c>
      <c r="C3930" t="s">
        <v>17672</v>
      </c>
      <c r="D3930" t="s">
        <v>195</v>
      </c>
    </row>
    <row r="3931" spans="1:5" x14ac:dyDescent="0.25">
      <c r="A3931">
        <v>11296</v>
      </c>
      <c r="B3931" t="s">
        <v>21</v>
      </c>
      <c r="C3931" t="s">
        <v>17673</v>
      </c>
      <c r="D3931" t="s">
        <v>195</v>
      </c>
    </row>
    <row r="3932" spans="1:5" x14ac:dyDescent="0.25">
      <c r="A3932">
        <v>11299</v>
      </c>
      <c r="B3932" t="s">
        <v>21</v>
      </c>
      <c r="C3932" t="s">
        <v>17674</v>
      </c>
      <c r="D3932" t="s">
        <v>195</v>
      </c>
    </row>
    <row r="3933" spans="1:5" x14ac:dyDescent="0.25">
      <c r="A3933">
        <v>11688</v>
      </c>
      <c r="B3933" t="s">
        <v>21</v>
      </c>
      <c r="C3933" t="s">
        <v>17675</v>
      </c>
      <c r="D3933" t="s">
        <v>195</v>
      </c>
      <c r="E3933">
        <v>601.53</v>
      </c>
    </row>
    <row r="3934" spans="1:5" x14ac:dyDescent="0.25">
      <c r="A3934">
        <v>37736</v>
      </c>
      <c r="B3934" t="s">
        <v>21</v>
      </c>
      <c r="C3934" t="s">
        <v>17676</v>
      </c>
      <c r="D3934" t="s">
        <v>195</v>
      </c>
    </row>
    <row r="3935" spans="1:5" x14ac:dyDescent="0.25">
      <c r="A3935">
        <v>37739</v>
      </c>
      <c r="B3935" t="s">
        <v>21</v>
      </c>
      <c r="C3935" t="s">
        <v>17677</v>
      </c>
      <c r="D3935" t="s">
        <v>195</v>
      </c>
    </row>
    <row r="3936" spans="1:5" x14ac:dyDescent="0.25">
      <c r="A3936">
        <v>37738</v>
      </c>
      <c r="B3936" t="s">
        <v>21</v>
      </c>
      <c r="C3936" t="s">
        <v>9249</v>
      </c>
      <c r="D3936" t="s">
        <v>195</v>
      </c>
    </row>
    <row r="3937" spans="1:5" x14ac:dyDescent="0.25">
      <c r="A3937">
        <v>25014</v>
      </c>
      <c r="B3937" t="s">
        <v>21</v>
      </c>
      <c r="C3937" t="s">
        <v>17678</v>
      </c>
      <c r="D3937" t="s">
        <v>195</v>
      </c>
    </row>
    <row r="3938" spans="1:5" x14ac:dyDescent="0.25">
      <c r="A3938">
        <v>14405</v>
      </c>
      <c r="B3938" t="s">
        <v>21</v>
      </c>
      <c r="C3938" t="s">
        <v>17679</v>
      </c>
      <c r="D3938" t="s">
        <v>195</v>
      </c>
    </row>
    <row r="3939" spans="1:5" x14ac:dyDescent="0.25">
      <c r="A3939">
        <v>20271</v>
      </c>
      <c r="B3939" t="s">
        <v>21</v>
      </c>
      <c r="C3939" t="s">
        <v>17680</v>
      </c>
      <c r="D3939" t="s">
        <v>195</v>
      </c>
      <c r="E3939">
        <v>650.85</v>
      </c>
    </row>
    <row r="3940" spans="1:5" x14ac:dyDescent="0.25">
      <c r="A3940">
        <v>10423</v>
      </c>
      <c r="B3940" t="s">
        <v>21</v>
      </c>
      <c r="C3940" t="s">
        <v>17681</v>
      </c>
      <c r="D3940" t="s">
        <v>195</v>
      </c>
      <c r="E3940">
        <v>477.87</v>
      </c>
    </row>
    <row r="3941" spans="1:5" x14ac:dyDescent="0.25">
      <c r="A3941">
        <v>36790</v>
      </c>
      <c r="B3941" t="s">
        <v>21</v>
      </c>
      <c r="C3941" t="s">
        <v>17682</v>
      </c>
      <c r="D3941" t="s">
        <v>195</v>
      </c>
      <c r="E3941">
        <v>267.92</v>
      </c>
    </row>
    <row r="3942" spans="1:5" x14ac:dyDescent="0.25">
      <c r="A3942">
        <v>37589</v>
      </c>
      <c r="B3942" t="s">
        <v>21</v>
      </c>
      <c r="C3942" t="s">
        <v>17683</v>
      </c>
      <c r="D3942" t="s">
        <v>195</v>
      </c>
      <c r="E3942">
        <v>328.28</v>
      </c>
    </row>
    <row r="3943" spans="1:5" x14ac:dyDescent="0.25">
      <c r="A3943">
        <v>11690</v>
      </c>
      <c r="B3943" t="s">
        <v>21</v>
      </c>
      <c r="C3943" t="s">
        <v>17684</v>
      </c>
      <c r="D3943" t="s">
        <v>195</v>
      </c>
      <c r="E3943">
        <v>174.39</v>
      </c>
    </row>
    <row r="3944" spans="1:5" x14ac:dyDescent="0.25">
      <c r="A3944">
        <v>20234</v>
      </c>
      <c r="B3944" t="s">
        <v>21</v>
      </c>
      <c r="C3944" t="s">
        <v>17685</v>
      </c>
      <c r="D3944" t="s">
        <v>195</v>
      </c>
      <c r="E3944">
        <v>220.69</v>
      </c>
    </row>
    <row r="3945" spans="1:5" x14ac:dyDescent="0.25">
      <c r="A3945">
        <v>44480</v>
      </c>
      <c r="B3945" t="s">
        <v>21</v>
      </c>
      <c r="C3945" t="s">
        <v>17686</v>
      </c>
      <c r="D3945" t="s">
        <v>86</v>
      </c>
      <c r="E3945">
        <v>18.920000000000002</v>
      </c>
    </row>
    <row r="3946" spans="1:5" x14ac:dyDescent="0.25">
      <c r="A3946">
        <v>11457</v>
      </c>
      <c r="B3946" t="s">
        <v>21</v>
      </c>
      <c r="C3946" t="s">
        <v>17687</v>
      </c>
      <c r="D3946" t="s">
        <v>195</v>
      </c>
      <c r="E3946">
        <v>45.68</v>
      </c>
    </row>
    <row r="3947" spans="1:5" x14ac:dyDescent="0.25">
      <c r="A3947">
        <v>44073</v>
      </c>
      <c r="B3947" t="s">
        <v>21</v>
      </c>
      <c r="C3947" t="s">
        <v>17688</v>
      </c>
      <c r="D3947" t="s">
        <v>23</v>
      </c>
      <c r="E3947">
        <v>0.71</v>
      </c>
    </row>
    <row r="3948" spans="1:5" x14ac:dyDescent="0.25">
      <c r="A3948">
        <v>3593</v>
      </c>
      <c r="B3948" t="s">
        <v>21</v>
      </c>
      <c r="C3948" t="s">
        <v>17689</v>
      </c>
      <c r="D3948" t="s">
        <v>195</v>
      </c>
      <c r="E3948">
        <v>102.65</v>
      </c>
    </row>
    <row r="3949" spans="1:5" x14ac:dyDescent="0.25">
      <c r="A3949">
        <v>3588</v>
      </c>
      <c r="B3949" t="s">
        <v>21</v>
      </c>
      <c r="C3949" t="s">
        <v>17690</v>
      </c>
      <c r="D3949" t="s">
        <v>195</v>
      </c>
      <c r="E3949">
        <v>79.12</v>
      </c>
    </row>
    <row r="3950" spans="1:5" x14ac:dyDescent="0.25">
      <c r="A3950">
        <v>3587</v>
      </c>
      <c r="B3950" t="s">
        <v>21</v>
      </c>
      <c r="C3950" t="s">
        <v>17691</v>
      </c>
      <c r="D3950" t="s">
        <v>195</v>
      </c>
      <c r="E3950">
        <v>49.1</v>
      </c>
    </row>
    <row r="3951" spans="1:5" x14ac:dyDescent="0.25">
      <c r="A3951">
        <v>3585</v>
      </c>
      <c r="B3951" t="s">
        <v>21</v>
      </c>
      <c r="C3951" t="s">
        <v>17692</v>
      </c>
      <c r="D3951" t="s">
        <v>195</v>
      </c>
      <c r="E3951">
        <v>24.44</v>
      </c>
    </row>
    <row r="3952" spans="1:5" x14ac:dyDescent="0.25">
      <c r="A3952">
        <v>3590</v>
      </c>
      <c r="B3952" t="s">
        <v>21</v>
      </c>
      <c r="C3952" t="s">
        <v>17693</v>
      </c>
      <c r="D3952" t="s">
        <v>195</v>
      </c>
      <c r="E3952">
        <v>291.45999999999998</v>
      </c>
    </row>
    <row r="3953" spans="1:5" x14ac:dyDescent="0.25">
      <c r="A3953">
        <v>3589</v>
      </c>
      <c r="B3953" t="s">
        <v>21</v>
      </c>
      <c r="C3953" t="s">
        <v>17694</v>
      </c>
      <c r="D3953" t="s">
        <v>195</v>
      </c>
      <c r="E3953">
        <v>156.44</v>
      </c>
    </row>
    <row r="3954" spans="1:5" x14ac:dyDescent="0.25">
      <c r="A3954">
        <v>3592</v>
      </c>
      <c r="B3954" t="s">
        <v>21</v>
      </c>
      <c r="C3954" t="s">
        <v>17695</v>
      </c>
      <c r="D3954" t="s">
        <v>195</v>
      </c>
      <c r="E3954">
        <v>460.71</v>
      </c>
    </row>
    <row r="3955" spans="1:5" x14ac:dyDescent="0.25">
      <c r="A3955">
        <v>3586</v>
      </c>
      <c r="B3955" t="s">
        <v>21</v>
      </c>
      <c r="C3955" t="s">
        <v>17696</v>
      </c>
      <c r="D3955" t="s">
        <v>195</v>
      </c>
      <c r="E3955">
        <v>32.01</v>
      </c>
    </row>
    <row r="3956" spans="1:5" x14ac:dyDescent="0.25">
      <c r="A3956">
        <v>3591</v>
      </c>
      <c r="B3956" t="s">
        <v>21</v>
      </c>
      <c r="C3956" t="s">
        <v>17697</v>
      </c>
      <c r="D3956" t="s">
        <v>195</v>
      </c>
      <c r="E3956">
        <v>738.54</v>
      </c>
    </row>
    <row r="3957" spans="1:5" x14ac:dyDescent="0.25">
      <c r="A3957">
        <v>40396</v>
      </c>
      <c r="B3957" t="s">
        <v>21</v>
      </c>
      <c r="C3957" t="s">
        <v>17698</v>
      </c>
      <c r="D3957" t="s">
        <v>195</v>
      </c>
      <c r="E3957">
        <v>101.95</v>
      </c>
    </row>
    <row r="3958" spans="1:5" x14ac:dyDescent="0.25">
      <c r="A3958">
        <v>40395</v>
      </c>
      <c r="B3958" t="s">
        <v>21</v>
      </c>
      <c r="C3958" t="s">
        <v>17699</v>
      </c>
      <c r="D3958" t="s">
        <v>195</v>
      </c>
      <c r="E3958">
        <v>78.239999999999995</v>
      </c>
    </row>
    <row r="3959" spans="1:5" x14ac:dyDescent="0.25">
      <c r="A3959">
        <v>40394</v>
      </c>
      <c r="B3959" t="s">
        <v>21</v>
      </c>
      <c r="C3959" t="s">
        <v>17700</v>
      </c>
      <c r="D3959" t="s">
        <v>195</v>
      </c>
      <c r="E3959">
        <v>50.94</v>
      </c>
    </row>
    <row r="3960" spans="1:5" x14ac:dyDescent="0.25">
      <c r="A3960">
        <v>40392</v>
      </c>
      <c r="B3960" t="s">
        <v>21</v>
      </c>
      <c r="C3960" t="s">
        <v>17701</v>
      </c>
      <c r="D3960" t="s">
        <v>195</v>
      </c>
      <c r="E3960">
        <v>25.17</v>
      </c>
    </row>
    <row r="3961" spans="1:5" x14ac:dyDescent="0.25">
      <c r="A3961">
        <v>40398</v>
      </c>
      <c r="B3961" t="s">
        <v>21</v>
      </c>
      <c r="C3961" t="s">
        <v>17702</v>
      </c>
      <c r="D3961" t="s">
        <v>195</v>
      </c>
      <c r="E3961">
        <v>327.07</v>
      </c>
    </row>
    <row r="3962" spans="1:5" x14ac:dyDescent="0.25">
      <c r="A3962">
        <v>40397</v>
      </c>
      <c r="B3962" t="s">
        <v>21</v>
      </c>
      <c r="C3962" t="s">
        <v>17703</v>
      </c>
      <c r="D3962" t="s">
        <v>195</v>
      </c>
      <c r="E3962">
        <v>167.5</v>
      </c>
    </row>
    <row r="3963" spans="1:5" x14ac:dyDescent="0.25">
      <c r="A3963">
        <v>40399</v>
      </c>
      <c r="B3963" t="s">
        <v>21</v>
      </c>
      <c r="C3963" t="s">
        <v>17704</v>
      </c>
      <c r="D3963" t="s">
        <v>195</v>
      </c>
      <c r="E3963">
        <v>535.09</v>
      </c>
    </row>
    <row r="3964" spans="1:5" x14ac:dyDescent="0.25">
      <c r="A3964">
        <v>40393</v>
      </c>
      <c r="B3964" t="s">
        <v>21</v>
      </c>
      <c r="C3964" t="s">
        <v>17705</v>
      </c>
      <c r="D3964" t="s">
        <v>195</v>
      </c>
      <c r="E3964">
        <v>32.42</v>
      </c>
    </row>
    <row r="3965" spans="1:5" x14ac:dyDescent="0.25">
      <c r="A3965">
        <v>44253</v>
      </c>
      <c r="B3965" t="s">
        <v>21</v>
      </c>
      <c r="C3965" t="s">
        <v>17706</v>
      </c>
      <c r="D3965" t="s">
        <v>195</v>
      </c>
      <c r="E3965">
        <v>361.96</v>
      </c>
    </row>
    <row r="3966" spans="1:5" x14ac:dyDescent="0.25">
      <c r="A3966">
        <v>21121</v>
      </c>
      <c r="B3966" t="s">
        <v>21</v>
      </c>
      <c r="C3966" t="s">
        <v>17707</v>
      </c>
      <c r="D3966" t="s">
        <v>195</v>
      </c>
      <c r="E3966">
        <v>5.19</v>
      </c>
    </row>
    <row r="3967" spans="1:5" x14ac:dyDescent="0.25">
      <c r="A3967">
        <v>38010</v>
      </c>
      <c r="B3967" t="s">
        <v>21</v>
      </c>
      <c r="C3967" t="s">
        <v>17708</v>
      </c>
      <c r="D3967" t="s">
        <v>195</v>
      </c>
      <c r="E3967">
        <v>6.46</v>
      </c>
    </row>
    <row r="3968" spans="1:5" x14ac:dyDescent="0.25">
      <c r="A3968">
        <v>38011</v>
      </c>
      <c r="B3968" t="s">
        <v>21</v>
      </c>
      <c r="C3968" t="s">
        <v>17709</v>
      </c>
      <c r="D3968" t="s">
        <v>195</v>
      </c>
      <c r="E3968">
        <v>12.96</v>
      </c>
    </row>
    <row r="3969" spans="1:5" x14ac:dyDescent="0.25">
      <c r="A3969">
        <v>38012</v>
      </c>
      <c r="B3969" t="s">
        <v>21</v>
      </c>
      <c r="C3969" t="s">
        <v>17710</v>
      </c>
      <c r="D3969" t="s">
        <v>195</v>
      </c>
      <c r="E3969">
        <v>49.41</v>
      </c>
    </row>
    <row r="3970" spans="1:5" x14ac:dyDescent="0.25">
      <c r="A3970">
        <v>38013</v>
      </c>
      <c r="B3970" t="s">
        <v>21</v>
      </c>
      <c r="C3970" t="s">
        <v>17711</v>
      </c>
      <c r="D3970" t="s">
        <v>195</v>
      </c>
      <c r="E3970">
        <v>63.48</v>
      </c>
    </row>
    <row r="3971" spans="1:5" x14ac:dyDescent="0.25">
      <c r="A3971">
        <v>38014</v>
      </c>
      <c r="B3971" t="s">
        <v>21</v>
      </c>
      <c r="C3971" t="s">
        <v>17712</v>
      </c>
      <c r="D3971" t="s">
        <v>195</v>
      </c>
      <c r="E3971">
        <v>106</v>
      </c>
    </row>
    <row r="3972" spans="1:5" x14ac:dyDescent="0.25">
      <c r="A3972">
        <v>38015</v>
      </c>
      <c r="B3972" t="s">
        <v>21</v>
      </c>
      <c r="C3972" t="s">
        <v>17713</v>
      </c>
      <c r="D3972" t="s">
        <v>195</v>
      </c>
      <c r="E3972">
        <v>249.21</v>
      </c>
    </row>
    <row r="3973" spans="1:5" x14ac:dyDescent="0.25">
      <c r="A3973">
        <v>38016</v>
      </c>
      <c r="B3973" t="s">
        <v>21</v>
      </c>
      <c r="C3973" t="s">
        <v>17714</v>
      </c>
      <c r="D3973" t="s">
        <v>195</v>
      </c>
      <c r="E3973">
        <v>289.8</v>
      </c>
    </row>
    <row r="3974" spans="1:5" x14ac:dyDescent="0.25">
      <c r="A3974">
        <v>12741</v>
      </c>
      <c r="B3974" t="s">
        <v>21</v>
      </c>
      <c r="C3974" t="s">
        <v>17715</v>
      </c>
      <c r="D3974" t="s">
        <v>195</v>
      </c>
      <c r="E3974">
        <v>2110.13</v>
      </c>
    </row>
    <row r="3975" spans="1:5" x14ac:dyDescent="0.25">
      <c r="A3975">
        <v>12733</v>
      </c>
      <c r="B3975" t="s">
        <v>21</v>
      </c>
      <c r="C3975" t="s">
        <v>17716</v>
      </c>
      <c r="D3975" t="s">
        <v>195</v>
      </c>
      <c r="E3975">
        <v>10.62</v>
      </c>
    </row>
    <row r="3976" spans="1:5" x14ac:dyDescent="0.25">
      <c r="A3976">
        <v>12734</v>
      </c>
      <c r="B3976" t="s">
        <v>21</v>
      </c>
      <c r="C3976" t="s">
        <v>17717</v>
      </c>
      <c r="D3976" t="s">
        <v>195</v>
      </c>
      <c r="E3976">
        <v>22.63</v>
      </c>
    </row>
    <row r="3977" spans="1:5" x14ac:dyDescent="0.25">
      <c r="A3977">
        <v>12735</v>
      </c>
      <c r="B3977" t="s">
        <v>21</v>
      </c>
      <c r="C3977" t="s">
        <v>17718</v>
      </c>
      <c r="D3977" t="s">
        <v>195</v>
      </c>
      <c r="E3977">
        <v>37.229999999999997</v>
      </c>
    </row>
    <row r="3978" spans="1:5" x14ac:dyDescent="0.25">
      <c r="A3978">
        <v>12736</v>
      </c>
      <c r="B3978" t="s">
        <v>21</v>
      </c>
      <c r="C3978" t="s">
        <v>17719</v>
      </c>
      <c r="D3978" t="s">
        <v>195</v>
      </c>
      <c r="E3978">
        <v>85.1</v>
      </c>
    </row>
    <row r="3979" spans="1:5" x14ac:dyDescent="0.25">
      <c r="A3979">
        <v>12737</v>
      </c>
      <c r="B3979" t="s">
        <v>21</v>
      </c>
      <c r="C3979" t="s">
        <v>17720</v>
      </c>
      <c r="D3979" t="s">
        <v>195</v>
      </c>
      <c r="E3979">
        <v>109.64</v>
      </c>
    </row>
    <row r="3980" spans="1:5" x14ac:dyDescent="0.25">
      <c r="A3980">
        <v>12738</v>
      </c>
      <c r="B3980" t="s">
        <v>21</v>
      </c>
      <c r="C3980" t="s">
        <v>17721</v>
      </c>
      <c r="D3980" t="s">
        <v>195</v>
      </c>
      <c r="E3980">
        <v>216.7</v>
      </c>
    </row>
    <row r="3981" spans="1:5" x14ac:dyDescent="0.25">
      <c r="A3981">
        <v>12739</v>
      </c>
      <c r="B3981" t="s">
        <v>21</v>
      </c>
      <c r="C3981" t="s">
        <v>17722</v>
      </c>
      <c r="D3981" t="s">
        <v>195</v>
      </c>
      <c r="E3981">
        <v>616.85</v>
      </c>
    </row>
    <row r="3982" spans="1:5" x14ac:dyDescent="0.25">
      <c r="A3982">
        <v>12740</v>
      </c>
      <c r="B3982" t="s">
        <v>21</v>
      </c>
      <c r="C3982" t="s">
        <v>17723</v>
      </c>
      <c r="D3982" t="s">
        <v>195</v>
      </c>
      <c r="E3982">
        <v>965.09</v>
      </c>
    </row>
    <row r="3983" spans="1:5" x14ac:dyDescent="0.25">
      <c r="A3983">
        <v>6297</v>
      </c>
      <c r="B3983" t="s">
        <v>21</v>
      </c>
      <c r="C3983" t="s">
        <v>17724</v>
      </c>
      <c r="D3983" t="s">
        <v>195</v>
      </c>
      <c r="E3983">
        <v>47.3</v>
      </c>
    </row>
    <row r="3984" spans="1:5" x14ac:dyDescent="0.25">
      <c r="A3984">
        <v>6296</v>
      </c>
      <c r="B3984" t="s">
        <v>21</v>
      </c>
      <c r="C3984" t="s">
        <v>17725</v>
      </c>
      <c r="D3984" t="s">
        <v>195</v>
      </c>
      <c r="E3984">
        <v>37.33</v>
      </c>
    </row>
    <row r="3985" spans="1:5" x14ac:dyDescent="0.25">
      <c r="A3985">
        <v>6323</v>
      </c>
      <c r="B3985" t="s">
        <v>21</v>
      </c>
      <c r="C3985" t="s">
        <v>17726</v>
      </c>
      <c r="D3985" t="s">
        <v>195</v>
      </c>
      <c r="E3985">
        <v>24.39</v>
      </c>
    </row>
    <row r="3986" spans="1:5" x14ac:dyDescent="0.25">
      <c r="A3986">
        <v>6294</v>
      </c>
      <c r="B3986" t="s">
        <v>21</v>
      </c>
      <c r="C3986" t="s">
        <v>17727</v>
      </c>
      <c r="D3986" t="s">
        <v>195</v>
      </c>
      <c r="E3986">
        <v>10.64</v>
      </c>
    </row>
    <row r="3987" spans="1:5" x14ac:dyDescent="0.25">
      <c r="A3987">
        <v>6299</v>
      </c>
      <c r="B3987" t="s">
        <v>21</v>
      </c>
      <c r="C3987" t="s">
        <v>17728</v>
      </c>
      <c r="D3987" t="s">
        <v>195</v>
      </c>
      <c r="E3987">
        <v>142.25</v>
      </c>
    </row>
    <row r="3988" spans="1:5" x14ac:dyDescent="0.25">
      <c r="A3988">
        <v>6298</v>
      </c>
      <c r="B3988" t="s">
        <v>21</v>
      </c>
      <c r="C3988" t="s">
        <v>17729</v>
      </c>
      <c r="D3988" t="s">
        <v>195</v>
      </c>
      <c r="E3988">
        <v>74.92</v>
      </c>
    </row>
    <row r="3989" spans="1:5" x14ac:dyDescent="0.25">
      <c r="A3989">
        <v>6322</v>
      </c>
      <c r="B3989" t="s">
        <v>21</v>
      </c>
      <c r="C3989" t="s">
        <v>17730</v>
      </c>
      <c r="D3989" t="s">
        <v>195</v>
      </c>
      <c r="E3989">
        <v>190.53</v>
      </c>
    </row>
    <row r="3990" spans="1:5" x14ac:dyDescent="0.25">
      <c r="A3990">
        <v>6295</v>
      </c>
      <c r="B3990" t="s">
        <v>21</v>
      </c>
      <c r="C3990" t="s">
        <v>17731</v>
      </c>
      <c r="D3990" t="s">
        <v>195</v>
      </c>
      <c r="E3990">
        <v>15.15</v>
      </c>
    </row>
    <row r="3991" spans="1:5" x14ac:dyDescent="0.25">
      <c r="A3991">
        <v>6300</v>
      </c>
      <c r="B3991" t="s">
        <v>21</v>
      </c>
      <c r="C3991" t="s">
        <v>17732</v>
      </c>
      <c r="D3991" t="s">
        <v>195</v>
      </c>
      <c r="E3991">
        <v>351.27</v>
      </c>
    </row>
    <row r="3992" spans="1:5" x14ac:dyDescent="0.25">
      <c r="A3992">
        <v>6321</v>
      </c>
      <c r="B3992" t="s">
        <v>21</v>
      </c>
      <c r="C3992" t="s">
        <v>17733</v>
      </c>
      <c r="D3992" t="s">
        <v>195</v>
      </c>
      <c r="E3992">
        <v>501.76</v>
      </c>
    </row>
    <row r="3993" spans="1:5" x14ac:dyDescent="0.25">
      <c r="A3993">
        <v>6301</v>
      </c>
      <c r="B3993" t="s">
        <v>21</v>
      </c>
      <c r="C3993" t="s">
        <v>17734</v>
      </c>
      <c r="D3993" t="s">
        <v>195</v>
      </c>
      <c r="E3993">
        <v>1176.08</v>
      </c>
    </row>
    <row r="3994" spans="1:5" x14ac:dyDescent="0.25">
      <c r="A3994">
        <v>7105</v>
      </c>
      <c r="B3994" t="s">
        <v>21</v>
      </c>
      <c r="C3994" t="s">
        <v>17735</v>
      </c>
      <c r="D3994" t="s">
        <v>195</v>
      </c>
      <c r="E3994">
        <v>61.21</v>
      </c>
    </row>
    <row r="3995" spans="1:5" x14ac:dyDescent="0.25">
      <c r="A3995">
        <v>20183</v>
      </c>
      <c r="B3995" t="s">
        <v>21</v>
      </c>
      <c r="C3995" t="s">
        <v>17736</v>
      </c>
      <c r="D3995" t="s">
        <v>195</v>
      </c>
      <c r="E3995">
        <v>75.42</v>
      </c>
    </row>
    <row r="3996" spans="1:5" x14ac:dyDescent="0.25">
      <c r="A3996">
        <v>38448</v>
      </c>
      <c r="B3996" t="s">
        <v>21</v>
      </c>
      <c r="C3996" t="s">
        <v>17737</v>
      </c>
      <c r="D3996" t="s">
        <v>195</v>
      </c>
      <c r="E3996">
        <v>342.22</v>
      </c>
    </row>
    <row r="3997" spans="1:5" x14ac:dyDescent="0.25">
      <c r="A3997">
        <v>20182</v>
      </c>
      <c r="B3997" t="s">
        <v>21</v>
      </c>
      <c r="C3997" t="s">
        <v>17738</v>
      </c>
      <c r="D3997" t="s">
        <v>195</v>
      </c>
      <c r="E3997">
        <v>43.85</v>
      </c>
    </row>
    <row r="3998" spans="1:5" x14ac:dyDescent="0.25">
      <c r="A3998">
        <v>7119</v>
      </c>
      <c r="B3998" t="s">
        <v>21</v>
      </c>
      <c r="C3998" t="s">
        <v>17739</v>
      </c>
      <c r="D3998" t="s">
        <v>195</v>
      </c>
      <c r="E3998">
        <v>15.91</v>
      </c>
    </row>
    <row r="3999" spans="1:5" x14ac:dyDescent="0.25">
      <c r="A3999">
        <v>7126</v>
      </c>
      <c r="B3999" t="s">
        <v>21</v>
      </c>
      <c r="C3999" t="s">
        <v>17740</v>
      </c>
      <c r="D3999" t="s">
        <v>195</v>
      </c>
      <c r="E3999">
        <v>32.47</v>
      </c>
    </row>
    <row r="4000" spans="1:5" x14ac:dyDescent="0.25">
      <c r="A4000">
        <v>7120</v>
      </c>
      <c r="B4000" t="s">
        <v>21</v>
      </c>
      <c r="C4000" t="s">
        <v>17741</v>
      </c>
      <c r="D4000" t="s">
        <v>195</v>
      </c>
      <c r="E4000">
        <v>12.21</v>
      </c>
    </row>
    <row r="4001" spans="1:5" x14ac:dyDescent="0.25">
      <c r="A4001">
        <v>6319</v>
      </c>
      <c r="B4001" t="s">
        <v>21</v>
      </c>
      <c r="C4001" t="s">
        <v>17742</v>
      </c>
      <c r="D4001" t="s">
        <v>195</v>
      </c>
      <c r="E4001">
        <v>55.57</v>
      </c>
    </row>
    <row r="4002" spans="1:5" x14ac:dyDescent="0.25">
      <c r="A4002">
        <v>6304</v>
      </c>
      <c r="B4002" t="s">
        <v>21</v>
      </c>
      <c r="C4002" t="s">
        <v>17743</v>
      </c>
      <c r="D4002" t="s">
        <v>195</v>
      </c>
      <c r="E4002">
        <v>55.57</v>
      </c>
    </row>
    <row r="4003" spans="1:5" x14ac:dyDescent="0.25">
      <c r="A4003">
        <v>21116</v>
      </c>
      <c r="B4003" t="s">
        <v>21</v>
      </c>
      <c r="C4003" t="s">
        <v>17744</v>
      </c>
      <c r="D4003" t="s">
        <v>195</v>
      </c>
      <c r="E4003">
        <v>42.08</v>
      </c>
    </row>
    <row r="4004" spans="1:5" x14ac:dyDescent="0.25">
      <c r="A4004">
        <v>6320</v>
      </c>
      <c r="B4004" t="s">
        <v>21</v>
      </c>
      <c r="C4004" t="s">
        <v>17745</v>
      </c>
      <c r="D4004" t="s">
        <v>195</v>
      </c>
      <c r="E4004">
        <v>28.61</v>
      </c>
    </row>
    <row r="4005" spans="1:5" x14ac:dyDescent="0.25">
      <c r="A4005">
        <v>6303</v>
      </c>
      <c r="B4005" t="s">
        <v>21</v>
      </c>
      <c r="C4005" t="s">
        <v>17746</v>
      </c>
      <c r="D4005" t="s">
        <v>195</v>
      </c>
      <c r="E4005">
        <v>28.61</v>
      </c>
    </row>
    <row r="4006" spans="1:5" x14ac:dyDescent="0.25">
      <c r="A4006">
        <v>6308</v>
      </c>
      <c r="B4006" t="s">
        <v>21</v>
      </c>
      <c r="C4006" t="s">
        <v>17747</v>
      </c>
      <c r="D4006" t="s">
        <v>195</v>
      </c>
      <c r="E4006">
        <v>153.76</v>
      </c>
    </row>
    <row r="4007" spans="1:5" x14ac:dyDescent="0.25">
      <c r="A4007">
        <v>6317</v>
      </c>
      <c r="B4007" t="s">
        <v>21</v>
      </c>
      <c r="C4007" t="s">
        <v>17748</v>
      </c>
      <c r="D4007" t="s">
        <v>195</v>
      </c>
      <c r="E4007">
        <v>153.76</v>
      </c>
    </row>
    <row r="4008" spans="1:5" x14ac:dyDescent="0.25">
      <c r="A4008">
        <v>6307</v>
      </c>
      <c r="B4008" t="s">
        <v>21</v>
      </c>
      <c r="C4008" t="s">
        <v>17749</v>
      </c>
      <c r="D4008" t="s">
        <v>195</v>
      </c>
      <c r="E4008">
        <v>153.76</v>
      </c>
    </row>
    <row r="4009" spans="1:5" x14ac:dyDescent="0.25">
      <c r="A4009">
        <v>6309</v>
      </c>
      <c r="B4009" t="s">
        <v>21</v>
      </c>
      <c r="C4009" t="s">
        <v>17750</v>
      </c>
      <c r="D4009" t="s">
        <v>195</v>
      </c>
      <c r="E4009">
        <v>158.22</v>
      </c>
    </row>
    <row r="4010" spans="1:5" x14ac:dyDescent="0.25">
      <c r="A4010">
        <v>6318</v>
      </c>
      <c r="B4010" t="s">
        <v>21</v>
      </c>
      <c r="C4010" t="s">
        <v>17751</v>
      </c>
      <c r="D4010" t="s">
        <v>195</v>
      </c>
      <c r="E4010">
        <v>82.94</v>
      </c>
    </row>
    <row r="4011" spans="1:5" x14ac:dyDescent="0.25">
      <c r="A4011">
        <v>6306</v>
      </c>
      <c r="B4011" t="s">
        <v>21</v>
      </c>
      <c r="C4011" t="s">
        <v>17752</v>
      </c>
      <c r="D4011" t="s">
        <v>195</v>
      </c>
      <c r="E4011">
        <v>82.94</v>
      </c>
    </row>
    <row r="4012" spans="1:5" x14ac:dyDescent="0.25">
      <c r="A4012">
        <v>6305</v>
      </c>
      <c r="B4012" t="s">
        <v>21</v>
      </c>
      <c r="C4012" t="s">
        <v>17753</v>
      </c>
      <c r="D4012" t="s">
        <v>195</v>
      </c>
      <c r="E4012">
        <v>82.94</v>
      </c>
    </row>
    <row r="4013" spans="1:5" x14ac:dyDescent="0.25">
      <c r="A4013">
        <v>6312</v>
      </c>
      <c r="B4013" t="s">
        <v>21</v>
      </c>
      <c r="C4013" t="s">
        <v>17754</v>
      </c>
      <c r="D4013" t="s">
        <v>195</v>
      </c>
      <c r="E4013">
        <v>221.16</v>
      </c>
    </row>
    <row r="4014" spans="1:5" x14ac:dyDescent="0.25">
      <c r="A4014">
        <v>6311</v>
      </c>
      <c r="B4014" t="s">
        <v>21</v>
      </c>
      <c r="C4014" t="s">
        <v>17755</v>
      </c>
      <c r="D4014" t="s">
        <v>195</v>
      </c>
      <c r="E4014">
        <v>221.16</v>
      </c>
    </row>
    <row r="4015" spans="1:5" x14ac:dyDescent="0.25">
      <c r="A4015">
        <v>6310</v>
      </c>
      <c r="B4015" t="s">
        <v>21</v>
      </c>
      <c r="C4015" t="s">
        <v>17756</v>
      </c>
      <c r="D4015" t="s">
        <v>195</v>
      </c>
      <c r="E4015">
        <v>221.16</v>
      </c>
    </row>
    <row r="4016" spans="1:5" x14ac:dyDescent="0.25">
      <c r="A4016">
        <v>6314</v>
      </c>
      <c r="B4016" t="s">
        <v>21</v>
      </c>
      <c r="C4016" t="s">
        <v>17757</v>
      </c>
      <c r="D4016" t="s">
        <v>195</v>
      </c>
      <c r="E4016">
        <v>221.16</v>
      </c>
    </row>
    <row r="4017" spans="1:5" x14ac:dyDescent="0.25">
      <c r="A4017">
        <v>6313</v>
      </c>
      <c r="B4017" t="s">
        <v>21</v>
      </c>
      <c r="C4017" t="s">
        <v>17758</v>
      </c>
      <c r="D4017" t="s">
        <v>195</v>
      </c>
      <c r="E4017">
        <v>221.16</v>
      </c>
    </row>
    <row r="4018" spans="1:5" x14ac:dyDescent="0.25">
      <c r="A4018">
        <v>6302</v>
      </c>
      <c r="B4018" t="s">
        <v>21</v>
      </c>
      <c r="C4018" t="s">
        <v>17759</v>
      </c>
      <c r="D4018" t="s">
        <v>195</v>
      </c>
      <c r="E4018">
        <v>17.59</v>
      </c>
    </row>
    <row r="4019" spans="1:5" x14ac:dyDescent="0.25">
      <c r="A4019">
        <v>6315</v>
      </c>
      <c r="B4019" t="s">
        <v>21</v>
      </c>
      <c r="C4019" t="s">
        <v>17760</v>
      </c>
      <c r="D4019" t="s">
        <v>195</v>
      </c>
      <c r="E4019">
        <v>418.76</v>
      </c>
    </row>
    <row r="4020" spans="1:5" x14ac:dyDescent="0.25">
      <c r="A4020">
        <v>6316</v>
      </c>
      <c r="B4020" t="s">
        <v>21</v>
      </c>
      <c r="C4020" t="s">
        <v>17761</v>
      </c>
      <c r="D4020" t="s">
        <v>195</v>
      </c>
      <c r="E4020">
        <v>418.76</v>
      </c>
    </row>
    <row r="4021" spans="1:5" x14ac:dyDescent="0.25">
      <c r="A4021">
        <v>39324</v>
      </c>
      <c r="B4021" t="s">
        <v>21</v>
      </c>
      <c r="C4021" t="s">
        <v>17762</v>
      </c>
      <c r="D4021" t="s">
        <v>195</v>
      </c>
      <c r="E4021">
        <v>6.76</v>
      </c>
    </row>
    <row r="4022" spans="1:5" x14ac:dyDescent="0.25">
      <c r="A4022">
        <v>39325</v>
      </c>
      <c r="B4022" t="s">
        <v>21</v>
      </c>
      <c r="C4022" t="s">
        <v>17763</v>
      </c>
      <c r="D4022" t="s">
        <v>195</v>
      </c>
      <c r="E4022">
        <v>10.18</v>
      </c>
    </row>
    <row r="4023" spans="1:5" x14ac:dyDescent="0.25">
      <c r="A4023">
        <v>39326</v>
      </c>
      <c r="B4023" t="s">
        <v>21</v>
      </c>
      <c r="C4023" t="s">
        <v>17764</v>
      </c>
      <c r="D4023" t="s">
        <v>195</v>
      </c>
      <c r="E4023">
        <v>36.54</v>
      </c>
    </row>
    <row r="4024" spans="1:5" x14ac:dyDescent="0.25">
      <c r="A4024">
        <v>39327</v>
      </c>
      <c r="B4024" t="s">
        <v>21</v>
      </c>
      <c r="C4024" t="s">
        <v>17765</v>
      </c>
      <c r="D4024" t="s">
        <v>195</v>
      </c>
      <c r="E4024">
        <v>55.13</v>
      </c>
    </row>
    <row r="4025" spans="1:5" x14ac:dyDescent="0.25">
      <c r="A4025">
        <v>11378</v>
      </c>
      <c r="B4025" t="s">
        <v>21</v>
      </c>
      <c r="C4025" t="s">
        <v>17766</v>
      </c>
      <c r="D4025" t="s">
        <v>195</v>
      </c>
      <c r="E4025">
        <v>87.37</v>
      </c>
    </row>
    <row r="4026" spans="1:5" x14ac:dyDescent="0.25">
      <c r="A4026">
        <v>11379</v>
      </c>
      <c r="B4026" t="s">
        <v>21</v>
      </c>
      <c r="C4026" t="s">
        <v>17767</v>
      </c>
      <c r="D4026" t="s">
        <v>195</v>
      </c>
      <c r="E4026">
        <v>73.819999999999993</v>
      </c>
    </row>
    <row r="4027" spans="1:5" x14ac:dyDescent="0.25">
      <c r="A4027">
        <v>11493</v>
      </c>
      <c r="B4027" t="s">
        <v>21</v>
      </c>
      <c r="C4027" t="s">
        <v>17768</v>
      </c>
      <c r="D4027" t="s">
        <v>195</v>
      </c>
      <c r="E4027">
        <v>42.58</v>
      </c>
    </row>
    <row r="4028" spans="1:5" x14ac:dyDescent="0.25">
      <c r="A4028">
        <v>7106</v>
      </c>
      <c r="B4028" t="s">
        <v>21</v>
      </c>
      <c r="C4028" t="s">
        <v>17769</v>
      </c>
      <c r="D4028" t="s">
        <v>195</v>
      </c>
      <c r="E4028">
        <v>200.91</v>
      </c>
    </row>
    <row r="4029" spans="1:5" x14ac:dyDescent="0.25">
      <c r="A4029">
        <v>7104</v>
      </c>
      <c r="B4029" t="s">
        <v>21</v>
      </c>
      <c r="C4029" t="s">
        <v>17770</v>
      </c>
      <c r="D4029" t="s">
        <v>195</v>
      </c>
      <c r="E4029">
        <v>5.41</v>
      </c>
    </row>
    <row r="4030" spans="1:5" x14ac:dyDescent="0.25">
      <c r="A4030">
        <v>7136</v>
      </c>
      <c r="B4030" t="s">
        <v>21</v>
      </c>
      <c r="C4030" t="s">
        <v>17771</v>
      </c>
      <c r="D4030" t="s">
        <v>195</v>
      </c>
      <c r="E4030">
        <v>9.43</v>
      </c>
    </row>
    <row r="4031" spans="1:5" x14ac:dyDescent="0.25">
      <c r="A4031">
        <v>7128</v>
      </c>
      <c r="B4031" t="s">
        <v>21</v>
      </c>
      <c r="C4031" t="s">
        <v>17772</v>
      </c>
      <c r="D4031" t="s">
        <v>195</v>
      </c>
      <c r="E4031">
        <v>12.24</v>
      </c>
    </row>
    <row r="4032" spans="1:5" x14ac:dyDescent="0.25">
      <c r="A4032">
        <v>7108</v>
      </c>
      <c r="B4032" t="s">
        <v>21</v>
      </c>
      <c r="C4032" t="s">
        <v>17773</v>
      </c>
      <c r="D4032" t="s">
        <v>195</v>
      </c>
      <c r="E4032">
        <v>12.21</v>
      </c>
    </row>
    <row r="4033" spans="1:5" x14ac:dyDescent="0.25">
      <c r="A4033">
        <v>7129</v>
      </c>
      <c r="B4033" t="s">
        <v>21</v>
      </c>
      <c r="C4033" t="s">
        <v>17774</v>
      </c>
      <c r="D4033" t="s">
        <v>195</v>
      </c>
      <c r="E4033">
        <v>14.36</v>
      </c>
    </row>
    <row r="4034" spans="1:5" x14ac:dyDescent="0.25">
      <c r="A4034">
        <v>7130</v>
      </c>
      <c r="B4034" t="s">
        <v>21</v>
      </c>
      <c r="C4034" t="s">
        <v>17775</v>
      </c>
      <c r="D4034" t="s">
        <v>195</v>
      </c>
      <c r="E4034">
        <v>20.87</v>
      </c>
    </row>
    <row r="4035" spans="1:5" x14ac:dyDescent="0.25">
      <c r="A4035">
        <v>7131</v>
      </c>
      <c r="B4035" t="s">
        <v>21</v>
      </c>
      <c r="C4035" t="s">
        <v>17776</v>
      </c>
      <c r="D4035" t="s">
        <v>195</v>
      </c>
      <c r="E4035">
        <v>25.52</v>
      </c>
    </row>
    <row r="4036" spans="1:5" x14ac:dyDescent="0.25">
      <c r="A4036">
        <v>7132</v>
      </c>
      <c r="B4036" t="s">
        <v>21</v>
      </c>
      <c r="C4036" t="s">
        <v>17777</v>
      </c>
      <c r="D4036" t="s">
        <v>195</v>
      </c>
      <c r="E4036">
        <v>60.1</v>
      </c>
    </row>
    <row r="4037" spans="1:5" x14ac:dyDescent="0.25">
      <c r="A4037">
        <v>7133</v>
      </c>
      <c r="B4037" t="s">
        <v>21</v>
      </c>
      <c r="C4037" t="s">
        <v>17778</v>
      </c>
      <c r="D4037" t="s">
        <v>195</v>
      </c>
      <c r="E4037">
        <v>138.87</v>
      </c>
    </row>
    <row r="4038" spans="1:5" x14ac:dyDescent="0.25">
      <c r="A4038">
        <v>37422</v>
      </c>
      <c r="B4038" t="s">
        <v>21</v>
      </c>
      <c r="C4038" t="s">
        <v>17779</v>
      </c>
      <c r="D4038" t="s">
        <v>195</v>
      </c>
    </row>
    <row r="4039" spans="1:5" x14ac:dyDescent="0.25">
      <c r="A4039">
        <v>37420</v>
      </c>
      <c r="B4039" t="s">
        <v>21</v>
      </c>
      <c r="C4039" t="s">
        <v>17780</v>
      </c>
      <c r="D4039" t="s">
        <v>195</v>
      </c>
    </row>
    <row r="4040" spans="1:5" x14ac:dyDescent="0.25">
      <c r="A4040">
        <v>37421</v>
      </c>
      <c r="B4040" t="s">
        <v>21</v>
      </c>
      <c r="C4040" t="s">
        <v>17781</v>
      </c>
      <c r="D4040" t="s">
        <v>195</v>
      </c>
    </row>
    <row r="4041" spans="1:5" x14ac:dyDescent="0.25">
      <c r="A4041">
        <v>37443</v>
      </c>
      <c r="B4041" t="s">
        <v>21</v>
      </c>
      <c r="C4041" t="s">
        <v>17782</v>
      </c>
      <c r="D4041" t="s">
        <v>195</v>
      </c>
    </row>
    <row r="4042" spans="1:5" x14ac:dyDescent="0.25">
      <c r="A4042">
        <v>37444</v>
      </c>
      <c r="B4042" t="s">
        <v>21</v>
      </c>
      <c r="C4042" t="s">
        <v>17783</v>
      </c>
      <c r="D4042" t="s">
        <v>195</v>
      </c>
    </row>
    <row r="4043" spans="1:5" x14ac:dyDescent="0.25">
      <c r="A4043">
        <v>37445</v>
      </c>
      <c r="B4043" t="s">
        <v>21</v>
      </c>
      <c r="C4043" t="s">
        <v>17784</v>
      </c>
      <c r="D4043" t="s">
        <v>195</v>
      </c>
    </row>
    <row r="4044" spans="1:5" x14ac:dyDescent="0.25">
      <c r="A4044">
        <v>37446</v>
      </c>
      <c r="B4044" t="s">
        <v>21</v>
      </c>
      <c r="C4044" t="s">
        <v>17785</v>
      </c>
      <c r="D4044" t="s">
        <v>195</v>
      </c>
    </row>
    <row r="4045" spans="1:5" x14ac:dyDescent="0.25">
      <c r="A4045">
        <v>37447</v>
      </c>
      <c r="B4045" t="s">
        <v>21</v>
      </c>
      <c r="C4045" t="s">
        <v>17786</v>
      </c>
      <c r="D4045" t="s">
        <v>195</v>
      </c>
    </row>
    <row r="4046" spans="1:5" x14ac:dyDescent="0.25">
      <c r="A4046">
        <v>37448</v>
      </c>
      <c r="B4046" t="s">
        <v>21</v>
      </c>
      <c r="C4046" t="s">
        <v>17787</v>
      </c>
      <c r="D4046" t="s">
        <v>195</v>
      </c>
    </row>
    <row r="4047" spans="1:5" x14ac:dyDescent="0.25">
      <c r="A4047">
        <v>37440</v>
      </c>
      <c r="B4047" t="s">
        <v>21</v>
      </c>
      <c r="C4047" t="s">
        <v>17788</v>
      </c>
      <c r="D4047" t="s">
        <v>195</v>
      </c>
    </row>
    <row r="4048" spans="1:5" x14ac:dyDescent="0.25">
      <c r="A4048">
        <v>37441</v>
      </c>
      <c r="B4048" t="s">
        <v>21</v>
      </c>
      <c r="C4048" t="s">
        <v>17789</v>
      </c>
      <c r="D4048" t="s">
        <v>195</v>
      </c>
    </row>
    <row r="4049" spans="1:5" x14ac:dyDescent="0.25">
      <c r="A4049">
        <v>37442</v>
      </c>
      <c r="B4049" t="s">
        <v>21</v>
      </c>
      <c r="C4049" t="s">
        <v>17790</v>
      </c>
      <c r="D4049" t="s">
        <v>195</v>
      </c>
    </row>
    <row r="4050" spans="1:5" x14ac:dyDescent="0.25">
      <c r="A4050">
        <v>38017</v>
      </c>
      <c r="B4050" t="s">
        <v>21</v>
      </c>
      <c r="C4050" t="s">
        <v>17791</v>
      </c>
      <c r="D4050" t="s">
        <v>195</v>
      </c>
      <c r="E4050">
        <v>13.82</v>
      </c>
    </row>
    <row r="4051" spans="1:5" x14ac:dyDescent="0.25">
      <c r="A4051">
        <v>38018</v>
      </c>
      <c r="B4051" t="s">
        <v>21</v>
      </c>
      <c r="C4051" t="s">
        <v>17792</v>
      </c>
      <c r="D4051" t="s">
        <v>195</v>
      </c>
      <c r="E4051">
        <v>15.53</v>
      </c>
    </row>
    <row r="4052" spans="1:5" x14ac:dyDescent="0.25">
      <c r="A4052">
        <v>39895</v>
      </c>
      <c r="B4052" t="s">
        <v>21</v>
      </c>
      <c r="C4052" t="s">
        <v>17793</v>
      </c>
      <c r="D4052" t="s">
        <v>195</v>
      </c>
      <c r="E4052">
        <v>76.66</v>
      </c>
    </row>
    <row r="4053" spans="1:5" x14ac:dyDescent="0.25">
      <c r="A4053">
        <v>39896</v>
      </c>
      <c r="B4053" t="s">
        <v>21</v>
      </c>
      <c r="C4053" t="s">
        <v>17794</v>
      </c>
      <c r="D4053" t="s">
        <v>195</v>
      </c>
      <c r="E4053">
        <v>112.35</v>
      </c>
    </row>
    <row r="4054" spans="1:5" x14ac:dyDescent="0.25">
      <c r="A4054">
        <v>44038</v>
      </c>
      <c r="B4054" t="s">
        <v>21</v>
      </c>
      <c r="C4054" t="s">
        <v>17795</v>
      </c>
      <c r="D4054" t="s">
        <v>195</v>
      </c>
      <c r="E4054">
        <v>248.73</v>
      </c>
    </row>
    <row r="4055" spans="1:5" x14ac:dyDescent="0.25">
      <c r="A4055">
        <v>44040</v>
      </c>
      <c r="B4055" t="s">
        <v>21</v>
      </c>
      <c r="C4055" t="s">
        <v>17796</v>
      </c>
      <c r="D4055" t="s">
        <v>195</v>
      </c>
      <c r="E4055">
        <v>317.35000000000002</v>
      </c>
    </row>
    <row r="4056" spans="1:5" x14ac:dyDescent="0.25">
      <c r="A4056">
        <v>44035</v>
      </c>
      <c r="B4056" t="s">
        <v>21</v>
      </c>
      <c r="C4056" t="s">
        <v>17797</v>
      </c>
      <c r="D4056" t="s">
        <v>195</v>
      </c>
      <c r="E4056">
        <v>147.97999999999999</v>
      </c>
    </row>
    <row r="4057" spans="1:5" x14ac:dyDescent="0.25">
      <c r="A4057">
        <v>44037</v>
      </c>
      <c r="B4057" t="s">
        <v>21</v>
      </c>
      <c r="C4057" t="s">
        <v>17798</v>
      </c>
      <c r="D4057" t="s">
        <v>195</v>
      </c>
      <c r="E4057">
        <v>188.29</v>
      </c>
    </row>
    <row r="4058" spans="1:5" x14ac:dyDescent="0.25">
      <c r="A4058">
        <v>44033</v>
      </c>
      <c r="B4058" t="s">
        <v>21</v>
      </c>
      <c r="C4058" t="s">
        <v>17799</v>
      </c>
      <c r="D4058" t="s">
        <v>195</v>
      </c>
      <c r="E4058">
        <v>58.53</v>
      </c>
    </row>
    <row r="4059" spans="1:5" x14ac:dyDescent="0.25">
      <c r="A4059">
        <v>44034</v>
      </c>
      <c r="B4059" t="s">
        <v>21</v>
      </c>
      <c r="C4059" t="s">
        <v>17800</v>
      </c>
      <c r="D4059" t="s">
        <v>195</v>
      </c>
      <c r="E4059">
        <v>80.45</v>
      </c>
    </row>
    <row r="4060" spans="1:5" x14ac:dyDescent="0.25">
      <c r="A4060">
        <v>44028</v>
      </c>
      <c r="B4060" t="s">
        <v>21</v>
      </c>
      <c r="C4060" t="s">
        <v>17801</v>
      </c>
      <c r="D4060" t="s">
        <v>195</v>
      </c>
      <c r="E4060">
        <v>23.49</v>
      </c>
    </row>
    <row r="4061" spans="1:5" x14ac:dyDescent="0.25">
      <c r="A4061">
        <v>44029</v>
      </c>
      <c r="B4061" t="s">
        <v>21</v>
      </c>
      <c r="C4061" t="s">
        <v>17802</v>
      </c>
      <c r="D4061" t="s">
        <v>195</v>
      </c>
      <c r="E4061">
        <v>24.96</v>
      </c>
    </row>
    <row r="4062" spans="1:5" x14ac:dyDescent="0.25">
      <c r="A4062">
        <v>44030</v>
      </c>
      <c r="B4062" t="s">
        <v>21</v>
      </c>
      <c r="C4062" t="s">
        <v>17803</v>
      </c>
      <c r="D4062" t="s">
        <v>195</v>
      </c>
      <c r="E4062">
        <v>29.99</v>
      </c>
    </row>
    <row r="4063" spans="1:5" x14ac:dyDescent="0.25">
      <c r="A4063">
        <v>44031</v>
      </c>
      <c r="B4063" t="s">
        <v>21</v>
      </c>
      <c r="C4063" t="s">
        <v>17804</v>
      </c>
      <c r="D4063" t="s">
        <v>195</v>
      </c>
      <c r="E4063">
        <v>36.82</v>
      </c>
    </row>
    <row r="4064" spans="1:5" x14ac:dyDescent="0.25">
      <c r="A4064">
        <v>44032</v>
      </c>
      <c r="B4064" t="s">
        <v>21</v>
      </c>
      <c r="C4064" t="s">
        <v>17805</v>
      </c>
      <c r="D4064" t="s">
        <v>195</v>
      </c>
      <c r="E4064">
        <v>41.78</v>
      </c>
    </row>
    <row r="4065" spans="1:5" x14ac:dyDescent="0.25">
      <c r="A4065">
        <v>44036</v>
      </c>
      <c r="B4065" t="s">
        <v>21</v>
      </c>
      <c r="C4065" t="s">
        <v>17806</v>
      </c>
      <c r="D4065" t="s">
        <v>195</v>
      </c>
      <c r="E4065">
        <v>17.25</v>
      </c>
    </row>
    <row r="4066" spans="1:5" x14ac:dyDescent="0.25">
      <c r="A4066">
        <v>44039</v>
      </c>
      <c r="B4066" t="s">
        <v>21</v>
      </c>
      <c r="C4066" t="s">
        <v>17807</v>
      </c>
      <c r="D4066" t="s">
        <v>195</v>
      </c>
      <c r="E4066">
        <v>20.99</v>
      </c>
    </row>
    <row r="4067" spans="1:5" x14ac:dyDescent="0.25">
      <c r="A4067">
        <v>38873</v>
      </c>
      <c r="B4067" t="s">
        <v>21</v>
      </c>
      <c r="C4067" t="s">
        <v>17808</v>
      </c>
      <c r="D4067" t="s">
        <v>195</v>
      </c>
    </row>
    <row r="4068" spans="1:5" x14ac:dyDescent="0.25">
      <c r="A4068">
        <v>38874</v>
      </c>
      <c r="B4068" t="s">
        <v>21</v>
      </c>
      <c r="C4068" t="s">
        <v>17809</v>
      </c>
      <c r="D4068" t="s">
        <v>195</v>
      </c>
    </row>
    <row r="4069" spans="1:5" x14ac:dyDescent="0.25">
      <c r="A4069">
        <v>38875</v>
      </c>
      <c r="B4069" t="s">
        <v>21</v>
      </c>
      <c r="C4069" t="s">
        <v>17810</v>
      </c>
      <c r="D4069" t="s">
        <v>195</v>
      </c>
    </row>
    <row r="4070" spans="1:5" x14ac:dyDescent="0.25">
      <c r="A4070">
        <v>38876</v>
      </c>
      <c r="B4070" t="s">
        <v>21</v>
      </c>
      <c r="C4070" t="s">
        <v>17811</v>
      </c>
      <c r="D4070" t="s">
        <v>195</v>
      </c>
    </row>
    <row r="4071" spans="1:5" x14ac:dyDescent="0.25">
      <c r="A4071">
        <v>39000</v>
      </c>
      <c r="B4071" t="s">
        <v>21</v>
      </c>
      <c r="C4071" t="s">
        <v>17812</v>
      </c>
      <c r="D4071" t="s">
        <v>195</v>
      </c>
    </row>
    <row r="4072" spans="1:5" x14ac:dyDescent="0.25">
      <c r="A4072">
        <v>38674</v>
      </c>
      <c r="B4072" t="s">
        <v>21</v>
      </c>
      <c r="C4072" t="s">
        <v>17813</v>
      </c>
      <c r="D4072" t="s">
        <v>195</v>
      </c>
      <c r="E4072">
        <v>46.49</v>
      </c>
    </row>
    <row r="4073" spans="1:5" x14ac:dyDescent="0.25">
      <c r="A4073">
        <v>38019</v>
      </c>
      <c r="B4073" t="s">
        <v>21</v>
      </c>
      <c r="C4073" t="s">
        <v>17814</v>
      </c>
      <c r="D4073" t="s">
        <v>195</v>
      </c>
      <c r="E4073">
        <v>9.83</v>
      </c>
    </row>
    <row r="4074" spans="1:5" x14ac:dyDescent="0.25">
      <c r="A4074">
        <v>38020</v>
      </c>
      <c r="B4074" t="s">
        <v>21</v>
      </c>
      <c r="C4074" t="s">
        <v>17815</v>
      </c>
      <c r="D4074" t="s">
        <v>195</v>
      </c>
      <c r="E4074">
        <v>12.11</v>
      </c>
    </row>
    <row r="4075" spans="1:5" x14ac:dyDescent="0.25">
      <c r="A4075">
        <v>38454</v>
      </c>
      <c r="B4075" t="s">
        <v>21</v>
      </c>
      <c r="C4075" t="s">
        <v>17816</v>
      </c>
      <c r="D4075" t="s">
        <v>195</v>
      </c>
    </row>
    <row r="4076" spans="1:5" x14ac:dyDescent="0.25">
      <c r="A4076">
        <v>38455</v>
      </c>
      <c r="B4076" t="s">
        <v>21</v>
      </c>
      <c r="C4076" t="s">
        <v>17817</v>
      </c>
      <c r="D4076" t="s">
        <v>195</v>
      </c>
    </row>
    <row r="4077" spans="1:5" x14ac:dyDescent="0.25">
      <c r="A4077">
        <v>38462</v>
      </c>
      <c r="B4077" t="s">
        <v>21</v>
      </c>
      <c r="C4077" t="s">
        <v>17818</v>
      </c>
      <c r="D4077" t="s">
        <v>195</v>
      </c>
    </row>
    <row r="4078" spans="1:5" x14ac:dyDescent="0.25">
      <c r="A4078">
        <v>36362</v>
      </c>
      <c r="B4078" t="s">
        <v>21</v>
      </c>
      <c r="C4078" t="s">
        <v>17819</v>
      </c>
      <c r="D4078" t="s">
        <v>195</v>
      </c>
    </row>
    <row r="4079" spans="1:5" x14ac:dyDescent="0.25">
      <c r="A4079">
        <v>36298</v>
      </c>
      <c r="B4079" t="s">
        <v>21</v>
      </c>
      <c r="C4079" t="s">
        <v>17820</v>
      </c>
      <c r="D4079" t="s">
        <v>195</v>
      </c>
    </row>
    <row r="4080" spans="1:5" x14ac:dyDescent="0.25">
      <c r="A4080">
        <v>38456</v>
      </c>
      <c r="B4080" t="s">
        <v>21</v>
      </c>
      <c r="C4080" t="s">
        <v>17821</v>
      </c>
      <c r="D4080" t="s">
        <v>195</v>
      </c>
    </row>
    <row r="4081" spans="1:5" x14ac:dyDescent="0.25">
      <c r="A4081">
        <v>38457</v>
      </c>
      <c r="B4081" t="s">
        <v>21</v>
      </c>
      <c r="C4081" t="s">
        <v>17822</v>
      </c>
      <c r="D4081" t="s">
        <v>195</v>
      </c>
    </row>
    <row r="4082" spans="1:5" x14ac:dyDescent="0.25">
      <c r="A4082">
        <v>38458</v>
      </c>
      <c r="B4082" t="s">
        <v>21</v>
      </c>
      <c r="C4082" t="s">
        <v>17823</v>
      </c>
      <c r="D4082" t="s">
        <v>195</v>
      </c>
    </row>
    <row r="4083" spans="1:5" x14ac:dyDescent="0.25">
      <c r="A4083">
        <v>38459</v>
      </c>
      <c r="B4083" t="s">
        <v>21</v>
      </c>
      <c r="C4083" t="s">
        <v>17824</v>
      </c>
      <c r="D4083" t="s">
        <v>195</v>
      </c>
    </row>
    <row r="4084" spans="1:5" x14ac:dyDescent="0.25">
      <c r="A4084">
        <v>38460</v>
      </c>
      <c r="B4084" t="s">
        <v>21</v>
      </c>
      <c r="C4084" t="s">
        <v>17825</v>
      </c>
      <c r="D4084" t="s">
        <v>195</v>
      </c>
    </row>
    <row r="4085" spans="1:5" x14ac:dyDescent="0.25">
      <c r="A4085">
        <v>38461</v>
      </c>
      <c r="B4085" t="s">
        <v>21</v>
      </c>
      <c r="C4085" t="s">
        <v>17826</v>
      </c>
      <c r="D4085" t="s">
        <v>195</v>
      </c>
    </row>
    <row r="4086" spans="1:5" x14ac:dyDescent="0.25">
      <c r="A4086">
        <v>7094</v>
      </c>
      <c r="B4086" t="s">
        <v>21</v>
      </c>
      <c r="C4086" t="s">
        <v>17827</v>
      </c>
      <c r="D4086" t="s">
        <v>195</v>
      </c>
      <c r="E4086">
        <v>17.68</v>
      </c>
    </row>
    <row r="4087" spans="1:5" x14ac:dyDescent="0.25">
      <c r="A4087">
        <v>7116</v>
      </c>
      <c r="B4087" t="s">
        <v>21</v>
      </c>
      <c r="C4087" t="s">
        <v>17828</v>
      </c>
      <c r="D4087" t="s">
        <v>195</v>
      </c>
      <c r="E4087">
        <v>5.49</v>
      </c>
    </row>
    <row r="4088" spans="1:5" x14ac:dyDescent="0.25">
      <c r="A4088">
        <v>7118</v>
      </c>
      <c r="B4088" t="s">
        <v>21</v>
      </c>
      <c r="C4088" t="s">
        <v>17829</v>
      </c>
      <c r="D4088" t="s">
        <v>195</v>
      </c>
      <c r="E4088">
        <v>36.36</v>
      </c>
    </row>
    <row r="4089" spans="1:5" x14ac:dyDescent="0.25">
      <c r="A4089">
        <v>7098</v>
      </c>
      <c r="B4089" t="s">
        <v>21</v>
      </c>
      <c r="C4089" t="s">
        <v>17830</v>
      </c>
      <c r="D4089" t="s">
        <v>195</v>
      </c>
      <c r="E4089">
        <v>5.4</v>
      </c>
    </row>
    <row r="4090" spans="1:5" x14ac:dyDescent="0.25">
      <c r="A4090">
        <v>7110</v>
      </c>
      <c r="B4090" t="s">
        <v>21</v>
      </c>
      <c r="C4090" t="s">
        <v>17831</v>
      </c>
      <c r="D4090" t="s">
        <v>195</v>
      </c>
      <c r="E4090">
        <v>69.12</v>
      </c>
    </row>
    <row r="4091" spans="1:5" x14ac:dyDescent="0.25">
      <c r="A4091">
        <v>7123</v>
      </c>
      <c r="B4091" t="s">
        <v>21</v>
      </c>
      <c r="C4091" t="s">
        <v>17832</v>
      </c>
      <c r="D4091" t="s">
        <v>195</v>
      </c>
      <c r="E4091">
        <v>6.54</v>
      </c>
    </row>
    <row r="4092" spans="1:5" x14ac:dyDescent="0.25">
      <c r="A4092">
        <v>7121</v>
      </c>
      <c r="B4092" t="s">
        <v>21</v>
      </c>
      <c r="C4092" t="s">
        <v>17833</v>
      </c>
      <c r="D4092" t="s">
        <v>195</v>
      </c>
      <c r="E4092">
        <v>12.93</v>
      </c>
    </row>
    <row r="4093" spans="1:5" x14ac:dyDescent="0.25">
      <c r="A4093">
        <v>7137</v>
      </c>
      <c r="B4093" t="s">
        <v>21</v>
      </c>
      <c r="C4093" t="s">
        <v>17834</v>
      </c>
      <c r="D4093" t="s">
        <v>195</v>
      </c>
      <c r="E4093">
        <v>14.12</v>
      </c>
    </row>
    <row r="4094" spans="1:5" x14ac:dyDescent="0.25">
      <c r="A4094">
        <v>7122</v>
      </c>
      <c r="B4094" t="s">
        <v>21</v>
      </c>
      <c r="C4094" t="s">
        <v>17835</v>
      </c>
      <c r="D4094" t="s">
        <v>195</v>
      </c>
      <c r="E4094">
        <v>15.54</v>
      </c>
    </row>
    <row r="4095" spans="1:5" x14ac:dyDescent="0.25">
      <c r="A4095">
        <v>7114</v>
      </c>
      <c r="B4095" t="s">
        <v>21</v>
      </c>
      <c r="C4095" t="s">
        <v>17836</v>
      </c>
      <c r="D4095" t="s">
        <v>195</v>
      </c>
      <c r="E4095">
        <v>18.079999999999998</v>
      </c>
    </row>
    <row r="4096" spans="1:5" x14ac:dyDescent="0.25">
      <c r="A4096">
        <v>7109</v>
      </c>
      <c r="B4096" t="s">
        <v>21</v>
      </c>
      <c r="C4096" t="s">
        <v>17837</v>
      </c>
      <c r="D4096" t="s">
        <v>195</v>
      </c>
      <c r="E4096">
        <v>3.58</v>
      </c>
    </row>
    <row r="4097" spans="1:5" x14ac:dyDescent="0.25">
      <c r="A4097">
        <v>7135</v>
      </c>
      <c r="B4097" t="s">
        <v>21</v>
      </c>
      <c r="C4097" t="s">
        <v>17838</v>
      </c>
      <c r="D4097" t="s">
        <v>195</v>
      </c>
      <c r="E4097">
        <v>7.34</v>
      </c>
    </row>
    <row r="4098" spans="1:5" x14ac:dyDescent="0.25">
      <c r="A4098">
        <v>37947</v>
      </c>
      <c r="B4098" t="s">
        <v>21</v>
      </c>
      <c r="C4098" t="s">
        <v>17839</v>
      </c>
      <c r="D4098" t="s">
        <v>195</v>
      </c>
      <c r="E4098">
        <v>5.97</v>
      </c>
    </row>
    <row r="4099" spans="1:5" x14ac:dyDescent="0.25">
      <c r="A4099">
        <v>7103</v>
      </c>
      <c r="B4099" t="s">
        <v>21</v>
      </c>
      <c r="C4099" t="s">
        <v>17840</v>
      </c>
      <c r="D4099" t="s">
        <v>195</v>
      </c>
      <c r="E4099">
        <v>19.440000000000001</v>
      </c>
    </row>
    <row r="4100" spans="1:5" x14ac:dyDescent="0.25">
      <c r="A4100">
        <v>40419</v>
      </c>
      <c r="B4100" t="s">
        <v>21</v>
      </c>
      <c r="C4100" t="s">
        <v>17841</v>
      </c>
      <c r="D4100" t="s">
        <v>195</v>
      </c>
    </row>
    <row r="4101" spans="1:5" x14ac:dyDescent="0.25">
      <c r="A4101">
        <v>40420</v>
      </c>
      <c r="B4101" t="s">
        <v>21</v>
      </c>
      <c r="C4101" t="s">
        <v>17842</v>
      </c>
      <c r="D4101" t="s">
        <v>195</v>
      </c>
    </row>
    <row r="4102" spans="1:5" x14ac:dyDescent="0.25">
      <c r="A4102">
        <v>40421</v>
      </c>
      <c r="B4102" t="s">
        <v>21</v>
      </c>
      <c r="C4102" t="s">
        <v>17843</v>
      </c>
      <c r="D4102" t="s">
        <v>195</v>
      </c>
    </row>
    <row r="4103" spans="1:5" x14ac:dyDescent="0.25">
      <c r="A4103">
        <v>38905</v>
      </c>
      <c r="B4103" t="s">
        <v>21</v>
      </c>
      <c r="C4103" t="s">
        <v>17844</v>
      </c>
      <c r="D4103" t="s">
        <v>195</v>
      </c>
    </row>
    <row r="4104" spans="1:5" x14ac:dyDescent="0.25">
      <c r="A4104">
        <v>38907</v>
      </c>
      <c r="B4104" t="s">
        <v>21</v>
      </c>
      <c r="C4104" t="s">
        <v>17845</v>
      </c>
      <c r="D4104" t="s">
        <v>195</v>
      </c>
    </row>
    <row r="4105" spans="1:5" x14ac:dyDescent="0.25">
      <c r="A4105">
        <v>38910</v>
      </c>
      <c r="B4105" t="s">
        <v>21</v>
      </c>
      <c r="C4105" t="s">
        <v>17846</v>
      </c>
      <c r="D4105" t="s">
        <v>195</v>
      </c>
    </row>
    <row r="4106" spans="1:5" x14ac:dyDescent="0.25">
      <c r="A4106">
        <v>11655</v>
      </c>
      <c r="B4106" t="s">
        <v>21</v>
      </c>
      <c r="C4106" t="s">
        <v>17847</v>
      </c>
      <c r="D4106" t="s">
        <v>195</v>
      </c>
      <c r="E4106">
        <v>25.37</v>
      </c>
    </row>
    <row r="4107" spans="1:5" x14ac:dyDescent="0.25">
      <c r="A4107">
        <v>11656</v>
      </c>
      <c r="B4107" t="s">
        <v>21</v>
      </c>
      <c r="C4107" t="s">
        <v>17848</v>
      </c>
      <c r="D4107" t="s">
        <v>195</v>
      </c>
      <c r="E4107">
        <v>29.13</v>
      </c>
    </row>
    <row r="4108" spans="1:5" x14ac:dyDescent="0.25">
      <c r="A4108">
        <v>7091</v>
      </c>
      <c r="B4108" t="s">
        <v>21</v>
      </c>
      <c r="C4108" t="s">
        <v>17849</v>
      </c>
      <c r="D4108" t="s">
        <v>195</v>
      </c>
      <c r="E4108">
        <v>23.86</v>
      </c>
    </row>
    <row r="4109" spans="1:5" x14ac:dyDescent="0.25">
      <c r="A4109">
        <v>37948</v>
      </c>
      <c r="B4109" t="s">
        <v>21</v>
      </c>
      <c r="C4109" t="s">
        <v>17850</v>
      </c>
      <c r="D4109" t="s">
        <v>195</v>
      </c>
      <c r="E4109">
        <v>5.53</v>
      </c>
    </row>
    <row r="4110" spans="1:5" x14ac:dyDescent="0.25">
      <c r="A4110">
        <v>7097</v>
      </c>
      <c r="B4110" t="s">
        <v>21</v>
      </c>
      <c r="C4110" t="s">
        <v>17851</v>
      </c>
      <c r="D4110" t="s">
        <v>195</v>
      </c>
      <c r="E4110">
        <v>11.21</v>
      </c>
    </row>
    <row r="4111" spans="1:5" x14ac:dyDescent="0.25">
      <c r="A4111">
        <v>11658</v>
      </c>
      <c r="B4111" t="s">
        <v>21</v>
      </c>
      <c r="C4111" t="s">
        <v>17852</v>
      </c>
      <c r="D4111" t="s">
        <v>195</v>
      </c>
      <c r="E4111">
        <v>24.77</v>
      </c>
    </row>
    <row r="4112" spans="1:5" x14ac:dyDescent="0.25">
      <c r="A4112">
        <v>7146</v>
      </c>
      <c r="B4112" t="s">
        <v>21</v>
      </c>
      <c r="C4112" t="s">
        <v>17853</v>
      </c>
      <c r="D4112" t="s">
        <v>195</v>
      </c>
      <c r="E4112">
        <v>236.59</v>
      </c>
    </row>
    <row r="4113" spans="1:5" x14ac:dyDescent="0.25">
      <c r="A4113">
        <v>7138</v>
      </c>
      <c r="B4113" t="s">
        <v>21</v>
      </c>
      <c r="C4113" t="s">
        <v>17854</v>
      </c>
      <c r="D4113" t="s">
        <v>195</v>
      </c>
      <c r="E4113">
        <v>1.5</v>
      </c>
    </row>
    <row r="4114" spans="1:5" x14ac:dyDescent="0.25">
      <c r="A4114">
        <v>7139</v>
      </c>
      <c r="B4114" t="s">
        <v>21</v>
      </c>
      <c r="C4114" t="s">
        <v>17855</v>
      </c>
      <c r="D4114" t="s">
        <v>195</v>
      </c>
      <c r="E4114">
        <v>1.7</v>
      </c>
    </row>
    <row r="4115" spans="1:5" x14ac:dyDescent="0.25">
      <c r="A4115">
        <v>7140</v>
      </c>
      <c r="B4115" t="s">
        <v>21</v>
      </c>
      <c r="C4115" t="s">
        <v>17856</v>
      </c>
      <c r="D4115" t="s">
        <v>195</v>
      </c>
      <c r="E4115">
        <v>5.32</v>
      </c>
    </row>
    <row r="4116" spans="1:5" x14ac:dyDescent="0.25">
      <c r="A4116">
        <v>7141</v>
      </c>
      <c r="B4116" t="s">
        <v>21</v>
      </c>
      <c r="C4116" t="s">
        <v>17857</v>
      </c>
      <c r="D4116" t="s">
        <v>195</v>
      </c>
      <c r="E4116">
        <v>13.02</v>
      </c>
    </row>
    <row r="4117" spans="1:5" x14ac:dyDescent="0.25">
      <c r="A4117">
        <v>7143</v>
      </c>
      <c r="B4117" t="s">
        <v>21</v>
      </c>
      <c r="C4117" t="s">
        <v>17858</v>
      </c>
      <c r="D4117" t="s">
        <v>195</v>
      </c>
      <c r="E4117">
        <v>43.68</v>
      </c>
    </row>
    <row r="4118" spans="1:5" x14ac:dyDescent="0.25">
      <c r="A4118">
        <v>7144</v>
      </c>
      <c r="B4118" t="s">
        <v>21</v>
      </c>
      <c r="C4118" t="s">
        <v>17859</v>
      </c>
      <c r="D4118" t="s">
        <v>195</v>
      </c>
      <c r="E4118">
        <v>81.03</v>
      </c>
    </row>
    <row r="4119" spans="1:5" x14ac:dyDescent="0.25">
      <c r="A4119">
        <v>7145</v>
      </c>
      <c r="B4119" t="s">
        <v>21</v>
      </c>
      <c r="C4119" t="s">
        <v>17860</v>
      </c>
      <c r="D4119" t="s">
        <v>195</v>
      </c>
      <c r="E4119">
        <v>110.18</v>
      </c>
    </row>
    <row r="4120" spans="1:5" x14ac:dyDescent="0.25">
      <c r="A4120">
        <v>7142</v>
      </c>
      <c r="B4120" t="s">
        <v>21</v>
      </c>
      <c r="C4120" t="s">
        <v>17861</v>
      </c>
      <c r="D4120" t="s">
        <v>195</v>
      </c>
      <c r="E4120">
        <v>13.61</v>
      </c>
    </row>
    <row r="4121" spans="1:5" x14ac:dyDescent="0.25">
      <c r="A4121">
        <v>39322</v>
      </c>
      <c r="B4121" t="s">
        <v>21</v>
      </c>
      <c r="C4121" t="s">
        <v>17862</v>
      </c>
      <c r="D4121" t="s">
        <v>195</v>
      </c>
    </row>
    <row r="4122" spans="1:5" x14ac:dyDescent="0.25">
      <c r="A4122">
        <v>39289</v>
      </c>
      <c r="B4122" t="s">
        <v>21</v>
      </c>
      <c r="C4122" t="s">
        <v>17863</v>
      </c>
      <c r="D4122" t="s">
        <v>195</v>
      </c>
    </row>
    <row r="4123" spans="1:5" x14ac:dyDescent="0.25">
      <c r="A4123">
        <v>39290</v>
      </c>
      <c r="B4123" t="s">
        <v>21</v>
      </c>
      <c r="C4123" t="s">
        <v>17864</v>
      </c>
      <c r="D4123" t="s">
        <v>195</v>
      </c>
    </row>
    <row r="4124" spans="1:5" x14ac:dyDescent="0.25">
      <c r="A4124">
        <v>39291</v>
      </c>
      <c r="B4124" t="s">
        <v>21</v>
      </c>
      <c r="C4124" t="s">
        <v>17865</v>
      </c>
      <c r="D4124" t="s">
        <v>195</v>
      </c>
    </row>
    <row r="4125" spans="1:5" x14ac:dyDescent="0.25">
      <c r="A4125">
        <v>41892</v>
      </c>
      <c r="B4125" t="s">
        <v>21</v>
      </c>
      <c r="C4125" t="s">
        <v>17866</v>
      </c>
      <c r="D4125" t="s">
        <v>195</v>
      </c>
      <c r="E4125">
        <v>109.94</v>
      </c>
    </row>
    <row r="4126" spans="1:5" x14ac:dyDescent="0.25">
      <c r="A4126">
        <v>7048</v>
      </c>
      <c r="B4126" t="s">
        <v>21</v>
      </c>
      <c r="C4126" t="s">
        <v>17867</v>
      </c>
      <c r="D4126" t="s">
        <v>195</v>
      </c>
      <c r="E4126">
        <v>23.73</v>
      </c>
    </row>
    <row r="4127" spans="1:5" x14ac:dyDescent="0.25">
      <c r="A4127">
        <v>7088</v>
      </c>
      <c r="B4127" t="s">
        <v>21</v>
      </c>
      <c r="C4127" t="s">
        <v>17868</v>
      </c>
      <c r="D4127" t="s">
        <v>195</v>
      </c>
      <c r="E4127">
        <v>51.89</v>
      </c>
    </row>
    <row r="4128" spans="1:5" x14ac:dyDescent="0.25">
      <c r="A4128">
        <v>7070</v>
      </c>
      <c r="B4128" t="s">
        <v>21</v>
      </c>
      <c r="C4128" t="s">
        <v>17869</v>
      </c>
      <c r="D4128" t="s">
        <v>195</v>
      </c>
      <c r="E4128">
        <v>306.95999999999998</v>
      </c>
    </row>
    <row r="4129" spans="1:5" x14ac:dyDescent="0.25">
      <c r="A4129">
        <v>20179</v>
      </c>
      <c r="B4129" t="s">
        <v>21</v>
      </c>
      <c r="C4129" t="s">
        <v>17870</v>
      </c>
      <c r="D4129" t="s">
        <v>195</v>
      </c>
      <c r="E4129">
        <v>65.290000000000006</v>
      </c>
    </row>
    <row r="4130" spans="1:5" x14ac:dyDescent="0.25">
      <c r="A4130">
        <v>20178</v>
      </c>
      <c r="B4130" t="s">
        <v>21</v>
      </c>
      <c r="C4130" t="s">
        <v>17871</v>
      </c>
      <c r="D4130" t="s">
        <v>195</v>
      </c>
      <c r="E4130">
        <v>78.260000000000005</v>
      </c>
    </row>
    <row r="4131" spans="1:5" x14ac:dyDescent="0.25">
      <c r="A4131">
        <v>20180</v>
      </c>
      <c r="B4131" t="s">
        <v>21</v>
      </c>
      <c r="C4131" t="s">
        <v>17872</v>
      </c>
      <c r="D4131" t="s">
        <v>195</v>
      </c>
      <c r="E4131">
        <v>129.16</v>
      </c>
    </row>
    <row r="4132" spans="1:5" x14ac:dyDescent="0.25">
      <c r="A4132">
        <v>20181</v>
      </c>
      <c r="B4132" t="s">
        <v>21</v>
      </c>
      <c r="C4132" t="s">
        <v>17873</v>
      </c>
      <c r="D4132" t="s">
        <v>195</v>
      </c>
      <c r="E4132">
        <v>172.94</v>
      </c>
    </row>
    <row r="4133" spans="1:5" x14ac:dyDescent="0.25">
      <c r="A4133">
        <v>20177</v>
      </c>
      <c r="B4133" t="s">
        <v>21</v>
      </c>
      <c r="C4133" t="s">
        <v>17874</v>
      </c>
      <c r="D4133" t="s">
        <v>195</v>
      </c>
      <c r="E4133">
        <v>42.78</v>
      </c>
    </row>
    <row r="4134" spans="1:5" x14ac:dyDescent="0.25">
      <c r="A4134">
        <v>40945</v>
      </c>
      <c r="B4134" t="s">
        <v>21</v>
      </c>
      <c r="C4134" t="s">
        <v>17875</v>
      </c>
      <c r="D4134" t="s">
        <v>1716</v>
      </c>
      <c r="E4134">
        <v>31.26</v>
      </c>
    </row>
    <row r="4135" spans="1:5" x14ac:dyDescent="0.25">
      <c r="A4135">
        <v>40946</v>
      </c>
      <c r="B4135" t="s">
        <v>21</v>
      </c>
      <c r="C4135" t="s">
        <v>17876</v>
      </c>
      <c r="D4135" t="s">
        <v>29</v>
      </c>
      <c r="E4135">
        <v>5478.88</v>
      </c>
    </row>
    <row r="4136" spans="1:5" x14ac:dyDescent="0.25">
      <c r="A4136">
        <v>7153</v>
      </c>
      <c r="B4136" t="s">
        <v>21</v>
      </c>
      <c r="C4136" t="s">
        <v>17877</v>
      </c>
      <c r="D4136" t="s">
        <v>1716</v>
      </c>
      <c r="E4136">
        <v>50.23</v>
      </c>
    </row>
    <row r="4137" spans="1:5" x14ac:dyDescent="0.25">
      <c r="A4137">
        <v>41089</v>
      </c>
      <c r="B4137" t="s">
        <v>21</v>
      </c>
      <c r="C4137" t="s">
        <v>17878</v>
      </c>
      <c r="D4137" t="s">
        <v>29</v>
      </c>
      <c r="E4137">
        <v>8803.69</v>
      </c>
    </row>
    <row r="4138" spans="1:5" x14ac:dyDescent="0.25">
      <c r="A4138">
        <v>40943</v>
      </c>
      <c r="B4138" t="s">
        <v>21</v>
      </c>
      <c r="C4138" t="s">
        <v>17879</v>
      </c>
      <c r="D4138" t="s">
        <v>1716</v>
      </c>
      <c r="E4138">
        <v>35.67</v>
      </c>
    </row>
    <row r="4139" spans="1:5" x14ac:dyDescent="0.25">
      <c r="A4139">
        <v>40944</v>
      </c>
      <c r="B4139" t="s">
        <v>21</v>
      </c>
      <c r="C4139" t="s">
        <v>17880</v>
      </c>
      <c r="D4139" t="s">
        <v>29</v>
      </c>
      <c r="E4139">
        <v>6250.09</v>
      </c>
    </row>
    <row r="4140" spans="1:5" x14ac:dyDescent="0.25">
      <c r="A4140">
        <v>6175</v>
      </c>
      <c r="B4140" t="s">
        <v>21</v>
      </c>
      <c r="C4140" t="s">
        <v>17881</v>
      </c>
      <c r="D4140" t="s">
        <v>1716</v>
      </c>
      <c r="E4140">
        <v>54.98</v>
      </c>
    </row>
    <row r="4141" spans="1:5" x14ac:dyDescent="0.25">
      <c r="A4141">
        <v>41092</v>
      </c>
      <c r="B4141" t="s">
        <v>21</v>
      </c>
      <c r="C4141" t="s">
        <v>17882</v>
      </c>
      <c r="D4141" t="s">
        <v>29</v>
      </c>
      <c r="E4141">
        <v>9634.8799999999992</v>
      </c>
    </row>
    <row r="4142" spans="1:5" x14ac:dyDescent="0.25">
      <c r="A4142">
        <v>37712</v>
      </c>
      <c r="B4142" t="s">
        <v>21</v>
      </c>
      <c r="C4142" t="s">
        <v>17883</v>
      </c>
      <c r="D4142" t="s">
        <v>91</v>
      </c>
      <c r="E4142">
        <v>75.64</v>
      </c>
    </row>
    <row r="4143" spans="1:5" x14ac:dyDescent="0.25">
      <c r="A4143">
        <v>34558</v>
      </c>
      <c r="B4143" t="s">
        <v>21</v>
      </c>
      <c r="C4143" t="s">
        <v>17884</v>
      </c>
      <c r="D4143" t="s">
        <v>23</v>
      </c>
      <c r="E4143">
        <v>2.75</v>
      </c>
    </row>
    <row r="4144" spans="1:5" x14ac:dyDescent="0.25">
      <c r="A4144">
        <v>34547</v>
      </c>
      <c r="B4144" t="s">
        <v>21</v>
      </c>
      <c r="C4144" t="s">
        <v>17885</v>
      </c>
      <c r="D4144" t="s">
        <v>23</v>
      </c>
      <c r="E4144">
        <v>3.38</v>
      </c>
    </row>
    <row r="4145" spans="1:5" x14ac:dyDescent="0.25">
      <c r="A4145">
        <v>34548</v>
      </c>
      <c r="B4145" t="s">
        <v>21</v>
      </c>
      <c r="C4145" t="s">
        <v>17886</v>
      </c>
      <c r="D4145" t="s">
        <v>23</v>
      </c>
      <c r="E4145">
        <v>5.55</v>
      </c>
    </row>
    <row r="4146" spans="1:5" x14ac:dyDescent="0.25">
      <c r="A4146">
        <v>34550</v>
      </c>
      <c r="B4146" t="s">
        <v>21</v>
      </c>
      <c r="C4146" t="s">
        <v>17887</v>
      </c>
      <c r="D4146" t="s">
        <v>23</v>
      </c>
      <c r="E4146">
        <v>1.46</v>
      </c>
    </row>
    <row r="4147" spans="1:5" x14ac:dyDescent="0.25">
      <c r="A4147">
        <v>34557</v>
      </c>
      <c r="B4147" t="s">
        <v>21</v>
      </c>
      <c r="C4147" t="s">
        <v>17888</v>
      </c>
      <c r="D4147" t="s">
        <v>23</v>
      </c>
      <c r="E4147">
        <v>2.14</v>
      </c>
    </row>
    <row r="4148" spans="1:5" x14ac:dyDescent="0.25">
      <c r="A4148">
        <v>37411</v>
      </c>
      <c r="B4148" t="s">
        <v>21</v>
      </c>
      <c r="C4148" t="s">
        <v>17889</v>
      </c>
      <c r="D4148" t="s">
        <v>91</v>
      </c>
      <c r="E4148">
        <v>15.66</v>
      </c>
    </row>
    <row r="4149" spans="1:5" x14ac:dyDescent="0.25">
      <c r="A4149">
        <v>39508</v>
      </c>
      <c r="B4149" t="s">
        <v>21</v>
      </c>
      <c r="C4149" t="s">
        <v>17890</v>
      </c>
      <c r="D4149" t="s">
        <v>91</v>
      </c>
      <c r="E4149">
        <v>8.7899999999999991</v>
      </c>
    </row>
    <row r="4150" spans="1:5" x14ac:dyDescent="0.25">
      <c r="A4150">
        <v>39507</v>
      </c>
      <c r="B4150" t="s">
        <v>21</v>
      </c>
      <c r="C4150" t="s">
        <v>17891</v>
      </c>
      <c r="D4150" t="s">
        <v>91</v>
      </c>
      <c r="E4150">
        <v>13.12</v>
      </c>
    </row>
    <row r="4151" spans="1:5" x14ac:dyDescent="0.25">
      <c r="A4151">
        <v>7155</v>
      </c>
      <c r="B4151" t="s">
        <v>21</v>
      </c>
      <c r="C4151" t="s">
        <v>17892</v>
      </c>
      <c r="D4151" t="s">
        <v>91</v>
      </c>
      <c r="E4151">
        <v>16.84</v>
      </c>
    </row>
    <row r="4152" spans="1:5" x14ac:dyDescent="0.25">
      <c r="A4152">
        <v>42406</v>
      </c>
      <c r="B4152" t="s">
        <v>21</v>
      </c>
      <c r="C4152" t="s">
        <v>17893</v>
      </c>
      <c r="D4152" t="s">
        <v>91</v>
      </c>
      <c r="E4152">
        <v>19.309999999999999</v>
      </c>
    </row>
    <row r="4153" spans="1:5" x14ac:dyDescent="0.25">
      <c r="A4153">
        <v>7156</v>
      </c>
      <c r="B4153" t="s">
        <v>21</v>
      </c>
      <c r="C4153" t="s">
        <v>17894</v>
      </c>
      <c r="D4153" t="s">
        <v>91</v>
      </c>
      <c r="E4153">
        <v>24.17</v>
      </c>
    </row>
    <row r="4154" spans="1:5" x14ac:dyDescent="0.25">
      <c r="A4154">
        <v>43127</v>
      </c>
      <c r="B4154" t="s">
        <v>21</v>
      </c>
      <c r="C4154" t="s">
        <v>17895</v>
      </c>
      <c r="D4154" t="s">
        <v>91</v>
      </c>
      <c r="E4154">
        <v>34.590000000000003</v>
      </c>
    </row>
    <row r="4155" spans="1:5" x14ac:dyDescent="0.25">
      <c r="A4155">
        <v>10917</v>
      </c>
      <c r="B4155" t="s">
        <v>21</v>
      </c>
      <c r="C4155" t="s">
        <v>17896</v>
      </c>
      <c r="D4155" t="s">
        <v>91</v>
      </c>
      <c r="E4155">
        <v>7.3</v>
      </c>
    </row>
    <row r="4156" spans="1:5" x14ac:dyDescent="0.25">
      <c r="A4156">
        <v>21141</v>
      </c>
      <c r="B4156" t="s">
        <v>21</v>
      </c>
      <c r="C4156" t="s">
        <v>17897</v>
      </c>
      <c r="D4156" t="s">
        <v>91</v>
      </c>
      <c r="E4156">
        <v>11.3</v>
      </c>
    </row>
    <row r="4157" spans="1:5" x14ac:dyDescent="0.25">
      <c r="A4157">
        <v>39509</v>
      </c>
      <c r="B4157" t="s">
        <v>21</v>
      </c>
      <c r="C4157" t="s">
        <v>17898</v>
      </c>
      <c r="D4157" t="s">
        <v>91</v>
      </c>
      <c r="E4157">
        <v>10.87</v>
      </c>
    </row>
    <row r="4158" spans="1:5" x14ac:dyDescent="0.25">
      <c r="A4158">
        <v>44529</v>
      </c>
      <c r="B4158" t="s">
        <v>21</v>
      </c>
      <c r="C4158" t="s">
        <v>17899</v>
      </c>
      <c r="D4158" t="s">
        <v>91</v>
      </c>
      <c r="E4158">
        <v>21.37</v>
      </c>
    </row>
    <row r="4159" spans="1:5" x14ac:dyDescent="0.25">
      <c r="A4159">
        <v>7167</v>
      </c>
      <c r="B4159" t="s">
        <v>21</v>
      </c>
      <c r="C4159" t="s">
        <v>17900</v>
      </c>
      <c r="D4159" t="s">
        <v>91</v>
      </c>
      <c r="E4159">
        <v>20.5</v>
      </c>
    </row>
    <row r="4160" spans="1:5" x14ac:dyDescent="0.25">
      <c r="A4160">
        <v>10928</v>
      </c>
      <c r="B4160" t="s">
        <v>21</v>
      </c>
      <c r="C4160" t="s">
        <v>17901</v>
      </c>
      <c r="D4160" t="s">
        <v>91</v>
      </c>
      <c r="E4160">
        <v>11.78</v>
      </c>
    </row>
    <row r="4161" spans="1:5" x14ac:dyDescent="0.25">
      <c r="A4161">
        <v>10933</v>
      </c>
      <c r="B4161" t="s">
        <v>21</v>
      </c>
      <c r="C4161" t="s">
        <v>17902</v>
      </c>
      <c r="D4161" t="s">
        <v>91</v>
      </c>
      <c r="E4161">
        <v>17.77</v>
      </c>
    </row>
    <row r="4162" spans="1:5" x14ac:dyDescent="0.25">
      <c r="A4162">
        <v>7158</v>
      </c>
      <c r="B4162" t="s">
        <v>21</v>
      </c>
      <c r="C4162" t="s">
        <v>17903</v>
      </c>
      <c r="D4162" t="s">
        <v>91</v>
      </c>
      <c r="E4162">
        <v>30.14</v>
      </c>
    </row>
    <row r="4163" spans="1:5" x14ac:dyDescent="0.25">
      <c r="A4163">
        <v>10927</v>
      </c>
      <c r="B4163" t="s">
        <v>21</v>
      </c>
      <c r="C4163" t="s">
        <v>17904</v>
      </c>
      <c r="D4163" t="s">
        <v>91</v>
      </c>
      <c r="E4163">
        <v>19.27</v>
      </c>
    </row>
    <row r="4164" spans="1:5" x14ac:dyDescent="0.25">
      <c r="A4164">
        <v>7162</v>
      </c>
      <c r="B4164" t="s">
        <v>21</v>
      </c>
      <c r="C4164" t="s">
        <v>17905</v>
      </c>
      <c r="D4164" t="s">
        <v>91</v>
      </c>
      <c r="E4164">
        <v>47.16</v>
      </c>
    </row>
    <row r="4165" spans="1:5" x14ac:dyDescent="0.25">
      <c r="A4165">
        <v>10932</v>
      </c>
      <c r="B4165" t="s">
        <v>21</v>
      </c>
      <c r="C4165" t="s">
        <v>17906</v>
      </c>
      <c r="D4165" t="s">
        <v>91</v>
      </c>
      <c r="E4165">
        <v>82.03</v>
      </c>
    </row>
    <row r="4166" spans="1:5" x14ac:dyDescent="0.25">
      <c r="A4166">
        <v>10937</v>
      </c>
      <c r="B4166" t="s">
        <v>21</v>
      </c>
      <c r="C4166" t="s">
        <v>17907</v>
      </c>
      <c r="D4166" t="s">
        <v>91</v>
      </c>
      <c r="E4166">
        <v>21.08</v>
      </c>
    </row>
    <row r="4167" spans="1:5" x14ac:dyDescent="0.25">
      <c r="A4167">
        <v>10935</v>
      </c>
      <c r="B4167" t="s">
        <v>21</v>
      </c>
      <c r="C4167" t="s">
        <v>17908</v>
      </c>
      <c r="D4167" t="s">
        <v>91</v>
      </c>
      <c r="E4167">
        <v>36.57</v>
      </c>
    </row>
    <row r="4168" spans="1:5" x14ac:dyDescent="0.25">
      <c r="A4168">
        <v>10931</v>
      </c>
      <c r="B4168" t="s">
        <v>21</v>
      </c>
      <c r="C4168" t="s">
        <v>17909</v>
      </c>
      <c r="D4168" t="s">
        <v>91</v>
      </c>
      <c r="E4168">
        <v>10.28</v>
      </c>
    </row>
    <row r="4169" spans="1:5" x14ac:dyDescent="0.25">
      <c r="A4169">
        <v>7164</v>
      </c>
      <c r="B4169" t="s">
        <v>21</v>
      </c>
      <c r="C4169" t="s">
        <v>17910</v>
      </c>
      <c r="D4169" t="s">
        <v>91</v>
      </c>
      <c r="E4169">
        <v>34.04</v>
      </c>
    </row>
    <row r="4170" spans="1:5" x14ac:dyDescent="0.25">
      <c r="A4170">
        <v>36887</v>
      </c>
      <c r="B4170" t="s">
        <v>21</v>
      </c>
      <c r="C4170" t="s">
        <v>17911</v>
      </c>
      <c r="D4170" t="s">
        <v>91</v>
      </c>
      <c r="E4170">
        <v>8.01</v>
      </c>
    </row>
    <row r="4171" spans="1:5" x14ac:dyDescent="0.25">
      <c r="A4171">
        <v>34630</v>
      </c>
      <c r="B4171" t="s">
        <v>21</v>
      </c>
      <c r="C4171" t="s">
        <v>17912</v>
      </c>
      <c r="D4171" t="s">
        <v>195</v>
      </c>
      <c r="E4171">
        <v>1229.29</v>
      </c>
    </row>
    <row r="4172" spans="1:5" x14ac:dyDescent="0.25">
      <c r="A4172">
        <v>7161</v>
      </c>
      <c r="B4172" t="s">
        <v>21</v>
      </c>
      <c r="C4172" t="s">
        <v>17913</v>
      </c>
      <c r="D4172" t="s">
        <v>91</v>
      </c>
      <c r="E4172">
        <v>4.2300000000000004</v>
      </c>
    </row>
    <row r="4173" spans="1:5" x14ac:dyDescent="0.25">
      <c r="A4173">
        <v>7170</v>
      </c>
      <c r="B4173" t="s">
        <v>21</v>
      </c>
      <c r="C4173" t="s">
        <v>17914</v>
      </c>
      <c r="D4173" t="s">
        <v>91</v>
      </c>
      <c r="E4173">
        <v>1.93</v>
      </c>
    </row>
    <row r="4174" spans="1:5" x14ac:dyDescent="0.25">
      <c r="A4174">
        <v>37524</v>
      </c>
      <c r="B4174" t="s">
        <v>21</v>
      </c>
      <c r="C4174" t="s">
        <v>17915</v>
      </c>
      <c r="D4174" t="s">
        <v>23</v>
      </c>
      <c r="E4174">
        <v>1.77</v>
      </c>
    </row>
    <row r="4175" spans="1:5" x14ac:dyDescent="0.25">
      <c r="A4175">
        <v>37525</v>
      </c>
      <c r="B4175" t="s">
        <v>21</v>
      </c>
      <c r="C4175" t="s">
        <v>17916</v>
      </c>
      <c r="D4175" t="s">
        <v>23</v>
      </c>
      <c r="E4175">
        <v>2.42</v>
      </c>
    </row>
    <row r="4176" spans="1:5" x14ac:dyDescent="0.25">
      <c r="A4176">
        <v>36789</v>
      </c>
      <c r="B4176" t="s">
        <v>21</v>
      </c>
      <c r="C4176" t="s">
        <v>17917</v>
      </c>
      <c r="D4176" t="s">
        <v>195</v>
      </c>
      <c r="E4176">
        <v>1.54</v>
      </c>
    </row>
    <row r="4177" spans="1:5" x14ac:dyDescent="0.25">
      <c r="A4177">
        <v>7173</v>
      </c>
      <c r="B4177" t="s">
        <v>21</v>
      </c>
      <c r="C4177" t="s">
        <v>17918</v>
      </c>
      <c r="D4177" t="s">
        <v>16957</v>
      </c>
      <c r="E4177">
        <v>998.5</v>
      </c>
    </row>
    <row r="4178" spans="1:5" x14ac:dyDescent="0.25">
      <c r="A4178">
        <v>7175</v>
      </c>
      <c r="B4178" t="s">
        <v>21</v>
      </c>
      <c r="C4178" t="s">
        <v>17919</v>
      </c>
      <c r="D4178" t="s">
        <v>195</v>
      </c>
      <c r="E4178">
        <v>1.1200000000000001</v>
      </c>
    </row>
    <row r="4179" spans="1:5" x14ac:dyDescent="0.25">
      <c r="A4179">
        <v>40741</v>
      </c>
      <c r="B4179" t="s">
        <v>21</v>
      </c>
      <c r="C4179" t="s">
        <v>17920</v>
      </c>
      <c r="D4179" t="s">
        <v>195</v>
      </c>
      <c r="E4179">
        <v>3.31</v>
      </c>
    </row>
    <row r="4180" spans="1:5" x14ac:dyDescent="0.25">
      <c r="A4180">
        <v>7184</v>
      </c>
      <c r="B4180" t="s">
        <v>21</v>
      </c>
      <c r="C4180" t="s">
        <v>17921</v>
      </c>
      <c r="D4180" t="s">
        <v>91</v>
      </c>
      <c r="E4180">
        <v>36.82</v>
      </c>
    </row>
    <row r="4181" spans="1:5" x14ac:dyDescent="0.25">
      <c r="A4181">
        <v>34458</v>
      </c>
      <c r="B4181" t="s">
        <v>21</v>
      </c>
      <c r="C4181" t="s">
        <v>17922</v>
      </c>
      <c r="D4181" t="s">
        <v>195</v>
      </c>
      <c r="E4181">
        <v>146.02000000000001</v>
      </c>
    </row>
    <row r="4182" spans="1:5" x14ac:dyDescent="0.25">
      <c r="A4182">
        <v>34464</v>
      </c>
      <c r="B4182" t="s">
        <v>21</v>
      </c>
      <c r="C4182" t="s">
        <v>17923</v>
      </c>
      <c r="D4182" t="s">
        <v>195</v>
      </c>
      <c r="E4182">
        <v>217.36</v>
      </c>
    </row>
    <row r="4183" spans="1:5" x14ac:dyDescent="0.25">
      <c r="A4183">
        <v>34468</v>
      </c>
      <c r="B4183" t="s">
        <v>21</v>
      </c>
      <c r="C4183" t="s">
        <v>17924</v>
      </c>
      <c r="D4183" t="s">
        <v>195</v>
      </c>
      <c r="E4183">
        <v>274.02999999999997</v>
      </c>
    </row>
    <row r="4184" spans="1:5" x14ac:dyDescent="0.25">
      <c r="A4184">
        <v>34473</v>
      </c>
      <c r="B4184" t="s">
        <v>21</v>
      </c>
      <c r="C4184" t="s">
        <v>17925</v>
      </c>
      <c r="D4184" t="s">
        <v>195</v>
      </c>
      <c r="E4184">
        <v>166.23</v>
      </c>
    </row>
    <row r="4185" spans="1:5" x14ac:dyDescent="0.25">
      <c r="A4185">
        <v>34480</v>
      </c>
      <c r="B4185" t="s">
        <v>21</v>
      </c>
      <c r="C4185" t="s">
        <v>17926</v>
      </c>
      <c r="D4185" t="s">
        <v>195</v>
      </c>
      <c r="E4185">
        <v>307.20999999999998</v>
      </c>
    </row>
    <row r="4186" spans="1:5" x14ac:dyDescent="0.25">
      <c r="A4186">
        <v>34486</v>
      </c>
      <c r="B4186" t="s">
        <v>21</v>
      </c>
      <c r="C4186" t="s">
        <v>17927</v>
      </c>
      <c r="D4186" t="s">
        <v>195</v>
      </c>
      <c r="E4186">
        <v>363.72</v>
      </c>
    </row>
    <row r="4187" spans="1:5" x14ac:dyDescent="0.25">
      <c r="A4187">
        <v>7190</v>
      </c>
      <c r="B4187" t="s">
        <v>21</v>
      </c>
      <c r="C4187" t="s">
        <v>17928</v>
      </c>
      <c r="D4187" t="s">
        <v>195</v>
      </c>
      <c r="E4187">
        <v>12.14</v>
      </c>
    </row>
    <row r="4188" spans="1:5" x14ac:dyDescent="0.25">
      <c r="A4188">
        <v>34417</v>
      </c>
      <c r="B4188" t="s">
        <v>21</v>
      </c>
      <c r="C4188" t="s">
        <v>17929</v>
      </c>
      <c r="D4188" t="s">
        <v>195</v>
      </c>
      <c r="E4188">
        <v>19.43</v>
      </c>
    </row>
    <row r="4189" spans="1:5" x14ac:dyDescent="0.25">
      <c r="A4189">
        <v>7213</v>
      </c>
      <c r="B4189" t="s">
        <v>21</v>
      </c>
      <c r="C4189" t="s">
        <v>17930</v>
      </c>
      <c r="D4189" t="s">
        <v>91</v>
      </c>
      <c r="E4189">
        <v>17.82</v>
      </c>
    </row>
    <row r="4190" spans="1:5" x14ac:dyDescent="0.25">
      <c r="A4190">
        <v>7195</v>
      </c>
      <c r="B4190" t="s">
        <v>21</v>
      </c>
      <c r="C4190" t="s">
        <v>17931</v>
      </c>
      <c r="D4190" t="s">
        <v>195</v>
      </c>
      <c r="E4190">
        <v>52.32</v>
      </c>
    </row>
    <row r="4191" spans="1:5" x14ac:dyDescent="0.25">
      <c r="A4191">
        <v>7186</v>
      </c>
      <c r="B4191" t="s">
        <v>21</v>
      </c>
      <c r="C4191" t="s">
        <v>17932</v>
      </c>
      <c r="D4191" t="s">
        <v>195</v>
      </c>
      <c r="E4191">
        <v>57</v>
      </c>
    </row>
    <row r="4192" spans="1:5" x14ac:dyDescent="0.25">
      <c r="A4192">
        <v>7194</v>
      </c>
      <c r="B4192" t="s">
        <v>21</v>
      </c>
      <c r="C4192" t="s">
        <v>17933</v>
      </c>
      <c r="D4192" t="s">
        <v>91</v>
      </c>
      <c r="E4192">
        <v>26.28</v>
      </c>
    </row>
    <row r="4193" spans="1:5" x14ac:dyDescent="0.25">
      <c r="A4193">
        <v>7197</v>
      </c>
      <c r="B4193" t="s">
        <v>21</v>
      </c>
      <c r="C4193" t="s">
        <v>17934</v>
      </c>
      <c r="D4193" t="s">
        <v>195</v>
      </c>
      <c r="E4193">
        <v>110.92</v>
      </c>
    </row>
    <row r="4194" spans="1:5" x14ac:dyDescent="0.25">
      <c r="A4194">
        <v>7192</v>
      </c>
      <c r="B4194" t="s">
        <v>21</v>
      </c>
      <c r="C4194" t="s">
        <v>17935</v>
      </c>
      <c r="D4194" t="s">
        <v>195</v>
      </c>
      <c r="E4194">
        <v>99.38</v>
      </c>
    </row>
    <row r="4195" spans="1:5" x14ac:dyDescent="0.25">
      <c r="A4195">
        <v>7193</v>
      </c>
      <c r="B4195" t="s">
        <v>21</v>
      </c>
      <c r="C4195" t="s">
        <v>17936</v>
      </c>
      <c r="D4195" t="s">
        <v>195</v>
      </c>
      <c r="E4195">
        <v>111.88</v>
      </c>
    </row>
    <row r="4196" spans="1:5" x14ac:dyDescent="0.25">
      <c r="A4196">
        <v>7189</v>
      </c>
      <c r="B4196" t="s">
        <v>21</v>
      </c>
      <c r="C4196" t="s">
        <v>17937</v>
      </c>
      <c r="D4196" t="s">
        <v>195</v>
      </c>
      <c r="E4196">
        <v>130.02000000000001</v>
      </c>
    </row>
    <row r="4197" spans="1:5" x14ac:dyDescent="0.25">
      <c r="A4197">
        <v>34402</v>
      </c>
      <c r="B4197" t="s">
        <v>21</v>
      </c>
      <c r="C4197" t="s">
        <v>17938</v>
      </c>
      <c r="D4197" t="s">
        <v>195</v>
      </c>
      <c r="E4197">
        <v>183.56</v>
      </c>
    </row>
    <row r="4198" spans="1:5" x14ac:dyDescent="0.25">
      <c r="A4198">
        <v>7245</v>
      </c>
      <c r="B4198" t="s">
        <v>21</v>
      </c>
      <c r="C4198" t="s">
        <v>17939</v>
      </c>
      <c r="D4198" t="s">
        <v>195</v>
      </c>
      <c r="E4198">
        <v>46.8</v>
      </c>
    </row>
    <row r="4199" spans="1:5" x14ac:dyDescent="0.25">
      <c r="A4199">
        <v>34425</v>
      </c>
      <c r="B4199" t="s">
        <v>21</v>
      </c>
      <c r="C4199" t="s">
        <v>17940</v>
      </c>
      <c r="D4199" t="s">
        <v>195</v>
      </c>
      <c r="E4199">
        <v>117.92</v>
      </c>
    </row>
    <row r="4200" spans="1:5" x14ac:dyDescent="0.25">
      <c r="A4200">
        <v>7223</v>
      </c>
      <c r="B4200" t="s">
        <v>21</v>
      </c>
      <c r="C4200" t="s">
        <v>17941</v>
      </c>
      <c r="D4200" t="s">
        <v>195</v>
      </c>
      <c r="E4200">
        <v>131.41</v>
      </c>
    </row>
    <row r="4201" spans="1:5" x14ac:dyDescent="0.25">
      <c r="A4201">
        <v>7234</v>
      </c>
      <c r="B4201" t="s">
        <v>21</v>
      </c>
      <c r="C4201" t="s">
        <v>17942</v>
      </c>
      <c r="D4201" t="s">
        <v>195</v>
      </c>
      <c r="E4201">
        <v>198.29</v>
      </c>
    </row>
    <row r="4202" spans="1:5" x14ac:dyDescent="0.25">
      <c r="A4202">
        <v>7224</v>
      </c>
      <c r="B4202" t="s">
        <v>21</v>
      </c>
      <c r="C4202" t="s">
        <v>17943</v>
      </c>
      <c r="D4202" t="s">
        <v>195</v>
      </c>
      <c r="E4202">
        <v>241.57</v>
      </c>
    </row>
    <row r="4203" spans="1:5" x14ac:dyDescent="0.25">
      <c r="A4203">
        <v>7225</v>
      </c>
      <c r="B4203" t="s">
        <v>21</v>
      </c>
      <c r="C4203" t="s">
        <v>17944</v>
      </c>
      <c r="D4203" t="s">
        <v>195</v>
      </c>
      <c r="E4203">
        <v>259.02999999999997</v>
      </c>
    </row>
    <row r="4204" spans="1:5" x14ac:dyDescent="0.25">
      <c r="A4204">
        <v>7226</v>
      </c>
      <c r="B4204" t="s">
        <v>21</v>
      </c>
      <c r="C4204" t="s">
        <v>17945</v>
      </c>
      <c r="D4204" t="s">
        <v>195</v>
      </c>
      <c r="E4204">
        <v>276.42</v>
      </c>
    </row>
    <row r="4205" spans="1:5" x14ac:dyDescent="0.25">
      <c r="A4205">
        <v>7227</v>
      </c>
      <c r="B4205" t="s">
        <v>21</v>
      </c>
      <c r="C4205" t="s">
        <v>17946</v>
      </c>
      <c r="D4205" t="s">
        <v>195</v>
      </c>
      <c r="E4205">
        <v>314.64</v>
      </c>
    </row>
    <row r="4206" spans="1:5" x14ac:dyDescent="0.25">
      <c r="A4206">
        <v>7212</v>
      </c>
      <c r="B4206" t="s">
        <v>21</v>
      </c>
      <c r="C4206" t="s">
        <v>17947</v>
      </c>
      <c r="D4206" t="s">
        <v>195</v>
      </c>
      <c r="E4206">
        <v>345.72</v>
      </c>
    </row>
    <row r="4207" spans="1:5" x14ac:dyDescent="0.25">
      <c r="A4207">
        <v>7229</v>
      </c>
      <c r="B4207" t="s">
        <v>21</v>
      </c>
      <c r="C4207" t="s">
        <v>17948</v>
      </c>
      <c r="D4207" t="s">
        <v>195</v>
      </c>
      <c r="E4207">
        <v>219.14</v>
      </c>
    </row>
    <row r="4208" spans="1:5" x14ac:dyDescent="0.25">
      <c r="A4208">
        <v>7230</v>
      </c>
      <c r="B4208" t="s">
        <v>21</v>
      </c>
      <c r="C4208" t="s">
        <v>17949</v>
      </c>
      <c r="D4208" t="s">
        <v>195</v>
      </c>
      <c r="E4208">
        <v>364.82</v>
      </c>
    </row>
    <row r="4209" spans="1:5" x14ac:dyDescent="0.25">
      <c r="A4209">
        <v>7231</v>
      </c>
      <c r="B4209" t="s">
        <v>21</v>
      </c>
      <c r="C4209" t="s">
        <v>17950</v>
      </c>
      <c r="D4209" t="s">
        <v>195</v>
      </c>
      <c r="E4209">
        <v>517.53</v>
      </c>
    </row>
    <row r="4210" spans="1:5" x14ac:dyDescent="0.25">
      <c r="A4210">
        <v>7220</v>
      </c>
      <c r="B4210" t="s">
        <v>21</v>
      </c>
      <c r="C4210" t="s">
        <v>17951</v>
      </c>
      <c r="D4210" t="s">
        <v>195</v>
      </c>
      <c r="E4210">
        <v>638.84</v>
      </c>
    </row>
    <row r="4211" spans="1:5" x14ac:dyDescent="0.25">
      <c r="A4211">
        <v>34447</v>
      </c>
      <c r="B4211" t="s">
        <v>21</v>
      </c>
      <c r="C4211" t="s">
        <v>17952</v>
      </c>
      <c r="D4211" t="s">
        <v>195</v>
      </c>
      <c r="E4211">
        <v>714.31</v>
      </c>
    </row>
    <row r="4212" spans="1:5" x14ac:dyDescent="0.25">
      <c r="A4212">
        <v>7233</v>
      </c>
      <c r="B4212" t="s">
        <v>21</v>
      </c>
      <c r="C4212" t="s">
        <v>17953</v>
      </c>
      <c r="D4212" t="s">
        <v>195</v>
      </c>
      <c r="E4212">
        <v>819.43</v>
      </c>
    </row>
    <row r="4213" spans="1:5" x14ac:dyDescent="0.25">
      <c r="A4213">
        <v>40740</v>
      </c>
      <c r="B4213" t="s">
        <v>21</v>
      </c>
      <c r="C4213" t="s">
        <v>17954</v>
      </c>
      <c r="D4213" t="s">
        <v>91</v>
      </c>
    </row>
    <row r="4214" spans="1:5" x14ac:dyDescent="0.25">
      <c r="A4214">
        <v>25007</v>
      </c>
      <c r="B4214" t="s">
        <v>21</v>
      </c>
      <c r="C4214" t="s">
        <v>17955</v>
      </c>
      <c r="D4214" t="s">
        <v>91</v>
      </c>
    </row>
    <row r="4215" spans="1:5" x14ac:dyDescent="0.25">
      <c r="A4215">
        <v>43071</v>
      </c>
      <c r="B4215" t="s">
        <v>21</v>
      </c>
      <c r="C4215" t="s">
        <v>17956</v>
      </c>
      <c r="D4215" t="s">
        <v>91</v>
      </c>
    </row>
    <row r="4216" spans="1:5" x14ac:dyDescent="0.25">
      <c r="A4216">
        <v>39520</v>
      </c>
      <c r="B4216" t="s">
        <v>21</v>
      </c>
      <c r="C4216" t="s">
        <v>17957</v>
      </c>
      <c r="D4216" t="s">
        <v>91</v>
      </c>
    </row>
    <row r="4217" spans="1:5" x14ac:dyDescent="0.25">
      <c r="A4217">
        <v>39521</v>
      </c>
      <c r="B4217" t="s">
        <v>21</v>
      </c>
      <c r="C4217" t="s">
        <v>17958</v>
      </c>
      <c r="D4217" t="s">
        <v>91</v>
      </c>
    </row>
    <row r="4218" spans="1:5" x14ac:dyDescent="0.25">
      <c r="A4218">
        <v>39522</v>
      </c>
      <c r="B4218" t="s">
        <v>21</v>
      </c>
      <c r="C4218" t="s">
        <v>17959</v>
      </c>
      <c r="D4218" t="s">
        <v>91</v>
      </c>
    </row>
    <row r="4219" spans="1:5" x14ac:dyDescent="0.25">
      <c r="A4219">
        <v>7243</v>
      </c>
      <c r="B4219" t="s">
        <v>21</v>
      </c>
      <c r="C4219" t="s">
        <v>17960</v>
      </c>
      <c r="D4219" t="s">
        <v>91</v>
      </c>
    </row>
    <row r="4220" spans="1:5" x14ac:dyDescent="0.25">
      <c r="A4220">
        <v>7246</v>
      </c>
      <c r="B4220" t="s">
        <v>21</v>
      </c>
      <c r="C4220" t="s">
        <v>17961</v>
      </c>
      <c r="D4220" t="s">
        <v>195</v>
      </c>
      <c r="E4220">
        <v>51.68</v>
      </c>
    </row>
    <row r="4221" spans="1:5" x14ac:dyDescent="0.25">
      <c r="A4221">
        <v>12869</v>
      </c>
      <c r="B4221" t="s">
        <v>21</v>
      </c>
      <c r="C4221" t="s">
        <v>17962</v>
      </c>
      <c r="D4221" t="s">
        <v>1716</v>
      </c>
      <c r="E4221">
        <v>25.69</v>
      </c>
    </row>
    <row r="4222" spans="1:5" x14ac:dyDescent="0.25">
      <c r="A4222">
        <v>41097</v>
      </c>
      <c r="B4222" t="s">
        <v>21</v>
      </c>
      <c r="C4222" t="s">
        <v>17963</v>
      </c>
      <c r="D4222" t="s">
        <v>29</v>
      </c>
      <c r="E4222">
        <v>4504.8500000000004</v>
      </c>
    </row>
    <row r="4223" spans="1:5" x14ac:dyDescent="0.25">
      <c r="A4223">
        <v>1574</v>
      </c>
      <c r="B4223" t="s">
        <v>21</v>
      </c>
      <c r="C4223" t="s">
        <v>17964</v>
      </c>
      <c r="D4223" t="s">
        <v>195</v>
      </c>
      <c r="E4223">
        <v>1.91</v>
      </c>
    </row>
    <row r="4224" spans="1:5" x14ac:dyDescent="0.25">
      <c r="A4224">
        <v>1581</v>
      </c>
      <c r="B4224" t="s">
        <v>21</v>
      </c>
      <c r="C4224" t="s">
        <v>17965</v>
      </c>
      <c r="D4224" t="s">
        <v>195</v>
      </c>
      <c r="E4224">
        <v>13.28</v>
      </c>
    </row>
    <row r="4225" spans="1:5" x14ac:dyDescent="0.25">
      <c r="A4225">
        <v>1575</v>
      </c>
      <c r="B4225" t="s">
        <v>21</v>
      </c>
      <c r="C4225" t="s">
        <v>17966</v>
      </c>
      <c r="D4225" t="s">
        <v>195</v>
      </c>
      <c r="E4225">
        <v>2.27</v>
      </c>
    </row>
    <row r="4226" spans="1:5" x14ac:dyDescent="0.25">
      <c r="A4226">
        <v>1570</v>
      </c>
      <c r="B4226" t="s">
        <v>21</v>
      </c>
      <c r="C4226" t="s">
        <v>17967</v>
      </c>
      <c r="D4226" t="s">
        <v>195</v>
      </c>
      <c r="E4226">
        <v>1.1399999999999999</v>
      </c>
    </row>
    <row r="4227" spans="1:5" x14ac:dyDescent="0.25">
      <c r="A4227">
        <v>1576</v>
      </c>
      <c r="B4227" t="s">
        <v>21</v>
      </c>
      <c r="C4227" t="s">
        <v>17968</v>
      </c>
      <c r="D4227" t="s">
        <v>195</v>
      </c>
      <c r="E4227">
        <v>3.14</v>
      </c>
    </row>
    <row r="4228" spans="1:5" x14ac:dyDescent="0.25">
      <c r="A4228">
        <v>1577</v>
      </c>
      <c r="B4228" t="s">
        <v>21</v>
      </c>
      <c r="C4228" t="s">
        <v>17969</v>
      </c>
      <c r="D4228" t="s">
        <v>195</v>
      </c>
      <c r="E4228">
        <v>3.54</v>
      </c>
    </row>
    <row r="4229" spans="1:5" x14ac:dyDescent="0.25">
      <c r="A4229">
        <v>1571</v>
      </c>
      <c r="B4229" t="s">
        <v>21</v>
      </c>
      <c r="C4229" t="s">
        <v>17970</v>
      </c>
      <c r="D4229" t="s">
        <v>195</v>
      </c>
      <c r="E4229">
        <v>1.48</v>
      </c>
    </row>
    <row r="4230" spans="1:5" x14ac:dyDescent="0.25">
      <c r="A4230">
        <v>1578</v>
      </c>
      <c r="B4230" t="s">
        <v>21</v>
      </c>
      <c r="C4230" t="s">
        <v>17971</v>
      </c>
      <c r="D4230" t="s">
        <v>195</v>
      </c>
      <c r="E4230">
        <v>6.15</v>
      </c>
    </row>
    <row r="4231" spans="1:5" x14ac:dyDescent="0.25">
      <c r="A4231">
        <v>1573</v>
      </c>
      <c r="B4231" t="s">
        <v>21</v>
      </c>
      <c r="C4231" t="s">
        <v>17972</v>
      </c>
      <c r="D4231" t="s">
        <v>195</v>
      </c>
      <c r="E4231">
        <v>1.77</v>
      </c>
    </row>
    <row r="4232" spans="1:5" x14ac:dyDescent="0.25">
      <c r="A4232">
        <v>1579</v>
      </c>
      <c r="B4232" t="s">
        <v>21</v>
      </c>
      <c r="C4232" t="s">
        <v>17973</v>
      </c>
      <c r="D4232" t="s">
        <v>195</v>
      </c>
      <c r="E4232">
        <v>7.67</v>
      </c>
    </row>
    <row r="4233" spans="1:5" x14ac:dyDescent="0.25">
      <c r="A4233">
        <v>1580</v>
      </c>
      <c r="B4233" t="s">
        <v>21</v>
      </c>
      <c r="C4233" t="s">
        <v>17974</v>
      </c>
      <c r="D4233" t="s">
        <v>195</v>
      </c>
      <c r="E4233">
        <v>9.44</v>
      </c>
    </row>
    <row r="4234" spans="1:5" x14ac:dyDescent="0.25">
      <c r="A4234">
        <v>39321</v>
      </c>
      <c r="B4234" t="s">
        <v>21</v>
      </c>
      <c r="C4234" t="s">
        <v>17975</v>
      </c>
      <c r="D4234" t="s">
        <v>195</v>
      </c>
      <c r="E4234">
        <v>32.71</v>
      </c>
    </row>
    <row r="4235" spans="1:5" x14ac:dyDescent="0.25">
      <c r="A4235">
        <v>39319</v>
      </c>
      <c r="B4235" t="s">
        <v>21</v>
      </c>
      <c r="C4235" t="s">
        <v>17976</v>
      </c>
      <c r="D4235" t="s">
        <v>195</v>
      </c>
      <c r="E4235">
        <v>13.61</v>
      </c>
    </row>
    <row r="4236" spans="1:5" x14ac:dyDescent="0.25">
      <c r="A4236">
        <v>39320</v>
      </c>
      <c r="B4236" t="s">
        <v>21</v>
      </c>
      <c r="C4236" t="s">
        <v>17977</v>
      </c>
      <c r="D4236" t="s">
        <v>195</v>
      </c>
      <c r="E4236">
        <v>26.17</v>
      </c>
    </row>
    <row r="4237" spans="1:5" x14ac:dyDescent="0.25">
      <c r="A4237">
        <v>1542</v>
      </c>
      <c r="B4237" t="s">
        <v>21</v>
      </c>
      <c r="C4237" t="s">
        <v>17978</v>
      </c>
      <c r="D4237" t="s">
        <v>195</v>
      </c>
      <c r="E4237">
        <v>26.16</v>
      </c>
    </row>
    <row r="4238" spans="1:5" x14ac:dyDescent="0.25">
      <c r="A4238">
        <v>1591</v>
      </c>
      <c r="B4238" t="s">
        <v>21</v>
      </c>
      <c r="C4238" t="s">
        <v>17979</v>
      </c>
      <c r="D4238" t="s">
        <v>195</v>
      </c>
      <c r="E4238">
        <v>29.28</v>
      </c>
    </row>
    <row r="4239" spans="1:5" x14ac:dyDescent="0.25">
      <c r="A4239">
        <v>1547</v>
      </c>
      <c r="B4239" t="s">
        <v>21</v>
      </c>
      <c r="C4239" t="s">
        <v>17980</v>
      </c>
      <c r="D4239" t="s">
        <v>195</v>
      </c>
      <c r="E4239">
        <v>153.43</v>
      </c>
    </row>
    <row r="4240" spans="1:5" x14ac:dyDescent="0.25">
      <c r="A4240">
        <v>38196</v>
      </c>
      <c r="B4240" t="s">
        <v>21</v>
      </c>
      <c r="C4240" t="s">
        <v>17981</v>
      </c>
      <c r="D4240" t="s">
        <v>195</v>
      </c>
      <c r="E4240">
        <v>29.88</v>
      </c>
    </row>
    <row r="4241" spans="1:5" x14ac:dyDescent="0.25">
      <c r="A4241">
        <v>1543</v>
      </c>
      <c r="B4241" t="s">
        <v>21</v>
      </c>
      <c r="C4241" t="s">
        <v>17982</v>
      </c>
      <c r="D4241" t="s">
        <v>195</v>
      </c>
      <c r="E4241">
        <v>31.76</v>
      </c>
    </row>
    <row r="4242" spans="1:5" x14ac:dyDescent="0.25">
      <c r="A4242">
        <v>1585</v>
      </c>
      <c r="B4242" t="s">
        <v>21</v>
      </c>
      <c r="C4242" t="s">
        <v>17983</v>
      </c>
      <c r="D4242" t="s">
        <v>195</v>
      </c>
      <c r="E4242">
        <v>6.15</v>
      </c>
    </row>
    <row r="4243" spans="1:5" x14ac:dyDescent="0.25">
      <c r="A4243">
        <v>1593</v>
      </c>
      <c r="B4243" t="s">
        <v>21</v>
      </c>
      <c r="C4243" t="s">
        <v>17984</v>
      </c>
      <c r="D4243" t="s">
        <v>195</v>
      </c>
      <c r="E4243">
        <v>32.659999999999997</v>
      </c>
    </row>
    <row r="4244" spans="1:5" x14ac:dyDescent="0.25">
      <c r="A4244">
        <v>11838</v>
      </c>
      <c r="B4244" t="s">
        <v>21</v>
      </c>
      <c r="C4244" t="s">
        <v>17985</v>
      </c>
      <c r="D4244" t="s">
        <v>195</v>
      </c>
      <c r="E4244">
        <v>43.09</v>
      </c>
    </row>
    <row r="4245" spans="1:5" x14ac:dyDescent="0.25">
      <c r="A4245">
        <v>1594</v>
      </c>
      <c r="B4245" t="s">
        <v>21</v>
      </c>
      <c r="C4245" t="s">
        <v>17986</v>
      </c>
      <c r="D4245" t="s">
        <v>195</v>
      </c>
      <c r="E4245">
        <v>43.56</v>
      </c>
    </row>
    <row r="4246" spans="1:5" x14ac:dyDescent="0.25">
      <c r="A4246">
        <v>1586</v>
      </c>
      <c r="B4246" t="s">
        <v>21</v>
      </c>
      <c r="C4246" t="s">
        <v>17987</v>
      </c>
      <c r="D4246" t="s">
        <v>195</v>
      </c>
      <c r="E4246">
        <v>7.78</v>
      </c>
    </row>
    <row r="4247" spans="1:5" x14ac:dyDescent="0.25">
      <c r="A4247">
        <v>11839</v>
      </c>
      <c r="B4247" t="s">
        <v>21</v>
      </c>
      <c r="C4247" t="s">
        <v>17988</v>
      </c>
      <c r="D4247" t="s">
        <v>195</v>
      </c>
      <c r="E4247">
        <v>62.7</v>
      </c>
    </row>
    <row r="4248" spans="1:5" x14ac:dyDescent="0.25">
      <c r="A4248">
        <v>1587</v>
      </c>
      <c r="B4248" t="s">
        <v>21</v>
      </c>
      <c r="C4248" t="s">
        <v>17989</v>
      </c>
      <c r="D4248" t="s">
        <v>195</v>
      </c>
      <c r="E4248">
        <v>7.92</v>
      </c>
    </row>
    <row r="4249" spans="1:5" x14ac:dyDescent="0.25">
      <c r="A4249">
        <v>1545</v>
      </c>
      <c r="B4249" t="s">
        <v>21</v>
      </c>
      <c r="C4249" t="s">
        <v>17990</v>
      </c>
      <c r="D4249" t="s">
        <v>195</v>
      </c>
      <c r="E4249">
        <v>75.239999999999995</v>
      </c>
    </row>
    <row r="4250" spans="1:5" x14ac:dyDescent="0.25">
      <c r="A4250">
        <v>1588</v>
      </c>
      <c r="B4250" t="s">
        <v>21</v>
      </c>
      <c r="C4250" t="s">
        <v>17991</v>
      </c>
      <c r="D4250" t="s">
        <v>195</v>
      </c>
      <c r="E4250">
        <v>10.87</v>
      </c>
    </row>
    <row r="4251" spans="1:5" x14ac:dyDescent="0.25">
      <c r="A4251">
        <v>1535</v>
      </c>
      <c r="B4251" t="s">
        <v>21</v>
      </c>
      <c r="C4251" t="s">
        <v>17992</v>
      </c>
      <c r="D4251" t="s">
        <v>195</v>
      </c>
      <c r="E4251">
        <v>6.26</v>
      </c>
    </row>
    <row r="4252" spans="1:5" x14ac:dyDescent="0.25">
      <c r="A4252">
        <v>1589</v>
      </c>
      <c r="B4252" t="s">
        <v>21</v>
      </c>
      <c r="C4252" t="s">
        <v>17993</v>
      </c>
      <c r="D4252" t="s">
        <v>195</v>
      </c>
      <c r="E4252">
        <v>11.22</v>
      </c>
    </row>
    <row r="4253" spans="1:5" x14ac:dyDescent="0.25">
      <c r="A4253">
        <v>1546</v>
      </c>
      <c r="B4253" t="s">
        <v>21</v>
      </c>
      <c r="C4253" t="s">
        <v>17994</v>
      </c>
      <c r="D4253" t="s">
        <v>195</v>
      </c>
      <c r="E4253">
        <v>126.97</v>
      </c>
    </row>
    <row r="4254" spans="1:5" x14ac:dyDescent="0.25">
      <c r="A4254">
        <v>1590</v>
      </c>
      <c r="B4254" t="s">
        <v>21</v>
      </c>
      <c r="C4254" t="s">
        <v>17995</v>
      </c>
      <c r="D4254" t="s">
        <v>195</v>
      </c>
      <c r="E4254">
        <v>19.75</v>
      </c>
    </row>
    <row r="4255" spans="1:5" x14ac:dyDescent="0.25">
      <c r="A4255">
        <v>38415</v>
      </c>
      <c r="B4255" t="s">
        <v>21</v>
      </c>
      <c r="C4255" t="s">
        <v>17996</v>
      </c>
      <c r="D4255" t="s">
        <v>195</v>
      </c>
      <c r="E4255">
        <v>556.87</v>
      </c>
    </row>
    <row r="4256" spans="1:5" x14ac:dyDescent="0.25">
      <c r="A4256">
        <v>38414</v>
      </c>
      <c r="B4256" t="s">
        <v>21</v>
      </c>
      <c r="C4256" t="s">
        <v>17997</v>
      </c>
      <c r="D4256" t="s">
        <v>195</v>
      </c>
      <c r="E4256">
        <v>710.33</v>
      </c>
    </row>
    <row r="4257" spans="1:5" x14ac:dyDescent="0.25">
      <c r="A4257">
        <v>38128</v>
      </c>
      <c r="B4257" t="s">
        <v>21</v>
      </c>
      <c r="C4257" t="s">
        <v>17998</v>
      </c>
      <c r="D4257" t="s">
        <v>94</v>
      </c>
      <c r="E4257">
        <v>1.3</v>
      </c>
    </row>
    <row r="4258" spans="1:5" x14ac:dyDescent="0.25">
      <c r="A4258">
        <v>7253</v>
      </c>
      <c r="B4258" t="s">
        <v>21</v>
      </c>
      <c r="C4258" t="s">
        <v>17999</v>
      </c>
      <c r="D4258" t="s">
        <v>86</v>
      </c>
      <c r="E4258">
        <v>278.57</v>
      </c>
    </row>
    <row r="4259" spans="1:5" x14ac:dyDescent="0.25">
      <c r="A4259">
        <v>4806</v>
      </c>
      <c r="B4259" t="s">
        <v>21</v>
      </c>
      <c r="C4259" t="s">
        <v>18000</v>
      </c>
      <c r="D4259" t="s">
        <v>23</v>
      </c>
      <c r="E4259">
        <v>16.41</v>
      </c>
    </row>
    <row r="4260" spans="1:5" x14ac:dyDescent="0.25">
      <c r="A4260">
        <v>34401</v>
      </c>
      <c r="B4260" t="s">
        <v>21</v>
      </c>
      <c r="C4260" t="s">
        <v>18001</v>
      </c>
      <c r="D4260" t="s">
        <v>195</v>
      </c>
      <c r="E4260">
        <v>1.66</v>
      </c>
    </row>
    <row r="4261" spans="1:5" x14ac:dyDescent="0.25">
      <c r="A4261">
        <v>7256</v>
      </c>
      <c r="B4261" t="s">
        <v>21</v>
      </c>
      <c r="C4261" t="s">
        <v>18002</v>
      </c>
      <c r="D4261" t="s">
        <v>195</v>
      </c>
      <c r="E4261">
        <v>1.18</v>
      </c>
    </row>
    <row r="4262" spans="1:5" x14ac:dyDescent="0.25">
      <c r="A4262">
        <v>7260</v>
      </c>
      <c r="B4262" t="s">
        <v>21</v>
      </c>
      <c r="C4262" t="s">
        <v>18003</v>
      </c>
      <c r="D4262" t="s">
        <v>195</v>
      </c>
      <c r="E4262">
        <v>2.2400000000000002</v>
      </c>
    </row>
    <row r="4263" spans="1:5" x14ac:dyDescent="0.25">
      <c r="A4263">
        <v>7258</v>
      </c>
      <c r="B4263" t="s">
        <v>21</v>
      </c>
      <c r="C4263" t="s">
        <v>18004</v>
      </c>
      <c r="D4263" t="s">
        <v>195</v>
      </c>
      <c r="E4263">
        <v>0.57999999999999996</v>
      </c>
    </row>
    <row r="4264" spans="1:5" x14ac:dyDescent="0.25">
      <c r="A4264">
        <v>34400</v>
      </c>
      <c r="B4264" t="s">
        <v>21</v>
      </c>
      <c r="C4264" t="s">
        <v>18005</v>
      </c>
      <c r="D4264" t="s">
        <v>195</v>
      </c>
      <c r="E4264">
        <v>4.62</v>
      </c>
    </row>
    <row r="4265" spans="1:5" x14ac:dyDescent="0.25">
      <c r="A4265">
        <v>10617</v>
      </c>
      <c r="B4265" t="s">
        <v>21</v>
      </c>
      <c r="C4265" t="s">
        <v>18006</v>
      </c>
      <c r="D4265" t="s">
        <v>195</v>
      </c>
      <c r="E4265">
        <v>5.95</v>
      </c>
    </row>
    <row r="4266" spans="1:5" x14ac:dyDescent="0.25">
      <c r="A4266">
        <v>44261</v>
      </c>
      <c r="B4266" t="s">
        <v>21</v>
      </c>
      <c r="C4266" t="s">
        <v>18007</v>
      </c>
      <c r="D4266" t="s">
        <v>195</v>
      </c>
      <c r="E4266">
        <v>217.33</v>
      </c>
    </row>
    <row r="4267" spans="1:5" x14ac:dyDescent="0.25">
      <c r="A4267">
        <v>7274</v>
      </c>
      <c r="B4267" t="s">
        <v>21</v>
      </c>
      <c r="C4267" t="s">
        <v>18008</v>
      </c>
      <c r="D4267" t="s">
        <v>195</v>
      </c>
      <c r="E4267">
        <v>105.22</v>
      </c>
    </row>
    <row r="4268" spans="1:5" x14ac:dyDescent="0.25">
      <c r="A4268">
        <v>44326</v>
      </c>
      <c r="B4268" t="s">
        <v>21</v>
      </c>
      <c r="C4268" t="s">
        <v>18009</v>
      </c>
      <c r="D4268" t="s">
        <v>195</v>
      </c>
      <c r="E4268">
        <v>2272.44</v>
      </c>
    </row>
    <row r="4269" spans="1:5" x14ac:dyDescent="0.25">
      <c r="A4269">
        <v>154</v>
      </c>
      <c r="B4269" t="s">
        <v>21</v>
      </c>
      <c r="C4269" t="s">
        <v>18010</v>
      </c>
      <c r="D4269" t="s">
        <v>739</v>
      </c>
      <c r="E4269">
        <v>62.96</v>
      </c>
    </row>
    <row r="4270" spans="1:5" x14ac:dyDescent="0.25">
      <c r="A4270">
        <v>38121</v>
      </c>
      <c r="B4270" t="s">
        <v>21</v>
      </c>
      <c r="C4270" t="s">
        <v>18011</v>
      </c>
      <c r="D4270" t="s">
        <v>739</v>
      </c>
      <c r="E4270">
        <v>25.35</v>
      </c>
    </row>
    <row r="4271" spans="1:5" x14ac:dyDescent="0.25">
      <c r="A4271">
        <v>43776</v>
      </c>
      <c r="B4271" t="s">
        <v>21</v>
      </c>
      <c r="C4271" t="s">
        <v>18012</v>
      </c>
      <c r="D4271" t="s">
        <v>739</v>
      </c>
      <c r="E4271">
        <v>31.81</v>
      </c>
    </row>
    <row r="4272" spans="1:5" x14ac:dyDescent="0.25">
      <c r="A4272">
        <v>7343</v>
      </c>
      <c r="B4272" t="s">
        <v>21</v>
      </c>
      <c r="C4272" t="s">
        <v>18013</v>
      </c>
      <c r="D4272" t="s">
        <v>739</v>
      </c>
      <c r="E4272">
        <v>37.29</v>
      </c>
    </row>
    <row r="4273" spans="1:5" x14ac:dyDescent="0.25">
      <c r="A4273">
        <v>7348</v>
      </c>
      <c r="B4273" t="s">
        <v>21</v>
      </c>
      <c r="C4273" t="s">
        <v>18014</v>
      </c>
      <c r="D4273" t="s">
        <v>739</v>
      </c>
      <c r="E4273">
        <v>19.95</v>
      </c>
    </row>
    <row r="4274" spans="1:5" x14ac:dyDescent="0.25">
      <c r="A4274">
        <v>7313</v>
      </c>
      <c r="B4274" t="s">
        <v>21</v>
      </c>
      <c r="C4274" t="s">
        <v>18015</v>
      </c>
      <c r="D4274" t="s">
        <v>739</v>
      </c>
      <c r="E4274">
        <v>15.15</v>
      </c>
    </row>
    <row r="4275" spans="1:5" x14ac:dyDescent="0.25">
      <c r="A4275">
        <v>7319</v>
      </c>
      <c r="B4275" t="s">
        <v>21</v>
      </c>
      <c r="C4275" t="s">
        <v>18016</v>
      </c>
      <c r="D4275" t="s">
        <v>739</v>
      </c>
      <c r="E4275">
        <v>8.67</v>
      </c>
    </row>
    <row r="4276" spans="1:5" x14ac:dyDescent="0.25">
      <c r="A4276">
        <v>7314</v>
      </c>
      <c r="B4276" t="s">
        <v>21</v>
      </c>
      <c r="C4276" t="s">
        <v>18017</v>
      </c>
      <c r="D4276" t="s">
        <v>739</v>
      </c>
      <c r="E4276">
        <v>88.62</v>
      </c>
    </row>
    <row r="4277" spans="1:5" x14ac:dyDescent="0.25">
      <c r="A4277">
        <v>7304</v>
      </c>
      <c r="B4277" t="s">
        <v>21</v>
      </c>
      <c r="C4277" t="s">
        <v>18018</v>
      </c>
      <c r="D4277" t="s">
        <v>739</v>
      </c>
      <c r="E4277">
        <v>94.26</v>
      </c>
    </row>
    <row r="4278" spans="1:5" x14ac:dyDescent="0.25">
      <c r="A4278">
        <v>43649</v>
      </c>
      <c r="B4278" t="s">
        <v>21</v>
      </c>
      <c r="C4278" t="s">
        <v>18019</v>
      </c>
      <c r="D4278" t="s">
        <v>739</v>
      </c>
      <c r="E4278">
        <v>48.75</v>
      </c>
    </row>
    <row r="4279" spans="1:5" x14ac:dyDescent="0.25">
      <c r="A4279">
        <v>43650</v>
      </c>
      <c r="B4279" t="s">
        <v>21</v>
      </c>
      <c r="C4279" t="s">
        <v>18020</v>
      </c>
      <c r="D4279" t="s">
        <v>739</v>
      </c>
      <c r="E4279">
        <v>46.07</v>
      </c>
    </row>
    <row r="4280" spans="1:5" x14ac:dyDescent="0.25">
      <c r="A4280">
        <v>7311</v>
      </c>
      <c r="B4280" t="s">
        <v>21</v>
      </c>
      <c r="C4280" t="s">
        <v>18021</v>
      </c>
      <c r="D4280" t="s">
        <v>739</v>
      </c>
      <c r="E4280">
        <v>47.19</v>
      </c>
    </row>
    <row r="4281" spans="1:5" x14ac:dyDescent="0.25">
      <c r="A4281">
        <v>7292</v>
      </c>
      <c r="B4281" t="s">
        <v>21</v>
      </c>
      <c r="C4281" t="s">
        <v>18022</v>
      </c>
      <c r="D4281" t="s">
        <v>739</v>
      </c>
      <c r="E4281">
        <v>45.69</v>
      </c>
    </row>
    <row r="4282" spans="1:5" x14ac:dyDescent="0.25">
      <c r="A4282">
        <v>7293</v>
      </c>
      <c r="B4282" t="s">
        <v>21</v>
      </c>
      <c r="C4282" t="s">
        <v>18023</v>
      </c>
      <c r="D4282" t="s">
        <v>739</v>
      </c>
      <c r="E4282">
        <v>50.55</v>
      </c>
    </row>
    <row r="4283" spans="1:5" x14ac:dyDescent="0.25">
      <c r="A4283">
        <v>7306</v>
      </c>
      <c r="B4283" t="s">
        <v>21</v>
      </c>
      <c r="C4283" t="s">
        <v>18024</v>
      </c>
      <c r="D4283" t="s">
        <v>739</v>
      </c>
      <c r="E4283">
        <v>55.78</v>
      </c>
    </row>
    <row r="4284" spans="1:5" x14ac:dyDescent="0.25">
      <c r="A4284">
        <v>7288</v>
      </c>
      <c r="B4284" t="s">
        <v>21</v>
      </c>
      <c r="C4284" t="s">
        <v>18025</v>
      </c>
      <c r="D4284" t="s">
        <v>739</v>
      </c>
      <c r="E4284">
        <v>46.32</v>
      </c>
    </row>
    <row r="4285" spans="1:5" x14ac:dyDescent="0.25">
      <c r="A4285">
        <v>43625</v>
      </c>
      <c r="B4285" t="s">
        <v>21</v>
      </c>
      <c r="C4285" t="s">
        <v>18026</v>
      </c>
      <c r="D4285" t="s">
        <v>739</v>
      </c>
      <c r="E4285">
        <v>37.4</v>
      </c>
    </row>
    <row r="4286" spans="1:5" x14ac:dyDescent="0.25">
      <c r="A4286">
        <v>43647</v>
      </c>
      <c r="B4286" t="s">
        <v>21</v>
      </c>
      <c r="C4286" t="s">
        <v>18027</v>
      </c>
      <c r="D4286" t="s">
        <v>739</v>
      </c>
      <c r="E4286">
        <v>33.97</v>
      </c>
    </row>
    <row r="4287" spans="1:5" x14ac:dyDescent="0.25">
      <c r="A4287">
        <v>43648</v>
      </c>
      <c r="B4287" t="s">
        <v>21</v>
      </c>
      <c r="C4287" t="s">
        <v>18028</v>
      </c>
      <c r="D4287" t="s">
        <v>739</v>
      </c>
      <c r="E4287">
        <v>32.78</v>
      </c>
    </row>
    <row r="4288" spans="1:5" x14ac:dyDescent="0.25">
      <c r="A4288">
        <v>35693</v>
      </c>
      <c r="B4288" t="s">
        <v>21</v>
      </c>
      <c r="C4288" t="s">
        <v>18029</v>
      </c>
      <c r="D4288" t="s">
        <v>739</v>
      </c>
      <c r="E4288">
        <v>12.41</v>
      </c>
    </row>
    <row r="4289" spans="1:5" x14ac:dyDescent="0.25">
      <c r="A4289">
        <v>7356</v>
      </c>
      <c r="B4289" t="s">
        <v>21</v>
      </c>
      <c r="C4289" t="s">
        <v>18030</v>
      </c>
      <c r="D4289" t="s">
        <v>739</v>
      </c>
      <c r="E4289">
        <v>29.75</v>
      </c>
    </row>
    <row r="4290" spans="1:5" x14ac:dyDescent="0.25">
      <c r="A4290">
        <v>35692</v>
      </c>
      <c r="B4290" t="s">
        <v>21</v>
      </c>
      <c r="C4290" t="s">
        <v>18031</v>
      </c>
      <c r="D4290" t="s">
        <v>739</v>
      </c>
      <c r="E4290">
        <v>19.47</v>
      </c>
    </row>
    <row r="4291" spans="1:5" x14ac:dyDescent="0.25">
      <c r="A4291">
        <v>43624</v>
      </c>
      <c r="B4291" t="s">
        <v>21</v>
      </c>
      <c r="C4291" t="s">
        <v>18032</v>
      </c>
      <c r="D4291" t="s">
        <v>739</v>
      </c>
      <c r="E4291">
        <v>36.26</v>
      </c>
    </row>
    <row r="4292" spans="1:5" x14ac:dyDescent="0.25">
      <c r="A4292">
        <v>7342</v>
      </c>
      <c r="B4292" t="s">
        <v>21</v>
      </c>
      <c r="C4292" t="s">
        <v>18033</v>
      </c>
      <c r="D4292" t="s">
        <v>94</v>
      </c>
      <c r="E4292">
        <v>1.66</v>
      </c>
    </row>
    <row r="4293" spans="1:5" x14ac:dyDescent="0.25">
      <c r="A4293">
        <v>7350</v>
      </c>
      <c r="B4293" t="s">
        <v>21</v>
      </c>
      <c r="C4293" t="s">
        <v>18034</v>
      </c>
      <c r="D4293" t="s">
        <v>739</v>
      </c>
      <c r="E4293">
        <v>42.94</v>
      </c>
    </row>
    <row r="4294" spans="1:5" x14ac:dyDescent="0.25">
      <c r="A4294">
        <v>39574</v>
      </c>
      <c r="B4294" t="s">
        <v>21</v>
      </c>
      <c r="C4294" t="s">
        <v>18035</v>
      </c>
      <c r="D4294" t="s">
        <v>195</v>
      </c>
      <c r="E4294">
        <v>3.52</v>
      </c>
    </row>
    <row r="4295" spans="1:5" x14ac:dyDescent="0.25">
      <c r="A4295">
        <v>11060</v>
      </c>
      <c r="B4295" t="s">
        <v>21</v>
      </c>
      <c r="C4295" t="s">
        <v>18036</v>
      </c>
      <c r="D4295" t="s">
        <v>195</v>
      </c>
      <c r="E4295">
        <v>49.65</v>
      </c>
    </row>
    <row r="4296" spans="1:5" x14ac:dyDescent="0.25">
      <c r="A4296">
        <v>37401</v>
      </c>
      <c r="B4296" t="s">
        <v>21</v>
      </c>
      <c r="C4296" t="s">
        <v>18037</v>
      </c>
      <c r="D4296" t="s">
        <v>195</v>
      </c>
      <c r="E4296">
        <v>59.24</v>
      </c>
    </row>
    <row r="4297" spans="1:5" x14ac:dyDescent="0.25">
      <c r="A4297">
        <v>38101</v>
      </c>
      <c r="B4297" t="s">
        <v>21</v>
      </c>
      <c r="C4297" t="s">
        <v>18038</v>
      </c>
      <c r="D4297" t="s">
        <v>195</v>
      </c>
      <c r="E4297">
        <v>9.61</v>
      </c>
    </row>
    <row r="4298" spans="1:5" x14ac:dyDescent="0.25">
      <c r="A4298">
        <v>7528</v>
      </c>
      <c r="B4298" t="s">
        <v>21</v>
      </c>
      <c r="C4298" t="s">
        <v>18039</v>
      </c>
      <c r="D4298" t="s">
        <v>195</v>
      </c>
      <c r="E4298">
        <v>11.3</v>
      </c>
    </row>
    <row r="4299" spans="1:5" x14ac:dyDescent="0.25">
      <c r="A4299">
        <v>12147</v>
      </c>
      <c r="B4299" t="s">
        <v>21</v>
      </c>
      <c r="C4299" t="s">
        <v>18040</v>
      </c>
      <c r="D4299" t="s">
        <v>195</v>
      </c>
      <c r="E4299">
        <v>17.23</v>
      </c>
    </row>
    <row r="4300" spans="1:5" x14ac:dyDescent="0.25">
      <c r="A4300">
        <v>38075</v>
      </c>
      <c r="B4300" t="s">
        <v>21</v>
      </c>
      <c r="C4300" t="s">
        <v>18041</v>
      </c>
      <c r="D4300" t="s">
        <v>195</v>
      </c>
      <c r="E4300">
        <v>19.57</v>
      </c>
    </row>
    <row r="4301" spans="1:5" x14ac:dyDescent="0.25">
      <c r="A4301">
        <v>38102</v>
      </c>
      <c r="B4301" t="s">
        <v>21</v>
      </c>
      <c r="C4301" t="s">
        <v>18042</v>
      </c>
      <c r="D4301" t="s">
        <v>195</v>
      </c>
      <c r="E4301">
        <v>12.3</v>
      </c>
    </row>
    <row r="4302" spans="1:5" x14ac:dyDescent="0.25">
      <c r="A4302">
        <v>7525</v>
      </c>
      <c r="B4302" t="s">
        <v>21</v>
      </c>
      <c r="C4302" t="s">
        <v>18043</v>
      </c>
      <c r="D4302" t="s">
        <v>195</v>
      </c>
      <c r="E4302">
        <v>55.64</v>
      </c>
    </row>
    <row r="4303" spans="1:5" x14ac:dyDescent="0.25">
      <c r="A4303">
        <v>7524</v>
      </c>
      <c r="B4303" t="s">
        <v>21</v>
      </c>
      <c r="C4303" t="s">
        <v>18044</v>
      </c>
      <c r="D4303" t="s">
        <v>195</v>
      </c>
      <c r="E4303">
        <v>52.43</v>
      </c>
    </row>
    <row r="4304" spans="1:5" x14ac:dyDescent="0.25">
      <c r="A4304">
        <v>38105</v>
      </c>
      <c r="B4304" t="s">
        <v>21</v>
      </c>
      <c r="C4304" t="s">
        <v>18045</v>
      </c>
      <c r="D4304" t="s">
        <v>195</v>
      </c>
      <c r="E4304">
        <v>13.47</v>
      </c>
    </row>
    <row r="4305" spans="1:5" x14ac:dyDescent="0.25">
      <c r="A4305">
        <v>38084</v>
      </c>
      <c r="B4305" t="s">
        <v>21</v>
      </c>
      <c r="C4305" t="s">
        <v>18046</v>
      </c>
      <c r="D4305" t="s">
        <v>195</v>
      </c>
      <c r="E4305">
        <v>19.13</v>
      </c>
    </row>
    <row r="4306" spans="1:5" x14ac:dyDescent="0.25">
      <c r="A4306">
        <v>38103</v>
      </c>
      <c r="B4306" t="s">
        <v>21</v>
      </c>
      <c r="C4306" t="s">
        <v>18047</v>
      </c>
      <c r="D4306" t="s">
        <v>195</v>
      </c>
      <c r="E4306">
        <v>20.22</v>
      </c>
    </row>
    <row r="4307" spans="1:5" x14ac:dyDescent="0.25">
      <c r="A4307">
        <v>38082</v>
      </c>
      <c r="B4307" t="s">
        <v>21</v>
      </c>
      <c r="C4307" t="s">
        <v>18048</v>
      </c>
      <c r="D4307" t="s">
        <v>195</v>
      </c>
      <c r="E4307">
        <v>24.91</v>
      </c>
    </row>
    <row r="4308" spans="1:5" x14ac:dyDescent="0.25">
      <c r="A4308">
        <v>38104</v>
      </c>
      <c r="B4308" t="s">
        <v>21</v>
      </c>
      <c r="C4308" t="s">
        <v>18049</v>
      </c>
      <c r="D4308" t="s">
        <v>195</v>
      </c>
      <c r="E4308">
        <v>39.590000000000003</v>
      </c>
    </row>
    <row r="4309" spans="1:5" x14ac:dyDescent="0.25">
      <c r="A4309">
        <v>38083</v>
      </c>
      <c r="B4309" t="s">
        <v>21</v>
      </c>
      <c r="C4309" t="s">
        <v>18050</v>
      </c>
      <c r="D4309" t="s">
        <v>195</v>
      </c>
      <c r="E4309">
        <v>43.95</v>
      </c>
    </row>
    <row r="4310" spans="1:5" x14ac:dyDescent="0.25">
      <c r="A4310">
        <v>38076</v>
      </c>
      <c r="B4310" t="s">
        <v>21</v>
      </c>
      <c r="C4310" t="s">
        <v>18051</v>
      </c>
      <c r="D4310" t="s">
        <v>195</v>
      </c>
      <c r="E4310">
        <v>21.94</v>
      </c>
    </row>
    <row r="4311" spans="1:5" x14ac:dyDescent="0.25">
      <c r="A4311">
        <v>7592</v>
      </c>
      <c r="B4311" t="s">
        <v>21</v>
      </c>
      <c r="C4311" t="s">
        <v>18052</v>
      </c>
      <c r="D4311" t="s">
        <v>1716</v>
      </c>
      <c r="E4311">
        <v>39.57</v>
      </c>
    </row>
    <row r="4312" spans="1:5" x14ac:dyDescent="0.25">
      <c r="A4312">
        <v>40820</v>
      </c>
      <c r="B4312" t="s">
        <v>21</v>
      </c>
      <c r="C4312" t="s">
        <v>18053</v>
      </c>
      <c r="D4312" t="s">
        <v>29</v>
      </c>
      <c r="E4312">
        <v>6934.18</v>
      </c>
    </row>
    <row r="4313" spans="1:5" x14ac:dyDescent="0.25">
      <c r="A4313">
        <v>11826</v>
      </c>
      <c r="B4313" t="s">
        <v>21</v>
      </c>
      <c r="C4313" t="s">
        <v>18054</v>
      </c>
      <c r="D4313" t="s">
        <v>195</v>
      </c>
      <c r="E4313">
        <v>62.51</v>
      </c>
    </row>
    <row r="4314" spans="1:5" x14ac:dyDescent="0.25">
      <c r="A4314">
        <v>7606</v>
      </c>
      <c r="B4314" t="s">
        <v>21</v>
      </c>
      <c r="C4314" t="s">
        <v>18055</v>
      </c>
      <c r="D4314" t="s">
        <v>195</v>
      </c>
      <c r="E4314">
        <v>75.180000000000007</v>
      </c>
    </row>
    <row r="4315" spans="1:5" x14ac:dyDescent="0.25">
      <c r="A4315">
        <v>11825</v>
      </c>
      <c r="B4315" t="s">
        <v>21</v>
      </c>
      <c r="C4315" t="s">
        <v>18056</v>
      </c>
      <c r="D4315" t="s">
        <v>195</v>
      </c>
      <c r="E4315">
        <v>79.08</v>
      </c>
    </row>
    <row r="4316" spans="1:5" x14ac:dyDescent="0.25">
      <c r="A4316">
        <v>11767</v>
      </c>
      <c r="B4316" t="s">
        <v>21</v>
      </c>
      <c r="C4316" t="s">
        <v>18057</v>
      </c>
      <c r="D4316" t="s">
        <v>195</v>
      </c>
      <c r="E4316">
        <v>210.64</v>
      </c>
    </row>
    <row r="4317" spans="1:5" x14ac:dyDescent="0.25">
      <c r="A4317">
        <v>11763</v>
      </c>
      <c r="B4317" t="s">
        <v>21</v>
      </c>
      <c r="C4317" t="s">
        <v>18058</v>
      </c>
      <c r="D4317" t="s">
        <v>195</v>
      </c>
      <c r="E4317">
        <v>164.17</v>
      </c>
    </row>
    <row r="4318" spans="1:5" x14ac:dyDescent="0.25">
      <c r="A4318">
        <v>11764</v>
      </c>
      <c r="B4318" t="s">
        <v>21</v>
      </c>
      <c r="C4318" t="s">
        <v>18059</v>
      </c>
      <c r="D4318" t="s">
        <v>195</v>
      </c>
      <c r="E4318">
        <v>134.69</v>
      </c>
    </row>
    <row r="4319" spans="1:5" x14ac:dyDescent="0.25">
      <c r="A4319">
        <v>11829</v>
      </c>
      <c r="B4319" t="s">
        <v>21</v>
      </c>
      <c r="C4319" t="s">
        <v>18060</v>
      </c>
      <c r="D4319" t="s">
        <v>195</v>
      </c>
      <c r="E4319">
        <v>32.549999999999997</v>
      </c>
    </row>
    <row r="4320" spans="1:5" x14ac:dyDescent="0.25">
      <c r="A4320">
        <v>11830</v>
      </c>
      <c r="B4320" t="s">
        <v>21</v>
      </c>
      <c r="C4320" t="s">
        <v>18061</v>
      </c>
      <c r="D4320" t="s">
        <v>195</v>
      </c>
      <c r="E4320">
        <v>35.15</v>
      </c>
    </row>
    <row r="4321" spans="1:5" x14ac:dyDescent="0.25">
      <c r="A4321">
        <v>11765</v>
      </c>
      <c r="B4321" t="s">
        <v>21</v>
      </c>
      <c r="C4321" t="s">
        <v>18062</v>
      </c>
      <c r="D4321" t="s">
        <v>195</v>
      </c>
      <c r="E4321">
        <v>89.77</v>
      </c>
    </row>
    <row r="4322" spans="1:5" x14ac:dyDescent="0.25">
      <c r="A4322">
        <v>11766</v>
      </c>
      <c r="B4322" t="s">
        <v>21</v>
      </c>
      <c r="C4322" t="s">
        <v>18063</v>
      </c>
      <c r="D4322" t="s">
        <v>195</v>
      </c>
      <c r="E4322">
        <v>49.1</v>
      </c>
    </row>
    <row r="4323" spans="1:5" x14ac:dyDescent="0.25">
      <c r="A4323">
        <v>11824</v>
      </c>
      <c r="B4323" t="s">
        <v>21</v>
      </c>
      <c r="C4323" t="s">
        <v>18064</v>
      </c>
      <c r="D4323" t="s">
        <v>195</v>
      </c>
      <c r="E4323">
        <v>57.75</v>
      </c>
    </row>
    <row r="4324" spans="1:5" x14ac:dyDescent="0.25">
      <c r="A4324">
        <v>44045</v>
      </c>
      <c r="B4324" t="s">
        <v>21</v>
      </c>
      <c r="C4324" t="s">
        <v>18065</v>
      </c>
      <c r="D4324" t="s">
        <v>195</v>
      </c>
      <c r="E4324">
        <v>257.47000000000003</v>
      </c>
    </row>
    <row r="4325" spans="1:5" x14ac:dyDescent="0.25">
      <c r="A4325">
        <v>39702</v>
      </c>
      <c r="B4325" t="s">
        <v>21</v>
      </c>
      <c r="C4325" t="s">
        <v>18066</v>
      </c>
      <c r="D4325" t="s">
        <v>195</v>
      </c>
      <c r="E4325">
        <v>1709.98</v>
      </c>
    </row>
    <row r="4326" spans="1:5" x14ac:dyDescent="0.25">
      <c r="A4326">
        <v>13415</v>
      </c>
      <c r="B4326" t="s">
        <v>21</v>
      </c>
      <c r="C4326" t="s">
        <v>18067</v>
      </c>
      <c r="D4326" t="s">
        <v>195</v>
      </c>
      <c r="E4326">
        <v>56.14</v>
      </c>
    </row>
    <row r="4327" spans="1:5" x14ac:dyDescent="0.25">
      <c r="A4327">
        <v>7602</v>
      </c>
      <c r="B4327" t="s">
        <v>21</v>
      </c>
      <c r="C4327" t="s">
        <v>18068</v>
      </c>
      <c r="D4327" t="s">
        <v>195</v>
      </c>
      <c r="E4327">
        <v>35.82</v>
      </c>
    </row>
    <row r="4328" spans="1:5" x14ac:dyDescent="0.25">
      <c r="A4328">
        <v>7603</v>
      </c>
      <c r="B4328" t="s">
        <v>21</v>
      </c>
      <c r="C4328" t="s">
        <v>18069</v>
      </c>
      <c r="D4328" t="s">
        <v>195</v>
      </c>
      <c r="E4328">
        <v>30.39</v>
      </c>
    </row>
    <row r="4329" spans="1:5" x14ac:dyDescent="0.25">
      <c r="A4329">
        <v>11777</v>
      </c>
      <c r="B4329" t="s">
        <v>21</v>
      </c>
      <c r="C4329" t="s">
        <v>18070</v>
      </c>
      <c r="D4329" t="s">
        <v>195</v>
      </c>
      <c r="E4329">
        <v>205.78</v>
      </c>
    </row>
    <row r="4330" spans="1:5" x14ac:dyDescent="0.25">
      <c r="A4330">
        <v>13417</v>
      </c>
      <c r="B4330" t="s">
        <v>21</v>
      </c>
      <c r="C4330" t="s">
        <v>18071</v>
      </c>
      <c r="D4330" t="s">
        <v>195</v>
      </c>
      <c r="E4330">
        <v>73.11</v>
      </c>
    </row>
    <row r="4331" spans="1:5" x14ac:dyDescent="0.25">
      <c r="A4331">
        <v>36791</v>
      </c>
      <c r="B4331" t="s">
        <v>21</v>
      </c>
      <c r="C4331" t="s">
        <v>18072</v>
      </c>
      <c r="D4331" t="s">
        <v>195</v>
      </c>
      <c r="E4331">
        <v>109.74</v>
      </c>
    </row>
    <row r="4332" spans="1:5" x14ac:dyDescent="0.25">
      <c r="A4332">
        <v>36795</v>
      </c>
      <c r="B4332" t="s">
        <v>21</v>
      </c>
      <c r="C4332" t="s">
        <v>18073</v>
      </c>
      <c r="D4332" t="s">
        <v>195</v>
      </c>
      <c r="E4332">
        <v>1387.49</v>
      </c>
    </row>
    <row r="4333" spans="1:5" x14ac:dyDescent="0.25">
      <c r="A4333">
        <v>36796</v>
      </c>
      <c r="B4333" t="s">
        <v>21</v>
      </c>
      <c r="C4333" t="s">
        <v>18074</v>
      </c>
      <c r="D4333" t="s">
        <v>195</v>
      </c>
      <c r="E4333">
        <v>115.3</v>
      </c>
    </row>
    <row r="4334" spans="1:5" x14ac:dyDescent="0.25">
      <c r="A4334">
        <v>36792</v>
      </c>
      <c r="B4334" t="s">
        <v>21</v>
      </c>
      <c r="C4334" t="s">
        <v>18075</v>
      </c>
      <c r="D4334" t="s">
        <v>195</v>
      </c>
      <c r="E4334">
        <v>146.05000000000001</v>
      </c>
    </row>
    <row r="4335" spans="1:5" x14ac:dyDescent="0.25">
      <c r="A4335">
        <v>11773</v>
      </c>
      <c r="B4335" t="s">
        <v>21</v>
      </c>
      <c r="C4335" t="s">
        <v>18076</v>
      </c>
      <c r="D4335" t="s">
        <v>195</v>
      </c>
      <c r="E4335">
        <v>97.22</v>
      </c>
    </row>
    <row r="4336" spans="1:5" x14ac:dyDescent="0.25">
      <c r="A4336">
        <v>11762</v>
      </c>
      <c r="B4336" t="s">
        <v>21</v>
      </c>
      <c r="C4336" t="s">
        <v>18077</v>
      </c>
      <c r="D4336" t="s">
        <v>195</v>
      </c>
      <c r="E4336">
        <v>46.11</v>
      </c>
    </row>
    <row r="4337" spans="1:5" x14ac:dyDescent="0.25">
      <c r="A4337">
        <v>7604</v>
      </c>
      <c r="B4337" t="s">
        <v>21</v>
      </c>
      <c r="C4337" t="s">
        <v>18078</v>
      </c>
      <c r="D4337" t="s">
        <v>195</v>
      </c>
      <c r="E4337">
        <v>39.049999999999997</v>
      </c>
    </row>
    <row r="4338" spans="1:5" x14ac:dyDescent="0.25">
      <c r="A4338">
        <v>13984</v>
      </c>
      <c r="B4338" t="s">
        <v>21</v>
      </c>
      <c r="C4338" t="s">
        <v>18079</v>
      </c>
      <c r="D4338" t="s">
        <v>195</v>
      </c>
      <c r="E4338">
        <v>56.75</v>
      </c>
    </row>
    <row r="4339" spans="1:5" x14ac:dyDescent="0.25">
      <c r="A4339">
        <v>11772</v>
      </c>
      <c r="B4339" t="s">
        <v>21</v>
      </c>
      <c r="C4339" t="s">
        <v>18080</v>
      </c>
      <c r="D4339" t="s">
        <v>195</v>
      </c>
      <c r="E4339">
        <v>97.53</v>
      </c>
    </row>
    <row r="4340" spans="1:5" x14ac:dyDescent="0.25">
      <c r="A4340">
        <v>13983</v>
      </c>
      <c r="B4340" t="s">
        <v>21</v>
      </c>
      <c r="C4340" t="s">
        <v>18081</v>
      </c>
      <c r="D4340" t="s">
        <v>195</v>
      </c>
      <c r="E4340">
        <v>73.86</v>
      </c>
    </row>
    <row r="4341" spans="1:5" x14ac:dyDescent="0.25">
      <c r="A4341">
        <v>13416</v>
      </c>
      <c r="B4341" t="s">
        <v>21</v>
      </c>
      <c r="C4341" t="s">
        <v>18082</v>
      </c>
      <c r="D4341" t="s">
        <v>195</v>
      </c>
      <c r="E4341">
        <v>65.599999999999994</v>
      </c>
    </row>
    <row r="4342" spans="1:5" x14ac:dyDescent="0.25">
      <c r="A4342">
        <v>40329</v>
      </c>
      <c r="B4342" t="s">
        <v>21</v>
      </c>
      <c r="C4342" t="s">
        <v>18083</v>
      </c>
      <c r="D4342" t="s">
        <v>195</v>
      </c>
      <c r="E4342">
        <v>20.399999999999999</v>
      </c>
    </row>
    <row r="4343" spans="1:5" x14ac:dyDescent="0.25">
      <c r="A4343">
        <v>11823</v>
      </c>
      <c r="B4343" t="s">
        <v>21</v>
      </c>
      <c r="C4343" t="s">
        <v>18084</v>
      </c>
      <c r="D4343" t="s">
        <v>195</v>
      </c>
      <c r="E4343">
        <v>8.59</v>
      </c>
    </row>
    <row r="4344" spans="1:5" x14ac:dyDescent="0.25">
      <c r="A4344">
        <v>11822</v>
      </c>
      <c r="B4344" t="s">
        <v>21</v>
      </c>
      <c r="C4344" t="s">
        <v>18085</v>
      </c>
      <c r="D4344" t="s">
        <v>195</v>
      </c>
      <c r="E4344">
        <v>25.43</v>
      </c>
    </row>
    <row r="4345" spans="1:5" x14ac:dyDescent="0.25">
      <c r="A4345">
        <v>11831</v>
      </c>
      <c r="B4345" t="s">
        <v>21</v>
      </c>
      <c r="C4345" t="s">
        <v>18086</v>
      </c>
      <c r="D4345" t="s">
        <v>195</v>
      </c>
      <c r="E4345">
        <v>15.3</v>
      </c>
    </row>
    <row r="4346" spans="1:5" x14ac:dyDescent="0.25">
      <c r="A4346">
        <v>45249</v>
      </c>
      <c r="B4346" t="s">
        <v>21</v>
      </c>
      <c r="C4346" t="s">
        <v>18087</v>
      </c>
      <c r="D4346" t="s">
        <v>195</v>
      </c>
      <c r="E4346">
        <v>165.49</v>
      </c>
    </row>
    <row r="4347" spans="1:5" x14ac:dyDescent="0.25">
      <c r="A4347">
        <v>7613</v>
      </c>
      <c r="B4347" t="s">
        <v>21</v>
      </c>
      <c r="C4347" t="s">
        <v>18088</v>
      </c>
      <c r="D4347" t="s">
        <v>195</v>
      </c>
    </row>
    <row r="4348" spans="1:5" x14ac:dyDescent="0.25">
      <c r="A4348">
        <v>7619</v>
      </c>
      <c r="B4348" t="s">
        <v>21</v>
      </c>
      <c r="C4348" t="s">
        <v>18089</v>
      </c>
      <c r="D4348" t="s">
        <v>195</v>
      </c>
    </row>
    <row r="4349" spans="1:5" x14ac:dyDescent="0.25">
      <c r="A4349">
        <v>12076</v>
      </c>
      <c r="B4349" t="s">
        <v>21</v>
      </c>
      <c r="C4349" t="s">
        <v>18090</v>
      </c>
      <c r="D4349" t="s">
        <v>195</v>
      </c>
    </row>
    <row r="4350" spans="1:5" x14ac:dyDescent="0.25">
      <c r="A4350">
        <v>7614</v>
      </c>
      <c r="B4350" t="s">
        <v>21</v>
      </c>
      <c r="C4350" t="s">
        <v>18091</v>
      </c>
      <c r="D4350" t="s">
        <v>195</v>
      </c>
    </row>
    <row r="4351" spans="1:5" x14ac:dyDescent="0.25">
      <c r="A4351">
        <v>7618</v>
      </c>
      <c r="B4351" t="s">
        <v>21</v>
      </c>
      <c r="C4351" t="s">
        <v>18092</v>
      </c>
      <c r="D4351" t="s">
        <v>195</v>
      </c>
    </row>
    <row r="4352" spans="1:5" x14ac:dyDescent="0.25">
      <c r="A4352">
        <v>7620</v>
      </c>
      <c r="B4352" t="s">
        <v>21</v>
      </c>
      <c r="C4352" t="s">
        <v>18093</v>
      </c>
      <c r="D4352" t="s">
        <v>195</v>
      </c>
    </row>
    <row r="4353" spans="1:5" x14ac:dyDescent="0.25">
      <c r="A4353">
        <v>7610</v>
      </c>
      <c r="B4353" t="s">
        <v>21</v>
      </c>
      <c r="C4353" t="s">
        <v>18094</v>
      </c>
      <c r="D4353" t="s">
        <v>195</v>
      </c>
    </row>
    <row r="4354" spans="1:5" x14ac:dyDescent="0.25">
      <c r="A4354">
        <v>7615</v>
      </c>
      <c r="B4354" t="s">
        <v>21</v>
      </c>
      <c r="C4354" t="s">
        <v>18095</v>
      </c>
      <c r="D4354" t="s">
        <v>195</v>
      </c>
    </row>
    <row r="4355" spans="1:5" x14ac:dyDescent="0.25">
      <c r="A4355">
        <v>7617</v>
      </c>
      <c r="B4355" t="s">
        <v>21</v>
      </c>
      <c r="C4355" t="s">
        <v>18096</v>
      </c>
      <c r="D4355" t="s">
        <v>195</v>
      </c>
    </row>
    <row r="4356" spans="1:5" x14ac:dyDescent="0.25">
      <c r="A4356">
        <v>7616</v>
      </c>
      <c r="B4356" t="s">
        <v>21</v>
      </c>
      <c r="C4356" t="s">
        <v>18097</v>
      </c>
      <c r="D4356" t="s">
        <v>195</v>
      </c>
    </row>
    <row r="4357" spans="1:5" x14ac:dyDescent="0.25">
      <c r="A4357">
        <v>7611</v>
      </c>
      <c r="B4357" t="s">
        <v>21</v>
      </c>
      <c r="C4357" t="s">
        <v>18098</v>
      </c>
      <c r="D4357" t="s">
        <v>195</v>
      </c>
    </row>
    <row r="4358" spans="1:5" x14ac:dyDescent="0.25">
      <c r="A4358">
        <v>7612</v>
      </c>
      <c r="B4358" t="s">
        <v>21</v>
      </c>
      <c r="C4358" t="s">
        <v>18099</v>
      </c>
      <c r="D4358" t="s">
        <v>195</v>
      </c>
    </row>
    <row r="4359" spans="1:5" x14ac:dyDescent="0.25">
      <c r="A4359">
        <v>37371</v>
      </c>
      <c r="B4359" t="s">
        <v>21</v>
      </c>
      <c r="C4359" t="s">
        <v>18100</v>
      </c>
      <c r="D4359" t="s">
        <v>1716</v>
      </c>
      <c r="E4359">
        <v>0.66</v>
      </c>
    </row>
    <row r="4360" spans="1:5" x14ac:dyDescent="0.25">
      <c r="A4360">
        <v>40861</v>
      </c>
      <c r="B4360" t="s">
        <v>21</v>
      </c>
      <c r="C4360" t="s">
        <v>18101</v>
      </c>
      <c r="D4360" t="s">
        <v>29</v>
      </c>
      <c r="E4360">
        <v>108.77</v>
      </c>
    </row>
    <row r="4361" spans="1:5" x14ac:dyDescent="0.25">
      <c r="A4361">
        <v>36509</v>
      </c>
      <c r="B4361" t="s">
        <v>21</v>
      </c>
      <c r="C4361" t="s">
        <v>18102</v>
      </c>
      <c r="D4361" t="s">
        <v>195</v>
      </c>
      <c r="E4361">
        <v>1190825.6100000001</v>
      </c>
    </row>
    <row r="4362" spans="1:5" x14ac:dyDescent="0.25">
      <c r="A4362">
        <v>7622</v>
      </c>
      <c r="B4362" t="s">
        <v>21</v>
      </c>
      <c r="C4362" t="s">
        <v>18103</v>
      </c>
      <c r="D4362" t="s">
        <v>195</v>
      </c>
      <c r="E4362">
        <v>1137770.75</v>
      </c>
    </row>
    <row r="4363" spans="1:5" x14ac:dyDescent="0.25">
      <c r="A4363">
        <v>7624</v>
      </c>
      <c r="B4363" t="s">
        <v>21</v>
      </c>
      <c r="C4363" t="s">
        <v>18104</v>
      </c>
      <c r="D4363" t="s">
        <v>195</v>
      </c>
      <c r="E4363">
        <v>1475000</v>
      </c>
    </row>
    <row r="4364" spans="1:5" x14ac:dyDescent="0.25">
      <c r="A4364">
        <v>7625</v>
      </c>
      <c r="B4364" t="s">
        <v>21</v>
      </c>
      <c r="C4364" t="s">
        <v>18105</v>
      </c>
      <c r="D4364" t="s">
        <v>195</v>
      </c>
      <c r="E4364">
        <v>1465978.45</v>
      </c>
    </row>
    <row r="4365" spans="1:5" x14ac:dyDescent="0.25">
      <c r="A4365">
        <v>7623</v>
      </c>
      <c r="B4365" t="s">
        <v>21</v>
      </c>
      <c r="C4365" t="s">
        <v>18106</v>
      </c>
      <c r="D4365" t="s">
        <v>195</v>
      </c>
      <c r="E4365">
        <v>4831452.62</v>
      </c>
    </row>
    <row r="4366" spans="1:5" x14ac:dyDescent="0.25">
      <c r="A4366">
        <v>36511</v>
      </c>
      <c r="B4366" t="s">
        <v>21</v>
      </c>
      <c r="C4366" t="s">
        <v>18107</v>
      </c>
      <c r="D4366" t="s">
        <v>195</v>
      </c>
    </row>
    <row r="4367" spans="1:5" x14ac:dyDescent="0.25">
      <c r="A4367">
        <v>7640</v>
      </c>
      <c r="B4367" t="s">
        <v>21</v>
      </c>
      <c r="C4367" t="s">
        <v>18108</v>
      </c>
      <c r="D4367" t="s">
        <v>195</v>
      </c>
    </row>
    <row r="4368" spans="1:5" x14ac:dyDescent="0.25">
      <c r="A4368">
        <v>11572</v>
      </c>
      <c r="B4368" t="s">
        <v>21</v>
      </c>
      <c r="C4368" t="s">
        <v>18109</v>
      </c>
      <c r="D4368" t="s">
        <v>195</v>
      </c>
      <c r="E4368">
        <v>31.05</v>
      </c>
    </row>
    <row r="4369" spans="1:5" x14ac:dyDescent="0.25">
      <c r="A4369">
        <v>36149</v>
      </c>
      <c r="B4369" t="s">
        <v>21</v>
      </c>
      <c r="C4369" t="s">
        <v>18110</v>
      </c>
      <c r="D4369" t="s">
        <v>195</v>
      </c>
      <c r="E4369">
        <v>176.68</v>
      </c>
    </row>
    <row r="4370" spans="1:5" x14ac:dyDescent="0.25">
      <c r="A4370">
        <v>42407</v>
      </c>
      <c r="B4370" t="s">
        <v>21</v>
      </c>
      <c r="C4370" t="s">
        <v>18111</v>
      </c>
      <c r="D4370" t="s">
        <v>23</v>
      </c>
      <c r="E4370">
        <v>5.51</v>
      </c>
    </row>
    <row r="4371" spans="1:5" x14ac:dyDescent="0.25">
      <c r="A4371">
        <v>45200</v>
      </c>
      <c r="B4371" t="s">
        <v>21</v>
      </c>
      <c r="C4371" t="s">
        <v>18112</v>
      </c>
      <c r="D4371" t="s">
        <v>195</v>
      </c>
      <c r="E4371">
        <v>26.5</v>
      </c>
    </row>
    <row r="4372" spans="1:5" x14ac:dyDescent="0.25">
      <c r="A4372">
        <v>11581</v>
      </c>
      <c r="B4372" t="s">
        <v>21</v>
      </c>
      <c r="C4372" t="s">
        <v>18113</v>
      </c>
      <c r="D4372" t="s">
        <v>23</v>
      </c>
      <c r="E4372">
        <v>20.49</v>
      </c>
    </row>
    <row r="4373" spans="1:5" x14ac:dyDescent="0.25">
      <c r="A4373">
        <v>43605</v>
      </c>
      <c r="B4373" t="s">
        <v>21</v>
      </c>
      <c r="C4373" t="s">
        <v>18114</v>
      </c>
      <c r="D4373" t="s">
        <v>23</v>
      </c>
      <c r="E4373">
        <v>41.93</v>
      </c>
    </row>
    <row r="4374" spans="1:5" x14ac:dyDescent="0.25">
      <c r="A4374">
        <v>11580</v>
      </c>
      <c r="B4374" t="s">
        <v>21</v>
      </c>
      <c r="C4374" t="s">
        <v>18115</v>
      </c>
      <c r="D4374" t="s">
        <v>23</v>
      </c>
      <c r="E4374">
        <v>8.2200000000000006</v>
      </c>
    </row>
    <row r="4375" spans="1:5" x14ac:dyDescent="0.25">
      <c r="A4375">
        <v>38386</v>
      </c>
      <c r="B4375" t="s">
        <v>21</v>
      </c>
      <c r="C4375" t="s">
        <v>18116</v>
      </c>
      <c r="D4375" t="s">
        <v>195</v>
      </c>
      <c r="E4375">
        <v>5.66</v>
      </c>
    </row>
    <row r="4376" spans="1:5" x14ac:dyDescent="0.25">
      <c r="A4376">
        <v>45231</v>
      </c>
      <c r="B4376" t="s">
        <v>21</v>
      </c>
      <c r="C4376" t="s">
        <v>18117</v>
      </c>
      <c r="D4376" t="s">
        <v>195</v>
      </c>
      <c r="E4376">
        <v>5.17</v>
      </c>
    </row>
    <row r="4377" spans="1:5" x14ac:dyDescent="0.25">
      <c r="A4377">
        <v>45232</v>
      </c>
      <c r="B4377" t="s">
        <v>21</v>
      </c>
      <c r="C4377" t="s">
        <v>18118</v>
      </c>
      <c r="D4377" t="s">
        <v>195</v>
      </c>
      <c r="E4377">
        <v>9.11</v>
      </c>
    </row>
    <row r="4378" spans="1:5" x14ac:dyDescent="0.25">
      <c r="A4378">
        <v>39848</v>
      </c>
      <c r="B4378" t="s">
        <v>21</v>
      </c>
      <c r="C4378" t="s">
        <v>18119</v>
      </c>
      <c r="D4378" t="s">
        <v>23</v>
      </c>
    </row>
    <row r="4379" spans="1:5" x14ac:dyDescent="0.25">
      <c r="A4379">
        <v>7667</v>
      </c>
      <c r="B4379" t="s">
        <v>21</v>
      </c>
      <c r="C4379" t="s">
        <v>18120</v>
      </c>
      <c r="D4379" t="s">
        <v>23</v>
      </c>
      <c r="E4379">
        <v>3123.82</v>
      </c>
    </row>
    <row r="4380" spans="1:5" x14ac:dyDescent="0.25">
      <c r="A4380">
        <v>7660</v>
      </c>
      <c r="B4380" t="s">
        <v>21</v>
      </c>
      <c r="C4380" t="s">
        <v>18121</v>
      </c>
      <c r="D4380" t="s">
        <v>23</v>
      </c>
      <c r="E4380">
        <v>3982.13</v>
      </c>
    </row>
    <row r="4381" spans="1:5" x14ac:dyDescent="0.25">
      <c r="A4381">
        <v>7676</v>
      </c>
      <c r="B4381" t="s">
        <v>21</v>
      </c>
      <c r="C4381" t="s">
        <v>18122</v>
      </c>
      <c r="D4381" t="s">
        <v>23</v>
      </c>
      <c r="E4381">
        <v>4027.64</v>
      </c>
    </row>
    <row r="4382" spans="1:5" x14ac:dyDescent="0.25">
      <c r="A4382">
        <v>20999</v>
      </c>
      <c r="B4382" t="s">
        <v>21</v>
      </c>
      <c r="C4382" t="s">
        <v>18123</v>
      </c>
      <c r="D4382" t="s">
        <v>23</v>
      </c>
      <c r="E4382">
        <v>14.8</v>
      </c>
    </row>
    <row r="4383" spans="1:5" x14ac:dyDescent="0.25">
      <c r="A4383">
        <v>21001</v>
      </c>
      <c r="B4383" t="s">
        <v>21</v>
      </c>
      <c r="C4383" t="s">
        <v>18124</v>
      </c>
      <c r="D4383" t="s">
        <v>23</v>
      </c>
      <c r="E4383">
        <v>27.62</v>
      </c>
    </row>
    <row r="4384" spans="1:5" x14ac:dyDescent="0.25">
      <c r="A4384">
        <v>21003</v>
      </c>
      <c r="B4384" t="s">
        <v>21</v>
      </c>
      <c r="C4384" t="s">
        <v>18125</v>
      </c>
      <c r="D4384" t="s">
        <v>23</v>
      </c>
      <c r="E4384">
        <v>45.39</v>
      </c>
    </row>
    <row r="4385" spans="1:5" x14ac:dyDescent="0.25">
      <c r="A4385">
        <v>21006</v>
      </c>
      <c r="B4385" t="s">
        <v>21</v>
      </c>
      <c r="C4385" t="s">
        <v>18126</v>
      </c>
      <c r="D4385" t="s">
        <v>23</v>
      </c>
      <c r="E4385">
        <v>96.32</v>
      </c>
    </row>
    <row r="4386" spans="1:5" x14ac:dyDescent="0.25">
      <c r="A4386">
        <v>21019</v>
      </c>
      <c r="B4386" t="s">
        <v>21</v>
      </c>
      <c r="C4386" t="s">
        <v>18127</v>
      </c>
      <c r="D4386" t="s">
        <v>23</v>
      </c>
      <c r="E4386">
        <v>33.479999999999997</v>
      </c>
    </row>
    <row r="4387" spans="1:5" x14ac:dyDescent="0.25">
      <c r="A4387">
        <v>21021</v>
      </c>
      <c r="B4387" t="s">
        <v>21</v>
      </c>
      <c r="C4387" t="s">
        <v>18128</v>
      </c>
      <c r="D4387" t="s">
        <v>23</v>
      </c>
      <c r="E4387">
        <v>52.93</v>
      </c>
    </row>
    <row r="4388" spans="1:5" x14ac:dyDescent="0.25">
      <c r="A4388">
        <v>21024</v>
      </c>
      <c r="B4388" t="s">
        <v>21</v>
      </c>
      <c r="C4388" t="s">
        <v>18129</v>
      </c>
      <c r="D4388" t="s">
        <v>23</v>
      </c>
      <c r="E4388">
        <v>113.4</v>
      </c>
    </row>
    <row r="4389" spans="1:5" x14ac:dyDescent="0.25">
      <c r="A4389">
        <v>40624</v>
      </c>
      <c r="B4389" t="s">
        <v>21</v>
      </c>
      <c r="C4389" t="s">
        <v>18130</v>
      </c>
      <c r="D4389" t="s">
        <v>23</v>
      </c>
      <c r="E4389">
        <v>86.24</v>
      </c>
    </row>
    <row r="4390" spans="1:5" x14ac:dyDescent="0.25">
      <c r="A4390">
        <v>42575</v>
      </c>
      <c r="B4390" t="s">
        <v>21</v>
      </c>
      <c r="C4390" t="s">
        <v>18131</v>
      </c>
      <c r="D4390" t="s">
        <v>23</v>
      </c>
      <c r="E4390">
        <v>79.14</v>
      </c>
    </row>
    <row r="4391" spans="1:5" x14ac:dyDescent="0.25">
      <c r="A4391">
        <v>42574</v>
      </c>
      <c r="B4391" t="s">
        <v>21</v>
      </c>
      <c r="C4391" t="s">
        <v>18132</v>
      </c>
      <c r="D4391" t="s">
        <v>23</v>
      </c>
      <c r="E4391">
        <v>59.06</v>
      </c>
    </row>
    <row r="4392" spans="1:5" x14ac:dyDescent="0.25">
      <c r="A4392">
        <v>13127</v>
      </c>
      <c r="B4392" t="s">
        <v>21</v>
      </c>
      <c r="C4392" t="s">
        <v>18133</v>
      </c>
      <c r="D4392" t="s">
        <v>23</v>
      </c>
      <c r="E4392">
        <v>38.47</v>
      </c>
    </row>
    <row r="4393" spans="1:5" x14ac:dyDescent="0.25">
      <c r="A4393">
        <v>13137</v>
      </c>
      <c r="B4393" t="s">
        <v>21</v>
      </c>
      <c r="C4393" t="s">
        <v>18134</v>
      </c>
      <c r="D4393" t="s">
        <v>23</v>
      </c>
      <c r="E4393">
        <v>51.04</v>
      </c>
    </row>
    <row r="4394" spans="1:5" x14ac:dyDescent="0.25">
      <c r="A4394">
        <v>20989</v>
      </c>
      <c r="B4394" t="s">
        <v>21</v>
      </c>
      <c r="C4394" t="s">
        <v>18135</v>
      </c>
      <c r="D4394" t="s">
        <v>23</v>
      </c>
      <c r="E4394">
        <v>1828.77</v>
      </c>
    </row>
    <row r="4395" spans="1:5" x14ac:dyDescent="0.25">
      <c r="A4395">
        <v>21147</v>
      </c>
      <c r="B4395" t="s">
        <v>21</v>
      </c>
      <c r="C4395" t="s">
        <v>18136</v>
      </c>
      <c r="D4395" t="s">
        <v>23</v>
      </c>
      <c r="E4395">
        <v>171.47</v>
      </c>
    </row>
    <row r="4396" spans="1:5" x14ac:dyDescent="0.25">
      <c r="A4396">
        <v>21148</v>
      </c>
      <c r="B4396" t="s">
        <v>21</v>
      </c>
      <c r="C4396" t="s">
        <v>18137</v>
      </c>
      <c r="D4396" t="s">
        <v>23</v>
      </c>
      <c r="E4396">
        <v>105.83</v>
      </c>
    </row>
    <row r="4397" spans="1:5" x14ac:dyDescent="0.25">
      <c r="A4397">
        <v>20984</v>
      </c>
      <c r="B4397" t="s">
        <v>21</v>
      </c>
      <c r="C4397" t="s">
        <v>18138</v>
      </c>
      <c r="D4397" t="s">
        <v>23</v>
      </c>
      <c r="E4397">
        <v>3509.05</v>
      </c>
    </row>
    <row r="4398" spans="1:5" x14ac:dyDescent="0.25">
      <c r="A4398">
        <v>13042</v>
      </c>
      <c r="B4398" t="s">
        <v>21</v>
      </c>
      <c r="C4398" t="s">
        <v>18139</v>
      </c>
      <c r="D4398" t="s">
        <v>23</v>
      </c>
      <c r="E4398">
        <v>1944.53</v>
      </c>
    </row>
    <row r="4399" spans="1:5" x14ac:dyDescent="0.25">
      <c r="A4399">
        <v>42576</v>
      </c>
      <c r="B4399" t="s">
        <v>21</v>
      </c>
      <c r="C4399" t="s">
        <v>18140</v>
      </c>
      <c r="D4399" t="s">
        <v>23</v>
      </c>
      <c r="E4399">
        <v>215.88</v>
      </c>
    </row>
    <row r="4400" spans="1:5" x14ac:dyDescent="0.25">
      <c r="A4400">
        <v>21150</v>
      </c>
      <c r="B4400" t="s">
        <v>21</v>
      </c>
      <c r="C4400" t="s">
        <v>18141</v>
      </c>
      <c r="D4400" t="s">
        <v>23</v>
      </c>
      <c r="E4400">
        <v>52.47</v>
      </c>
    </row>
    <row r="4401" spans="1:5" x14ac:dyDescent="0.25">
      <c r="A4401">
        <v>13141</v>
      </c>
      <c r="B4401" t="s">
        <v>21</v>
      </c>
      <c r="C4401" t="s">
        <v>18142</v>
      </c>
      <c r="D4401" t="s">
        <v>23</v>
      </c>
      <c r="E4401">
        <v>66.12</v>
      </c>
    </row>
    <row r="4402" spans="1:5" x14ac:dyDescent="0.25">
      <c r="A4402">
        <v>21151</v>
      </c>
      <c r="B4402" t="s">
        <v>21</v>
      </c>
      <c r="C4402" t="s">
        <v>18143</v>
      </c>
      <c r="D4402" t="s">
        <v>23</v>
      </c>
      <c r="E4402">
        <v>314.10000000000002</v>
      </c>
    </row>
    <row r="4403" spans="1:5" x14ac:dyDescent="0.25">
      <c r="A4403">
        <v>13142</v>
      </c>
      <c r="B4403" t="s">
        <v>21</v>
      </c>
      <c r="C4403" t="s">
        <v>18144</v>
      </c>
      <c r="D4403" t="s">
        <v>23</v>
      </c>
      <c r="E4403">
        <v>449.03</v>
      </c>
    </row>
    <row r="4404" spans="1:5" x14ac:dyDescent="0.25">
      <c r="A4404">
        <v>42577</v>
      </c>
      <c r="B4404" t="s">
        <v>21</v>
      </c>
      <c r="C4404" t="s">
        <v>18145</v>
      </c>
      <c r="D4404" t="s">
        <v>23</v>
      </c>
      <c r="E4404">
        <v>492.71</v>
      </c>
    </row>
    <row r="4405" spans="1:5" x14ac:dyDescent="0.25">
      <c r="A4405">
        <v>20994</v>
      </c>
      <c r="B4405" t="s">
        <v>21</v>
      </c>
      <c r="C4405" t="s">
        <v>18146</v>
      </c>
      <c r="D4405" t="s">
        <v>23</v>
      </c>
      <c r="E4405">
        <v>846.63</v>
      </c>
    </row>
    <row r="4406" spans="1:5" x14ac:dyDescent="0.25">
      <c r="A4406">
        <v>7672</v>
      </c>
      <c r="B4406" t="s">
        <v>21</v>
      </c>
      <c r="C4406" t="s">
        <v>18147</v>
      </c>
      <c r="D4406" t="s">
        <v>23</v>
      </c>
      <c r="E4406">
        <v>554.63</v>
      </c>
    </row>
    <row r="4407" spans="1:5" x14ac:dyDescent="0.25">
      <c r="A4407">
        <v>20995</v>
      </c>
      <c r="B4407" t="s">
        <v>21</v>
      </c>
      <c r="C4407" t="s">
        <v>18148</v>
      </c>
      <c r="D4407" t="s">
        <v>23</v>
      </c>
      <c r="E4407">
        <v>1112.6199999999999</v>
      </c>
    </row>
    <row r="4408" spans="1:5" x14ac:dyDescent="0.25">
      <c r="A4408">
        <v>7690</v>
      </c>
      <c r="B4408" t="s">
        <v>21</v>
      </c>
      <c r="C4408" t="s">
        <v>18149</v>
      </c>
      <c r="D4408" t="s">
        <v>23</v>
      </c>
      <c r="E4408">
        <v>643.5</v>
      </c>
    </row>
    <row r="4409" spans="1:5" x14ac:dyDescent="0.25">
      <c r="A4409">
        <v>20980</v>
      </c>
      <c r="B4409" t="s">
        <v>21</v>
      </c>
      <c r="C4409" t="s">
        <v>18150</v>
      </c>
      <c r="D4409" t="s">
        <v>23</v>
      </c>
      <c r="E4409">
        <v>702</v>
      </c>
    </row>
    <row r="4410" spans="1:5" x14ac:dyDescent="0.25">
      <c r="A4410">
        <v>7661</v>
      </c>
      <c r="B4410" t="s">
        <v>21</v>
      </c>
      <c r="C4410" t="s">
        <v>18151</v>
      </c>
      <c r="D4410" t="s">
        <v>23</v>
      </c>
      <c r="E4410">
        <v>835.09</v>
      </c>
    </row>
    <row r="4411" spans="1:5" x14ac:dyDescent="0.25">
      <c r="A4411">
        <v>21016</v>
      </c>
      <c r="B4411" t="s">
        <v>21</v>
      </c>
      <c r="C4411" t="s">
        <v>18152</v>
      </c>
      <c r="D4411" t="s">
        <v>23</v>
      </c>
      <c r="E4411">
        <v>207.32</v>
      </c>
    </row>
    <row r="4412" spans="1:5" x14ac:dyDescent="0.25">
      <c r="A4412">
        <v>21008</v>
      </c>
      <c r="B4412" t="s">
        <v>21</v>
      </c>
      <c r="C4412" t="s">
        <v>18153</v>
      </c>
      <c r="D4412" t="s">
        <v>23</v>
      </c>
      <c r="E4412">
        <v>24.22</v>
      </c>
    </row>
    <row r="4413" spans="1:5" x14ac:dyDescent="0.25">
      <c r="A4413">
        <v>21009</v>
      </c>
      <c r="B4413" t="s">
        <v>21</v>
      </c>
      <c r="C4413" t="s">
        <v>18154</v>
      </c>
      <c r="D4413" t="s">
        <v>23</v>
      </c>
      <c r="E4413">
        <v>31.53</v>
      </c>
    </row>
    <row r="4414" spans="1:5" x14ac:dyDescent="0.25">
      <c r="A4414">
        <v>21010</v>
      </c>
      <c r="B4414" t="s">
        <v>21</v>
      </c>
      <c r="C4414" t="s">
        <v>18155</v>
      </c>
      <c r="D4414" t="s">
        <v>23</v>
      </c>
      <c r="E4414">
        <v>42.34</v>
      </c>
    </row>
    <row r="4415" spans="1:5" x14ac:dyDescent="0.25">
      <c r="A4415">
        <v>21011</v>
      </c>
      <c r="B4415" t="s">
        <v>21</v>
      </c>
      <c r="C4415" t="s">
        <v>18156</v>
      </c>
      <c r="D4415" t="s">
        <v>23</v>
      </c>
      <c r="E4415">
        <v>61.71</v>
      </c>
    </row>
    <row r="4416" spans="1:5" x14ac:dyDescent="0.25">
      <c r="A4416">
        <v>21012</v>
      </c>
      <c r="B4416" t="s">
        <v>21</v>
      </c>
      <c r="C4416" t="s">
        <v>18157</v>
      </c>
      <c r="D4416" t="s">
        <v>23</v>
      </c>
      <c r="E4416">
        <v>68.19</v>
      </c>
    </row>
    <row r="4417" spans="1:5" x14ac:dyDescent="0.25">
      <c r="A4417">
        <v>21013</v>
      </c>
      <c r="B4417" t="s">
        <v>21</v>
      </c>
      <c r="C4417" t="s">
        <v>18158</v>
      </c>
      <c r="D4417" t="s">
        <v>23</v>
      </c>
      <c r="E4417">
        <v>88.99</v>
      </c>
    </row>
    <row r="4418" spans="1:5" x14ac:dyDescent="0.25">
      <c r="A4418">
        <v>21014</v>
      </c>
      <c r="B4418" t="s">
        <v>21</v>
      </c>
      <c r="C4418" t="s">
        <v>18159</v>
      </c>
      <c r="D4418" t="s">
        <v>23</v>
      </c>
      <c r="E4418">
        <v>124.52</v>
      </c>
    </row>
    <row r="4419" spans="1:5" x14ac:dyDescent="0.25">
      <c r="A4419">
        <v>21015</v>
      </c>
      <c r="B4419" t="s">
        <v>21</v>
      </c>
      <c r="C4419" t="s">
        <v>18160</v>
      </c>
      <c r="D4419" t="s">
        <v>23</v>
      </c>
      <c r="E4419">
        <v>143.05000000000001</v>
      </c>
    </row>
    <row r="4420" spans="1:5" x14ac:dyDescent="0.25">
      <c r="A4420">
        <v>40626</v>
      </c>
      <c r="B4420" t="s">
        <v>21</v>
      </c>
      <c r="C4420" t="s">
        <v>18161</v>
      </c>
      <c r="D4420" t="s">
        <v>23</v>
      </c>
      <c r="E4420">
        <v>46.59</v>
      </c>
    </row>
    <row r="4421" spans="1:5" x14ac:dyDescent="0.25">
      <c r="A4421">
        <v>7697</v>
      </c>
      <c r="B4421" t="s">
        <v>21</v>
      </c>
      <c r="C4421" t="s">
        <v>18162</v>
      </c>
      <c r="D4421" t="s">
        <v>23</v>
      </c>
      <c r="E4421">
        <v>68.260000000000005</v>
      </c>
    </row>
    <row r="4422" spans="1:5" x14ac:dyDescent="0.25">
      <c r="A4422">
        <v>7698</v>
      </c>
      <c r="B4422" t="s">
        <v>21</v>
      </c>
      <c r="C4422" t="s">
        <v>18163</v>
      </c>
      <c r="D4422" t="s">
        <v>23</v>
      </c>
      <c r="E4422">
        <v>58.76</v>
      </c>
    </row>
    <row r="4423" spans="1:5" x14ac:dyDescent="0.25">
      <c r="A4423">
        <v>7691</v>
      </c>
      <c r="B4423" t="s">
        <v>21</v>
      </c>
      <c r="C4423" t="s">
        <v>18164</v>
      </c>
      <c r="D4423" t="s">
        <v>23</v>
      </c>
      <c r="E4423">
        <v>24.83</v>
      </c>
    </row>
    <row r="4424" spans="1:5" x14ac:dyDescent="0.25">
      <c r="A4424">
        <v>7696</v>
      </c>
      <c r="B4424" t="s">
        <v>21</v>
      </c>
      <c r="C4424" t="s">
        <v>18165</v>
      </c>
      <c r="D4424" t="s">
        <v>23</v>
      </c>
      <c r="E4424">
        <v>98.44</v>
      </c>
    </row>
    <row r="4425" spans="1:5" x14ac:dyDescent="0.25">
      <c r="A4425">
        <v>7701</v>
      </c>
      <c r="B4425" t="s">
        <v>21</v>
      </c>
      <c r="C4425" t="s">
        <v>18166</v>
      </c>
      <c r="D4425" t="s">
        <v>23</v>
      </c>
      <c r="E4425">
        <v>122.16</v>
      </c>
    </row>
    <row r="4426" spans="1:5" x14ac:dyDescent="0.25">
      <c r="A4426">
        <v>7694</v>
      </c>
      <c r="B4426" t="s">
        <v>21</v>
      </c>
      <c r="C4426" t="s">
        <v>18167</v>
      </c>
      <c r="D4426" t="s">
        <v>23</v>
      </c>
      <c r="E4426">
        <v>164.39</v>
      </c>
    </row>
    <row r="4427" spans="1:5" x14ac:dyDescent="0.25">
      <c r="A4427">
        <v>7700</v>
      </c>
      <c r="B4427" t="s">
        <v>21</v>
      </c>
      <c r="C4427" t="s">
        <v>18168</v>
      </c>
      <c r="D4427" t="s">
        <v>23</v>
      </c>
      <c r="E4427">
        <v>31.4</v>
      </c>
    </row>
    <row r="4428" spans="1:5" x14ac:dyDescent="0.25">
      <c r="A4428">
        <v>7693</v>
      </c>
      <c r="B4428" t="s">
        <v>21</v>
      </c>
      <c r="C4428" t="s">
        <v>18169</v>
      </c>
      <c r="D4428" t="s">
        <v>23</v>
      </c>
      <c r="E4428">
        <v>226.39</v>
      </c>
    </row>
    <row r="4429" spans="1:5" x14ac:dyDescent="0.25">
      <c r="A4429">
        <v>7692</v>
      </c>
      <c r="B4429" t="s">
        <v>21</v>
      </c>
      <c r="C4429" t="s">
        <v>18170</v>
      </c>
      <c r="D4429" t="s">
        <v>23</v>
      </c>
      <c r="E4429">
        <v>338.95</v>
      </c>
    </row>
    <row r="4430" spans="1:5" x14ac:dyDescent="0.25">
      <c r="A4430">
        <v>7695</v>
      </c>
      <c r="B4430" t="s">
        <v>21</v>
      </c>
      <c r="C4430" t="s">
        <v>18171</v>
      </c>
      <c r="D4430" t="s">
        <v>23</v>
      </c>
      <c r="E4430">
        <v>367.6</v>
      </c>
    </row>
    <row r="4431" spans="1:5" x14ac:dyDescent="0.25">
      <c r="A4431">
        <v>13356</v>
      </c>
      <c r="B4431" t="s">
        <v>21</v>
      </c>
      <c r="C4431" t="s">
        <v>18172</v>
      </c>
      <c r="D4431" t="s">
        <v>23</v>
      </c>
      <c r="E4431">
        <v>26.65</v>
      </c>
    </row>
    <row r="4432" spans="1:5" x14ac:dyDescent="0.25">
      <c r="A4432">
        <v>36365</v>
      </c>
      <c r="B4432" t="s">
        <v>21</v>
      </c>
      <c r="C4432" t="s">
        <v>18173</v>
      </c>
      <c r="D4432" t="s">
        <v>23</v>
      </c>
      <c r="E4432">
        <v>59.87</v>
      </c>
    </row>
    <row r="4433" spans="1:5" x14ac:dyDescent="0.25">
      <c r="A4433">
        <v>41930</v>
      </c>
      <c r="B4433" t="s">
        <v>21</v>
      </c>
      <c r="C4433" t="s">
        <v>18174</v>
      </c>
      <c r="D4433" t="s">
        <v>23</v>
      </c>
      <c r="E4433">
        <v>199.41</v>
      </c>
    </row>
    <row r="4434" spans="1:5" x14ac:dyDescent="0.25">
      <c r="A4434">
        <v>41931</v>
      </c>
      <c r="B4434" t="s">
        <v>21</v>
      </c>
      <c r="C4434" t="s">
        <v>18175</v>
      </c>
      <c r="D4434" t="s">
        <v>23</v>
      </c>
      <c r="E4434">
        <v>312.32</v>
      </c>
    </row>
    <row r="4435" spans="1:5" x14ac:dyDescent="0.25">
      <c r="A4435">
        <v>41932</v>
      </c>
      <c r="B4435" t="s">
        <v>21</v>
      </c>
      <c r="C4435" t="s">
        <v>18176</v>
      </c>
      <c r="D4435" t="s">
        <v>23</v>
      </c>
      <c r="E4435">
        <v>480.72</v>
      </c>
    </row>
    <row r="4436" spans="1:5" x14ac:dyDescent="0.25">
      <c r="A4436">
        <v>41933</v>
      </c>
      <c r="B4436" t="s">
        <v>21</v>
      </c>
      <c r="C4436" t="s">
        <v>18177</v>
      </c>
      <c r="D4436" t="s">
        <v>23</v>
      </c>
      <c r="E4436">
        <v>679.36</v>
      </c>
    </row>
    <row r="4437" spans="1:5" x14ac:dyDescent="0.25">
      <c r="A4437">
        <v>41934</v>
      </c>
      <c r="B4437" t="s">
        <v>21</v>
      </c>
      <c r="C4437" t="s">
        <v>18178</v>
      </c>
      <c r="D4437" t="s">
        <v>23</v>
      </c>
      <c r="E4437">
        <v>791.2</v>
      </c>
    </row>
    <row r="4438" spans="1:5" x14ac:dyDescent="0.25">
      <c r="A4438">
        <v>41936</v>
      </c>
      <c r="B4438" t="s">
        <v>21</v>
      </c>
      <c r="C4438" t="s">
        <v>18179</v>
      </c>
      <c r="D4438" t="s">
        <v>23</v>
      </c>
      <c r="E4438">
        <v>117.42</v>
      </c>
    </row>
    <row r="4439" spans="1:5" x14ac:dyDescent="0.25">
      <c r="A4439">
        <v>44812</v>
      </c>
      <c r="B4439" t="s">
        <v>21</v>
      </c>
      <c r="C4439" t="s">
        <v>18180</v>
      </c>
      <c r="D4439" t="s">
        <v>23</v>
      </c>
      <c r="E4439">
        <v>540.35</v>
      </c>
    </row>
    <row r="4440" spans="1:5" x14ac:dyDescent="0.25">
      <c r="A4440">
        <v>41785</v>
      </c>
      <c r="B4440" t="s">
        <v>21</v>
      </c>
      <c r="C4440" t="s">
        <v>18181</v>
      </c>
      <c r="D4440" t="s">
        <v>23</v>
      </c>
      <c r="E4440">
        <v>2002.51</v>
      </c>
    </row>
    <row r="4441" spans="1:5" x14ac:dyDescent="0.25">
      <c r="A4441">
        <v>41781</v>
      </c>
      <c r="B4441" t="s">
        <v>21</v>
      </c>
      <c r="C4441" t="s">
        <v>18182</v>
      </c>
      <c r="D4441" t="s">
        <v>23</v>
      </c>
      <c r="E4441">
        <v>361.58</v>
      </c>
    </row>
    <row r="4442" spans="1:5" x14ac:dyDescent="0.25">
      <c r="A4442">
        <v>41783</v>
      </c>
      <c r="B4442" t="s">
        <v>21</v>
      </c>
      <c r="C4442" t="s">
        <v>18183</v>
      </c>
      <c r="D4442" t="s">
        <v>23</v>
      </c>
      <c r="E4442">
        <v>1299.92</v>
      </c>
    </row>
    <row r="4443" spans="1:5" x14ac:dyDescent="0.25">
      <c r="A4443">
        <v>41786</v>
      </c>
      <c r="B4443" t="s">
        <v>21</v>
      </c>
      <c r="C4443" t="s">
        <v>18184</v>
      </c>
      <c r="D4443" t="s">
        <v>23</v>
      </c>
      <c r="E4443">
        <v>2767.59</v>
      </c>
    </row>
    <row r="4444" spans="1:5" x14ac:dyDescent="0.25">
      <c r="A4444">
        <v>41779</v>
      </c>
      <c r="B4444" t="s">
        <v>21</v>
      </c>
      <c r="C4444" t="s">
        <v>18185</v>
      </c>
      <c r="D4444" t="s">
        <v>23</v>
      </c>
      <c r="E4444">
        <v>142.4</v>
      </c>
    </row>
    <row r="4445" spans="1:5" x14ac:dyDescent="0.25">
      <c r="A4445">
        <v>41780</v>
      </c>
      <c r="B4445" t="s">
        <v>21</v>
      </c>
      <c r="C4445" t="s">
        <v>18186</v>
      </c>
      <c r="D4445" t="s">
        <v>23</v>
      </c>
      <c r="E4445">
        <v>223.1</v>
      </c>
    </row>
    <row r="4446" spans="1:5" x14ac:dyDescent="0.25">
      <c r="A4446">
        <v>41782</v>
      </c>
      <c r="B4446" t="s">
        <v>21</v>
      </c>
      <c r="C4446" t="s">
        <v>18187</v>
      </c>
      <c r="D4446" t="s">
        <v>23</v>
      </c>
      <c r="E4446">
        <v>799.2</v>
      </c>
    </row>
    <row r="4447" spans="1:5" x14ac:dyDescent="0.25">
      <c r="A4447">
        <v>38130</v>
      </c>
      <c r="B4447" t="s">
        <v>21</v>
      </c>
      <c r="C4447" t="s">
        <v>18188</v>
      </c>
      <c r="D4447" t="s">
        <v>23</v>
      </c>
      <c r="E4447">
        <v>56.31</v>
      </c>
    </row>
    <row r="4448" spans="1:5" x14ac:dyDescent="0.25">
      <c r="A4448">
        <v>44260</v>
      </c>
      <c r="B4448" t="s">
        <v>21</v>
      </c>
      <c r="C4448" t="s">
        <v>18189</v>
      </c>
      <c r="D4448" t="s">
        <v>23</v>
      </c>
      <c r="E4448">
        <v>532.95000000000005</v>
      </c>
    </row>
    <row r="4449" spans="1:5" x14ac:dyDescent="0.25">
      <c r="A4449">
        <v>21123</v>
      </c>
      <c r="B4449" t="s">
        <v>21</v>
      </c>
      <c r="C4449" t="s">
        <v>18190</v>
      </c>
      <c r="D4449" t="s">
        <v>23</v>
      </c>
      <c r="E4449">
        <v>15.67</v>
      </c>
    </row>
    <row r="4450" spans="1:5" x14ac:dyDescent="0.25">
      <c r="A4450">
        <v>21124</v>
      </c>
      <c r="B4450" t="s">
        <v>21</v>
      </c>
      <c r="C4450" t="s">
        <v>18191</v>
      </c>
      <c r="D4450" t="s">
        <v>23</v>
      </c>
      <c r="E4450">
        <v>25.03</v>
      </c>
    </row>
    <row r="4451" spans="1:5" x14ac:dyDescent="0.25">
      <c r="A4451">
        <v>21125</v>
      </c>
      <c r="B4451" t="s">
        <v>21</v>
      </c>
      <c r="C4451" t="s">
        <v>18192</v>
      </c>
      <c r="D4451" t="s">
        <v>23</v>
      </c>
      <c r="E4451">
        <v>43.11</v>
      </c>
    </row>
    <row r="4452" spans="1:5" x14ac:dyDescent="0.25">
      <c r="A4452">
        <v>38028</v>
      </c>
      <c r="B4452" t="s">
        <v>21</v>
      </c>
      <c r="C4452" t="s">
        <v>18193</v>
      </c>
      <c r="D4452" t="s">
        <v>23</v>
      </c>
      <c r="E4452">
        <v>75.38</v>
      </c>
    </row>
    <row r="4453" spans="1:5" x14ac:dyDescent="0.25">
      <c r="A4453">
        <v>38029</v>
      </c>
      <c r="B4453" t="s">
        <v>21</v>
      </c>
      <c r="C4453" t="s">
        <v>18194</v>
      </c>
      <c r="D4453" t="s">
        <v>23</v>
      </c>
      <c r="E4453">
        <v>110.33</v>
      </c>
    </row>
    <row r="4454" spans="1:5" x14ac:dyDescent="0.25">
      <c r="A4454">
        <v>38030</v>
      </c>
      <c r="B4454" t="s">
        <v>21</v>
      </c>
      <c r="C4454" t="s">
        <v>18195</v>
      </c>
      <c r="D4454" t="s">
        <v>23</v>
      </c>
      <c r="E4454">
        <v>178.41</v>
      </c>
    </row>
    <row r="4455" spans="1:5" x14ac:dyDescent="0.25">
      <c r="A4455">
        <v>38031</v>
      </c>
      <c r="B4455" t="s">
        <v>21</v>
      </c>
      <c r="C4455" t="s">
        <v>18196</v>
      </c>
      <c r="D4455" t="s">
        <v>23</v>
      </c>
      <c r="E4455">
        <v>280.02999999999997</v>
      </c>
    </row>
    <row r="4456" spans="1:5" x14ac:dyDescent="0.25">
      <c r="A4456">
        <v>39735</v>
      </c>
      <c r="B4456" t="s">
        <v>21</v>
      </c>
      <c r="C4456" t="s">
        <v>18197</v>
      </c>
      <c r="D4456" t="s">
        <v>23</v>
      </c>
      <c r="E4456">
        <v>67.2</v>
      </c>
    </row>
    <row r="4457" spans="1:5" x14ac:dyDescent="0.25">
      <c r="A4457">
        <v>39734</v>
      </c>
      <c r="B4457" t="s">
        <v>21</v>
      </c>
      <c r="C4457" t="s">
        <v>18198</v>
      </c>
      <c r="D4457" t="s">
        <v>23</v>
      </c>
      <c r="E4457">
        <v>79.709999999999994</v>
      </c>
    </row>
    <row r="4458" spans="1:5" x14ac:dyDescent="0.25">
      <c r="A4458">
        <v>39736</v>
      </c>
      <c r="B4458" t="s">
        <v>21</v>
      </c>
      <c r="C4458" t="s">
        <v>18199</v>
      </c>
      <c r="D4458" t="s">
        <v>23</v>
      </c>
      <c r="E4458">
        <v>90.97</v>
      </c>
    </row>
    <row r="4459" spans="1:5" x14ac:dyDescent="0.25">
      <c r="A4459">
        <v>39739</v>
      </c>
      <c r="B4459" t="s">
        <v>21</v>
      </c>
      <c r="C4459" t="s">
        <v>18200</v>
      </c>
      <c r="D4459" t="s">
        <v>23</v>
      </c>
      <c r="E4459">
        <v>62.91</v>
      </c>
    </row>
    <row r="4460" spans="1:5" x14ac:dyDescent="0.25">
      <c r="A4460">
        <v>39737</v>
      </c>
      <c r="B4460" t="s">
        <v>21</v>
      </c>
      <c r="C4460" t="s">
        <v>18201</v>
      </c>
      <c r="D4460" t="s">
        <v>23</v>
      </c>
      <c r="E4460">
        <v>12.23</v>
      </c>
    </row>
    <row r="4461" spans="1:5" x14ac:dyDescent="0.25">
      <c r="A4461">
        <v>39738</v>
      </c>
      <c r="B4461" t="s">
        <v>21</v>
      </c>
      <c r="C4461" t="s">
        <v>18202</v>
      </c>
      <c r="D4461" t="s">
        <v>23</v>
      </c>
      <c r="E4461">
        <v>4.42</v>
      </c>
    </row>
    <row r="4462" spans="1:5" x14ac:dyDescent="0.25">
      <c r="A4462">
        <v>39733</v>
      </c>
      <c r="B4462" t="s">
        <v>21</v>
      </c>
      <c r="C4462" t="s">
        <v>18203</v>
      </c>
      <c r="D4462" t="s">
        <v>23</v>
      </c>
      <c r="E4462">
        <v>108.87</v>
      </c>
    </row>
    <row r="4463" spans="1:5" x14ac:dyDescent="0.25">
      <c r="A4463">
        <v>39854</v>
      </c>
      <c r="B4463" t="s">
        <v>21</v>
      </c>
      <c r="C4463" t="s">
        <v>18204</v>
      </c>
      <c r="D4463" t="s">
        <v>23</v>
      </c>
      <c r="E4463">
        <v>110.41</v>
      </c>
    </row>
    <row r="4464" spans="1:5" x14ac:dyDescent="0.25">
      <c r="A4464">
        <v>39740</v>
      </c>
      <c r="B4464" t="s">
        <v>21</v>
      </c>
      <c r="C4464" t="s">
        <v>18205</v>
      </c>
      <c r="D4464" t="s">
        <v>23</v>
      </c>
      <c r="E4464">
        <v>60.41</v>
      </c>
    </row>
    <row r="4465" spans="1:5" x14ac:dyDescent="0.25">
      <c r="A4465">
        <v>39741</v>
      </c>
      <c r="B4465" t="s">
        <v>21</v>
      </c>
      <c r="C4465" t="s">
        <v>18206</v>
      </c>
      <c r="D4465" t="s">
        <v>23</v>
      </c>
      <c r="E4465">
        <v>11.13</v>
      </c>
    </row>
    <row r="4466" spans="1:5" x14ac:dyDescent="0.25">
      <c r="A4466">
        <v>39853</v>
      </c>
      <c r="B4466" t="s">
        <v>21</v>
      </c>
      <c r="C4466" t="s">
        <v>18207</v>
      </c>
      <c r="D4466" t="s">
        <v>23</v>
      </c>
      <c r="E4466">
        <v>14.62</v>
      </c>
    </row>
    <row r="4467" spans="1:5" x14ac:dyDescent="0.25">
      <c r="A4467">
        <v>39742</v>
      </c>
      <c r="B4467" t="s">
        <v>21</v>
      </c>
      <c r="C4467" t="s">
        <v>18208</v>
      </c>
      <c r="D4467" t="s">
        <v>23</v>
      </c>
      <c r="E4467">
        <v>48.56</v>
      </c>
    </row>
    <row r="4468" spans="1:5" x14ac:dyDescent="0.25">
      <c r="A4468">
        <v>39751</v>
      </c>
      <c r="B4468" t="s">
        <v>21</v>
      </c>
      <c r="C4468" t="s">
        <v>18209</v>
      </c>
      <c r="D4468" t="s">
        <v>23</v>
      </c>
      <c r="E4468">
        <v>269.17</v>
      </c>
    </row>
    <row r="4469" spans="1:5" x14ac:dyDescent="0.25">
      <c r="A4469">
        <v>39750</v>
      </c>
      <c r="B4469" t="s">
        <v>21</v>
      </c>
      <c r="C4469" t="s">
        <v>18210</v>
      </c>
      <c r="D4469" t="s">
        <v>23</v>
      </c>
      <c r="E4469">
        <v>223.72</v>
      </c>
    </row>
    <row r="4470" spans="1:5" x14ac:dyDescent="0.25">
      <c r="A4470">
        <v>39749</v>
      </c>
      <c r="B4470" t="s">
        <v>21</v>
      </c>
      <c r="C4470" t="s">
        <v>18211</v>
      </c>
      <c r="D4470" t="s">
        <v>23</v>
      </c>
      <c r="E4470">
        <v>148.13</v>
      </c>
    </row>
    <row r="4471" spans="1:5" x14ac:dyDescent="0.25">
      <c r="A4471">
        <v>39747</v>
      </c>
      <c r="B4471" t="s">
        <v>21</v>
      </c>
      <c r="C4471" t="s">
        <v>18212</v>
      </c>
      <c r="D4471" t="s">
        <v>23</v>
      </c>
      <c r="E4471">
        <v>71.959999999999994</v>
      </c>
    </row>
    <row r="4472" spans="1:5" x14ac:dyDescent="0.25">
      <c r="A4472">
        <v>39753</v>
      </c>
      <c r="B4472" t="s">
        <v>21</v>
      </c>
      <c r="C4472" t="s">
        <v>18213</v>
      </c>
      <c r="D4472" t="s">
        <v>23</v>
      </c>
      <c r="E4472">
        <v>495.47</v>
      </c>
    </row>
    <row r="4473" spans="1:5" x14ac:dyDescent="0.25">
      <c r="A4473">
        <v>39752</v>
      </c>
      <c r="B4473" t="s">
        <v>21</v>
      </c>
      <c r="C4473" t="s">
        <v>18214</v>
      </c>
      <c r="D4473" t="s">
        <v>23</v>
      </c>
      <c r="E4473">
        <v>383</v>
      </c>
    </row>
    <row r="4474" spans="1:5" x14ac:dyDescent="0.25">
      <c r="A4474">
        <v>39754</v>
      </c>
      <c r="B4474" t="s">
        <v>21</v>
      </c>
      <c r="C4474" t="s">
        <v>18215</v>
      </c>
      <c r="D4474" t="s">
        <v>23</v>
      </c>
      <c r="E4474">
        <v>729.96</v>
      </c>
    </row>
    <row r="4475" spans="1:5" x14ac:dyDescent="0.25">
      <c r="A4475">
        <v>39748</v>
      </c>
      <c r="B4475" t="s">
        <v>21</v>
      </c>
      <c r="C4475" t="s">
        <v>18216</v>
      </c>
      <c r="D4475" t="s">
        <v>23</v>
      </c>
      <c r="E4475">
        <v>116.44</v>
      </c>
    </row>
    <row r="4476" spans="1:5" x14ac:dyDescent="0.25">
      <c r="A4476">
        <v>39755</v>
      </c>
      <c r="B4476" t="s">
        <v>21</v>
      </c>
      <c r="C4476" t="s">
        <v>18217</v>
      </c>
      <c r="D4476" t="s">
        <v>23</v>
      </c>
      <c r="E4476">
        <v>1106.78</v>
      </c>
    </row>
    <row r="4477" spans="1:5" x14ac:dyDescent="0.25">
      <c r="A4477">
        <v>12742</v>
      </c>
      <c r="B4477" t="s">
        <v>21</v>
      </c>
      <c r="C4477" t="s">
        <v>18218</v>
      </c>
      <c r="D4477" t="s">
        <v>23</v>
      </c>
      <c r="E4477">
        <v>876.38</v>
      </c>
    </row>
    <row r="4478" spans="1:5" x14ac:dyDescent="0.25">
      <c r="A4478">
        <v>12713</v>
      </c>
      <c r="B4478" t="s">
        <v>21</v>
      </c>
      <c r="C4478" t="s">
        <v>18219</v>
      </c>
      <c r="D4478" t="s">
        <v>23</v>
      </c>
      <c r="E4478">
        <v>46.48</v>
      </c>
    </row>
    <row r="4479" spans="1:5" x14ac:dyDescent="0.25">
      <c r="A4479">
        <v>12743</v>
      </c>
      <c r="B4479" t="s">
        <v>21</v>
      </c>
      <c r="C4479" t="s">
        <v>18220</v>
      </c>
      <c r="D4479" t="s">
        <v>23</v>
      </c>
      <c r="E4479">
        <v>79.959999999999994</v>
      </c>
    </row>
    <row r="4480" spans="1:5" x14ac:dyDescent="0.25">
      <c r="A4480">
        <v>12744</v>
      </c>
      <c r="B4480" t="s">
        <v>21</v>
      </c>
      <c r="C4480" t="s">
        <v>18221</v>
      </c>
      <c r="D4480" t="s">
        <v>23</v>
      </c>
      <c r="E4480">
        <v>101.48</v>
      </c>
    </row>
    <row r="4481" spans="1:5" x14ac:dyDescent="0.25">
      <c r="A4481">
        <v>12745</v>
      </c>
      <c r="B4481" t="s">
        <v>21</v>
      </c>
      <c r="C4481" t="s">
        <v>18222</v>
      </c>
      <c r="D4481" t="s">
        <v>23</v>
      </c>
      <c r="E4481">
        <v>147.36000000000001</v>
      </c>
    </row>
    <row r="4482" spans="1:5" x14ac:dyDescent="0.25">
      <c r="A4482">
        <v>12746</v>
      </c>
      <c r="B4482" t="s">
        <v>21</v>
      </c>
      <c r="C4482" t="s">
        <v>18223</v>
      </c>
      <c r="D4482" t="s">
        <v>23</v>
      </c>
      <c r="E4482">
        <v>199</v>
      </c>
    </row>
    <row r="4483" spans="1:5" x14ac:dyDescent="0.25">
      <c r="A4483">
        <v>12747</v>
      </c>
      <c r="B4483" t="s">
        <v>21</v>
      </c>
      <c r="C4483" t="s">
        <v>18224</v>
      </c>
      <c r="D4483" t="s">
        <v>23</v>
      </c>
      <c r="E4483">
        <v>288.58999999999997</v>
      </c>
    </row>
    <row r="4484" spans="1:5" x14ac:dyDescent="0.25">
      <c r="A4484">
        <v>12748</v>
      </c>
      <c r="B4484" t="s">
        <v>21</v>
      </c>
      <c r="C4484" t="s">
        <v>18225</v>
      </c>
      <c r="D4484" t="s">
        <v>23</v>
      </c>
      <c r="E4484">
        <v>406.57</v>
      </c>
    </row>
    <row r="4485" spans="1:5" x14ac:dyDescent="0.25">
      <c r="A4485">
        <v>12749</v>
      </c>
      <c r="B4485" t="s">
        <v>21</v>
      </c>
      <c r="C4485" t="s">
        <v>18226</v>
      </c>
      <c r="D4485" t="s">
        <v>23</v>
      </c>
      <c r="E4485">
        <v>594.34</v>
      </c>
    </row>
    <row r="4486" spans="1:5" x14ac:dyDescent="0.25">
      <c r="A4486">
        <v>39660</v>
      </c>
      <c r="B4486" t="s">
        <v>21</v>
      </c>
      <c r="C4486" t="s">
        <v>18227</v>
      </c>
      <c r="D4486" t="s">
        <v>23</v>
      </c>
      <c r="E4486">
        <v>61.24</v>
      </c>
    </row>
    <row r="4487" spans="1:5" x14ac:dyDescent="0.25">
      <c r="A4487">
        <v>39662</v>
      </c>
      <c r="B4487" t="s">
        <v>21</v>
      </c>
      <c r="C4487" t="s">
        <v>18228</v>
      </c>
      <c r="D4487" t="s">
        <v>23</v>
      </c>
      <c r="E4487">
        <v>29.35</v>
      </c>
    </row>
    <row r="4488" spans="1:5" x14ac:dyDescent="0.25">
      <c r="A4488">
        <v>39661</v>
      </c>
      <c r="B4488" t="s">
        <v>21</v>
      </c>
      <c r="C4488" t="s">
        <v>18229</v>
      </c>
      <c r="D4488" t="s">
        <v>23</v>
      </c>
      <c r="E4488">
        <v>20.010000000000002</v>
      </c>
    </row>
    <row r="4489" spans="1:5" x14ac:dyDescent="0.25">
      <c r="A4489">
        <v>39666</v>
      </c>
      <c r="B4489" t="s">
        <v>21</v>
      </c>
      <c r="C4489" t="s">
        <v>18230</v>
      </c>
      <c r="D4489" t="s">
        <v>23</v>
      </c>
      <c r="E4489">
        <v>92.12</v>
      </c>
    </row>
    <row r="4490" spans="1:5" x14ac:dyDescent="0.25">
      <c r="A4490">
        <v>39664</v>
      </c>
      <c r="B4490" t="s">
        <v>21</v>
      </c>
      <c r="C4490" t="s">
        <v>18231</v>
      </c>
      <c r="D4490" t="s">
        <v>23</v>
      </c>
      <c r="E4490">
        <v>45.15</v>
      </c>
    </row>
    <row r="4491" spans="1:5" x14ac:dyDescent="0.25">
      <c r="A4491">
        <v>39663</v>
      </c>
      <c r="B4491" t="s">
        <v>21</v>
      </c>
      <c r="C4491" t="s">
        <v>18232</v>
      </c>
      <c r="D4491" t="s">
        <v>23</v>
      </c>
      <c r="E4491">
        <v>36.1</v>
      </c>
    </row>
    <row r="4492" spans="1:5" x14ac:dyDescent="0.25">
      <c r="A4492">
        <v>39665</v>
      </c>
      <c r="B4492" t="s">
        <v>21</v>
      </c>
      <c r="C4492" t="s">
        <v>18233</v>
      </c>
      <c r="D4492" t="s">
        <v>23</v>
      </c>
      <c r="E4492">
        <v>76.17</v>
      </c>
    </row>
    <row r="4493" spans="1:5" x14ac:dyDescent="0.25">
      <c r="A4493">
        <v>7753</v>
      </c>
      <c r="B4493" t="s">
        <v>21</v>
      </c>
      <c r="C4493" t="s">
        <v>18234</v>
      </c>
      <c r="D4493" t="s">
        <v>23</v>
      </c>
      <c r="E4493">
        <v>487.39</v>
      </c>
    </row>
    <row r="4494" spans="1:5" x14ac:dyDescent="0.25">
      <c r="A4494">
        <v>13256</v>
      </c>
      <c r="B4494" t="s">
        <v>21</v>
      </c>
      <c r="C4494" t="s">
        <v>18235</v>
      </c>
      <c r="D4494" t="s">
        <v>23</v>
      </c>
      <c r="E4494">
        <v>682.77</v>
      </c>
    </row>
    <row r="4495" spans="1:5" x14ac:dyDescent="0.25">
      <c r="A4495">
        <v>7757</v>
      </c>
      <c r="B4495" t="s">
        <v>21</v>
      </c>
      <c r="C4495" t="s">
        <v>18236</v>
      </c>
      <c r="D4495" t="s">
        <v>23</v>
      </c>
      <c r="E4495">
        <v>727.94</v>
      </c>
    </row>
    <row r="4496" spans="1:5" x14ac:dyDescent="0.25">
      <c r="A4496">
        <v>7758</v>
      </c>
      <c r="B4496" t="s">
        <v>21</v>
      </c>
      <c r="C4496" t="s">
        <v>18237</v>
      </c>
      <c r="D4496" t="s">
        <v>23</v>
      </c>
      <c r="E4496">
        <v>1054.6199999999999</v>
      </c>
    </row>
    <row r="4497" spans="1:5" x14ac:dyDescent="0.25">
      <c r="A4497">
        <v>7759</v>
      </c>
      <c r="B4497" t="s">
        <v>21</v>
      </c>
      <c r="C4497" t="s">
        <v>18238</v>
      </c>
      <c r="D4497" t="s">
        <v>23</v>
      </c>
      <c r="E4497">
        <v>2922.35</v>
      </c>
    </row>
    <row r="4498" spans="1:5" x14ac:dyDescent="0.25">
      <c r="A4498">
        <v>40334</v>
      </c>
      <c r="B4498" t="s">
        <v>21</v>
      </c>
      <c r="C4498" t="s">
        <v>18239</v>
      </c>
      <c r="D4498" t="s">
        <v>23</v>
      </c>
      <c r="E4498">
        <v>114.49</v>
      </c>
    </row>
    <row r="4499" spans="1:5" x14ac:dyDescent="0.25">
      <c r="A4499">
        <v>7745</v>
      </c>
      <c r="B4499" t="s">
        <v>21</v>
      </c>
      <c r="C4499" t="s">
        <v>18240</v>
      </c>
      <c r="D4499" t="s">
        <v>23</v>
      </c>
      <c r="E4499">
        <v>129.19999999999999</v>
      </c>
    </row>
    <row r="4500" spans="1:5" x14ac:dyDescent="0.25">
      <c r="A4500">
        <v>7742</v>
      </c>
      <c r="B4500" t="s">
        <v>21</v>
      </c>
      <c r="C4500" t="s">
        <v>18241</v>
      </c>
      <c r="D4500" t="s">
        <v>23</v>
      </c>
      <c r="E4500">
        <v>340.75</v>
      </c>
    </row>
    <row r="4501" spans="1:5" x14ac:dyDescent="0.25">
      <c r="A4501">
        <v>7750</v>
      </c>
      <c r="B4501" t="s">
        <v>21</v>
      </c>
      <c r="C4501" t="s">
        <v>18242</v>
      </c>
      <c r="D4501" t="s">
        <v>23</v>
      </c>
      <c r="E4501">
        <v>415.96</v>
      </c>
    </row>
    <row r="4502" spans="1:5" x14ac:dyDescent="0.25">
      <c r="A4502">
        <v>7756</v>
      </c>
      <c r="B4502" t="s">
        <v>21</v>
      </c>
      <c r="C4502" t="s">
        <v>18243</v>
      </c>
      <c r="D4502" t="s">
        <v>23</v>
      </c>
      <c r="E4502">
        <v>477.94</v>
      </c>
    </row>
    <row r="4503" spans="1:5" x14ac:dyDescent="0.25">
      <c r="A4503">
        <v>7725</v>
      </c>
      <c r="B4503" t="s">
        <v>21</v>
      </c>
      <c r="C4503" t="s">
        <v>18244</v>
      </c>
      <c r="D4503" t="s">
        <v>23</v>
      </c>
      <c r="E4503">
        <v>250</v>
      </c>
    </row>
    <row r="4504" spans="1:5" x14ac:dyDescent="0.25">
      <c r="A4504">
        <v>7765</v>
      </c>
      <c r="B4504" t="s">
        <v>21</v>
      </c>
      <c r="C4504" t="s">
        <v>18245</v>
      </c>
      <c r="D4504" t="s">
        <v>23</v>
      </c>
      <c r="E4504">
        <v>535.71</v>
      </c>
    </row>
    <row r="4505" spans="1:5" x14ac:dyDescent="0.25">
      <c r="A4505">
        <v>12569</v>
      </c>
      <c r="B4505" t="s">
        <v>21</v>
      </c>
      <c r="C4505" t="s">
        <v>18246</v>
      </c>
      <c r="D4505" t="s">
        <v>23</v>
      </c>
      <c r="E4505">
        <v>739.49</v>
      </c>
    </row>
    <row r="4506" spans="1:5" x14ac:dyDescent="0.25">
      <c r="A4506">
        <v>7766</v>
      </c>
      <c r="B4506" t="s">
        <v>21</v>
      </c>
      <c r="C4506" t="s">
        <v>18247</v>
      </c>
      <c r="D4506" t="s">
        <v>23</v>
      </c>
      <c r="E4506">
        <v>785.71</v>
      </c>
    </row>
    <row r="4507" spans="1:5" x14ac:dyDescent="0.25">
      <c r="A4507">
        <v>7767</v>
      </c>
      <c r="B4507" t="s">
        <v>21</v>
      </c>
      <c r="C4507" t="s">
        <v>18248</v>
      </c>
      <c r="D4507" t="s">
        <v>23</v>
      </c>
      <c r="E4507">
        <v>1128.1500000000001</v>
      </c>
    </row>
    <row r="4508" spans="1:5" x14ac:dyDescent="0.25">
      <c r="A4508">
        <v>7727</v>
      </c>
      <c r="B4508" t="s">
        <v>21</v>
      </c>
      <c r="C4508" t="s">
        <v>18249</v>
      </c>
      <c r="D4508" t="s">
        <v>23</v>
      </c>
      <c r="E4508">
        <v>3277.31</v>
      </c>
    </row>
    <row r="4509" spans="1:5" x14ac:dyDescent="0.25">
      <c r="A4509">
        <v>7760</v>
      </c>
      <c r="B4509" t="s">
        <v>21</v>
      </c>
      <c r="C4509" t="s">
        <v>18250</v>
      </c>
      <c r="D4509" t="s">
        <v>23</v>
      </c>
      <c r="E4509">
        <v>130.25</v>
      </c>
    </row>
    <row r="4510" spans="1:5" x14ac:dyDescent="0.25">
      <c r="A4510">
        <v>7761</v>
      </c>
      <c r="B4510" t="s">
        <v>21</v>
      </c>
      <c r="C4510" t="s">
        <v>18251</v>
      </c>
      <c r="D4510" t="s">
        <v>23</v>
      </c>
      <c r="E4510">
        <v>136.55000000000001</v>
      </c>
    </row>
    <row r="4511" spans="1:5" x14ac:dyDescent="0.25">
      <c r="A4511">
        <v>7752</v>
      </c>
      <c r="B4511" t="s">
        <v>21</v>
      </c>
      <c r="C4511" t="s">
        <v>18252</v>
      </c>
      <c r="D4511" t="s">
        <v>23</v>
      </c>
      <c r="E4511">
        <v>165.96</v>
      </c>
    </row>
    <row r="4512" spans="1:5" x14ac:dyDescent="0.25">
      <c r="A4512">
        <v>7762</v>
      </c>
      <c r="B4512" t="s">
        <v>21</v>
      </c>
      <c r="C4512" t="s">
        <v>18253</v>
      </c>
      <c r="D4512" t="s">
        <v>23</v>
      </c>
      <c r="E4512">
        <v>216.91</v>
      </c>
    </row>
    <row r="4513" spans="1:5" x14ac:dyDescent="0.25">
      <c r="A4513">
        <v>7722</v>
      </c>
      <c r="B4513" t="s">
        <v>21</v>
      </c>
      <c r="C4513" t="s">
        <v>18254</v>
      </c>
      <c r="D4513" t="s">
        <v>23</v>
      </c>
      <c r="E4513">
        <v>331.93</v>
      </c>
    </row>
    <row r="4514" spans="1:5" x14ac:dyDescent="0.25">
      <c r="A4514">
        <v>7763</v>
      </c>
      <c r="B4514" t="s">
        <v>21</v>
      </c>
      <c r="C4514" t="s">
        <v>18255</v>
      </c>
      <c r="D4514" t="s">
        <v>23</v>
      </c>
      <c r="E4514">
        <v>404.41</v>
      </c>
    </row>
    <row r="4515" spans="1:5" x14ac:dyDescent="0.25">
      <c r="A4515">
        <v>7764</v>
      </c>
      <c r="B4515" t="s">
        <v>21</v>
      </c>
      <c r="C4515" t="s">
        <v>18256</v>
      </c>
      <c r="D4515" t="s">
        <v>23</v>
      </c>
      <c r="E4515">
        <v>483.19</v>
      </c>
    </row>
    <row r="4516" spans="1:5" x14ac:dyDescent="0.25">
      <c r="A4516">
        <v>12572</v>
      </c>
      <c r="B4516" t="s">
        <v>21</v>
      </c>
      <c r="C4516" t="s">
        <v>18257</v>
      </c>
      <c r="D4516" t="s">
        <v>23</v>
      </c>
      <c r="E4516">
        <v>682.77</v>
      </c>
    </row>
    <row r="4517" spans="1:5" x14ac:dyDescent="0.25">
      <c r="A4517">
        <v>12573</v>
      </c>
      <c r="B4517" t="s">
        <v>21</v>
      </c>
      <c r="C4517" t="s">
        <v>18258</v>
      </c>
      <c r="D4517" t="s">
        <v>23</v>
      </c>
      <c r="E4517">
        <v>898.1</v>
      </c>
    </row>
    <row r="4518" spans="1:5" x14ac:dyDescent="0.25">
      <c r="A4518">
        <v>12574</v>
      </c>
      <c r="B4518" t="s">
        <v>21</v>
      </c>
      <c r="C4518" t="s">
        <v>18259</v>
      </c>
      <c r="D4518" t="s">
        <v>23</v>
      </c>
      <c r="E4518">
        <v>1085.92</v>
      </c>
    </row>
    <row r="4519" spans="1:5" x14ac:dyDescent="0.25">
      <c r="A4519">
        <v>12575</v>
      </c>
      <c r="B4519" t="s">
        <v>21</v>
      </c>
      <c r="C4519" t="s">
        <v>18260</v>
      </c>
      <c r="D4519" t="s">
        <v>23</v>
      </c>
      <c r="E4519">
        <v>1649.15</v>
      </c>
    </row>
    <row r="4520" spans="1:5" x14ac:dyDescent="0.25">
      <c r="A4520">
        <v>12576</v>
      </c>
      <c r="B4520" t="s">
        <v>21</v>
      </c>
      <c r="C4520" t="s">
        <v>18261</v>
      </c>
      <c r="D4520" t="s">
        <v>23</v>
      </c>
      <c r="E4520">
        <v>199.57</v>
      </c>
    </row>
    <row r="4521" spans="1:5" x14ac:dyDescent="0.25">
      <c r="A4521">
        <v>12577</v>
      </c>
      <c r="B4521" t="s">
        <v>21</v>
      </c>
      <c r="C4521" t="s">
        <v>18262</v>
      </c>
      <c r="D4521" t="s">
        <v>23</v>
      </c>
      <c r="E4521">
        <v>268.89999999999998</v>
      </c>
    </row>
    <row r="4522" spans="1:5" x14ac:dyDescent="0.25">
      <c r="A4522">
        <v>12578</v>
      </c>
      <c r="B4522" t="s">
        <v>21</v>
      </c>
      <c r="C4522" t="s">
        <v>18263</v>
      </c>
      <c r="D4522" t="s">
        <v>23</v>
      </c>
      <c r="E4522">
        <v>325.63</v>
      </c>
    </row>
    <row r="4523" spans="1:5" x14ac:dyDescent="0.25">
      <c r="A4523">
        <v>12579</v>
      </c>
      <c r="B4523" t="s">
        <v>21</v>
      </c>
      <c r="C4523" t="s">
        <v>18264</v>
      </c>
      <c r="D4523" t="s">
        <v>23</v>
      </c>
      <c r="E4523">
        <v>560.91999999999996</v>
      </c>
    </row>
    <row r="4524" spans="1:5" x14ac:dyDescent="0.25">
      <c r="A4524">
        <v>12580</v>
      </c>
      <c r="B4524" t="s">
        <v>21</v>
      </c>
      <c r="C4524" t="s">
        <v>18265</v>
      </c>
      <c r="D4524" t="s">
        <v>23</v>
      </c>
      <c r="E4524">
        <v>584.45000000000005</v>
      </c>
    </row>
    <row r="4525" spans="1:5" x14ac:dyDescent="0.25">
      <c r="A4525">
        <v>12581</v>
      </c>
      <c r="B4525" t="s">
        <v>21</v>
      </c>
      <c r="C4525" t="s">
        <v>18266</v>
      </c>
      <c r="D4525" t="s">
        <v>23</v>
      </c>
      <c r="E4525">
        <v>626.04999999999995</v>
      </c>
    </row>
    <row r="4526" spans="1:5" x14ac:dyDescent="0.25">
      <c r="A4526">
        <v>7720</v>
      </c>
      <c r="B4526" t="s">
        <v>21</v>
      </c>
      <c r="C4526" t="s">
        <v>18267</v>
      </c>
      <c r="D4526" t="s">
        <v>23</v>
      </c>
      <c r="E4526">
        <v>978.99</v>
      </c>
    </row>
    <row r="4527" spans="1:5" x14ac:dyDescent="0.25">
      <c r="A4527">
        <v>40335</v>
      </c>
      <c r="B4527" t="s">
        <v>21</v>
      </c>
      <c r="C4527" t="s">
        <v>18268</v>
      </c>
      <c r="D4527" t="s">
        <v>23</v>
      </c>
      <c r="E4527">
        <v>204.83</v>
      </c>
    </row>
    <row r="4528" spans="1:5" x14ac:dyDescent="0.25">
      <c r="A4528">
        <v>7740</v>
      </c>
      <c r="B4528" t="s">
        <v>21</v>
      </c>
      <c r="C4528" t="s">
        <v>18269</v>
      </c>
      <c r="D4528" t="s">
        <v>23</v>
      </c>
      <c r="E4528">
        <v>210.08</v>
      </c>
    </row>
    <row r="4529" spans="1:5" x14ac:dyDescent="0.25">
      <c r="A4529">
        <v>7741</v>
      </c>
      <c r="B4529" t="s">
        <v>21</v>
      </c>
      <c r="C4529" t="s">
        <v>18270</v>
      </c>
      <c r="D4529" t="s">
        <v>23</v>
      </c>
      <c r="E4529">
        <v>388.65</v>
      </c>
    </row>
    <row r="4530" spans="1:5" x14ac:dyDescent="0.25">
      <c r="A4530">
        <v>7774</v>
      </c>
      <c r="B4530" t="s">
        <v>21</v>
      </c>
      <c r="C4530" t="s">
        <v>18271</v>
      </c>
      <c r="D4530" t="s">
        <v>23</v>
      </c>
      <c r="E4530">
        <v>476.89</v>
      </c>
    </row>
    <row r="4531" spans="1:5" x14ac:dyDescent="0.25">
      <c r="A4531">
        <v>7744</v>
      </c>
      <c r="B4531" t="s">
        <v>21</v>
      </c>
      <c r="C4531" t="s">
        <v>18272</v>
      </c>
      <c r="D4531" t="s">
        <v>23</v>
      </c>
      <c r="E4531">
        <v>622.89</v>
      </c>
    </row>
    <row r="4532" spans="1:5" x14ac:dyDescent="0.25">
      <c r="A4532">
        <v>7773</v>
      </c>
      <c r="B4532" t="s">
        <v>21</v>
      </c>
      <c r="C4532" t="s">
        <v>18273</v>
      </c>
      <c r="D4532" t="s">
        <v>23</v>
      </c>
      <c r="E4532">
        <v>636.65</v>
      </c>
    </row>
    <row r="4533" spans="1:5" x14ac:dyDescent="0.25">
      <c r="A4533">
        <v>7754</v>
      </c>
      <c r="B4533" t="s">
        <v>21</v>
      </c>
      <c r="C4533" t="s">
        <v>18274</v>
      </c>
      <c r="D4533" t="s">
        <v>23</v>
      </c>
      <c r="E4533">
        <v>965.33</v>
      </c>
    </row>
    <row r="4534" spans="1:5" x14ac:dyDescent="0.25">
      <c r="A4534">
        <v>7735</v>
      </c>
      <c r="B4534" t="s">
        <v>21</v>
      </c>
      <c r="C4534" t="s">
        <v>18275</v>
      </c>
      <c r="D4534" t="s">
        <v>23</v>
      </c>
      <c r="E4534">
        <v>1250</v>
      </c>
    </row>
    <row r="4535" spans="1:5" x14ac:dyDescent="0.25">
      <c r="A4535">
        <v>7755</v>
      </c>
      <c r="B4535" t="s">
        <v>21</v>
      </c>
      <c r="C4535" t="s">
        <v>18276</v>
      </c>
      <c r="D4535" t="s">
        <v>23</v>
      </c>
      <c r="E4535">
        <v>247.89</v>
      </c>
    </row>
    <row r="4536" spans="1:5" x14ac:dyDescent="0.25">
      <c r="A4536">
        <v>7776</v>
      </c>
      <c r="B4536" t="s">
        <v>21</v>
      </c>
      <c r="C4536" t="s">
        <v>18277</v>
      </c>
      <c r="D4536" t="s">
        <v>23</v>
      </c>
      <c r="E4536">
        <v>516.79999999999995</v>
      </c>
    </row>
    <row r="4537" spans="1:5" x14ac:dyDescent="0.25">
      <c r="A4537">
        <v>7743</v>
      </c>
      <c r="B4537" t="s">
        <v>21</v>
      </c>
      <c r="C4537" t="s">
        <v>18278</v>
      </c>
      <c r="D4537" t="s">
        <v>23</v>
      </c>
      <c r="E4537">
        <v>547.26</v>
      </c>
    </row>
    <row r="4538" spans="1:5" x14ac:dyDescent="0.25">
      <c r="A4538">
        <v>7733</v>
      </c>
      <c r="B4538" t="s">
        <v>21</v>
      </c>
      <c r="C4538" t="s">
        <v>18279</v>
      </c>
      <c r="D4538" t="s">
        <v>23</v>
      </c>
      <c r="E4538">
        <v>714.28</v>
      </c>
    </row>
    <row r="4539" spans="1:5" x14ac:dyDescent="0.25">
      <c r="A4539">
        <v>7775</v>
      </c>
      <c r="B4539" t="s">
        <v>21</v>
      </c>
      <c r="C4539" t="s">
        <v>18280</v>
      </c>
      <c r="D4539" t="s">
        <v>23</v>
      </c>
      <c r="E4539">
        <v>782.56</v>
      </c>
    </row>
    <row r="4540" spans="1:5" x14ac:dyDescent="0.25">
      <c r="A4540">
        <v>7734</v>
      </c>
      <c r="B4540" t="s">
        <v>21</v>
      </c>
      <c r="C4540" t="s">
        <v>18281</v>
      </c>
      <c r="D4540" t="s">
        <v>23</v>
      </c>
      <c r="E4540">
        <v>1108.19</v>
      </c>
    </row>
    <row r="4541" spans="1:5" x14ac:dyDescent="0.25">
      <c r="A4541">
        <v>7714</v>
      </c>
      <c r="B4541" t="s">
        <v>21</v>
      </c>
      <c r="C4541" t="s">
        <v>18282</v>
      </c>
      <c r="D4541" t="s">
        <v>23</v>
      </c>
      <c r="E4541">
        <v>154.41</v>
      </c>
    </row>
    <row r="4542" spans="1:5" x14ac:dyDescent="0.25">
      <c r="A4542">
        <v>37449</v>
      </c>
      <c r="B4542" t="s">
        <v>21</v>
      </c>
      <c r="C4542" t="s">
        <v>18283</v>
      </c>
      <c r="D4542" t="s">
        <v>23</v>
      </c>
      <c r="E4542">
        <v>47.56</v>
      </c>
    </row>
    <row r="4543" spans="1:5" x14ac:dyDescent="0.25">
      <c r="A4543">
        <v>37450</v>
      </c>
      <c r="B4543" t="s">
        <v>21</v>
      </c>
      <c r="C4543" t="s">
        <v>18284</v>
      </c>
      <c r="D4543" t="s">
        <v>23</v>
      </c>
      <c r="E4543">
        <v>66.59</v>
      </c>
    </row>
    <row r="4544" spans="1:5" x14ac:dyDescent="0.25">
      <c r="A4544">
        <v>37451</v>
      </c>
      <c r="B4544" t="s">
        <v>21</v>
      </c>
      <c r="C4544" t="s">
        <v>18285</v>
      </c>
      <c r="D4544" t="s">
        <v>23</v>
      </c>
      <c r="E4544">
        <v>92.97</v>
      </c>
    </row>
    <row r="4545" spans="1:5" x14ac:dyDescent="0.25">
      <c r="A4545">
        <v>37452</v>
      </c>
      <c r="B4545" t="s">
        <v>21</v>
      </c>
      <c r="C4545" t="s">
        <v>18286</v>
      </c>
      <c r="D4545" t="s">
        <v>23</v>
      </c>
      <c r="E4545">
        <v>135.13</v>
      </c>
    </row>
    <row r="4546" spans="1:5" x14ac:dyDescent="0.25">
      <c r="A4546">
        <v>37453</v>
      </c>
      <c r="B4546" t="s">
        <v>21</v>
      </c>
      <c r="C4546" t="s">
        <v>18287</v>
      </c>
      <c r="D4546" t="s">
        <v>23</v>
      </c>
      <c r="E4546">
        <v>155.62</v>
      </c>
    </row>
    <row r="4547" spans="1:5" x14ac:dyDescent="0.25">
      <c r="A4547">
        <v>7778</v>
      </c>
      <c r="B4547" t="s">
        <v>21</v>
      </c>
      <c r="C4547" t="s">
        <v>18288</v>
      </c>
      <c r="D4547" t="s">
        <v>23</v>
      </c>
      <c r="E4547">
        <v>58.37</v>
      </c>
    </row>
    <row r="4548" spans="1:5" x14ac:dyDescent="0.25">
      <c r="A4548">
        <v>7796</v>
      </c>
      <c r="B4548" t="s">
        <v>21</v>
      </c>
      <c r="C4548" t="s">
        <v>18289</v>
      </c>
      <c r="D4548" t="s">
        <v>23</v>
      </c>
      <c r="E4548">
        <v>80</v>
      </c>
    </row>
    <row r="4549" spans="1:5" x14ac:dyDescent="0.25">
      <c r="A4549">
        <v>7781</v>
      </c>
      <c r="B4549" t="s">
        <v>21</v>
      </c>
      <c r="C4549" t="s">
        <v>18290</v>
      </c>
      <c r="D4549" t="s">
        <v>23</v>
      </c>
      <c r="E4549">
        <v>94.54</v>
      </c>
    </row>
    <row r="4550" spans="1:5" x14ac:dyDescent="0.25">
      <c r="A4550">
        <v>7795</v>
      </c>
      <c r="B4550" t="s">
        <v>21</v>
      </c>
      <c r="C4550" t="s">
        <v>18291</v>
      </c>
      <c r="D4550" t="s">
        <v>23</v>
      </c>
      <c r="E4550">
        <v>140.69999999999999</v>
      </c>
    </row>
    <row r="4551" spans="1:5" x14ac:dyDescent="0.25">
      <c r="A4551">
        <v>7791</v>
      </c>
      <c r="B4551" t="s">
        <v>21</v>
      </c>
      <c r="C4551" t="s">
        <v>18292</v>
      </c>
      <c r="D4551" t="s">
        <v>23</v>
      </c>
      <c r="E4551">
        <v>168.43</v>
      </c>
    </row>
    <row r="4552" spans="1:5" x14ac:dyDescent="0.25">
      <c r="A4552">
        <v>7783</v>
      </c>
      <c r="B4552" t="s">
        <v>21</v>
      </c>
      <c r="C4552" t="s">
        <v>18293</v>
      </c>
      <c r="D4552" t="s">
        <v>23</v>
      </c>
      <c r="E4552">
        <v>59.68</v>
      </c>
    </row>
    <row r="4553" spans="1:5" x14ac:dyDescent="0.25">
      <c r="A4553">
        <v>7790</v>
      </c>
      <c r="B4553" t="s">
        <v>21</v>
      </c>
      <c r="C4553" t="s">
        <v>18294</v>
      </c>
      <c r="D4553" t="s">
        <v>23</v>
      </c>
      <c r="E4553">
        <v>94.05</v>
      </c>
    </row>
    <row r="4554" spans="1:5" x14ac:dyDescent="0.25">
      <c r="A4554">
        <v>7785</v>
      </c>
      <c r="B4554" t="s">
        <v>21</v>
      </c>
      <c r="C4554" t="s">
        <v>18295</v>
      </c>
      <c r="D4554" t="s">
        <v>23</v>
      </c>
      <c r="E4554">
        <v>103.78</v>
      </c>
    </row>
    <row r="4555" spans="1:5" x14ac:dyDescent="0.25">
      <c r="A4555">
        <v>7792</v>
      </c>
      <c r="B4555" t="s">
        <v>21</v>
      </c>
      <c r="C4555" t="s">
        <v>18296</v>
      </c>
      <c r="D4555" t="s">
        <v>23</v>
      </c>
      <c r="E4555">
        <v>147.18</v>
      </c>
    </row>
    <row r="4556" spans="1:5" x14ac:dyDescent="0.25">
      <c r="A4556">
        <v>7793</v>
      </c>
      <c r="B4556" t="s">
        <v>21</v>
      </c>
      <c r="C4556" t="s">
        <v>18297</v>
      </c>
      <c r="D4556" t="s">
        <v>23</v>
      </c>
      <c r="E4556">
        <v>173.83</v>
      </c>
    </row>
    <row r="4557" spans="1:5" x14ac:dyDescent="0.25">
      <c r="A4557">
        <v>13159</v>
      </c>
      <c r="B4557" t="s">
        <v>21</v>
      </c>
      <c r="C4557" t="s">
        <v>18298</v>
      </c>
      <c r="D4557" t="s">
        <v>23</v>
      </c>
      <c r="E4557">
        <v>151.35</v>
      </c>
    </row>
    <row r="4558" spans="1:5" x14ac:dyDescent="0.25">
      <c r="A4558">
        <v>13168</v>
      </c>
      <c r="B4558" t="s">
        <v>21</v>
      </c>
      <c r="C4558" t="s">
        <v>18299</v>
      </c>
      <c r="D4558" t="s">
        <v>23</v>
      </c>
      <c r="E4558">
        <v>183.78</v>
      </c>
    </row>
    <row r="4559" spans="1:5" x14ac:dyDescent="0.25">
      <c r="A4559">
        <v>13173</v>
      </c>
      <c r="B4559" t="s">
        <v>21</v>
      </c>
      <c r="C4559" t="s">
        <v>18300</v>
      </c>
      <c r="D4559" t="s">
        <v>23</v>
      </c>
      <c r="E4559">
        <v>248.64</v>
      </c>
    </row>
    <row r="4560" spans="1:5" x14ac:dyDescent="0.25">
      <c r="A4560">
        <v>12583</v>
      </c>
      <c r="B4560" t="s">
        <v>21</v>
      </c>
      <c r="C4560" t="s">
        <v>18301</v>
      </c>
      <c r="D4560" t="s">
        <v>23</v>
      </c>
      <c r="E4560">
        <v>49.72</v>
      </c>
    </row>
    <row r="4561" spans="1:5" x14ac:dyDescent="0.25">
      <c r="A4561">
        <v>12584</v>
      </c>
      <c r="B4561" t="s">
        <v>21</v>
      </c>
      <c r="C4561" t="s">
        <v>18302</v>
      </c>
      <c r="D4561" t="s">
        <v>23</v>
      </c>
      <c r="E4561">
        <v>64.86</v>
      </c>
    </row>
    <row r="4562" spans="1:5" x14ac:dyDescent="0.25">
      <c r="A4562">
        <v>12613</v>
      </c>
      <c r="B4562" t="s">
        <v>21</v>
      </c>
      <c r="C4562" t="s">
        <v>18303</v>
      </c>
      <c r="D4562" t="s">
        <v>195</v>
      </c>
      <c r="E4562">
        <v>22.37</v>
      </c>
    </row>
    <row r="4563" spans="1:5" x14ac:dyDescent="0.25">
      <c r="A4563">
        <v>1031</v>
      </c>
      <c r="B4563" t="s">
        <v>21</v>
      </c>
      <c r="C4563" t="s">
        <v>18304</v>
      </c>
      <c r="D4563" t="s">
        <v>195</v>
      </c>
      <c r="E4563">
        <v>15.79</v>
      </c>
    </row>
    <row r="4564" spans="1:5" x14ac:dyDescent="0.25">
      <c r="A4564">
        <v>39707</v>
      </c>
      <c r="B4564" t="s">
        <v>21</v>
      </c>
      <c r="C4564" t="s">
        <v>18305</v>
      </c>
      <c r="D4564" t="s">
        <v>23</v>
      </c>
      <c r="E4564">
        <v>5.37</v>
      </c>
    </row>
    <row r="4565" spans="1:5" x14ac:dyDescent="0.25">
      <c r="A4565">
        <v>39708</v>
      </c>
      <c r="B4565" t="s">
        <v>21</v>
      </c>
      <c r="C4565" t="s">
        <v>18306</v>
      </c>
      <c r="D4565" t="s">
        <v>23</v>
      </c>
      <c r="E4565">
        <v>5.2</v>
      </c>
    </row>
    <row r="4566" spans="1:5" x14ac:dyDescent="0.25">
      <c r="A4566">
        <v>39710</v>
      </c>
      <c r="B4566" t="s">
        <v>21</v>
      </c>
      <c r="C4566" t="s">
        <v>18307</v>
      </c>
      <c r="D4566" t="s">
        <v>23</v>
      </c>
      <c r="E4566">
        <v>3.66</v>
      </c>
    </row>
    <row r="4567" spans="1:5" x14ac:dyDescent="0.25">
      <c r="A4567">
        <v>39709</v>
      </c>
      <c r="B4567" t="s">
        <v>21</v>
      </c>
      <c r="C4567" t="s">
        <v>18308</v>
      </c>
      <c r="D4567" t="s">
        <v>23</v>
      </c>
      <c r="E4567">
        <v>5.08</v>
      </c>
    </row>
    <row r="4568" spans="1:5" x14ac:dyDescent="0.25">
      <c r="A4568">
        <v>39711</v>
      </c>
      <c r="B4568" t="s">
        <v>21</v>
      </c>
      <c r="C4568" t="s">
        <v>18309</v>
      </c>
      <c r="D4568" t="s">
        <v>23</v>
      </c>
      <c r="E4568">
        <v>5.7</v>
      </c>
    </row>
    <row r="4569" spans="1:5" x14ac:dyDescent="0.25">
      <c r="A4569">
        <v>39714</v>
      </c>
      <c r="B4569" t="s">
        <v>21</v>
      </c>
      <c r="C4569" t="s">
        <v>18310</v>
      </c>
      <c r="D4569" t="s">
        <v>23</v>
      </c>
      <c r="E4569">
        <v>3.62</v>
      </c>
    </row>
    <row r="4570" spans="1:5" x14ac:dyDescent="0.25">
      <c r="A4570">
        <v>39712</v>
      </c>
      <c r="B4570" t="s">
        <v>21</v>
      </c>
      <c r="C4570" t="s">
        <v>18311</v>
      </c>
      <c r="D4570" t="s">
        <v>23</v>
      </c>
      <c r="E4570">
        <v>2</v>
      </c>
    </row>
    <row r="4571" spans="1:5" x14ac:dyDescent="0.25">
      <c r="A4571">
        <v>39713</v>
      </c>
      <c r="B4571" t="s">
        <v>21</v>
      </c>
      <c r="C4571" t="s">
        <v>18312</v>
      </c>
      <c r="D4571" t="s">
        <v>23</v>
      </c>
      <c r="E4571">
        <v>1.58</v>
      </c>
    </row>
    <row r="4572" spans="1:5" x14ac:dyDescent="0.25">
      <c r="A4572">
        <v>39715</v>
      </c>
      <c r="B4572" t="s">
        <v>21</v>
      </c>
      <c r="C4572" t="s">
        <v>18313</v>
      </c>
      <c r="D4572" t="s">
        <v>23</v>
      </c>
      <c r="E4572">
        <v>2.58</v>
      </c>
    </row>
    <row r="4573" spans="1:5" x14ac:dyDescent="0.25">
      <c r="A4573">
        <v>39716</v>
      </c>
      <c r="B4573" t="s">
        <v>21</v>
      </c>
      <c r="C4573" t="s">
        <v>18314</v>
      </c>
      <c r="D4573" t="s">
        <v>23</v>
      </c>
      <c r="E4573">
        <v>1.95</v>
      </c>
    </row>
    <row r="4574" spans="1:5" x14ac:dyDescent="0.25">
      <c r="A4574">
        <v>39718</v>
      </c>
      <c r="B4574" t="s">
        <v>21</v>
      </c>
      <c r="C4574" t="s">
        <v>18315</v>
      </c>
      <c r="D4574" t="s">
        <v>23</v>
      </c>
      <c r="E4574">
        <v>3.33</v>
      </c>
    </row>
    <row r="4575" spans="1:5" x14ac:dyDescent="0.25">
      <c r="A4575">
        <v>9813</v>
      </c>
      <c r="B4575" t="s">
        <v>21</v>
      </c>
      <c r="C4575" t="s">
        <v>18316</v>
      </c>
      <c r="D4575" t="s">
        <v>23</v>
      </c>
    </row>
    <row r="4576" spans="1:5" x14ac:dyDescent="0.25">
      <c r="A4576">
        <v>9815</v>
      </c>
      <c r="B4576" t="s">
        <v>21</v>
      </c>
      <c r="C4576" t="s">
        <v>18317</v>
      </c>
      <c r="D4576" t="s">
        <v>23</v>
      </c>
    </row>
    <row r="4577" spans="1:5" x14ac:dyDescent="0.25">
      <c r="A4577">
        <v>44543</v>
      </c>
      <c r="B4577" t="s">
        <v>21</v>
      </c>
      <c r="C4577" t="s">
        <v>18318</v>
      </c>
      <c r="D4577" t="s">
        <v>23</v>
      </c>
    </row>
    <row r="4578" spans="1:5" x14ac:dyDescent="0.25">
      <c r="A4578">
        <v>44526</v>
      </c>
      <c r="B4578" t="s">
        <v>21</v>
      </c>
      <c r="C4578" t="s">
        <v>18319</v>
      </c>
      <c r="D4578" t="s">
        <v>23</v>
      </c>
    </row>
    <row r="4579" spans="1:5" x14ac:dyDescent="0.25">
      <c r="A4579">
        <v>44545</v>
      </c>
      <c r="B4579" t="s">
        <v>21</v>
      </c>
      <c r="C4579" t="s">
        <v>18320</v>
      </c>
      <c r="D4579" t="s">
        <v>23</v>
      </c>
    </row>
    <row r="4580" spans="1:5" x14ac:dyDescent="0.25">
      <c r="A4580">
        <v>44525</v>
      </c>
      <c r="B4580" t="s">
        <v>21</v>
      </c>
      <c r="C4580" t="s">
        <v>18321</v>
      </c>
      <c r="D4580" t="s">
        <v>23</v>
      </c>
    </row>
    <row r="4581" spans="1:5" x14ac:dyDescent="0.25">
      <c r="A4581">
        <v>44547</v>
      </c>
      <c r="B4581" t="s">
        <v>21</v>
      </c>
      <c r="C4581" t="s">
        <v>18322</v>
      </c>
      <c r="D4581" t="s">
        <v>23</v>
      </c>
    </row>
    <row r="4582" spans="1:5" x14ac:dyDescent="0.25">
      <c r="A4582">
        <v>44519</v>
      </c>
      <c r="B4582" t="s">
        <v>21</v>
      </c>
      <c r="C4582" t="s">
        <v>18323</v>
      </c>
      <c r="D4582" t="s">
        <v>23</v>
      </c>
    </row>
    <row r="4583" spans="1:5" x14ac:dyDescent="0.25">
      <c r="A4583">
        <v>44520</v>
      </c>
      <c r="B4583" t="s">
        <v>21</v>
      </c>
      <c r="C4583" t="s">
        <v>18324</v>
      </c>
      <c r="D4583" t="s">
        <v>23</v>
      </c>
    </row>
    <row r="4584" spans="1:5" x14ac:dyDescent="0.25">
      <c r="A4584">
        <v>44521</v>
      </c>
      <c r="B4584" t="s">
        <v>21</v>
      </c>
      <c r="C4584" t="s">
        <v>18325</v>
      </c>
      <c r="D4584" t="s">
        <v>23</v>
      </c>
    </row>
    <row r="4585" spans="1:5" x14ac:dyDescent="0.25">
      <c r="A4585">
        <v>44522</v>
      </c>
      <c r="B4585" t="s">
        <v>21</v>
      </c>
      <c r="C4585" t="s">
        <v>18326</v>
      </c>
      <c r="D4585" t="s">
        <v>23</v>
      </c>
    </row>
    <row r="4586" spans="1:5" x14ac:dyDescent="0.25">
      <c r="A4586">
        <v>44523</v>
      </c>
      <c r="B4586" t="s">
        <v>21</v>
      </c>
      <c r="C4586" t="s">
        <v>18327</v>
      </c>
      <c r="D4586" t="s">
        <v>23</v>
      </c>
    </row>
    <row r="4587" spans="1:5" x14ac:dyDescent="0.25">
      <c r="A4587">
        <v>44527</v>
      </c>
      <c r="B4587" t="s">
        <v>21</v>
      </c>
      <c r="C4587" t="s">
        <v>18328</v>
      </c>
      <c r="D4587" t="s">
        <v>23</v>
      </c>
    </row>
    <row r="4588" spans="1:5" x14ac:dyDescent="0.25">
      <c r="A4588">
        <v>44524</v>
      </c>
      <c r="B4588" t="s">
        <v>21</v>
      </c>
      <c r="C4588" t="s">
        <v>18329</v>
      </c>
      <c r="D4588" t="s">
        <v>23</v>
      </c>
    </row>
    <row r="4589" spans="1:5" x14ac:dyDescent="0.25">
      <c r="A4589">
        <v>44542</v>
      </c>
      <c r="B4589" t="s">
        <v>21</v>
      </c>
      <c r="C4589" t="s">
        <v>18330</v>
      </c>
      <c r="D4589" t="s">
        <v>23</v>
      </c>
    </row>
    <row r="4590" spans="1:5" x14ac:dyDescent="0.25">
      <c r="A4590">
        <v>9877</v>
      </c>
      <c r="B4590" t="s">
        <v>21</v>
      </c>
      <c r="C4590" t="s">
        <v>18331</v>
      </c>
      <c r="D4590" t="s">
        <v>23</v>
      </c>
      <c r="E4590">
        <v>184.46</v>
      </c>
    </row>
    <row r="4591" spans="1:5" x14ac:dyDescent="0.25">
      <c r="A4591">
        <v>9878</v>
      </c>
      <c r="B4591" t="s">
        <v>21</v>
      </c>
      <c r="C4591" t="s">
        <v>18332</v>
      </c>
      <c r="D4591" t="s">
        <v>23</v>
      </c>
      <c r="E4591">
        <v>227.08</v>
      </c>
    </row>
    <row r="4592" spans="1:5" x14ac:dyDescent="0.25">
      <c r="A4592">
        <v>41986</v>
      </c>
      <c r="B4592" t="s">
        <v>21</v>
      </c>
      <c r="C4592" t="s">
        <v>18333</v>
      </c>
      <c r="D4592" t="s">
        <v>23</v>
      </c>
      <c r="E4592">
        <v>3309.8</v>
      </c>
    </row>
    <row r="4593" spans="1:5" x14ac:dyDescent="0.25">
      <c r="A4593">
        <v>43422</v>
      </c>
      <c r="B4593" t="s">
        <v>21</v>
      </c>
      <c r="C4593" t="s">
        <v>18334</v>
      </c>
      <c r="D4593" t="s">
        <v>23</v>
      </c>
      <c r="E4593">
        <v>4059.15</v>
      </c>
    </row>
    <row r="4594" spans="1:5" x14ac:dyDescent="0.25">
      <c r="A4594">
        <v>41987</v>
      </c>
      <c r="B4594" t="s">
        <v>21</v>
      </c>
      <c r="C4594" t="s">
        <v>18335</v>
      </c>
      <c r="D4594" t="s">
        <v>23</v>
      </c>
      <c r="E4594">
        <v>4704.8900000000003</v>
      </c>
    </row>
    <row r="4595" spans="1:5" x14ac:dyDescent="0.25">
      <c r="A4595">
        <v>41988</v>
      </c>
      <c r="B4595" t="s">
        <v>21</v>
      </c>
      <c r="C4595" t="s">
        <v>18336</v>
      </c>
      <c r="D4595" t="s">
        <v>23</v>
      </c>
      <c r="E4595">
        <v>6214.49</v>
      </c>
    </row>
    <row r="4596" spans="1:5" x14ac:dyDescent="0.25">
      <c r="A4596">
        <v>41697</v>
      </c>
      <c r="B4596" t="s">
        <v>21</v>
      </c>
      <c r="C4596" t="s">
        <v>18337</v>
      </c>
      <c r="D4596" t="s">
        <v>23</v>
      </c>
      <c r="E4596">
        <v>1101.5</v>
      </c>
    </row>
    <row r="4597" spans="1:5" x14ac:dyDescent="0.25">
      <c r="A4597">
        <v>41985</v>
      </c>
      <c r="B4597" t="s">
        <v>21</v>
      </c>
      <c r="C4597" t="s">
        <v>18338</v>
      </c>
      <c r="D4597" t="s">
        <v>23</v>
      </c>
      <c r="E4597">
        <v>1534.09</v>
      </c>
    </row>
    <row r="4598" spans="1:5" x14ac:dyDescent="0.25">
      <c r="A4598">
        <v>41699</v>
      </c>
      <c r="B4598" t="s">
        <v>21</v>
      </c>
      <c r="C4598" t="s">
        <v>18339</v>
      </c>
      <c r="D4598" t="s">
        <v>23</v>
      </c>
      <c r="E4598">
        <v>2184.4699999999998</v>
      </c>
    </row>
    <row r="4599" spans="1:5" x14ac:dyDescent="0.25">
      <c r="A4599">
        <v>38053</v>
      </c>
      <c r="B4599" t="s">
        <v>21</v>
      </c>
      <c r="C4599" t="s">
        <v>18340</v>
      </c>
      <c r="D4599" t="s">
        <v>23</v>
      </c>
    </row>
    <row r="4600" spans="1:5" x14ac:dyDescent="0.25">
      <c r="A4600">
        <v>38054</v>
      </c>
      <c r="B4600" t="s">
        <v>21</v>
      </c>
      <c r="C4600" t="s">
        <v>18341</v>
      </c>
      <c r="D4600" t="s">
        <v>23</v>
      </c>
    </row>
    <row r="4601" spans="1:5" x14ac:dyDescent="0.25">
      <c r="A4601">
        <v>38052</v>
      </c>
      <c r="B4601" t="s">
        <v>21</v>
      </c>
      <c r="C4601" t="s">
        <v>18342</v>
      </c>
      <c r="D4601" t="s">
        <v>23</v>
      </c>
    </row>
    <row r="4602" spans="1:5" x14ac:dyDescent="0.25">
      <c r="A4602">
        <v>38051</v>
      </c>
      <c r="B4602" t="s">
        <v>21</v>
      </c>
      <c r="C4602" t="s">
        <v>18343</v>
      </c>
      <c r="D4602" t="s">
        <v>23</v>
      </c>
    </row>
    <row r="4603" spans="1:5" x14ac:dyDescent="0.25">
      <c r="A4603">
        <v>38787</v>
      </c>
      <c r="B4603" t="s">
        <v>21</v>
      </c>
      <c r="C4603" t="s">
        <v>18344</v>
      </c>
      <c r="D4603" t="s">
        <v>23</v>
      </c>
    </row>
    <row r="4604" spans="1:5" x14ac:dyDescent="0.25">
      <c r="A4604">
        <v>38825</v>
      </c>
      <c r="B4604" t="s">
        <v>21</v>
      </c>
      <c r="C4604" t="s">
        <v>18345</v>
      </c>
      <c r="D4604" t="s">
        <v>23</v>
      </c>
    </row>
    <row r="4605" spans="1:5" x14ac:dyDescent="0.25">
      <c r="A4605">
        <v>38826</v>
      </c>
      <c r="B4605" t="s">
        <v>21</v>
      </c>
      <c r="C4605" t="s">
        <v>18346</v>
      </c>
      <c r="D4605" t="s">
        <v>23</v>
      </c>
    </row>
    <row r="4606" spans="1:5" x14ac:dyDescent="0.25">
      <c r="A4606">
        <v>38827</v>
      </c>
      <c r="B4606" t="s">
        <v>21</v>
      </c>
      <c r="C4606" t="s">
        <v>18347</v>
      </c>
      <c r="D4606" t="s">
        <v>23</v>
      </c>
    </row>
    <row r="4607" spans="1:5" x14ac:dyDescent="0.25">
      <c r="A4607">
        <v>38828</v>
      </c>
      <c r="B4607" t="s">
        <v>21</v>
      </c>
      <c r="C4607" t="s">
        <v>18348</v>
      </c>
      <c r="D4607" t="s">
        <v>23</v>
      </c>
    </row>
    <row r="4608" spans="1:5" x14ac:dyDescent="0.25">
      <c r="A4608">
        <v>38829</v>
      </c>
      <c r="B4608" t="s">
        <v>21</v>
      </c>
      <c r="C4608" t="s">
        <v>18349</v>
      </c>
      <c r="D4608" t="s">
        <v>23</v>
      </c>
    </row>
    <row r="4609" spans="1:4" x14ac:dyDescent="0.25">
      <c r="A4609">
        <v>38830</v>
      </c>
      <c r="B4609" t="s">
        <v>21</v>
      </c>
      <c r="C4609" t="s">
        <v>18350</v>
      </c>
      <c r="D4609" t="s">
        <v>23</v>
      </c>
    </row>
    <row r="4610" spans="1:4" x14ac:dyDescent="0.25">
      <c r="A4610">
        <v>38831</v>
      </c>
      <c r="B4610" t="s">
        <v>21</v>
      </c>
      <c r="C4610" t="s">
        <v>18351</v>
      </c>
      <c r="D4610" t="s">
        <v>23</v>
      </c>
    </row>
    <row r="4611" spans="1:4" x14ac:dyDescent="0.25">
      <c r="A4611">
        <v>36274</v>
      </c>
      <c r="B4611" t="s">
        <v>21</v>
      </c>
      <c r="C4611" t="s">
        <v>18352</v>
      </c>
      <c r="D4611" t="s">
        <v>23</v>
      </c>
    </row>
    <row r="4612" spans="1:4" x14ac:dyDescent="0.25">
      <c r="A4612">
        <v>36278</v>
      </c>
      <c r="B4612" t="s">
        <v>21</v>
      </c>
      <c r="C4612" t="s">
        <v>18353</v>
      </c>
      <c r="D4612" t="s">
        <v>23</v>
      </c>
    </row>
    <row r="4613" spans="1:4" x14ac:dyDescent="0.25">
      <c r="A4613">
        <v>38977</v>
      </c>
      <c r="B4613" t="s">
        <v>21</v>
      </c>
      <c r="C4613" t="s">
        <v>18354</v>
      </c>
      <c r="D4613" t="s">
        <v>23</v>
      </c>
    </row>
    <row r="4614" spans="1:4" x14ac:dyDescent="0.25">
      <c r="A4614">
        <v>38971</v>
      </c>
      <c r="B4614" t="s">
        <v>21</v>
      </c>
      <c r="C4614" t="s">
        <v>18355</v>
      </c>
      <c r="D4614" t="s">
        <v>23</v>
      </c>
    </row>
    <row r="4615" spans="1:4" x14ac:dyDescent="0.25">
      <c r="A4615">
        <v>38972</v>
      </c>
      <c r="B4615" t="s">
        <v>21</v>
      </c>
      <c r="C4615" t="s">
        <v>18356</v>
      </c>
      <c r="D4615" t="s">
        <v>23</v>
      </c>
    </row>
    <row r="4616" spans="1:4" x14ac:dyDescent="0.25">
      <c r="A4616">
        <v>38973</v>
      </c>
      <c r="B4616" t="s">
        <v>21</v>
      </c>
      <c r="C4616" t="s">
        <v>18357</v>
      </c>
      <c r="D4616" t="s">
        <v>23</v>
      </c>
    </row>
    <row r="4617" spans="1:4" x14ac:dyDescent="0.25">
      <c r="A4617">
        <v>38974</v>
      </c>
      <c r="B4617" t="s">
        <v>21</v>
      </c>
      <c r="C4617" t="s">
        <v>18358</v>
      </c>
      <c r="D4617" t="s">
        <v>23</v>
      </c>
    </row>
    <row r="4618" spans="1:4" x14ac:dyDescent="0.25">
      <c r="A4618">
        <v>38975</v>
      </c>
      <c r="B4618" t="s">
        <v>21</v>
      </c>
      <c r="C4618" t="s">
        <v>18359</v>
      </c>
      <c r="D4618" t="s">
        <v>23</v>
      </c>
    </row>
    <row r="4619" spans="1:4" x14ac:dyDescent="0.25">
      <c r="A4619">
        <v>38976</v>
      </c>
      <c r="B4619" t="s">
        <v>21</v>
      </c>
      <c r="C4619" t="s">
        <v>18360</v>
      </c>
      <c r="D4619" t="s">
        <v>23</v>
      </c>
    </row>
    <row r="4620" spans="1:4" x14ac:dyDescent="0.25">
      <c r="A4620">
        <v>44176</v>
      </c>
      <c r="B4620" t="s">
        <v>21</v>
      </c>
      <c r="C4620" t="s">
        <v>18361</v>
      </c>
      <c r="D4620" t="s">
        <v>23</v>
      </c>
    </row>
    <row r="4621" spans="1:4" x14ac:dyDescent="0.25">
      <c r="A4621">
        <v>38986</v>
      </c>
      <c r="B4621" t="s">
        <v>21</v>
      </c>
      <c r="C4621" t="s">
        <v>18362</v>
      </c>
      <c r="D4621" t="s">
        <v>23</v>
      </c>
    </row>
    <row r="4622" spans="1:4" x14ac:dyDescent="0.25">
      <c r="A4622">
        <v>38978</v>
      </c>
      <c r="B4622" t="s">
        <v>21</v>
      </c>
      <c r="C4622" t="s">
        <v>18363</v>
      </c>
      <c r="D4622" t="s">
        <v>23</v>
      </c>
    </row>
    <row r="4623" spans="1:4" x14ac:dyDescent="0.25">
      <c r="A4623">
        <v>38979</v>
      </c>
      <c r="B4623" t="s">
        <v>21</v>
      </c>
      <c r="C4623" t="s">
        <v>18364</v>
      </c>
      <c r="D4623" t="s">
        <v>23</v>
      </c>
    </row>
    <row r="4624" spans="1:4" x14ac:dyDescent="0.25">
      <c r="A4624">
        <v>38980</v>
      </c>
      <c r="B4624" t="s">
        <v>21</v>
      </c>
      <c r="C4624" t="s">
        <v>18365</v>
      </c>
      <c r="D4624" t="s">
        <v>23</v>
      </c>
    </row>
    <row r="4625" spans="1:5" x14ac:dyDescent="0.25">
      <c r="A4625">
        <v>38981</v>
      </c>
      <c r="B4625" t="s">
        <v>21</v>
      </c>
      <c r="C4625" t="s">
        <v>18366</v>
      </c>
      <c r="D4625" t="s">
        <v>23</v>
      </c>
    </row>
    <row r="4626" spans="1:5" x14ac:dyDescent="0.25">
      <c r="A4626">
        <v>38982</v>
      </c>
      <c r="B4626" t="s">
        <v>21</v>
      </c>
      <c r="C4626" t="s">
        <v>18367</v>
      </c>
      <c r="D4626" t="s">
        <v>23</v>
      </c>
    </row>
    <row r="4627" spans="1:5" x14ac:dyDescent="0.25">
      <c r="A4627">
        <v>38983</v>
      </c>
      <c r="B4627" t="s">
        <v>21</v>
      </c>
      <c r="C4627" t="s">
        <v>18368</v>
      </c>
      <c r="D4627" t="s">
        <v>23</v>
      </c>
    </row>
    <row r="4628" spans="1:5" x14ac:dyDescent="0.25">
      <c r="A4628">
        <v>38984</v>
      </c>
      <c r="B4628" t="s">
        <v>21</v>
      </c>
      <c r="C4628" t="s">
        <v>18369</v>
      </c>
      <c r="D4628" t="s">
        <v>23</v>
      </c>
    </row>
    <row r="4629" spans="1:5" x14ac:dyDescent="0.25">
      <c r="A4629">
        <v>38985</v>
      </c>
      <c r="B4629" t="s">
        <v>21</v>
      </c>
      <c r="C4629" t="s">
        <v>18370</v>
      </c>
      <c r="D4629" t="s">
        <v>23</v>
      </c>
    </row>
    <row r="4630" spans="1:5" x14ac:dyDescent="0.25">
      <c r="A4630">
        <v>38032</v>
      </c>
      <c r="B4630" t="s">
        <v>21</v>
      </c>
      <c r="C4630" t="s">
        <v>18371</v>
      </c>
      <c r="D4630" t="s">
        <v>23</v>
      </c>
      <c r="E4630">
        <v>87.84</v>
      </c>
    </row>
    <row r="4631" spans="1:5" x14ac:dyDescent="0.25">
      <c r="A4631">
        <v>38033</v>
      </c>
      <c r="B4631" t="s">
        <v>21</v>
      </c>
      <c r="C4631" t="s">
        <v>18372</v>
      </c>
      <c r="D4631" t="s">
        <v>23</v>
      </c>
      <c r="E4631">
        <v>149.32</v>
      </c>
    </row>
    <row r="4632" spans="1:5" x14ac:dyDescent="0.25">
      <c r="A4632">
        <v>38034</v>
      </c>
      <c r="B4632" t="s">
        <v>21</v>
      </c>
      <c r="C4632" t="s">
        <v>18373</v>
      </c>
      <c r="D4632" t="s">
        <v>23</v>
      </c>
      <c r="E4632">
        <v>233.9</v>
      </c>
    </row>
    <row r="4633" spans="1:5" x14ac:dyDescent="0.25">
      <c r="A4633">
        <v>38035</v>
      </c>
      <c r="B4633" t="s">
        <v>21</v>
      </c>
      <c r="C4633" t="s">
        <v>18374</v>
      </c>
      <c r="D4633" t="s">
        <v>23</v>
      </c>
      <c r="E4633">
        <v>344.1</v>
      </c>
    </row>
    <row r="4634" spans="1:5" x14ac:dyDescent="0.25">
      <c r="A4634">
        <v>38036</v>
      </c>
      <c r="B4634" t="s">
        <v>21</v>
      </c>
      <c r="C4634" t="s">
        <v>18375</v>
      </c>
      <c r="D4634" t="s">
        <v>23</v>
      </c>
      <c r="E4634">
        <v>463.55</v>
      </c>
    </row>
    <row r="4635" spans="1:5" x14ac:dyDescent="0.25">
      <c r="A4635">
        <v>38037</v>
      </c>
      <c r="B4635" t="s">
        <v>21</v>
      </c>
      <c r="C4635" t="s">
        <v>18376</v>
      </c>
      <c r="D4635" t="s">
        <v>23</v>
      </c>
      <c r="E4635">
        <v>612.29</v>
      </c>
    </row>
    <row r="4636" spans="1:5" x14ac:dyDescent="0.25">
      <c r="A4636">
        <v>9850</v>
      </c>
      <c r="B4636" t="s">
        <v>21</v>
      </c>
      <c r="C4636" t="s">
        <v>18377</v>
      </c>
      <c r="D4636" t="s">
        <v>23</v>
      </c>
    </row>
    <row r="4637" spans="1:5" x14ac:dyDescent="0.25">
      <c r="A4637">
        <v>9853</v>
      </c>
      <c r="B4637" t="s">
        <v>21</v>
      </c>
      <c r="C4637" t="s">
        <v>18378</v>
      </c>
      <c r="D4637" t="s">
        <v>23</v>
      </c>
    </row>
    <row r="4638" spans="1:5" x14ac:dyDescent="0.25">
      <c r="A4638">
        <v>9854</v>
      </c>
      <c r="B4638" t="s">
        <v>21</v>
      </c>
      <c r="C4638" t="s">
        <v>18379</v>
      </c>
      <c r="D4638" t="s">
        <v>23</v>
      </c>
    </row>
    <row r="4639" spans="1:5" x14ac:dyDescent="0.25">
      <c r="A4639">
        <v>9851</v>
      </c>
      <c r="B4639" t="s">
        <v>21</v>
      </c>
      <c r="C4639" t="s">
        <v>18380</v>
      </c>
      <c r="D4639" t="s">
        <v>23</v>
      </c>
    </row>
    <row r="4640" spans="1:5" x14ac:dyDescent="0.25">
      <c r="A4640">
        <v>9825</v>
      </c>
      <c r="B4640" t="s">
        <v>21</v>
      </c>
      <c r="C4640" t="s">
        <v>18381</v>
      </c>
      <c r="D4640" t="s">
        <v>23</v>
      </c>
      <c r="E4640">
        <v>44.56</v>
      </c>
    </row>
    <row r="4641" spans="1:5" x14ac:dyDescent="0.25">
      <c r="A4641">
        <v>9828</v>
      </c>
      <c r="B4641" t="s">
        <v>21</v>
      </c>
      <c r="C4641" t="s">
        <v>18382</v>
      </c>
      <c r="D4641" t="s">
        <v>23</v>
      </c>
      <c r="E4641">
        <v>119.9</v>
      </c>
    </row>
    <row r="4642" spans="1:5" x14ac:dyDescent="0.25">
      <c r="A4642">
        <v>9829</v>
      </c>
      <c r="B4642" t="s">
        <v>21</v>
      </c>
      <c r="C4642" t="s">
        <v>18383</v>
      </c>
      <c r="D4642" t="s">
        <v>23</v>
      </c>
      <c r="E4642">
        <v>203.21</v>
      </c>
    </row>
    <row r="4643" spans="1:5" x14ac:dyDescent="0.25">
      <c r="A4643">
        <v>9826</v>
      </c>
      <c r="B4643" t="s">
        <v>21</v>
      </c>
      <c r="C4643" t="s">
        <v>18384</v>
      </c>
      <c r="D4643" t="s">
        <v>23</v>
      </c>
      <c r="E4643">
        <v>309.35000000000002</v>
      </c>
    </row>
    <row r="4644" spans="1:5" x14ac:dyDescent="0.25">
      <c r="A4644">
        <v>9827</v>
      </c>
      <c r="B4644" t="s">
        <v>21</v>
      </c>
      <c r="C4644" t="s">
        <v>18385</v>
      </c>
      <c r="D4644" t="s">
        <v>23</v>
      </c>
      <c r="E4644">
        <v>439.28</v>
      </c>
    </row>
    <row r="4645" spans="1:5" x14ac:dyDescent="0.25">
      <c r="A4645">
        <v>36374</v>
      </c>
      <c r="B4645" t="s">
        <v>21</v>
      </c>
      <c r="C4645" t="s">
        <v>18386</v>
      </c>
      <c r="D4645" t="s">
        <v>23</v>
      </c>
      <c r="E4645">
        <v>53.4</v>
      </c>
    </row>
    <row r="4646" spans="1:5" x14ac:dyDescent="0.25">
      <c r="A4646">
        <v>36084</v>
      </c>
      <c r="B4646" t="s">
        <v>21</v>
      </c>
      <c r="C4646" t="s">
        <v>18387</v>
      </c>
      <c r="D4646" t="s">
        <v>23</v>
      </c>
      <c r="E4646">
        <v>15.82</v>
      </c>
    </row>
    <row r="4647" spans="1:5" x14ac:dyDescent="0.25">
      <c r="A4647">
        <v>36373</v>
      </c>
      <c r="B4647" t="s">
        <v>21</v>
      </c>
      <c r="C4647" t="s">
        <v>18388</v>
      </c>
      <c r="D4647" t="s">
        <v>23</v>
      </c>
      <c r="E4647">
        <v>32.85</v>
      </c>
    </row>
    <row r="4648" spans="1:5" x14ac:dyDescent="0.25">
      <c r="A4648">
        <v>36377</v>
      </c>
      <c r="B4648" t="s">
        <v>21</v>
      </c>
      <c r="C4648" t="s">
        <v>18389</v>
      </c>
      <c r="D4648" t="s">
        <v>23</v>
      </c>
      <c r="E4648">
        <v>64.06</v>
      </c>
    </row>
    <row r="4649" spans="1:5" x14ac:dyDescent="0.25">
      <c r="A4649">
        <v>36375</v>
      </c>
      <c r="B4649" t="s">
        <v>21</v>
      </c>
      <c r="C4649" t="s">
        <v>18390</v>
      </c>
      <c r="D4649" t="s">
        <v>23</v>
      </c>
      <c r="E4649">
        <v>19.52</v>
      </c>
    </row>
    <row r="4650" spans="1:5" x14ac:dyDescent="0.25">
      <c r="A4650">
        <v>36376</v>
      </c>
      <c r="B4650" t="s">
        <v>21</v>
      </c>
      <c r="C4650" t="s">
        <v>18391</v>
      </c>
      <c r="D4650" t="s">
        <v>23</v>
      </c>
      <c r="E4650">
        <v>38.340000000000003</v>
      </c>
    </row>
    <row r="4651" spans="1:5" x14ac:dyDescent="0.25">
      <c r="A4651">
        <v>36380</v>
      </c>
      <c r="B4651" t="s">
        <v>21</v>
      </c>
      <c r="C4651" t="s">
        <v>18392</v>
      </c>
      <c r="D4651" t="s">
        <v>23</v>
      </c>
      <c r="E4651">
        <v>80.09</v>
      </c>
    </row>
    <row r="4652" spans="1:5" x14ac:dyDescent="0.25">
      <c r="A4652">
        <v>36378</v>
      </c>
      <c r="B4652" t="s">
        <v>21</v>
      </c>
      <c r="C4652" t="s">
        <v>18393</v>
      </c>
      <c r="D4652" t="s">
        <v>23</v>
      </c>
      <c r="E4652">
        <v>24</v>
      </c>
    </row>
    <row r="4653" spans="1:5" x14ac:dyDescent="0.25">
      <c r="A4653">
        <v>36379</v>
      </c>
      <c r="B4653" t="s">
        <v>21</v>
      </c>
      <c r="C4653" t="s">
        <v>18394</v>
      </c>
      <c r="D4653" t="s">
        <v>23</v>
      </c>
      <c r="E4653">
        <v>48.38</v>
      </c>
    </row>
    <row r="4654" spans="1:5" x14ac:dyDescent="0.25">
      <c r="A4654">
        <v>9859</v>
      </c>
      <c r="B4654" t="s">
        <v>21</v>
      </c>
      <c r="C4654" t="s">
        <v>18395</v>
      </c>
      <c r="D4654" t="s">
        <v>23</v>
      </c>
      <c r="E4654">
        <v>14.34</v>
      </c>
    </row>
    <row r="4655" spans="1:5" x14ac:dyDescent="0.25">
      <c r="A4655">
        <v>9836</v>
      </c>
      <c r="B4655" t="s">
        <v>21</v>
      </c>
      <c r="C4655" t="s">
        <v>18396</v>
      </c>
      <c r="D4655" t="s">
        <v>23</v>
      </c>
      <c r="E4655">
        <v>22.23</v>
      </c>
    </row>
    <row r="4656" spans="1:5" x14ac:dyDescent="0.25">
      <c r="A4656">
        <v>20065</v>
      </c>
      <c r="B4656" t="s">
        <v>21</v>
      </c>
      <c r="C4656" t="s">
        <v>18397</v>
      </c>
      <c r="D4656" t="s">
        <v>23</v>
      </c>
      <c r="E4656">
        <v>58.11</v>
      </c>
    </row>
    <row r="4657" spans="1:5" x14ac:dyDescent="0.25">
      <c r="A4657">
        <v>9835</v>
      </c>
      <c r="B4657" t="s">
        <v>21</v>
      </c>
      <c r="C4657" t="s">
        <v>18398</v>
      </c>
      <c r="D4657" t="s">
        <v>23</v>
      </c>
      <c r="E4657">
        <v>9.7100000000000009</v>
      </c>
    </row>
    <row r="4658" spans="1:5" x14ac:dyDescent="0.25">
      <c r="A4658">
        <v>9838</v>
      </c>
      <c r="B4658" t="s">
        <v>21</v>
      </c>
      <c r="C4658" t="s">
        <v>18399</v>
      </c>
      <c r="D4658" t="s">
        <v>23</v>
      </c>
      <c r="E4658">
        <v>16.04</v>
      </c>
    </row>
    <row r="4659" spans="1:5" x14ac:dyDescent="0.25">
      <c r="A4659">
        <v>9837</v>
      </c>
      <c r="B4659" t="s">
        <v>21</v>
      </c>
      <c r="C4659" t="s">
        <v>18400</v>
      </c>
      <c r="D4659" t="s">
        <v>23</v>
      </c>
      <c r="E4659">
        <v>21.05</v>
      </c>
    </row>
    <row r="4660" spans="1:5" x14ac:dyDescent="0.25">
      <c r="A4660">
        <v>44315</v>
      </c>
      <c r="B4660" t="s">
        <v>21</v>
      </c>
      <c r="C4660" t="s">
        <v>18401</v>
      </c>
      <c r="D4660" t="s">
        <v>23</v>
      </c>
      <c r="E4660">
        <v>87.03</v>
      </c>
    </row>
    <row r="4661" spans="1:5" x14ac:dyDescent="0.25">
      <c r="A4661">
        <v>9862</v>
      </c>
      <c r="B4661" t="s">
        <v>21</v>
      </c>
      <c r="C4661" t="s">
        <v>18402</v>
      </c>
      <c r="D4661" t="s">
        <v>23</v>
      </c>
      <c r="E4661">
        <v>44.22</v>
      </c>
    </row>
    <row r="4662" spans="1:5" x14ac:dyDescent="0.25">
      <c r="A4662">
        <v>9861</v>
      </c>
      <c r="B4662" t="s">
        <v>21</v>
      </c>
      <c r="C4662" t="s">
        <v>18403</v>
      </c>
      <c r="D4662" t="s">
        <v>23</v>
      </c>
      <c r="E4662">
        <v>34.72</v>
      </c>
    </row>
    <row r="4663" spans="1:5" x14ac:dyDescent="0.25">
      <c r="A4663">
        <v>9866</v>
      </c>
      <c r="B4663" t="s">
        <v>21</v>
      </c>
      <c r="C4663" t="s">
        <v>18404</v>
      </c>
      <c r="D4663" t="s">
        <v>23</v>
      </c>
      <c r="E4663">
        <v>29.97</v>
      </c>
    </row>
    <row r="4664" spans="1:5" x14ac:dyDescent="0.25">
      <c r="A4664">
        <v>9856</v>
      </c>
      <c r="B4664" t="s">
        <v>21</v>
      </c>
      <c r="C4664" t="s">
        <v>18405</v>
      </c>
      <c r="D4664" t="s">
        <v>23</v>
      </c>
      <c r="E4664">
        <v>11.2</v>
      </c>
    </row>
    <row r="4665" spans="1:5" x14ac:dyDescent="0.25">
      <c r="A4665">
        <v>9863</v>
      </c>
      <c r="B4665" t="s">
        <v>21</v>
      </c>
      <c r="C4665" t="s">
        <v>18406</v>
      </c>
      <c r="D4665" t="s">
        <v>23</v>
      </c>
      <c r="E4665">
        <v>86.68</v>
      </c>
    </row>
    <row r="4666" spans="1:5" x14ac:dyDescent="0.25">
      <c r="A4666">
        <v>9860</v>
      </c>
      <c r="B4666" t="s">
        <v>21</v>
      </c>
      <c r="C4666" t="s">
        <v>18407</v>
      </c>
      <c r="D4666" t="s">
        <v>23</v>
      </c>
      <c r="E4666">
        <v>63.27</v>
      </c>
    </row>
    <row r="4667" spans="1:5" x14ac:dyDescent="0.25">
      <c r="A4667">
        <v>9841</v>
      </c>
      <c r="B4667" t="s">
        <v>21</v>
      </c>
      <c r="C4667" t="s">
        <v>18408</v>
      </c>
      <c r="D4667" t="s">
        <v>23</v>
      </c>
      <c r="E4667">
        <v>41.86</v>
      </c>
    </row>
    <row r="4668" spans="1:5" x14ac:dyDescent="0.25">
      <c r="A4668">
        <v>9840</v>
      </c>
      <c r="B4668" t="s">
        <v>21</v>
      </c>
      <c r="C4668" t="s">
        <v>18409</v>
      </c>
      <c r="D4668" t="s">
        <v>23</v>
      </c>
      <c r="E4668">
        <v>88.43</v>
      </c>
    </row>
    <row r="4669" spans="1:5" x14ac:dyDescent="0.25">
      <c r="A4669">
        <v>20067</v>
      </c>
      <c r="B4669" t="s">
        <v>21</v>
      </c>
      <c r="C4669" t="s">
        <v>18410</v>
      </c>
      <c r="D4669" t="s">
        <v>23</v>
      </c>
      <c r="E4669">
        <v>13.58</v>
      </c>
    </row>
    <row r="4670" spans="1:5" x14ac:dyDescent="0.25">
      <c r="A4670">
        <v>20068</v>
      </c>
      <c r="B4670" t="s">
        <v>21</v>
      </c>
      <c r="C4670" t="s">
        <v>18411</v>
      </c>
      <c r="D4670" t="s">
        <v>23</v>
      </c>
      <c r="E4670">
        <v>19.12</v>
      </c>
    </row>
    <row r="4671" spans="1:5" x14ac:dyDescent="0.25">
      <c r="A4671">
        <v>9839</v>
      </c>
      <c r="B4671" t="s">
        <v>21</v>
      </c>
      <c r="C4671" t="s">
        <v>18412</v>
      </c>
      <c r="D4671" t="s">
        <v>23</v>
      </c>
      <c r="E4671">
        <v>34.68</v>
      </c>
    </row>
    <row r="4672" spans="1:5" x14ac:dyDescent="0.25">
      <c r="A4672">
        <v>9870</v>
      </c>
      <c r="B4672" t="s">
        <v>21</v>
      </c>
      <c r="C4672" t="s">
        <v>18413</v>
      </c>
      <c r="D4672" t="s">
        <v>23</v>
      </c>
      <c r="E4672">
        <v>129.28</v>
      </c>
    </row>
    <row r="4673" spans="1:5" x14ac:dyDescent="0.25">
      <c r="A4673">
        <v>9867</v>
      </c>
      <c r="B4673" t="s">
        <v>21</v>
      </c>
      <c r="C4673" t="s">
        <v>18414</v>
      </c>
      <c r="D4673" t="s">
        <v>23</v>
      </c>
      <c r="E4673">
        <v>5.19</v>
      </c>
    </row>
    <row r="4674" spans="1:5" x14ac:dyDescent="0.25">
      <c r="A4674">
        <v>9868</v>
      </c>
      <c r="B4674" t="s">
        <v>21</v>
      </c>
      <c r="C4674" t="s">
        <v>18415</v>
      </c>
      <c r="D4674" t="s">
        <v>23</v>
      </c>
      <c r="E4674">
        <v>5.86</v>
      </c>
    </row>
    <row r="4675" spans="1:5" x14ac:dyDescent="0.25">
      <c r="A4675">
        <v>9869</v>
      </c>
      <c r="B4675" t="s">
        <v>21</v>
      </c>
      <c r="C4675" t="s">
        <v>18416</v>
      </c>
      <c r="D4675" t="s">
        <v>23</v>
      </c>
      <c r="E4675">
        <v>12.65</v>
      </c>
    </row>
    <row r="4676" spans="1:5" x14ac:dyDescent="0.25">
      <c r="A4676">
        <v>9874</v>
      </c>
      <c r="B4676" t="s">
        <v>21</v>
      </c>
      <c r="C4676" t="s">
        <v>18417</v>
      </c>
      <c r="D4676" t="s">
        <v>23</v>
      </c>
      <c r="E4676">
        <v>19.86</v>
      </c>
    </row>
    <row r="4677" spans="1:5" x14ac:dyDescent="0.25">
      <c r="A4677">
        <v>9875</v>
      </c>
      <c r="B4677" t="s">
        <v>21</v>
      </c>
      <c r="C4677" t="s">
        <v>18418</v>
      </c>
      <c r="D4677" t="s">
        <v>23</v>
      </c>
      <c r="E4677">
        <v>21.78</v>
      </c>
    </row>
    <row r="4678" spans="1:5" x14ac:dyDescent="0.25">
      <c r="A4678">
        <v>9873</v>
      </c>
      <c r="B4678" t="s">
        <v>21</v>
      </c>
      <c r="C4678" t="s">
        <v>18419</v>
      </c>
      <c r="D4678" t="s">
        <v>23</v>
      </c>
      <c r="E4678">
        <v>35.840000000000003</v>
      </c>
    </row>
    <row r="4679" spans="1:5" x14ac:dyDescent="0.25">
      <c r="A4679">
        <v>9871</v>
      </c>
      <c r="B4679" t="s">
        <v>21</v>
      </c>
      <c r="C4679" t="s">
        <v>18420</v>
      </c>
      <c r="D4679" t="s">
        <v>23</v>
      </c>
      <c r="E4679">
        <v>59.38</v>
      </c>
    </row>
    <row r="4680" spans="1:5" x14ac:dyDescent="0.25">
      <c r="A4680">
        <v>9872</v>
      </c>
      <c r="B4680" t="s">
        <v>21</v>
      </c>
      <c r="C4680" t="s">
        <v>18421</v>
      </c>
      <c r="D4680" t="s">
        <v>23</v>
      </c>
      <c r="E4680">
        <v>82.61</v>
      </c>
    </row>
    <row r="4681" spans="1:5" x14ac:dyDescent="0.25">
      <c r="A4681">
        <v>12425</v>
      </c>
      <c r="B4681" t="s">
        <v>21</v>
      </c>
      <c r="C4681" t="s">
        <v>18422</v>
      </c>
      <c r="D4681" t="s">
        <v>195</v>
      </c>
      <c r="E4681">
        <v>70.459999999999994</v>
      </c>
    </row>
    <row r="4682" spans="1:5" x14ac:dyDescent="0.25">
      <c r="A4682">
        <v>12426</v>
      </c>
      <c r="B4682" t="s">
        <v>21</v>
      </c>
      <c r="C4682" t="s">
        <v>18423</v>
      </c>
      <c r="D4682" t="s">
        <v>195</v>
      </c>
      <c r="E4682">
        <v>51.29</v>
      </c>
    </row>
    <row r="4683" spans="1:5" x14ac:dyDescent="0.25">
      <c r="A4683">
        <v>12427</v>
      </c>
      <c r="B4683" t="s">
        <v>21</v>
      </c>
      <c r="C4683" t="s">
        <v>18424</v>
      </c>
      <c r="D4683" t="s">
        <v>195</v>
      </c>
      <c r="E4683">
        <v>292.47000000000003</v>
      </c>
    </row>
    <row r="4684" spans="1:5" x14ac:dyDescent="0.25">
      <c r="A4684">
        <v>12428</v>
      </c>
      <c r="B4684" t="s">
        <v>21</v>
      </c>
      <c r="C4684" t="s">
        <v>18425</v>
      </c>
      <c r="D4684" t="s">
        <v>195</v>
      </c>
      <c r="E4684">
        <v>187.73</v>
      </c>
    </row>
    <row r="4685" spans="1:5" x14ac:dyDescent="0.25">
      <c r="A4685">
        <v>12429</v>
      </c>
      <c r="B4685" t="s">
        <v>21</v>
      </c>
      <c r="C4685" t="s">
        <v>18426</v>
      </c>
      <c r="D4685" t="s">
        <v>195</v>
      </c>
      <c r="E4685">
        <v>472.94</v>
      </c>
    </row>
    <row r="4686" spans="1:5" x14ac:dyDescent="0.25">
      <c r="A4686">
        <v>12430</v>
      </c>
      <c r="B4686" t="s">
        <v>21</v>
      </c>
      <c r="C4686" t="s">
        <v>18427</v>
      </c>
      <c r="D4686" t="s">
        <v>195</v>
      </c>
      <c r="E4686">
        <v>62.88</v>
      </c>
    </row>
    <row r="4687" spans="1:5" x14ac:dyDescent="0.25">
      <c r="A4687">
        <v>12431</v>
      </c>
      <c r="B4687" t="s">
        <v>21</v>
      </c>
      <c r="C4687" t="s">
        <v>18428</v>
      </c>
      <c r="D4687" t="s">
        <v>195</v>
      </c>
      <c r="E4687">
        <v>804.86</v>
      </c>
    </row>
    <row r="4688" spans="1:5" x14ac:dyDescent="0.25">
      <c r="A4688">
        <v>12432</v>
      </c>
      <c r="B4688" t="s">
        <v>21</v>
      </c>
      <c r="C4688" t="s">
        <v>18429</v>
      </c>
      <c r="D4688" t="s">
        <v>195</v>
      </c>
      <c r="E4688">
        <v>165.53</v>
      </c>
    </row>
    <row r="4689" spans="1:5" x14ac:dyDescent="0.25">
      <c r="A4689">
        <v>12433</v>
      </c>
      <c r="B4689" t="s">
        <v>21</v>
      </c>
      <c r="C4689" t="s">
        <v>18430</v>
      </c>
      <c r="D4689" t="s">
        <v>195</v>
      </c>
      <c r="E4689">
        <v>105.38</v>
      </c>
    </row>
    <row r="4690" spans="1:5" x14ac:dyDescent="0.25">
      <c r="A4690">
        <v>12434</v>
      </c>
      <c r="B4690" t="s">
        <v>21</v>
      </c>
      <c r="C4690" t="s">
        <v>18431</v>
      </c>
      <c r="D4690" t="s">
        <v>195</v>
      </c>
      <c r="E4690">
        <v>53.94</v>
      </c>
    </row>
    <row r="4691" spans="1:5" x14ac:dyDescent="0.25">
      <c r="A4691">
        <v>12435</v>
      </c>
      <c r="B4691" t="s">
        <v>21</v>
      </c>
      <c r="C4691" t="s">
        <v>18432</v>
      </c>
      <c r="D4691" t="s">
        <v>195</v>
      </c>
      <c r="E4691">
        <v>326.13</v>
      </c>
    </row>
    <row r="4692" spans="1:5" x14ac:dyDescent="0.25">
      <c r="A4692">
        <v>12437</v>
      </c>
      <c r="B4692" t="s">
        <v>21</v>
      </c>
      <c r="C4692" t="s">
        <v>18433</v>
      </c>
      <c r="D4692" t="s">
        <v>195</v>
      </c>
      <c r="E4692">
        <v>263.39</v>
      </c>
    </row>
    <row r="4693" spans="1:5" x14ac:dyDescent="0.25">
      <c r="A4693">
        <v>12438</v>
      </c>
      <c r="B4693" t="s">
        <v>21</v>
      </c>
      <c r="C4693" t="s">
        <v>18434</v>
      </c>
      <c r="D4693" t="s">
        <v>195</v>
      </c>
      <c r="E4693">
        <v>476.65</v>
      </c>
    </row>
    <row r="4694" spans="1:5" x14ac:dyDescent="0.25">
      <c r="A4694">
        <v>12439</v>
      </c>
      <c r="B4694" t="s">
        <v>21</v>
      </c>
      <c r="C4694" t="s">
        <v>18435</v>
      </c>
      <c r="D4694" t="s">
        <v>195</v>
      </c>
      <c r="E4694">
        <v>84.53</v>
      </c>
    </row>
    <row r="4695" spans="1:5" x14ac:dyDescent="0.25">
      <c r="A4695">
        <v>12436</v>
      </c>
      <c r="B4695" t="s">
        <v>21</v>
      </c>
      <c r="C4695" t="s">
        <v>18436</v>
      </c>
      <c r="D4695" t="s">
        <v>195</v>
      </c>
      <c r="E4695">
        <v>602.12</v>
      </c>
    </row>
    <row r="4696" spans="1:5" x14ac:dyDescent="0.25">
      <c r="A4696">
        <v>36357</v>
      </c>
      <c r="B4696" t="s">
        <v>21</v>
      </c>
      <c r="C4696" t="s">
        <v>18437</v>
      </c>
      <c r="D4696" t="s">
        <v>195</v>
      </c>
    </row>
    <row r="4697" spans="1:5" x14ac:dyDescent="0.25">
      <c r="A4697">
        <v>12424</v>
      </c>
      <c r="B4697" t="s">
        <v>21</v>
      </c>
      <c r="C4697" t="s">
        <v>18438</v>
      </c>
      <c r="D4697" t="s">
        <v>195</v>
      </c>
      <c r="E4697">
        <v>108.5</v>
      </c>
    </row>
    <row r="4698" spans="1:5" x14ac:dyDescent="0.25">
      <c r="A4698">
        <v>12440</v>
      </c>
      <c r="B4698" t="s">
        <v>21</v>
      </c>
      <c r="C4698" t="s">
        <v>18439</v>
      </c>
      <c r="D4698" t="s">
        <v>195</v>
      </c>
      <c r="E4698">
        <v>104.87</v>
      </c>
    </row>
    <row r="4699" spans="1:5" x14ac:dyDescent="0.25">
      <c r="A4699">
        <v>9884</v>
      </c>
      <c r="B4699" t="s">
        <v>21</v>
      </c>
      <c r="C4699" t="s">
        <v>18440</v>
      </c>
      <c r="D4699" t="s">
        <v>195</v>
      </c>
      <c r="E4699">
        <v>78.22</v>
      </c>
    </row>
    <row r="4700" spans="1:5" x14ac:dyDescent="0.25">
      <c r="A4700">
        <v>9888</v>
      </c>
      <c r="B4700" t="s">
        <v>21</v>
      </c>
      <c r="C4700" t="s">
        <v>18441</v>
      </c>
      <c r="D4700" t="s">
        <v>195</v>
      </c>
      <c r="E4700">
        <v>62.85</v>
      </c>
    </row>
    <row r="4701" spans="1:5" x14ac:dyDescent="0.25">
      <c r="A4701">
        <v>9886</v>
      </c>
      <c r="B4701" t="s">
        <v>21</v>
      </c>
      <c r="C4701" t="s">
        <v>18442</v>
      </c>
      <c r="D4701" t="s">
        <v>195</v>
      </c>
      <c r="E4701">
        <v>37.56</v>
      </c>
    </row>
    <row r="4702" spans="1:5" x14ac:dyDescent="0.25">
      <c r="A4702">
        <v>9883</v>
      </c>
      <c r="B4702" t="s">
        <v>21</v>
      </c>
      <c r="C4702" t="s">
        <v>18443</v>
      </c>
      <c r="D4702" t="s">
        <v>195</v>
      </c>
      <c r="E4702">
        <v>27.43</v>
      </c>
    </row>
    <row r="4703" spans="1:5" x14ac:dyDescent="0.25">
      <c r="A4703">
        <v>9889</v>
      </c>
      <c r="B4703" t="s">
        <v>21</v>
      </c>
      <c r="C4703" t="s">
        <v>18444</v>
      </c>
      <c r="D4703" t="s">
        <v>195</v>
      </c>
      <c r="E4703">
        <v>190.31</v>
      </c>
    </row>
    <row r="4704" spans="1:5" x14ac:dyDescent="0.25">
      <c r="A4704">
        <v>9887</v>
      </c>
      <c r="B4704" t="s">
        <v>21</v>
      </c>
      <c r="C4704" t="s">
        <v>18445</v>
      </c>
      <c r="D4704" t="s">
        <v>195</v>
      </c>
      <c r="E4704">
        <v>115.03</v>
      </c>
    </row>
    <row r="4705" spans="1:5" x14ac:dyDescent="0.25">
      <c r="A4705">
        <v>9890</v>
      </c>
      <c r="B4705" t="s">
        <v>21</v>
      </c>
      <c r="C4705" t="s">
        <v>18446</v>
      </c>
      <c r="D4705" t="s">
        <v>195</v>
      </c>
      <c r="E4705">
        <v>294.83999999999997</v>
      </c>
    </row>
    <row r="4706" spans="1:5" x14ac:dyDescent="0.25">
      <c r="A4706">
        <v>9885</v>
      </c>
      <c r="B4706" t="s">
        <v>21</v>
      </c>
      <c r="C4706" t="s">
        <v>18447</v>
      </c>
      <c r="D4706" t="s">
        <v>195</v>
      </c>
      <c r="E4706">
        <v>36.32</v>
      </c>
    </row>
    <row r="4707" spans="1:5" x14ac:dyDescent="0.25">
      <c r="A4707">
        <v>9891</v>
      </c>
      <c r="B4707" t="s">
        <v>21</v>
      </c>
      <c r="C4707" t="s">
        <v>18448</v>
      </c>
      <c r="D4707" t="s">
        <v>195</v>
      </c>
      <c r="E4707">
        <v>413.9</v>
      </c>
    </row>
    <row r="4708" spans="1:5" x14ac:dyDescent="0.25">
      <c r="A4708">
        <v>36316</v>
      </c>
      <c r="B4708" t="s">
        <v>21</v>
      </c>
      <c r="C4708" t="s">
        <v>18449</v>
      </c>
      <c r="D4708" t="s">
        <v>195</v>
      </c>
    </row>
    <row r="4709" spans="1:5" x14ac:dyDescent="0.25">
      <c r="A4709">
        <v>36313</v>
      </c>
      <c r="B4709" t="s">
        <v>21</v>
      </c>
      <c r="C4709" t="s">
        <v>18450</v>
      </c>
      <c r="D4709" t="s">
        <v>195</v>
      </c>
    </row>
    <row r="4710" spans="1:5" x14ac:dyDescent="0.25">
      <c r="A4710">
        <v>64</v>
      </c>
      <c r="B4710" t="s">
        <v>21</v>
      </c>
      <c r="C4710" t="s">
        <v>18451</v>
      </c>
      <c r="D4710" t="s">
        <v>195</v>
      </c>
    </row>
    <row r="4711" spans="1:5" x14ac:dyDescent="0.25">
      <c r="A4711">
        <v>37423</v>
      </c>
      <c r="B4711" t="s">
        <v>21</v>
      </c>
      <c r="C4711" t="s">
        <v>18452</v>
      </c>
      <c r="D4711" t="s">
        <v>195</v>
      </c>
    </row>
    <row r="4712" spans="1:5" x14ac:dyDescent="0.25">
      <c r="A4712">
        <v>9892</v>
      </c>
      <c r="B4712" t="s">
        <v>21</v>
      </c>
      <c r="C4712" t="s">
        <v>18453</v>
      </c>
      <c r="D4712" t="s">
        <v>195</v>
      </c>
      <c r="E4712">
        <v>9.51</v>
      </c>
    </row>
    <row r="4713" spans="1:5" x14ac:dyDescent="0.25">
      <c r="A4713">
        <v>9901</v>
      </c>
      <c r="B4713" t="s">
        <v>21</v>
      </c>
      <c r="C4713" t="s">
        <v>18454</v>
      </c>
      <c r="D4713" t="s">
        <v>195</v>
      </c>
      <c r="E4713">
        <v>46.01</v>
      </c>
    </row>
    <row r="4714" spans="1:5" x14ac:dyDescent="0.25">
      <c r="A4714">
        <v>9900</v>
      </c>
      <c r="B4714" t="s">
        <v>21</v>
      </c>
      <c r="C4714" t="s">
        <v>18455</v>
      </c>
      <c r="D4714" t="s">
        <v>195</v>
      </c>
      <c r="E4714">
        <v>26.66</v>
      </c>
    </row>
    <row r="4715" spans="1:5" x14ac:dyDescent="0.25">
      <c r="A4715">
        <v>9899</v>
      </c>
      <c r="B4715" t="s">
        <v>21</v>
      </c>
      <c r="C4715" t="s">
        <v>18456</v>
      </c>
      <c r="D4715" t="s">
        <v>195</v>
      </c>
      <c r="E4715">
        <v>11.96</v>
      </c>
    </row>
    <row r="4716" spans="1:5" x14ac:dyDescent="0.25">
      <c r="A4716">
        <v>9908</v>
      </c>
      <c r="B4716" t="s">
        <v>21</v>
      </c>
      <c r="C4716" t="s">
        <v>18457</v>
      </c>
      <c r="D4716" t="s">
        <v>195</v>
      </c>
      <c r="E4716">
        <v>537.45000000000005</v>
      </c>
    </row>
    <row r="4717" spans="1:5" x14ac:dyDescent="0.25">
      <c r="A4717">
        <v>9905</v>
      </c>
      <c r="B4717" t="s">
        <v>21</v>
      </c>
      <c r="C4717" t="s">
        <v>18458</v>
      </c>
      <c r="D4717" t="s">
        <v>195</v>
      </c>
      <c r="E4717">
        <v>9.35</v>
      </c>
    </row>
    <row r="4718" spans="1:5" x14ac:dyDescent="0.25">
      <c r="A4718">
        <v>9906</v>
      </c>
      <c r="B4718" t="s">
        <v>21</v>
      </c>
      <c r="C4718" t="s">
        <v>18459</v>
      </c>
      <c r="D4718" t="s">
        <v>195</v>
      </c>
      <c r="E4718">
        <v>11.27</v>
      </c>
    </row>
    <row r="4719" spans="1:5" x14ac:dyDescent="0.25">
      <c r="A4719">
        <v>9895</v>
      </c>
      <c r="B4719" t="s">
        <v>21</v>
      </c>
      <c r="C4719" t="s">
        <v>18460</v>
      </c>
      <c r="D4719" t="s">
        <v>195</v>
      </c>
      <c r="E4719">
        <v>18.989999999999998</v>
      </c>
    </row>
    <row r="4720" spans="1:5" x14ac:dyDescent="0.25">
      <c r="A4720">
        <v>9894</v>
      </c>
      <c r="B4720" t="s">
        <v>21</v>
      </c>
      <c r="C4720" t="s">
        <v>18461</v>
      </c>
      <c r="D4720" t="s">
        <v>195</v>
      </c>
      <c r="E4720">
        <v>36.520000000000003</v>
      </c>
    </row>
    <row r="4721" spans="1:5" x14ac:dyDescent="0.25">
      <c r="A4721">
        <v>9897</v>
      </c>
      <c r="B4721" t="s">
        <v>21</v>
      </c>
      <c r="C4721" t="s">
        <v>18462</v>
      </c>
      <c r="D4721" t="s">
        <v>195</v>
      </c>
      <c r="E4721">
        <v>38.99</v>
      </c>
    </row>
    <row r="4722" spans="1:5" x14ac:dyDescent="0.25">
      <c r="A4722">
        <v>9910</v>
      </c>
      <c r="B4722" t="s">
        <v>21</v>
      </c>
      <c r="C4722" t="s">
        <v>18463</v>
      </c>
      <c r="D4722" t="s">
        <v>195</v>
      </c>
      <c r="E4722">
        <v>101.45</v>
      </c>
    </row>
    <row r="4723" spans="1:5" x14ac:dyDescent="0.25">
      <c r="A4723">
        <v>9909</v>
      </c>
      <c r="B4723" t="s">
        <v>21</v>
      </c>
      <c r="C4723" t="s">
        <v>18464</v>
      </c>
      <c r="D4723" t="s">
        <v>195</v>
      </c>
      <c r="E4723">
        <v>206.61</v>
      </c>
    </row>
    <row r="4724" spans="1:5" x14ac:dyDescent="0.25">
      <c r="A4724">
        <v>9907</v>
      </c>
      <c r="B4724" t="s">
        <v>21</v>
      </c>
      <c r="C4724" t="s">
        <v>18465</v>
      </c>
      <c r="D4724" t="s">
        <v>195</v>
      </c>
      <c r="E4724">
        <v>243.94</v>
      </c>
    </row>
    <row r="4725" spans="1:5" x14ac:dyDescent="0.25">
      <c r="A4725">
        <v>20973</v>
      </c>
      <c r="B4725" t="s">
        <v>21</v>
      </c>
      <c r="C4725" t="s">
        <v>18466</v>
      </c>
      <c r="D4725" t="s">
        <v>195</v>
      </c>
      <c r="E4725">
        <v>116.36</v>
      </c>
    </row>
    <row r="4726" spans="1:5" x14ac:dyDescent="0.25">
      <c r="A4726">
        <v>20974</v>
      </c>
      <c r="B4726" t="s">
        <v>21</v>
      </c>
      <c r="C4726" t="s">
        <v>18467</v>
      </c>
      <c r="D4726" t="s">
        <v>195</v>
      </c>
      <c r="E4726">
        <v>166.47</v>
      </c>
    </row>
    <row r="4727" spans="1:5" x14ac:dyDescent="0.25">
      <c r="A4727">
        <v>37989</v>
      </c>
      <c r="B4727" t="s">
        <v>21</v>
      </c>
      <c r="C4727" t="s">
        <v>18468</v>
      </c>
      <c r="D4727" t="s">
        <v>195</v>
      </c>
      <c r="E4727">
        <v>19.63</v>
      </c>
    </row>
    <row r="4728" spans="1:5" x14ac:dyDescent="0.25">
      <c r="A4728">
        <v>37990</v>
      </c>
      <c r="B4728" t="s">
        <v>21</v>
      </c>
      <c r="C4728" t="s">
        <v>18469</v>
      </c>
      <c r="D4728" t="s">
        <v>195</v>
      </c>
      <c r="E4728">
        <v>21.65</v>
      </c>
    </row>
    <row r="4729" spans="1:5" x14ac:dyDescent="0.25">
      <c r="A4729">
        <v>37991</v>
      </c>
      <c r="B4729" t="s">
        <v>21</v>
      </c>
      <c r="C4729" t="s">
        <v>18470</v>
      </c>
      <c r="D4729" t="s">
        <v>195</v>
      </c>
      <c r="E4729">
        <v>28.81</v>
      </c>
    </row>
    <row r="4730" spans="1:5" x14ac:dyDescent="0.25">
      <c r="A4730">
        <v>37992</v>
      </c>
      <c r="B4730" t="s">
        <v>21</v>
      </c>
      <c r="C4730" t="s">
        <v>18471</v>
      </c>
      <c r="D4730" t="s">
        <v>195</v>
      </c>
      <c r="E4730">
        <v>44.7</v>
      </c>
    </row>
    <row r="4731" spans="1:5" x14ac:dyDescent="0.25">
      <c r="A4731">
        <v>37993</v>
      </c>
      <c r="B4731" t="s">
        <v>21</v>
      </c>
      <c r="C4731" t="s">
        <v>18472</v>
      </c>
      <c r="D4731" t="s">
        <v>195</v>
      </c>
      <c r="E4731">
        <v>67.83</v>
      </c>
    </row>
    <row r="4732" spans="1:5" x14ac:dyDescent="0.25">
      <c r="A4732">
        <v>37994</v>
      </c>
      <c r="B4732" t="s">
        <v>21</v>
      </c>
      <c r="C4732" t="s">
        <v>18473</v>
      </c>
      <c r="D4732" t="s">
        <v>195</v>
      </c>
      <c r="E4732">
        <v>161.51</v>
      </c>
    </row>
    <row r="4733" spans="1:5" x14ac:dyDescent="0.25">
      <c r="A4733">
        <v>37995</v>
      </c>
      <c r="B4733" t="s">
        <v>21</v>
      </c>
      <c r="C4733" t="s">
        <v>18474</v>
      </c>
      <c r="D4733" t="s">
        <v>195</v>
      </c>
      <c r="E4733">
        <v>210.52</v>
      </c>
    </row>
    <row r="4734" spans="1:5" x14ac:dyDescent="0.25">
      <c r="A4734">
        <v>37996</v>
      </c>
      <c r="B4734" t="s">
        <v>21</v>
      </c>
      <c r="C4734" t="s">
        <v>18475</v>
      </c>
      <c r="D4734" t="s">
        <v>195</v>
      </c>
      <c r="E4734">
        <v>320.57</v>
      </c>
    </row>
    <row r="4735" spans="1:5" x14ac:dyDescent="0.25">
      <c r="A4735">
        <v>45267</v>
      </c>
      <c r="B4735" t="s">
        <v>21</v>
      </c>
      <c r="C4735" t="s">
        <v>18476</v>
      </c>
      <c r="D4735" t="s">
        <v>195</v>
      </c>
      <c r="E4735">
        <v>182.42</v>
      </c>
    </row>
    <row r="4736" spans="1:5" x14ac:dyDescent="0.25">
      <c r="A4736">
        <v>38604</v>
      </c>
      <c r="B4736" t="s">
        <v>21</v>
      </c>
      <c r="C4736" t="s">
        <v>18477</v>
      </c>
      <c r="D4736" t="s">
        <v>195</v>
      </c>
    </row>
    <row r="4737" spans="1:5" x14ac:dyDescent="0.25">
      <c r="A4737">
        <v>10601</v>
      </c>
      <c r="B4737" t="s">
        <v>21</v>
      </c>
      <c r="C4737" t="s">
        <v>18478</v>
      </c>
      <c r="D4737" t="s">
        <v>195</v>
      </c>
    </row>
    <row r="4738" spans="1:5" x14ac:dyDescent="0.25">
      <c r="A4738">
        <v>44469</v>
      </c>
      <c r="B4738" t="s">
        <v>21</v>
      </c>
      <c r="C4738" t="s">
        <v>18479</v>
      </c>
      <c r="D4738" t="s">
        <v>195</v>
      </c>
    </row>
    <row r="4739" spans="1:5" x14ac:dyDescent="0.25">
      <c r="A4739">
        <v>9914</v>
      </c>
      <c r="B4739" t="s">
        <v>21</v>
      </c>
      <c r="C4739" t="s">
        <v>18480</v>
      </c>
      <c r="D4739" t="s">
        <v>195</v>
      </c>
    </row>
    <row r="4740" spans="1:5" x14ac:dyDescent="0.25">
      <c r="A4740">
        <v>36485</v>
      </c>
      <c r="B4740" t="s">
        <v>21</v>
      </c>
      <c r="C4740" t="s">
        <v>18481</v>
      </c>
      <c r="D4740" t="s">
        <v>195</v>
      </c>
    </row>
    <row r="4741" spans="1:5" x14ac:dyDescent="0.25">
      <c r="A4741">
        <v>9912</v>
      </c>
      <c r="B4741" t="s">
        <v>21</v>
      </c>
      <c r="C4741" t="s">
        <v>18482</v>
      </c>
      <c r="D4741" t="s">
        <v>195</v>
      </c>
    </row>
    <row r="4742" spans="1:5" x14ac:dyDescent="0.25">
      <c r="A4742">
        <v>9921</v>
      </c>
      <c r="B4742" t="s">
        <v>21</v>
      </c>
      <c r="C4742" t="s">
        <v>18483</v>
      </c>
      <c r="D4742" t="s">
        <v>195</v>
      </c>
    </row>
    <row r="4743" spans="1:5" x14ac:dyDescent="0.25">
      <c r="A4743">
        <v>21112</v>
      </c>
      <c r="B4743" t="s">
        <v>21</v>
      </c>
      <c r="C4743" t="s">
        <v>18484</v>
      </c>
      <c r="D4743" t="s">
        <v>195</v>
      </c>
      <c r="E4743">
        <v>262.23</v>
      </c>
    </row>
    <row r="4744" spans="1:5" x14ac:dyDescent="0.25">
      <c r="A4744">
        <v>10228</v>
      </c>
      <c r="B4744" t="s">
        <v>21</v>
      </c>
      <c r="C4744" t="s">
        <v>18485</v>
      </c>
      <c r="D4744" t="s">
        <v>195</v>
      </c>
      <c r="E4744">
        <v>304.64</v>
      </c>
    </row>
    <row r="4745" spans="1:5" x14ac:dyDescent="0.25">
      <c r="A4745">
        <v>11781</v>
      </c>
      <c r="B4745" t="s">
        <v>21</v>
      </c>
      <c r="C4745" t="s">
        <v>18486</v>
      </c>
      <c r="D4745" t="s">
        <v>195</v>
      </c>
      <c r="E4745">
        <v>246.79</v>
      </c>
    </row>
    <row r="4746" spans="1:5" x14ac:dyDescent="0.25">
      <c r="A4746">
        <v>37588</v>
      </c>
      <c r="B4746" t="s">
        <v>21</v>
      </c>
      <c r="C4746" t="s">
        <v>18487</v>
      </c>
      <c r="D4746" t="s">
        <v>195</v>
      </c>
      <c r="E4746">
        <v>68.739999999999995</v>
      </c>
    </row>
    <row r="4747" spans="1:5" x14ac:dyDescent="0.25">
      <c r="A4747">
        <v>11751</v>
      </c>
      <c r="B4747" t="s">
        <v>21</v>
      </c>
      <c r="C4747" t="s">
        <v>18488</v>
      </c>
      <c r="D4747" t="s">
        <v>195</v>
      </c>
      <c r="E4747">
        <v>179.34</v>
      </c>
    </row>
    <row r="4748" spans="1:5" x14ac:dyDescent="0.25">
      <c r="A4748">
        <v>11750</v>
      </c>
      <c r="B4748" t="s">
        <v>21</v>
      </c>
      <c r="C4748" t="s">
        <v>18489</v>
      </c>
      <c r="D4748" t="s">
        <v>195</v>
      </c>
      <c r="E4748">
        <v>148.83000000000001</v>
      </c>
    </row>
    <row r="4749" spans="1:5" x14ac:dyDescent="0.25">
      <c r="A4749">
        <v>11746</v>
      </c>
      <c r="B4749" t="s">
        <v>21</v>
      </c>
      <c r="C4749" t="s">
        <v>18490</v>
      </c>
      <c r="D4749" t="s">
        <v>195</v>
      </c>
      <c r="E4749">
        <v>99.85</v>
      </c>
    </row>
    <row r="4750" spans="1:5" x14ac:dyDescent="0.25">
      <c r="A4750">
        <v>11748</v>
      </c>
      <c r="B4750" t="s">
        <v>21</v>
      </c>
      <c r="C4750" t="s">
        <v>18491</v>
      </c>
      <c r="D4750" t="s">
        <v>195</v>
      </c>
      <c r="E4750">
        <v>64.08</v>
      </c>
    </row>
    <row r="4751" spans="1:5" x14ac:dyDescent="0.25">
      <c r="A4751">
        <v>11747</v>
      </c>
      <c r="B4751" t="s">
        <v>21</v>
      </c>
      <c r="C4751" t="s">
        <v>18492</v>
      </c>
      <c r="D4751" t="s">
        <v>195</v>
      </c>
      <c r="E4751">
        <v>276.55</v>
      </c>
    </row>
    <row r="4752" spans="1:5" x14ac:dyDescent="0.25">
      <c r="A4752">
        <v>11749</v>
      </c>
      <c r="B4752" t="s">
        <v>21</v>
      </c>
      <c r="C4752" t="s">
        <v>18493</v>
      </c>
      <c r="D4752" t="s">
        <v>195</v>
      </c>
      <c r="E4752">
        <v>73.959999999999994</v>
      </c>
    </row>
    <row r="4753" spans="1:5" x14ac:dyDescent="0.25">
      <c r="A4753">
        <v>10236</v>
      </c>
      <c r="B4753" t="s">
        <v>21</v>
      </c>
      <c r="C4753" t="s">
        <v>18494</v>
      </c>
      <c r="D4753" t="s">
        <v>195</v>
      </c>
      <c r="E4753">
        <v>107.59</v>
      </c>
    </row>
    <row r="4754" spans="1:5" x14ac:dyDescent="0.25">
      <c r="A4754">
        <v>10233</v>
      </c>
      <c r="B4754" t="s">
        <v>21</v>
      </c>
      <c r="C4754" t="s">
        <v>18495</v>
      </c>
      <c r="D4754" t="s">
        <v>195</v>
      </c>
      <c r="E4754">
        <v>100.83</v>
      </c>
    </row>
    <row r="4755" spans="1:5" x14ac:dyDescent="0.25">
      <c r="A4755">
        <v>10234</v>
      </c>
      <c r="B4755" t="s">
        <v>21</v>
      </c>
      <c r="C4755" t="s">
        <v>18496</v>
      </c>
      <c r="D4755" t="s">
        <v>195</v>
      </c>
      <c r="E4755">
        <v>63.51</v>
      </c>
    </row>
    <row r="4756" spans="1:5" x14ac:dyDescent="0.25">
      <c r="A4756">
        <v>10231</v>
      </c>
      <c r="B4756" t="s">
        <v>21</v>
      </c>
      <c r="C4756" t="s">
        <v>18497</v>
      </c>
      <c r="D4756" t="s">
        <v>195</v>
      </c>
      <c r="E4756">
        <v>291.25</v>
      </c>
    </row>
    <row r="4757" spans="1:5" x14ac:dyDescent="0.25">
      <c r="A4757">
        <v>10232</v>
      </c>
      <c r="B4757" t="s">
        <v>21</v>
      </c>
      <c r="C4757" t="s">
        <v>18498</v>
      </c>
      <c r="D4757" t="s">
        <v>195</v>
      </c>
      <c r="E4757">
        <v>162.97999999999999</v>
      </c>
    </row>
    <row r="4758" spans="1:5" x14ac:dyDescent="0.25">
      <c r="A4758">
        <v>10235</v>
      </c>
      <c r="B4758" t="s">
        <v>21</v>
      </c>
      <c r="C4758" t="s">
        <v>18499</v>
      </c>
      <c r="D4758" t="s">
        <v>195</v>
      </c>
      <c r="E4758">
        <v>399.28</v>
      </c>
    </row>
    <row r="4759" spans="1:5" x14ac:dyDescent="0.25">
      <c r="A4759">
        <v>10229</v>
      </c>
      <c r="B4759" t="s">
        <v>21</v>
      </c>
      <c r="C4759" t="s">
        <v>18500</v>
      </c>
      <c r="D4759" t="s">
        <v>195</v>
      </c>
      <c r="E4759">
        <v>57.44</v>
      </c>
    </row>
    <row r="4760" spans="1:5" x14ac:dyDescent="0.25">
      <c r="A4760">
        <v>10230</v>
      </c>
      <c r="B4760" t="s">
        <v>21</v>
      </c>
      <c r="C4760" t="s">
        <v>18501</v>
      </c>
      <c r="D4760" t="s">
        <v>195</v>
      </c>
      <c r="E4760">
        <v>702.69</v>
      </c>
    </row>
    <row r="4761" spans="1:5" x14ac:dyDescent="0.25">
      <c r="A4761">
        <v>10409</v>
      </c>
      <c r="B4761" t="s">
        <v>21</v>
      </c>
      <c r="C4761" t="s">
        <v>18502</v>
      </c>
      <c r="D4761" t="s">
        <v>195</v>
      </c>
      <c r="E4761">
        <v>208.76</v>
      </c>
    </row>
    <row r="4762" spans="1:5" x14ac:dyDescent="0.25">
      <c r="A4762">
        <v>10411</v>
      </c>
      <c r="B4762" t="s">
        <v>21</v>
      </c>
      <c r="C4762" t="s">
        <v>18503</v>
      </c>
      <c r="D4762" t="s">
        <v>195</v>
      </c>
      <c r="E4762">
        <v>186.8</v>
      </c>
    </row>
    <row r="4763" spans="1:5" x14ac:dyDescent="0.25">
      <c r="A4763">
        <v>10410</v>
      </c>
      <c r="B4763" t="s">
        <v>21</v>
      </c>
      <c r="C4763" t="s">
        <v>18504</v>
      </c>
      <c r="D4763" t="s">
        <v>195</v>
      </c>
      <c r="E4763">
        <v>124.78</v>
      </c>
    </row>
    <row r="4764" spans="1:5" x14ac:dyDescent="0.25">
      <c r="A4764">
        <v>10404</v>
      </c>
      <c r="B4764" t="s">
        <v>21</v>
      </c>
      <c r="C4764" t="s">
        <v>18505</v>
      </c>
      <c r="D4764" t="s">
        <v>195</v>
      </c>
      <c r="E4764">
        <v>75.75</v>
      </c>
    </row>
    <row r="4765" spans="1:5" x14ac:dyDescent="0.25">
      <c r="A4765">
        <v>10405</v>
      </c>
      <c r="B4765" t="s">
        <v>21</v>
      </c>
      <c r="C4765" t="s">
        <v>18506</v>
      </c>
      <c r="D4765" t="s">
        <v>195</v>
      </c>
      <c r="E4765">
        <v>418.25</v>
      </c>
    </row>
    <row r="4766" spans="1:5" x14ac:dyDescent="0.25">
      <c r="A4766">
        <v>10408</v>
      </c>
      <c r="B4766" t="s">
        <v>21</v>
      </c>
      <c r="C4766" t="s">
        <v>18507</v>
      </c>
      <c r="D4766" t="s">
        <v>195</v>
      </c>
      <c r="E4766">
        <v>292.47000000000003</v>
      </c>
    </row>
    <row r="4767" spans="1:5" x14ac:dyDescent="0.25">
      <c r="A4767">
        <v>10406</v>
      </c>
      <c r="B4767" t="s">
        <v>21</v>
      </c>
      <c r="C4767" t="s">
        <v>18508</v>
      </c>
      <c r="D4767" t="s">
        <v>195</v>
      </c>
      <c r="E4767">
        <v>577.69000000000005</v>
      </c>
    </row>
    <row r="4768" spans="1:5" x14ac:dyDescent="0.25">
      <c r="A4768">
        <v>10412</v>
      </c>
      <c r="B4768" t="s">
        <v>21</v>
      </c>
      <c r="C4768" t="s">
        <v>18509</v>
      </c>
      <c r="D4768" t="s">
        <v>195</v>
      </c>
      <c r="E4768">
        <v>91.81</v>
      </c>
    </row>
    <row r="4769" spans="1:5" x14ac:dyDescent="0.25">
      <c r="A4769">
        <v>10407</v>
      </c>
      <c r="B4769" t="s">
        <v>21</v>
      </c>
      <c r="C4769" t="s">
        <v>18510</v>
      </c>
      <c r="D4769" t="s">
        <v>195</v>
      </c>
      <c r="E4769">
        <v>896</v>
      </c>
    </row>
    <row r="4770" spans="1:5" x14ac:dyDescent="0.25">
      <c r="A4770">
        <v>10416</v>
      </c>
      <c r="B4770" t="s">
        <v>21</v>
      </c>
      <c r="C4770" t="s">
        <v>18511</v>
      </c>
      <c r="D4770" t="s">
        <v>195</v>
      </c>
      <c r="E4770">
        <v>111.14</v>
      </c>
    </row>
    <row r="4771" spans="1:5" x14ac:dyDescent="0.25">
      <c r="A4771">
        <v>10419</v>
      </c>
      <c r="B4771" t="s">
        <v>21</v>
      </c>
      <c r="C4771" t="s">
        <v>18512</v>
      </c>
      <c r="D4771" t="s">
        <v>195</v>
      </c>
      <c r="E4771">
        <v>96.47</v>
      </c>
    </row>
    <row r="4772" spans="1:5" x14ac:dyDescent="0.25">
      <c r="A4772">
        <v>10418</v>
      </c>
      <c r="B4772" t="s">
        <v>21</v>
      </c>
      <c r="C4772" t="s">
        <v>18513</v>
      </c>
      <c r="D4772" t="s">
        <v>195</v>
      </c>
      <c r="E4772">
        <v>64.3</v>
      </c>
    </row>
    <row r="4773" spans="1:5" x14ac:dyDescent="0.25">
      <c r="A4773">
        <v>21092</v>
      </c>
      <c r="B4773" t="s">
        <v>21</v>
      </c>
      <c r="C4773" t="s">
        <v>18514</v>
      </c>
      <c r="D4773" t="s">
        <v>195</v>
      </c>
      <c r="E4773">
        <v>55.15</v>
      </c>
    </row>
    <row r="4774" spans="1:5" x14ac:dyDescent="0.25">
      <c r="A4774">
        <v>12657</v>
      </c>
      <c r="B4774" t="s">
        <v>21</v>
      </c>
      <c r="C4774" t="s">
        <v>18515</v>
      </c>
      <c r="D4774" t="s">
        <v>195</v>
      </c>
      <c r="E4774">
        <v>259.48</v>
      </c>
    </row>
    <row r="4775" spans="1:5" x14ac:dyDescent="0.25">
      <c r="A4775">
        <v>10417</v>
      </c>
      <c r="B4775" t="s">
        <v>21</v>
      </c>
      <c r="C4775" t="s">
        <v>18516</v>
      </c>
      <c r="D4775" t="s">
        <v>195</v>
      </c>
      <c r="E4775">
        <v>161.93</v>
      </c>
    </row>
    <row r="4776" spans="1:5" x14ac:dyDescent="0.25">
      <c r="A4776">
        <v>10414</v>
      </c>
      <c r="B4776" t="s">
        <v>21</v>
      </c>
      <c r="C4776" t="s">
        <v>18517</v>
      </c>
      <c r="D4776" t="s">
        <v>195</v>
      </c>
      <c r="E4776">
        <v>354.34</v>
      </c>
    </row>
    <row r="4777" spans="1:5" x14ac:dyDescent="0.25">
      <c r="A4777">
        <v>10413</v>
      </c>
      <c r="B4777" t="s">
        <v>21</v>
      </c>
      <c r="C4777" t="s">
        <v>18518</v>
      </c>
      <c r="D4777" t="s">
        <v>195</v>
      </c>
      <c r="E4777">
        <v>58.85</v>
      </c>
    </row>
    <row r="4778" spans="1:5" x14ac:dyDescent="0.25">
      <c r="A4778">
        <v>10415</v>
      </c>
      <c r="B4778" t="s">
        <v>21</v>
      </c>
      <c r="C4778" t="s">
        <v>18519</v>
      </c>
      <c r="D4778" t="s">
        <v>195</v>
      </c>
      <c r="E4778">
        <v>614.99</v>
      </c>
    </row>
    <row r="4779" spans="1:5" x14ac:dyDescent="0.25">
      <c r="A4779">
        <v>38643</v>
      </c>
      <c r="B4779" t="s">
        <v>21</v>
      </c>
      <c r="C4779" t="s">
        <v>18520</v>
      </c>
      <c r="D4779" t="s">
        <v>195</v>
      </c>
      <c r="E4779">
        <v>54.62</v>
      </c>
    </row>
    <row r="4780" spans="1:5" x14ac:dyDescent="0.25">
      <c r="A4780">
        <v>6157</v>
      </c>
      <c r="B4780" t="s">
        <v>21</v>
      </c>
      <c r="C4780" t="s">
        <v>18521</v>
      </c>
      <c r="D4780" t="s">
        <v>195</v>
      </c>
      <c r="E4780">
        <v>74.62</v>
      </c>
    </row>
    <row r="4781" spans="1:5" x14ac:dyDescent="0.25">
      <c r="A4781">
        <v>6158</v>
      </c>
      <c r="B4781" t="s">
        <v>21</v>
      </c>
      <c r="C4781" t="s">
        <v>18522</v>
      </c>
      <c r="D4781" t="s">
        <v>195</v>
      </c>
      <c r="E4781">
        <v>6.83</v>
      </c>
    </row>
    <row r="4782" spans="1:5" x14ac:dyDescent="0.25">
      <c r="A4782">
        <v>6156</v>
      </c>
      <c r="B4782" t="s">
        <v>21</v>
      </c>
      <c r="C4782" t="s">
        <v>18523</v>
      </c>
      <c r="D4782" t="s">
        <v>195</v>
      </c>
      <c r="E4782">
        <v>5.86</v>
      </c>
    </row>
    <row r="4783" spans="1:5" x14ac:dyDescent="0.25">
      <c r="A4783">
        <v>6153</v>
      </c>
      <c r="B4783" t="s">
        <v>21</v>
      </c>
      <c r="C4783" t="s">
        <v>18524</v>
      </c>
      <c r="D4783" t="s">
        <v>195</v>
      </c>
      <c r="E4783">
        <v>4.7</v>
      </c>
    </row>
    <row r="4784" spans="1:5" x14ac:dyDescent="0.25">
      <c r="A4784">
        <v>6154</v>
      </c>
      <c r="B4784" t="s">
        <v>21</v>
      </c>
      <c r="C4784" t="s">
        <v>18525</v>
      </c>
      <c r="D4784" t="s">
        <v>195</v>
      </c>
      <c r="E4784">
        <v>8.36</v>
      </c>
    </row>
    <row r="4785" spans="1:5" x14ac:dyDescent="0.25">
      <c r="A4785">
        <v>6155</v>
      </c>
      <c r="B4785" t="s">
        <v>21</v>
      </c>
      <c r="C4785" t="s">
        <v>18526</v>
      </c>
      <c r="D4785" t="s">
        <v>195</v>
      </c>
      <c r="E4785">
        <v>19.239999999999998</v>
      </c>
    </row>
    <row r="4786" spans="1:5" x14ac:dyDescent="0.25">
      <c r="A4786">
        <v>43595</v>
      </c>
      <c r="B4786" t="s">
        <v>21</v>
      </c>
      <c r="C4786" t="s">
        <v>18527</v>
      </c>
      <c r="D4786" t="s">
        <v>195</v>
      </c>
      <c r="E4786">
        <v>18.57</v>
      </c>
    </row>
    <row r="4787" spans="1:5" x14ac:dyDescent="0.25">
      <c r="A4787">
        <v>43596</v>
      </c>
      <c r="B4787" t="s">
        <v>21</v>
      </c>
      <c r="C4787" t="s">
        <v>18528</v>
      </c>
      <c r="D4787" t="s">
        <v>195</v>
      </c>
      <c r="E4787">
        <v>21.46</v>
      </c>
    </row>
    <row r="4788" spans="1:5" x14ac:dyDescent="0.25">
      <c r="A4788">
        <v>38108</v>
      </c>
      <c r="B4788" t="s">
        <v>21</v>
      </c>
      <c r="C4788" t="s">
        <v>18529</v>
      </c>
      <c r="D4788" t="s">
        <v>195</v>
      </c>
      <c r="E4788">
        <v>58.85</v>
      </c>
    </row>
    <row r="4789" spans="1:5" x14ac:dyDescent="0.25">
      <c r="A4789">
        <v>38087</v>
      </c>
      <c r="B4789" t="s">
        <v>21</v>
      </c>
      <c r="C4789" t="s">
        <v>18530</v>
      </c>
      <c r="D4789" t="s">
        <v>195</v>
      </c>
      <c r="E4789">
        <v>75.69</v>
      </c>
    </row>
    <row r="4790" spans="1:5" x14ac:dyDescent="0.25">
      <c r="A4790">
        <v>38109</v>
      </c>
      <c r="B4790" t="s">
        <v>21</v>
      </c>
      <c r="C4790" t="s">
        <v>18531</v>
      </c>
      <c r="D4790" t="s">
        <v>195</v>
      </c>
      <c r="E4790">
        <v>94.05</v>
      </c>
    </row>
    <row r="4791" spans="1:5" x14ac:dyDescent="0.25">
      <c r="A4791">
        <v>38088</v>
      </c>
      <c r="B4791" t="s">
        <v>21</v>
      </c>
      <c r="C4791" t="s">
        <v>18532</v>
      </c>
      <c r="D4791" t="s">
        <v>195</v>
      </c>
      <c r="E4791">
        <v>98.9</v>
      </c>
    </row>
    <row r="4792" spans="1:5" x14ac:dyDescent="0.25">
      <c r="A4792">
        <v>38110</v>
      </c>
      <c r="B4792" t="s">
        <v>21</v>
      </c>
      <c r="C4792" t="s">
        <v>18533</v>
      </c>
      <c r="D4792" t="s">
        <v>195</v>
      </c>
      <c r="E4792">
        <v>36.18</v>
      </c>
    </row>
    <row r="4793" spans="1:5" x14ac:dyDescent="0.25">
      <c r="A4793">
        <v>38089</v>
      </c>
      <c r="B4793" t="s">
        <v>21</v>
      </c>
      <c r="C4793" t="s">
        <v>18534</v>
      </c>
      <c r="D4793" t="s">
        <v>195</v>
      </c>
      <c r="E4793">
        <v>63.04</v>
      </c>
    </row>
    <row r="4794" spans="1:5" x14ac:dyDescent="0.25">
      <c r="A4794">
        <v>38111</v>
      </c>
      <c r="B4794" t="s">
        <v>21</v>
      </c>
      <c r="C4794" t="s">
        <v>18535</v>
      </c>
      <c r="D4794" t="s">
        <v>195</v>
      </c>
      <c r="E4794">
        <v>40.46</v>
      </c>
    </row>
    <row r="4795" spans="1:5" x14ac:dyDescent="0.25">
      <c r="A4795">
        <v>38090</v>
      </c>
      <c r="B4795" t="s">
        <v>21</v>
      </c>
      <c r="C4795" t="s">
        <v>18536</v>
      </c>
      <c r="D4795" t="s">
        <v>195</v>
      </c>
      <c r="E4795">
        <v>65.16</v>
      </c>
    </row>
    <row r="4796" spans="1:5" x14ac:dyDescent="0.25">
      <c r="A4796">
        <v>38400</v>
      </c>
      <c r="B4796" t="s">
        <v>21</v>
      </c>
      <c r="C4796" t="s">
        <v>18537</v>
      </c>
      <c r="D4796" t="s">
        <v>195</v>
      </c>
      <c r="E4796">
        <v>43.86</v>
      </c>
    </row>
    <row r="4797" spans="1:5" x14ac:dyDescent="0.25">
      <c r="A4797">
        <v>13726</v>
      </c>
      <c r="B4797" t="s">
        <v>21</v>
      </c>
      <c r="C4797" t="s">
        <v>18538</v>
      </c>
      <c r="D4797" t="s">
        <v>195</v>
      </c>
    </row>
    <row r="4798" spans="1:5" x14ac:dyDescent="0.25">
      <c r="A4798">
        <v>12627</v>
      </c>
      <c r="B4798" t="s">
        <v>21</v>
      </c>
      <c r="C4798" t="s">
        <v>18539</v>
      </c>
      <c r="D4798" t="s">
        <v>195</v>
      </c>
      <c r="E4798">
        <v>1.91</v>
      </c>
    </row>
    <row r="4799" spans="1:5" x14ac:dyDescent="0.25">
      <c r="A4799">
        <v>39996</v>
      </c>
      <c r="B4799" t="s">
        <v>21</v>
      </c>
      <c r="C4799" t="s">
        <v>18540</v>
      </c>
      <c r="D4799" t="s">
        <v>23</v>
      </c>
      <c r="E4799">
        <v>3.28</v>
      </c>
    </row>
    <row r="4800" spans="1:5" x14ac:dyDescent="0.25">
      <c r="A4800">
        <v>10478</v>
      </c>
      <c r="B4800" t="s">
        <v>21</v>
      </c>
      <c r="C4800" t="s">
        <v>18541</v>
      </c>
      <c r="D4800" t="s">
        <v>739</v>
      </c>
      <c r="E4800">
        <v>42.48</v>
      </c>
    </row>
    <row r="4801" spans="1:5" x14ac:dyDescent="0.25">
      <c r="A4801">
        <v>10481</v>
      </c>
      <c r="B4801" t="s">
        <v>21</v>
      </c>
      <c r="C4801" t="s">
        <v>18542</v>
      </c>
      <c r="D4801" t="s">
        <v>739</v>
      </c>
      <c r="E4801">
        <v>37.78</v>
      </c>
    </row>
    <row r="4802" spans="1:5" x14ac:dyDescent="0.25">
      <c r="A4802">
        <v>10475</v>
      </c>
      <c r="B4802" t="s">
        <v>21</v>
      </c>
      <c r="C4802" t="s">
        <v>18543</v>
      </c>
      <c r="D4802" t="s">
        <v>739</v>
      </c>
      <c r="E4802">
        <v>36.549999999999997</v>
      </c>
    </row>
    <row r="4803" spans="1:5" x14ac:dyDescent="0.25">
      <c r="A4803">
        <v>4030</v>
      </c>
      <c r="B4803" t="s">
        <v>21</v>
      </c>
      <c r="C4803" t="s">
        <v>18544</v>
      </c>
      <c r="D4803" t="s">
        <v>91</v>
      </c>
      <c r="E4803">
        <v>6.65</v>
      </c>
    </row>
    <row r="4804" spans="1:5" x14ac:dyDescent="0.25">
      <c r="A4804">
        <v>4031</v>
      </c>
      <c r="B4804" t="s">
        <v>21</v>
      </c>
      <c r="C4804" t="s">
        <v>18545</v>
      </c>
      <c r="D4804" t="s">
        <v>91</v>
      </c>
      <c r="E4804">
        <v>31.29</v>
      </c>
    </row>
    <row r="4805" spans="1:5" x14ac:dyDescent="0.25">
      <c r="A4805">
        <v>11652</v>
      </c>
      <c r="B4805" t="s">
        <v>21</v>
      </c>
      <c r="C4805" t="s">
        <v>18546</v>
      </c>
      <c r="D4805" t="s">
        <v>195</v>
      </c>
    </row>
    <row r="4806" spans="1:5" x14ac:dyDescent="0.25">
      <c r="A4806">
        <v>13896</v>
      </c>
      <c r="B4806" t="s">
        <v>21</v>
      </c>
      <c r="C4806" t="s">
        <v>9243</v>
      </c>
      <c r="D4806" t="s">
        <v>195</v>
      </c>
    </row>
    <row r="4807" spans="1:5" x14ac:dyDescent="0.25">
      <c r="A4807">
        <v>44470</v>
      </c>
      <c r="B4807" t="s">
        <v>21</v>
      </c>
      <c r="C4807" t="s">
        <v>18547</v>
      </c>
      <c r="D4807" t="s">
        <v>195</v>
      </c>
    </row>
    <row r="4808" spans="1:5" x14ac:dyDescent="0.25">
      <c r="A4808">
        <v>13476</v>
      </c>
      <c r="B4808" t="s">
        <v>21</v>
      </c>
      <c r="C4808" t="s">
        <v>18548</v>
      </c>
      <c r="D4808" t="s">
        <v>195</v>
      </c>
    </row>
    <row r="4809" spans="1:5" x14ac:dyDescent="0.25">
      <c r="A4809">
        <v>44491</v>
      </c>
      <c r="B4809" t="s">
        <v>21</v>
      </c>
      <c r="C4809" t="s">
        <v>18549</v>
      </c>
      <c r="D4809" t="s">
        <v>195</v>
      </c>
    </row>
    <row r="4810" spans="1:5" x14ac:dyDescent="0.25">
      <c r="A4810">
        <v>10488</v>
      </c>
      <c r="B4810" t="s">
        <v>21</v>
      </c>
      <c r="C4810" t="s">
        <v>18550</v>
      </c>
      <c r="D4810" t="s">
        <v>195</v>
      </c>
    </row>
    <row r="4811" spans="1:5" x14ac:dyDescent="0.25">
      <c r="A4811">
        <v>13606</v>
      </c>
      <c r="B4811" t="s">
        <v>21</v>
      </c>
      <c r="C4811" t="s">
        <v>18551</v>
      </c>
      <c r="D4811" t="s">
        <v>195</v>
      </c>
    </row>
    <row r="4812" spans="1:5" x14ac:dyDescent="0.25">
      <c r="A4812">
        <v>10489</v>
      </c>
      <c r="B4812" t="s">
        <v>21</v>
      </c>
      <c r="C4812" t="s">
        <v>18552</v>
      </c>
      <c r="D4812" t="s">
        <v>1716</v>
      </c>
      <c r="E4812">
        <v>18.329999999999998</v>
      </c>
    </row>
    <row r="4813" spans="1:5" x14ac:dyDescent="0.25">
      <c r="A4813">
        <v>41073</v>
      </c>
      <c r="B4813" t="s">
        <v>21</v>
      </c>
      <c r="C4813" t="s">
        <v>18553</v>
      </c>
      <c r="D4813" t="s">
        <v>29</v>
      </c>
      <c r="E4813">
        <v>3216.03</v>
      </c>
    </row>
    <row r="4814" spans="1:5" x14ac:dyDescent="0.25">
      <c r="A4814">
        <v>34391</v>
      </c>
      <c r="B4814" t="s">
        <v>21</v>
      </c>
      <c r="C4814" t="s">
        <v>18554</v>
      </c>
      <c r="D4814" t="s">
        <v>91</v>
      </c>
      <c r="E4814">
        <v>748.47</v>
      </c>
    </row>
    <row r="4815" spans="1:5" x14ac:dyDescent="0.25">
      <c r="A4815">
        <v>10496</v>
      </c>
      <c r="B4815" t="s">
        <v>21</v>
      </c>
      <c r="C4815" t="s">
        <v>18555</v>
      </c>
      <c r="D4815" t="s">
        <v>91</v>
      </c>
      <c r="E4815">
        <v>651.41</v>
      </c>
    </row>
    <row r="4816" spans="1:5" x14ac:dyDescent="0.25">
      <c r="A4816">
        <v>10497</v>
      </c>
      <c r="B4816" t="s">
        <v>21</v>
      </c>
      <c r="C4816" t="s">
        <v>18556</v>
      </c>
      <c r="D4816" t="s">
        <v>91</v>
      </c>
      <c r="E4816">
        <v>1693.68</v>
      </c>
    </row>
    <row r="4817" spans="1:5" x14ac:dyDescent="0.25">
      <c r="A4817">
        <v>10504</v>
      </c>
      <c r="B4817" t="s">
        <v>21</v>
      </c>
      <c r="C4817" t="s">
        <v>18557</v>
      </c>
      <c r="D4817" t="s">
        <v>91</v>
      </c>
      <c r="E4817">
        <v>1980.3</v>
      </c>
    </row>
    <row r="4818" spans="1:5" x14ac:dyDescent="0.25">
      <c r="A4818">
        <v>34390</v>
      </c>
      <c r="B4818" t="s">
        <v>21</v>
      </c>
      <c r="C4818" t="s">
        <v>18558</v>
      </c>
      <c r="D4818" t="s">
        <v>91</v>
      </c>
      <c r="E4818">
        <v>583.66</v>
      </c>
    </row>
    <row r="4819" spans="1:5" x14ac:dyDescent="0.25">
      <c r="A4819">
        <v>34389</v>
      </c>
      <c r="B4819" t="s">
        <v>21</v>
      </c>
      <c r="C4819" t="s">
        <v>18559</v>
      </c>
      <c r="D4819" t="s">
        <v>91</v>
      </c>
      <c r="E4819">
        <v>182.39</v>
      </c>
    </row>
    <row r="4820" spans="1:5" x14ac:dyDescent="0.25">
      <c r="A4820">
        <v>34388</v>
      </c>
      <c r="B4820" t="s">
        <v>21</v>
      </c>
      <c r="C4820" t="s">
        <v>18560</v>
      </c>
      <c r="D4820" t="s">
        <v>91</v>
      </c>
      <c r="E4820">
        <v>259.23</v>
      </c>
    </row>
    <row r="4821" spans="1:5" x14ac:dyDescent="0.25">
      <c r="A4821">
        <v>34387</v>
      </c>
      <c r="B4821" t="s">
        <v>21</v>
      </c>
      <c r="C4821" t="s">
        <v>18561</v>
      </c>
      <c r="D4821" t="s">
        <v>91</v>
      </c>
      <c r="E4821">
        <v>420.81</v>
      </c>
    </row>
    <row r="4822" spans="1:5" x14ac:dyDescent="0.25">
      <c r="A4822">
        <v>11188</v>
      </c>
      <c r="B4822" t="s">
        <v>21</v>
      </c>
      <c r="C4822" t="s">
        <v>18562</v>
      </c>
      <c r="D4822" t="s">
        <v>91</v>
      </c>
      <c r="E4822">
        <v>208.45</v>
      </c>
    </row>
    <row r="4823" spans="1:5" x14ac:dyDescent="0.25">
      <c r="A4823">
        <v>11189</v>
      </c>
      <c r="B4823" t="s">
        <v>21</v>
      </c>
      <c r="C4823" t="s">
        <v>18563</v>
      </c>
      <c r="D4823" t="s">
        <v>91</v>
      </c>
      <c r="E4823">
        <v>312.68</v>
      </c>
    </row>
    <row r="4824" spans="1:5" x14ac:dyDescent="0.25">
      <c r="A4824">
        <v>21107</v>
      </c>
      <c r="B4824" t="s">
        <v>21</v>
      </c>
      <c r="C4824" t="s">
        <v>18564</v>
      </c>
      <c r="D4824" t="s">
        <v>91</v>
      </c>
      <c r="E4824">
        <v>225.02</v>
      </c>
    </row>
    <row r="4825" spans="1:5" x14ac:dyDescent="0.25">
      <c r="A4825">
        <v>34386</v>
      </c>
      <c r="B4825" t="s">
        <v>21</v>
      </c>
      <c r="C4825" t="s">
        <v>18565</v>
      </c>
      <c r="D4825" t="s">
        <v>91</v>
      </c>
      <c r="E4825">
        <v>390.85</v>
      </c>
    </row>
    <row r="4826" spans="1:5" x14ac:dyDescent="0.25">
      <c r="A4826">
        <v>10490</v>
      </c>
      <c r="B4826" t="s">
        <v>21</v>
      </c>
      <c r="C4826" t="s">
        <v>18566</v>
      </c>
      <c r="D4826" t="s">
        <v>91</v>
      </c>
      <c r="E4826">
        <v>136.79</v>
      </c>
    </row>
    <row r="4827" spans="1:5" ht="13.5" customHeight="1" x14ac:dyDescent="0.25">
      <c r="A4827">
        <v>10492</v>
      </c>
      <c r="B4827" t="s">
        <v>21</v>
      </c>
      <c r="C4827" t="s">
        <v>18567</v>
      </c>
      <c r="D4827" t="s">
        <v>91</v>
      </c>
      <c r="E4827">
        <v>156.34</v>
      </c>
    </row>
    <row r="4828" spans="1:5" ht="13.5" customHeight="1" x14ac:dyDescent="0.25">
      <c r="A4828">
        <v>10493</v>
      </c>
      <c r="B4828" t="s">
        <v>21</v>
      </c>
      <c r="C4828" t="s">
        <v>18568</v>
      </c>
      <c r="D4828" t="s">
        <v>91</v>
      </c>
      <c r="E4828">
        <v>182.39</v>
      </c>
    </row>
    <row r="4829" spans="1:5" x14ac:dyDescent="0.25">
      <c r="A4829">
        <v>10491</v>
      </c>
      <c r="B4829" t="s">
        <v>21</v>
      </c>
      <c r="C4829" t="s">
        <v>18569</v>
      </c>
      <c r="D4829" t="s">
        <v>91</v>
      </c>
      <c r="E4829">
        <v>221.48</v>
      </c>
    </row>
    <row r="4830" spans="1:5" x14ac:dyDescent="0.25">
      <c r="A4830">
        <v>34385</v>
      </c>
      <c r="B4830" t="s">
        <v>21</v>
      </c>
      <c r="C4830" t="s">
        <v>18570</v>
      </c>
      <c r="D4830" t="s">
        <v>91</v>
      </c>
      <c r="E4830">
        <v>323.10000000000002</v>
      </c>
    </row>
    <row r="4831" spans="1:5" x14ac:dyDescent="0.25">
      <c r="A4831">
        <v>10499</v>
      </c>
      <c r="B4831" t="s">
        <v>21</v>
      </c>
      <c r="C4831" t="s">
        <v>18571</v>
      </c>
      <c r="D4831" t="s">
        <v>91</v>
      </c>
      <c r="E4831">
        <v>130.28</v>
      </c>
    </row>
    <row r="4832" spans="1:5" ht="15" customHeight="1" x14ac:dyDescent="0.25">
      <c r="A4832">
        <v>34384</v>
      </c>
      <c r="B4832" t="s">
        <v>21</v>
      </c>
      <c r="C4832" t="s">
        <v>18572</v>
      </c>
      <c r="D4832" t="s">
        <v>91</v>
      </c>
      <c r="E4832">
        <v>390.85</v>
      </c>
    </row>
    <row r="4833" spans="1:5" ht="15.75" customHeight="1" x14ac:dyDescent="0.25">
      <c r="A4833">
        <v>11185</v>
      </c>
      <c r="B4833" t="s">
        <v>21</v>
      </c>
      <c r="C4833" t="s">
        <v>18573</v>
      </c>
      <c r="D4833" t="s">
        <v>91</v>
      </c>
      <c r="E4833">
        <v>403.87</v>
      </c>
    </row>
    <row r="4834" spans="1:5" x14ac:dyDescent="0.25">
      <c r="A4834">
        <v>10507</v>
      </c>
      <c r="B4834" t="s">
        <v>21</v>
      </c>
      <c r="C4834" t="s">
        <v>18574</v>
      </c>
      <c r="D4834" t="s">
        <v>91</v>
      </c>
      <c r="E4834">
        <v>465.97</v>
      </c>
    </row>
    <row r="4835" spans="1:5" x14ac:dyDescent="0.25">
      <c r="A4835">
        <v>10505</v>
      </c>
      <c r="B4835" t="s">
        <v>21</v>
      </c>
      <c r="C4835" t="s">
        <v>18575</v>
      </c>
      <c r="D4835" t="s">
        <v>91</v>
      </c>
      <c r="E4835">
        <v>274.95999999999998</v>
      </c>
    </row>
    <row r="4836" spans="1:5" x14ac:dyDescent="0.25">
      <c r="A4836">
        <v>10506</v>
      </c>
      <c r="B4836" t="s">
        <v>21</v>
      </c>
      <c r="C4836" t="s">
        <v>18576</v>
      </c>
      <c r="D4836" t="s">
        <v>91</v>
      </c>
      <c r="E4836">
        <v>358.93</v>
      </c>
    </row>
    <row r="4837" spans="1:5" x14ac:dyDescent="0.25">
      <c r="A4837">
        <v>5031</v>
      </c>
      <c r="B4837" t="s">
        <v>21</v>
      </c>
      <c r="C4837" t="s">
        <v>18577</v>
      </c>
      <c r="D4837" t="s">
        <v>91</v>
      </c>
      <c r="E4837">
        <v>504</v>
      </c>
    </row>
    <row r="4838" spans="1:5" x14ac:dyDescent="0.25">
      <c r="A4838">
        <v>10502</v>
      </c>
      <c r="B4838" t="s">
        <v>21</v>
      </c>
      <c r="C4838" t="s">
        <v>18578</v>
      </c>
      <c r="D4838" t="s">
        <v>91</v>
      </c>
      <c r="E4838">
        <v>587.28</v>
      </c>
    </row>
    <row r="4839" spans="1:5" x14ac:dyDescent="0.25">
      <c r="A4839">
        <v>10501</v>
      </c>
      <c r="B4839" t="s">
        <v>21</v>
      </c>
      <c r="C4839" t="s">
        <v>18579</v>
      </c>
      <c r="D4839" t="s">
        <v>91</v>
      </c>
      <c r="E4839">
        <v>331.79</v>
      </c>
    </row>
    <row r="4840" spans="1:5" x14ac:dyDescent="0.25">
      <c r="A4840">
        <v>10503</v>
      </c>
      <c r="B4840" t="s">
        <v>21</v>
      </c>
      <c r="C4840" t="s">
        <v>18580</v>
      </c>
      <c r="D4840" t="s">
        <v>91</v>
      </c>
      <c r="E4840">
        <v>448.25</v>
      </c>
    </row>
    <row r="4841" spans="1:5" x14ac:dyDescent="0.25">
      <c r="A4841">
        <v>4500</v>
      </c>
      <c r="B4841" t="s">
        <v>21</v>
      </c>
      <c r="C4841" t="s">
        <v>18581</v>
      </c>
      <c r="D4841" t="s">
        <v>23</v>
      </c>
      <c r="E4841">
        <v>15.47</v>
      </c>
    </row>
    <row r="4842" spans="1:5" x14ac:dyDescent="0.25">
      <c r="A4842">
        <v>4448</v>
      </c>
      <c r="B4842" t="s">
        <v>21</v>
      </c>
      <c r="C4842" t="s">
        <v>18582</v>
      </c>
      <c r="D4842" t="s">
        <v>23</v>
      </c>
      <c r="E4842">
        <v>21.25</v>
      </c>
    </row>
    <row r="4843" spans="1:5" x14ac:dyDescent="0.25">
      <c r="A4843">
        <v>20213</v>
      </c>
      <c r="B4843" t="s">
        <v>21</v>
      </c>
      <c r="C4843" t="s">
        <v>18583</v>
      </c>
      <c r="D4843" t="s">
        <v>23</v>
      </c>
      <c r="E4843">
        <v>28.7</v>
      </c>
    </row>
    <row r="4844" spans="1:5" ht="15" customHeight="1" x14ac:dyDescent="0.25">
      <c r="A4844">
        <v>20211</v>
      </c>
      <c r="B4844" t="s">
        <v>21</v>
      </c>
      <c r="C4844" t="s">
        <v>18584</v>
      </c>
      <c r="D4844" t="s">
        <v>23</v>
      </c>
      <c r="E4844">
        <v>38</v>
      </c>
    </row>
    <row r="4845" spans="1:5" ht="15.75" customHeight="1" x14ac:dyDescent="0.25">
      <c r="A4845">
        <v>40270</v>
      </c>
      <c r="B4845" t="s">
        <v>21</v>
      </c>
      <c r="C4845" t="s">
        <v>18585</v>
      </c>
      <c r="D4845" t="s">
        <v>23</v>
      </c>
    </row>
    <row r="4846" spans="1:5" x14ac:dyDescent="0.25">
      <c r="A4846">
        <v>4425</v>
      </c>
      <c r="B4846" t="s">
        <v>21</v>
      </c>
      <c r="C4846" t="s">
        <v>18586</v>
      </c>
      <c r="D4846" t="s">
        <v>23</v>
      </c>
      <c r="E4846">
        <v>31.41</v>
      </c>
    </row>
    <row r="4847" spans="1:5" x14ac:dyDescent="0.25">
      <c r="A4847">
        <v>4472</v>
      </c>
      <c r="B4847" t="s">
        <v>21</v>
      </c>
      <c r="C4847" t="s">
        <v>18587</v>
      </c>
      <c r="D4847" t="s">
        <v>23</v>
      </c>
      <c r="E4847">
        <v>39.24</v>
      </c>
    </row>
    <row r="4848" spans="1:5" x14ac:dyDescent="0.25">
      <c r="A4848">
        <v>35272</v>
      </c>
      <c r="B4848" t="s">
        <v>21</v>
      </c>
      <c r="C4848" t="s">
        <v>18588</v>
      </c>
      <c r="D4848" t="s">
        <v>23</v>
      </c>
      <c r="E4848">
        <v>56.72</v>
      </c>
    </row>
    <row r="4849" spans="1:5" ht="13.5" customHeight="1" x14ac:dyDescent="0.25">
      <c r="A4849">
        <v>4481</v>
      </c>
      <c r="B4849" t="s">
        <v>21</v>
      </c>
      <c r="C4849" t="s">
        <v>18589</v>
      </c>
      <c r="D4849" t="s">
        <v>23</v>
      </c>
      <c r="E4849">
        <v>60.71</v>
      </c>
    </row>
    <row r="4850" spans="1:5" x14ac:dyDescent="0.25">
      <c r="A4850">
        <v>34345</v>
      </c>
      <c r="B4850" t="s">
        <v>21</v>
      </c>
      <c r="C4850" t="s">
        <v>18590</v>
      </c>
      <c r="D4850" t="s">
        <v>1716</v>
      </c>
      <c r="E4850">
        <v>16.670000000000002</v>
      </c>
    </row>
    <row r="4851" spans="1:5" x14ac:dyDescent="0.25">
      <c r="A4851">
        <v>41096</v>
      </c>
      <c r="B4851" t="s">
        <v>21</v>
      </c>
      <c r="C4851" t="s">
        <v>18591</v>
      </c>
      <c r="D4851" t="s">
        <v>29</v>
      </c>
      <c r="E4851">
        <v>2922.95</v>
      </c>
    </row>
    <row r="4852" spans="1:5" x14ac:dyDescent="0.25">
      <c r="A4852">
        <v>10101</v>
      </c>
      <c r="B4852" t="s">
        <v>18592</v>
      </c>
      <c r="C4852" t="s">
        <v>7882</v>
      </c>
      <c r="D4852" t="s">
        <v>1716</v>
      </c>
      <c r="E4852">
        <v>8.5299999999999994</v>
      </c>
    </row>
    <row r="4853" spans="1:5" x14ac:dyDescent="0.25">
      <c r="A4853">
        <v>10106</v>
      </c>
      <c r="B4853" t="s">
        <v>18592</v>
      </c>
      <c r="C4853" t="s">
        <v>7883</v>
      </c>
      <c r="D4853" t="s">
        <v>1716</v>
      </c>
      <c r="E4853">
        <v>10.119999999999999</v>
      </c>
    </row>
    <row r="4854" spans="1:5" x14ac:dyDescent="0.25">
      <c r="A4854">
        <v>10108</v>
      </c>
      <c r="B4854" t="s">
        <v>18592</v>
      </c>
      <c r="C4854" t="s">
        <v>7884</v>
      </c>
      <c r="D4854" t="s">
        <v>1716</v>
      </c>
      <c r="E4854">
        <v>10.119999999999999</v>
      </c>
    </row>
    <row r="4855" spans="1:5" x14ac:dyDescent="0.25">
      <c r="A4855">
        <v>10111</v>
      </c>
      <c r="B4855" t="s">
        <v>18592</v>
      </c>
      <c r="C4855" t="s">
        <v>7885</v>
      </c>
      <c r="D4855" t="s">
        <v>1716</v>
      </c>
      <c r="E4855">
        <v>10.119999999999999</v>
      </c>
    </row>
    <row r="4856" spans="1:5" x14ac:dyDescent="0.25">
      <c r="A4856">
        <v>10115</v>
      </c>
      <c r="B4856" t="s">
        <v>18592</v>
      </c>
      <c r="C4856" t="s">
        <v>7886</v>
      </c>
      <c r="D4856" t="s">
        <v>1716</v>
      </c>
      <c r="E4856">
        <v>10.119999999999999</v>
      </c>
    </row>
    <row r="4857" spans="1:5" x14ac:dyDescent="0.25">
      <c r="A4857">
        <v>10117</v>
      </c>
      <c r="B4857" t="s">
        <v>18592</v>
      </c>
      <c r="C4857" t="s">
        <v>7887</v>
      </c>
      <c r="D4857" t="s">
        <v>1716</v>
      </c>
      <c r="E4857">
        <v>17.489999999999998</v>
      </c>
    </row>
    <row r="4858" spans="1:5" x14ac:dyDescent="0.25">
      <c r="A4858">
        <v>10118</v>
      </c>
      <c r="B4858" t="s">
        <v>18592</v>
      </c>
      <c r="C4858" t="s">
        <v>7888</v>
      </c>
      <c r="D4858" t="s">
        <v>1716</v>
      </c>
      <c r="E4858">
        <v>10.119999999999999</v>
      </c>
    </row>
    <row r="4859" spans="1:5" x14ac:dyDescent="0.25">
      <c r="A4859">
        <v>10121</v>
      </c>
      <c r="B4859" t="s">
        <v>18592</v>
      </c>
      <c r="C4859" t="s">
        <v>7889</v>
      </c>
      <c r="D4859" t="s">
        <v>1716</v>
      </c>
      <c r="E4859">
        <v>10.119999999999999</v>
      </c>
    </row>
    <row r="4860" spans="1:5" x14ac:dyDescent="0.25">
      <c r="A4860">
        <v>10124</v>
      </c>
      <c r="B4860" t="s">
        <v>18592</v>
      </c>
      <c r="C4860" t="s">
        <v>7890</v>
      </c>
      <c r="D4860" t="s">
        <v>1716</v>
      </c>
      <c r="E4860">
        <v>10.119999999999999</v>
      </c>
    </row>
    <row r="4861" spans="1:5" ht="13.5" customHeight="1" x14ac:dyDescent="0.25">
      <c r="A4861">
        <v>10126</v>
      </c>
      <c r="B4861" t="s">
        <v>18592</v>
      </c>
      <c r="C4861" t="s">
        <v>18593</v>
      </c>
      <c r="D4861" t="s">
        <v>1716</v>
      </c>
      <c r="E4861">
        <v>10.119999999999999</v>
      </c>
    </row>
    <row r="4862" spans="1:5" ht="15.75" customHeight="1" x14ac:dyDescent="0.25">
      <c r="A4862">
        <v>10128</v>
      </c>
      <c r="B4862" t="s">
        <v>18592</v>
      </c>
      <c r="C4862" t="s">
        <v>7891</v>
      </c>
      <c r="D4862" t="s">
        <v>1716</v>
      </c>
      <c r="E4862">
        <v>10.119999999999999</v>
      </c>
    </row>
    <row r="4863" spans="1:5" x14ac:dyDescent="0.25">
      <c r="A4863">
        <v>10130</v>
      </c>
      <c r="B4863" t="s">
        <v>18592</v>
      </c>
      <c r="C4863" t="s">
        <v>7892</v>
      </c>
      <c r="D4863" t="s">
        <v>1716</v>
      </c>
      <c r="E4863">
        <v>15.13</v>
      </c>
    </row>
    <row r="4864" spans="1:5" ht="15" customHeight="1" x14ac:dyDescent="0.25">
      <c r="A4864">
        <v>10132</v>
      </c>
      <c r="B4864" t="s">
        <v>18592</v>
      </c>
      <c r="C4864" t="s">
        <v>7893</v>
      </c>
      <c r="D4864" t="s">
        <v>1716</v>
      </c>
      <c r="E4864">
        <v>58.65</v>
      </c>
    </row>
    <row r="4865" spans="1:5" ht="15.75" customHeight="1" x14ac:dyDescent="0.25">
      <c r="A4865">
        <v>10138</v>
      </c>
      <c r="B4865" t="s">
        <v>18592</v>
      </c>
      <c r="C4865" t="s">
        <v>7894</v>
      </c>
      <c r="D4865" t="s">
        <v>1716</v>
      </c>
      <c r="E4865">
        <v>10.119999999999999</v>
      </c>
    </row>
    <row r="4866" spans="1:5" ht="15.75" customHeight="1" x14ac:dyDescent="0.25">
      <c r="A4866">
        <v>10139</v>
      </c>
      <c r="B4866" t="s">
        <v>18592</v>
      </c>
      <c r="C4866" t="s">
        <v>7895</v>
      </c>
      <c r="D4866" t="s">
        <v>1716</v>
      </c>
      <c r="E4866">
        <v>10.119999999999999</v>
      </c>
    </row>
    <row r="4867" spans="1:5" ht="15" customHeight="1" x14ac:dyDescent="0.25">
      <c r="A4867">
        <v>10140</v>
      </c>
      <c r="B4867" t="s">
        <v>18592</v>
      </c>
      <c r="C4867" t="s">
        <v>7896</v>
      </c>
      <c r="D4867" t="s">
        <v>1716</v>
      </c>
      <c r="E4867">
        <v>10.119999999999999</v>
      </c>
    </row>
    <row r="4868" spans="1:5" ht="15.75" customHeight="1" x14ac:dyDescent="0.25">
      <c r="A4868">
        <v>10144</v>
      </c>
      <c r="B4868" t="s">
        <v>18592</v>
      </c>
      <c r="C4868" t="s">
        <v>7897</v>
      </c>
      <c r="D4868" t="s">
        <v>1716</v>
      </c>
      <c r="E4868">
        <v>10.119999999999999</v>
      </c>
    </row>
    <row r="4869" spans="1:5" x14ac:dyDescent="0.25">
      <c r="A4869">
        <v>10146</v>
      </c>
      <c r="B4869" t="s">
        <v>18592</v>
      </c>
      <c r="C4869" t="s">
        <v>7898</v>
      </c>
      <c r="D4869" t="s">
        <v>1716</v>
      </c>
      <c r="E4869">
        <v>7.65</v>
      </c>
    </row>
    <row r="4870" spans="1:5" x14ac:dyDescent="0.25">
      <c r="A4870">
        <v>10147</v>
      </c>
      <c r="B4870" t="s">
        <v>18592</v>
      </c>
      <c r="C4870" t="s">
        <v>7899</v>
      </c>
      <c r="D4870" t="s">
        <v>1716</v>
      </c>
      <c r="E4870">
        <v>10.119999999999999</v>
      </c>
    </row>
    <row r="4871" spans="1:5" x14ac:dyDescent="0.25">
      <c r="A4871">
        <v>10150</v>
      </c>
      <c r="B4871" t="s">
        <v>18592</v>
      </c>
      <c r="C4871" t="s">
        <v>7900</v>
      </c>
      <c r="D4871" t="s">
        <v>1716</v>
      </c>
      <c r="E4871">
        <v>10.119999999999999</v>
      </c>
    </row>
    <row r="4872" spans="1:5" ht="15" customHeight="1" x14ac:dyDescent="0.25">
      <c r="A4872">
        <v>10157</v>
      </c>
      <c r="B4872" t="s">
        <v>18592</v>
      </c>
      <c r="C4872" t="s">
        <v>7901</v>
      </c>
      <c r="D4872" t="s">
        <v>1716</v>
      </c>
      <c r="E4872">
        <v>11</v>
      </c>
    </row>
    <row r="4873" spans="1:5" ht="15.75" customHeight="1" x14ac:dyDescent="0.25">
      <c r="A4873">
        <v>102</v>
      </c>
      <c r="B4873" t="s">
        <v>18592</v>
      </c>
      <c r="C4873" t="s">
        <v>7902</v>
      </c>
    </row>
    <row r="4874" spans="1:5" x14ac:dyDescent="0.25">
      <c r="A4874">
        <v>10209</v>
      </c>
      <c r="B4874" t="s">
        <v>18592</v>
      </c>
      <c r="C4874" t="s">
        <v>7903</v>
      </c>
      <c r="D4874" t="s">
        <v>1716</v>
      </c>
      <c r="E4874">
        <v>19.04</v>
      </c>
    </row>
    <row r="4875" spans="1:5" x14ac:dyDescent="0.25">
      <c r="A4875">
        <v>10233</v>
      </c>
      <c r="B4875" t="s">
        <v>18592</v>
      </c>
      <c r="C4875" t="s">
        <v>7904</v>
      </c>
      <c r="D4875" t="s">
        <v>1716</v>
      </c>
      <c r="E4875">
        <v>7.37</v>
      </c>
    </row>
    <row r="4876" spans="1:5" x14ac:dyDescent="0.25">
      <c r="A4876">
        <v>10235</v>
      </c>
      <c r="B4876" t="s">
        <v>18592</v>
      </c>
      <c r="C4876" t="s">
        <v>7905</v>
      </c>
      <c r="D4876" t="s">
        <v>1716</v>
      </c>
      <c r="E4876">
        <v>7.37</v>
      </c>
    </row>
    <row r="4877" spans="1:5" x14ac:dyDescent="0.25">
      <c r="A4877">
        <v>10237</v>
      </c>
      <c r="B4877" t="s">
        <v>18592</v>
      </c>
      <c r="C4877" t="s">
        <v>7906</v>
      </c>
      <c r="D4877" t="s">
        <v>1716</v>
      </c>
      <c r="E4877">
        <v>13.45</v>
      </c>
    </row>
    <row r="4878" spans="1:5" ht="13.5" customHeight="1" x14ac:dyDescent="0.25">
      <c r="A4878">
        <v>10260</v>
      </c>
      <c r="B4878" t="s">
        <v>18592</v>
      </c>
      <c r="C4878" t="s">
        <v>18594</v>
      </c>
      <c r="D4878" t="s">
        <v>1716</v>
      </c>
      <c r="E4878">
        <v>7.85</v>
      </c>
    </row>
    <row r="4879" spans="1:5" x14ac:dyDescent="0.25">
      <c r="A4879">
        <v>10278</v>
      </c>
      <c r="B4879" t="s">
        <v>18592</v>
      </c>
      <c r="C4879" t="s">
        <v>7907</v>
      </c>
      <c r="D4879" t="s">
        <v>1716</v>
      </c>
      <c r="E4879">
        <v>15.13</v>
      </c>
    </row>
    <row r="4880" spans="1:5" x14ac:dyDescent="0.25">
      <c r="A4880">
        <v>10281</v>
      </c>
      <c r="B4880" t="s">
        <v>18592</v>
      </c>
      <c r="C4880" t="s">
        <v>7908</v>
      </c>
      <c r="D4880" t="s">
        <v>1716</v>
      </c>
      <c r="E4880">
        <v>9.64</v>
      </c>
    </row>
    <row r="4881" spans="1:5" ht="13.5" customHeight="1" x14ac:dyDescent="0.25">
      <c r="A4881">
        <v>10282</v>
      </c>
      <c r="B4881" t="s">
        <v>18592</v>
      </c>
      <c r="C4881" t="s">
        <v>7909</v>
      </c>
      <c r="D4881" t="s">
        <v>1716</v>
      </c>
      <c r="E4881">
        <v>16.32</v>
      </c>
    </row>
    <row r="4882" spans="1:5" ht="13.5" customHeight="1" x14ac:dyDescent="0.25">
      <c r="A4882">
        <v>10284</v>
      </c>
      <c r="B4882" t="s">
        <v>18592</v>
      </c>
      <c r="C4882" t="s">
        <v>18595</v>
      </c>
      <c r="D4882" t="s">
        <v>1716</v>
      </c>
      <c r="E4882">
        <v>9.06</v>
      </c>
    </row>
    <row r="4883" spans="1:5" x14ac:dyDescent="0.25">
      <c r="A4883">
        <v>10285</v>
      </c>
      <c r="B4883" t="s">
        <v>18592</v>
      </c>
      <c r="C4883" t="s">
        <v>7910</v>
      </c>
      <c r="D4883" t="s">
        <v>1716</v>
      </c>
      <c r="E4883">
        <v>10.97</v>
      </c>
    </row>
    <row r="4884" spans="1:5" ht="13.5" customHeight="1" x14ac:dyDescent="0.25">
      <c r="A4884">
        <v>10290</v>
      </c>
      <c r="B4884" t="s">
        <v>18592</v>
      </c>
      <c r="C4884" t="s">
        <v>18596</v>
      </c>
      <c r="D4884" t="s">
        <v>1716</v>
      </c>
      <c r="E4884">
        <v>10.119999999999999</v>
      </c>
    </row>
    <row r="4885" spans="1:5" x14ac:dyDescent="0.25">
      <c r="A4885">
        <v>10292</v>
      </c>
      <c r="B4885" t="s">
        <v>18592</v>
      </c>
      <c r="C4885" t="s">
        <v>7911</v>
      </c>
      <c r="D4885" t="s">
        <v>1716</v>
      </c>
      <c r="E4885">
        <v>11.67</v>
      </c>
    </row>
    <row r="4886" spans="1:5" x14ac:dyDescent="0.25">
      <c r="A4886">
        <v>103</v>
      </c>
      <c r="B4886" t="s">
        <v>18592</v>
      </c>
      <c r="C4886" t="s">
        <v>7912</v>
      </c>
    </row>
    <row r="4887" spans="1:5" x14ac:dyDescent="0.25">
      <c r="A4887">
        <v>10301</v>
      </c>
      <c r="B4887" t="s">
        <v>18592</v>
      </c>
      <c r="C4887" t="s">
        <v>7893</v>
      </c>
      <c r="D4887" t="s">
        <v>29</v>
      </c>
      <c r="E4887">
        <v>13778.5</v>
      </c>
    </row>
    <row r="4888" spans="1:5" x14ac:dyDescent="0.25">
      <c r="A4888">
        <v>10302</v>
      </c>
      <c r="B4888" t="s">
        <v>18592</v>
      </c>
      <c r="C4888" t="s">
        <v>7913</v>
      </c>
      <c r="D4888" t="s">
        <v>29</v>
      </c>
      <c r="E4888">
        <v>15740.56</v>
      </c>
    </row>
    <row r="4889" spans="1:5" ht="13.5" customHeight="1" x14ac:dyDescent="0.25">
      <c r="A4889">
        <v>10303</v>
      </c>
      <c r="B4889" t="s">
        <v>18592</v>
      </c>
      <c r="C4889" t="s">
        <v>7914</v>
      </c>
      <c r="D4889" t="s">
        <v>29</v>
      </c>
      <c r="E4889">
        <v>17675.060000000001</v>
      </c>
    </row>
    <row r="4890" spans="1:5" x14ac:dyDescent="0.25">
      <c r="A4890">
        <v>10304</v>
      </c>
      <c r="B4890" t="s">
        <v>18592</v>
      </c>
      <c r="C4890" t="s">
        <v>7915</v>
      </c>
      <c r="D4890" t="s">
        <v>29</v>
      </c>
      <c r="E4890">
        <v>6544.04</v>
      </c>
    </row>
    <row r="4891" spans="1:5" x14ac:dyDescent="0.25">
      <c r="A4891">
        <v>10305</v>
      </c>
      <c r="B4891" t="s">
        <v>18592</v>
      </c>
      <c r="C4891" t="s">
        <v>7916</v>
      </c>
      <c r="D4891" t="s">
        <v>29</v>
      </c>
      <c r="E4891">
        <v>5236.08</v>
      </c>
    </row>
    <row r="4892" spans="1:5" x14ac:dyDescent="0.25">
      <c r="A4892">
        <v>10306</v>
      </c>
      <c r="B4892" t="s">
        <v>18592</v>
      </c>
      <c r="C4892" t="s">
        <v>7917</v>
      </c>
      <c r="D4892" t="s">
        <v>29</v>
      </c>
      <c r="E4892">
        <v>4188.18</v>
      </c>
    </row>
    <row r="4893" spans="1:5" x14ac:dyDescent="0.25">
      <c r="A4893">
        <v>10307</v>
      </c>
      <c r="B4893" t="s">
        <v>18592</v>
      </c>
      <c r="C4893" t="s">
        <v>7918</v>
      </c>
      <c r="D4893" t="s">
        <v>29</v>
      </c>
      <c r="E4893">
        <v>4026.88</v>
      </c>
    </row>
    <row r="4894" spans="1:5" x14ac:dyDescent="0.25">
      <c r="A4894">
        <v>10308</v>
      </c>
      <c r="B4894" t="s">
        <v>18592</v>
      </c>
      <c r="C4894" t="s">
        <v>7919</v>
      </c>
      <c r="D4894" t="s">
        <v>29</v>
      </c>
      <c r="E4894">
        <v>3097.6</v>
      </c>
    </row>
    <row r="4895" spans="1:5" ht="15" customHeight="1" x14ac:dyDescent="0.25">
      <c r="A4895">
        <v>10309</v>
      </c>
      <c r="B4895" t="s">
        <v>18592</v>
      </c>
      <c r="C4895" t="s">
        <v>7920</v>
      </c>
      <c r="D4895" t="s">
        <v>29</v>
      </c>
      <c r="E4895">
        <v>19266.150000000001</v>
      </c>
    </row>
    <row r="4896" spans="1:5" ht="15.75" customHeight="1" x14ac:dyDescent="0.25">
      <c r="A4896">
        <v>10310</v>
      </c>
      <c r="B4896" t="s">
        <v>18592</v>
      </c>
      <c r="C4896" t="s">
        <v>7921</v>
      </c>
      <c r="D4896" t="s">
        <v>29</v>
      </c>
      <c r="E4896">
        <v>2350.96</v>
      </c>
    </row>
    <row r="4897" spans="1:5" x14ac:dyDescent="0.25">
      <c r="A4897">
        <v>10311</v>
      </c>
      <c r="B4897" t="s">
        <v>18592</v>
      </c>
      <c r="C4897" t="s">
        <v>7922</v>
      </c>
      <c r="D4897" t="s">
        <v>29</v>
      </c>
      <c r="E4897">
        <v>2226.4</v>
      </c>
    </row>
    <row r="4898" spans="1:5" ht="15" customHeight="1" x14ac:dyDescent="0.25">
      <c r="A4898">
        <v>10315</v>
      </c>
      <c r="B4898" t="s">
        <v>18592</v>
      </c>
      <c r="C4898" t="s">
        <v>7923</v>
      </c>
      <c r="D4898" t="s">
        <v>29</v>
      </c>
      <c r="E4898">
        <v>1683</v>
      </c>
    </row>
    <row r="4899" spans="1:5" ht="15.75" customHeight="1" x14ac:dyDescent="0.25">
      <c r="A4899">
        <v>10316</v>
      </c>
      <c r="B4899" t="s">
        <v>18592</v>
      </c>
      <c r="C4899" t="s">
        <v>7924</v>
      </c>
      <c r="D4899" t="s">
        <v>29</v>
      </c>
      <c r="E4899">
        <v>4580.6899999999996</v>
      </c>
    </row>
    <row r="4900" spans="1:5" x14ac:dyDescent="0.25">
      <c r="A4900">
        <v>10322</v>
      </c>
      <c r="B4900" t="s">
        <v>18592</v>
      </c>
      <c r="C4900" t="s">
        <v>7925</v>
      </c>
      <c r="D4900" t="s">
        <v>29</v>
      </c>
      <c r="E4900">
        <v>10306.540000000001</v>
      </c>
    </row>
    <row r="4901" spans="1:5" x14ac:dyDescent="0.25">
      <c r="A4901">
        <v>10323</v>
      </c>
      <c r="B4901" t="s">
        <v>18592</v>
      </c>
      <c r="C4901" t="s">
        <v>7926</v>
      </c>
      <c r="D4901" t="s">
        <v>29</v>
      </c>
      <c r="E4901">
        <v>1683</v>
      </c>
    </row>
    <row r="4903" spans="1:5" x14ac:dyDescent="0.25">
      <c r="A4903" t="s">
        <v>7927</v>
      </c>
    </row>
    <row r="4905" spans="1:5" x14ac:dyDescent="0.25">
      <c r="A4905" t="s">
        <v>7</v>
      </c>
      <c r="C4905" t="s">
        <v>9</v>
      </c>
      <c r="D4905" t="s">
        <v>7928</v>
      </c>
      <c r="E4905" t="s">
        <v>7929</v>
      </c>
    </row>
    <row r="4906" spans="1:5" x14ac:dyDescent="0.25">
      <c r="A4906">
        <v>2</v>
      </c>
      <c r="B4906" t="s">
        <v>18592</v>
      </c>
      <c r="C4906" t="s">
        <v>7930</v>
      </c>
    </row>
    <row r="4907" spans="1:5" ht="15" customHeight="1" x14ac:dyDescent="0.25">
      <c r="A4907">
        <v>203</v>
      </c>
      <c r="B4907" t="s">
        <v>18592</v>
      </c>
      <c r="C4907" t="s">
        <v>7931</v>
      </c>
    </row>
    <row r="4908" spans="1:5" ht="15.75" customHeight="1" x14ac:dyDescent="0.25">
      <c r="A4908">
        <v>20356</v>
      </c>
      <c r="B4908" t="s">
        <v>18592</v>
      </c>
      <c r="C4908" t="s">
        <v>7932</v>
      </c>
      <c r="D4908" t="s">
        <v>195</v>
      </c>
      <c r="E4908">
        <v>87.15</v>
      </c>
    </row>
    <row r="4909" spans="1:5" x14ac:dyDescent="0.25">
      <c r="A4909">
        <v>204</v>
      </c>
      <c r="B4909" t="s">
        <v>18592</v>
      </c>
      <c r="C4909" t="s">
        <v>7933</v>
      </c>
    </row>
    <row r="4910" spans="1:5" x14ac:dyDescent="0.25">
      <c r="A4910">
        <v>20416</v>
      </c>
      <c r="B4910" t="s">
        <v>18592</v>
      </c>
      <c r="C4910" t="s">
        <v>7934</v>
      </c>
      <c r="D4910" t="s">
        <v>86</v>
      </c>
      <c r="E4910">
        <v>557.39</v>
      </c>
    </row>
    <row r="4911" spans="1:5" x14ac:dyDescent="0.25">
      <c r="A4911">
        <v>20437</v>
      </c>
      <c r="B4911" t="s">
        <v>18592</v>
      </c>
      <c r="C4911" t="s">
        <v>7935</v>
      </c>
      <c r="D4911" t="s">
        <v>94</v>
      </c>
      <c r="E4911">
        <v>87.18</v>
      </c>
    </row>
    <row r="4912" spans="1:5" ht="13.5" customHeight="1" x14ac:dyDescent="0.25">
      <c r="A4912">
        <v>20463</v>
      </c>
      <c r="B4912" t="s">
        <v>18592</v>
      </c>
      <c r="C4912" t="s">
        <v>7936</v>
      </c>
      <c r="D4912" t="s">
        <v>94</v>
      </c>
      <c r="E4912">
        <v>9.19</v>
      </c>
    </row>
    <row r="4913" spans="1:5" x14ac:dyDescent="0.25">
      <c r="A4913">
        <v>20468</v>
      </c>
      <c r="B4913" t="s">
        <v>18592</v>
      </c>
      <c r="C4913" t="s">
        <v>7937</v>
      </c>
      <c r="D4913" t="s">
        <v>94</v>
      </c>
      <c r="E4913">
        <v>16.43</v>
      </c>
    </row>
    <row r="4914" spans="1:5" x14ac:dyDescent="0.25">
      <c r="A4914">
        <v>205</v>
      </c>
      <c r="B4914" t="s">
        <v>18592</v>
      </c>
      <c r="C4914" t="s">
        <v>7938</v>
      </c>
    </row>
    <row r="4915" spans="1:5" ht="13.5" customHeight="1" x14ac:dyDescent="0.25">
      <c r="A4915">
        <v>20503</v>
      </c>
      <c r="B4915" t="s">
        <v>18592</v>
      </c>
      <c r="C4915" t="s">
        <v>7939</v>
      </c>
      <c r="D4915" t="s">
        <v>86</v>
      </c>
      <c r="E4915">
        <v>152</v>
      </c>
    </row>
    <row r="4916" spans="1:5" x14ac:dyDescent="0.25">
      <c r="A4916">
        <v>20505</v>
      </c>
      <c r="B4916" t="s">
        <v>18592</v>
      </c>
      <c r="C4916" t="s">
        <v>7940</v>
      </c>
      <c r="D4916" t="s">
        <v>94</v>
      </c>
      <c r="E4916">
        <v>1.08</v>
      </c>
    </row>
    <row r="4917" spans="1:5" x14ac:dyDescent="0.25">
      <c r="A4917">
        <v>20508</v>
      </c>
      <c r="B4917" t="s">
        <v>18592</v>
      </c>
      <c r="C4917" t="s">
        <v>7941</v>
      </c>
      <c r="D4917" t="s">
        <v>94</v>
      </c>
      <c r="E4917">
        <v>0.61</v>
      </c>
    </row>
    <row r="4918" spans="1:5" x14ac:dyDescent="0.25">
      <c r="A4918">
        <v>20509</v>
      </c>
      <c r="B4918" t="s">
        <v>18592</v>
      </c>
      <c r="C4918" t="s">
        <v>7942</v>
      </c>
      <c r="D4918" t="s">
        <v>94</v>
      </c>
      <c r="E4918">
        <v>4.5</v>
      </c>
    </row>
    <row r="4919" spans="1:5" x14ac:dyDescent="0.25">
      <c r="A4919">
        <v>20510</v>
      </c>
      <c r="B4919" t="s">
        <v>18592</v>
      </c>
      <c r="C4919" t="s">
        <v>7943</v>
      </c>
      <c r="D4919" t="s">
        <v>94</v>
      </c>
      <c r="E4919">
        <v>0.77</v>
      </c>
    </row>
    <row r="4920" spans="1:5" x14ac:dyDescent="0.25">
      <c r="A4920">
        <v>20514</v>
      </c>
      <c r="B4920" t="s">
        <v>18592</v>
      </c>
      <c r="C4920" t="s">
        <v>7944</v>
      </c>
      <c r="D4920" t="s">
        <v>86</v>
      </c>
      <c r="E4920">
        <v>517.04999999999995</v>
      </c>
    </row>
    <row r="4921" spans="1:5" x14ac:dyDescent="0.25">
      <c r="A4921">
        <v>20517</v>
      </c>
      <c r="B4921" t="s">
        <v>18592</v>
      </c>
      <c r="C4921" t="s">
        <v>7945</v>
      </c>
      <c r="D4921" t="s">
        <v>86</v>
      </c>
      <c r="E4921">
        <v>173.27</v>
      </c>
    </row>
    <row r="4922" spans="1:5" x14ac:dyDescent="0.25">
      <c r="A4922">
        <v>20518</v>
      </c>
      <c r="B4922" t="s">
        <v>18592</v>
      </c>
      <c r="C4922" t="s">
        <v>7946</v>
      </c>
      <c r="D4922" t="s">
        <v>86</v>
      </c>
      <c r="E4922">
        <v>173.27</v>
      </c>
    </row>
    <row r="4923" spans="1:5" ht="13.5" customHeight="1" x14ac:dyDescent="0.25">
      <c r="A4923">
        <v>20519</v>
      </c>
      <c r="B4923" t="s">
        <v>18592</v>
      </c>
      <c r="C4923" t="s">
        <v>7947</v>
      </c>
      <c r="D4923" t="s">
        <v>86</v>
      </c>
      <c r="E4923">
        <v>173.27</v>
      </c>
    </row>
    <row r="4924" spans="1:5" x14ac:dyDescent="0.25">
      <c r="A4924">
        <v>20520</v>
      </c>
      <c r="B4924" t="s">
        <v>18592</v>
      </c>
      <c r="C4924" t="s">
        <v>7948</v>
      </c>
      <c r="D4924" t="s">
        <v>86</v>
      </c>
      <c r="E4924">
        <v>173.27</v>
      </c>
    </row>
    <row r="4925" spans="1:5" x14ac:dyDescent="0.25">
      <c r="A4925">
        <v>20521</v>
      </c>
      <c r="B4925" t="s">
        <v>18592</v>
      </c>
      <c r="C4925" t="s">
        <v>7949</v>
      </c>
      <c r="D4925" t="s">
        <v>86</v>
      </c>
      <c r="E4925">
        <v>154.13999999999999</v>
      </c>
    </row>
    <row r="4926" spans="1:5" ht="15" customHeight="1" x14ac:dyDescent="0.25">
      <c r="A4926">
        <v>20522</v>
      </c>
      <c r="B4926" t="s">
        <v>18592</v>
      </c>
      <c r="C4926" t="s">
        <v>7950</v>
      </c>
      <c r="D4926" t="s">
        <v>86</v>
      </c>
      <c r="E4926">
        <v>224.48</v>
      </c>
    </row>
    <row r="4927" spans="1:5" ht="15.75" customHeight="1" x14ac:dyDescent="0.25">
      <c r="A4927">
        <v>20524</v>
      </c>
      <c r="B4927" t="s">
        <v>18592</v>
      </c>
      <c r="C4927" t="s">
        <v>7951</v>
      </c>
      <c r="D4927" t="s">
        <v>86</v>
      </c>
      <c r="E4927">
        <v>99.87</v>
      </c>
    </row>
    <row r="4928" spans="1:5" x14ac:dyDescent="0.25">
      <c r="A4928">
        <v>20553</v>
      </c>
      <c r="B4928" t="s">
        <v>18592</v>
      </c>
      <c r="C4928" t="s">
        <v>7952</v>
      </c>
      <c r="D4928" t="s">
        <v>86</v>
      </c>
      <c r="E4928">
        <v>173.27</v>
      </c>
    </row>
    <row r="4929" spans="1:5" x14ac:dyDescent="0.25">
      <c r="A4929">
        <v>20554</v>
      </c>
      <c r="B4929" t="s">
        <v>18592</v>
      </c>
      <c r="C4929" t="s">
        <v>7953</v>
      </c>
      <c r="D4929" t="s">
        <v>86</v>
      </c>
      <c r="E4929">
        <v>85</v>
      </c>
    </row>
    <row r="4930" spans="1:5" x14ac:dyDescent="0.25">
      <c r="A4930">
        <v>20567</v>
      </c>
      <c r="B4930" t="s">
        <v>18592</v>
      </c>
      <c r="C4930" t="s">
        <v>7954</v>
      </c>
      <c r="D4930" t="s">
        <v>86</v>
      </c>
      <c r="E4930">
        <v>539.82000000000005</v>
      </c>
    </row>
    <row r="4931" spans="1:5" x14ac:dyDescent="0.25">
      <c r="A4931">
        <v>20571</v>
      </c>
      <c r="B4931" t="s">
        <v>18592</v>
      </c>
      <c r="C4931" t="s">
        <v>7955</v>
      </c>
      <c r="D4931" t="s">
        <v>86</v>
      </c>
      <c r="E4931">
        <v>173.27</v>
      </c>
    </row>
    <row r="4932" spans="1:5" x14ac:dyDescent="0.25">
      <c r="A4932">
        <v>20572</v>
      </c>
      <c r="B4932" t="s">
        <v>18592</v>
      </c>
      <c r="C4932" t="s">
        <v>7956</v>
      </c>
      <c r="D4932" t="s">
        <v>94</v>
      </c>
      <c r="E4932">
        <v>3.89</v>
      </c>
    </row>
    <row r="4933" spans="1:5" x14ac:dyDescent="0.25">
      <c r="A4933">
        <v>20578</v>
      </c>
      <c r="B4933" t="s">
        <v>18592</v>
      </c>
      <c r="C4933" t="s">
        <v>7957</v>
      </c>
      <c r="D4933" t="s">
        <v>86</v>
      </c>
      <c r="E4933">
        <v>193.33</v>
      </c>
    </row>
    <row r="4934" spans="1:5" ht="15" customHeight="1" x14ac:dyDescent="0.25">
      <c r="A4934">
        <v>20580</v>
      </c>
      <c r="B4934" t="s">
        <v>18592</v>
      </c>
      <c r="C4934" t="s">
        <v>7958</v>
      </c>
      <c r="D4934" t="s">
        <v>86</v>
      </c>
      <c r="E4934">
        <v>115</v>
      </c>
    </row>
    <row r="4935" spans="1:5" ht="15.75" customHeight="1" x14ac:dyDescent="0.25">
      <c r="A4935">
        <v>20584</v>
      </c>
      <c r="B4935" t="s">
        <v>18592</v>
      </c>
      <c r="C4935" t="s">
        <v>7959</v>
      </c>
      <c r="D4935" t="s">
        <v>94</v>
      </c>
      <c r="E4935">
        <v>2.2400000000000002</v>
      </c>
    </row>
    <row r="4936" spans="1:5" x14ac:dyDescent="0.25">
      <c r="A4936">
        <v>20588</v>
      </c>
      <c r="B4936" t="s">
        <v>18592</v>
      </c>
      <c r="C4936" t="s">
        <v>7960</v>
      </c>
      <c r="D4936" t="s">
        <v>94</v>
      </c>
      <c r="E4936">
        <v>9.19</v>
      </c>
    </row>
    <row r="4937" spans="1:5" ht="15" customHeight="1" x14ac:dyDescent="0.25">
      <c r="A4937">
        <v>207</v>
      </c>
      <c r="B4937" t="s">
        <v>18592</v>
      </c>
      <c r="C4937" t="s">
        <v>7938</v>
      </c>
    </row>
    <row r="4938" spans="1:5" ht="15.75" customHeight="1" x14ac:dyDescent="0.25">
      <c r="A4938">
        <v>20732</v>
      </c>
      <c r="B4938" t="s">
        <v>18592</v>
      </c>
      <c r="C4938" t="s">
        <v>7961</v>
      </c>
      <c r="D4938" t="s">
        <v>94</v>
      </c>
      <c r="E4938">
        <v>1.97</v>
      </c>
    </row>
    <row r="4939" spans="1:5" x14ac:dyDescent="0.25">
      <c r="A4939">
        <v>20746</v>
      </c>
      <c r="B4939" t="s">
        <v>18592</v>
      </c>
      <c r="C4939" t="s">
        <v>18597</v>
      </c>
      <c r="D4939" t="s">
        <v>94</v>
      </c>
      <c r="E4939">
        <v>4.38</v>
      </c>
    </row>
    <row r="4940" spans="1:5" ht="15" customHeight="1" x14ac:dyDescent="0.25">
      <c r="A4940">
        <v>209</v>
      </c>
      <c r="B4940" t="s">
        <v>18592</v>
      </c>
      <c r="C4940" t="s">
        <v>7962</v>
      </c>
    </row>
    <row r="4941" spans="1:5" ht="15.75" customHeight="1" x14ac:dyDescent="0.25">
      <c r="A4941">
        <v>20910</v>
      </c>
      <c r="B4941" t="s">
        <v>18592</v>
      </c>
      <c r="C4941" t="s">
        <v>7963</v>
      </c>
      <c r="D4941" t="s">
        <v>91</v>
      </c>
      <c r="E4941">
        <v>57.25</v>
      </c>
    </row>
    <row r="4942" spans="1:5" ht="13.5" customHeight="1" x14ac:dyDescent="0.25">
      <c r="A4942">
        <v>20975</v>
      </c>
      <c r="B4942" t="s">
        <v>18592</v>
      </c>
      <c r="C4942" t="s">
        <v>7964</v>
      </c>
      <c r="D4942" t="s">
        <v>23</v>
      </c>
      <c r="E4942">
        <v>10.44</v>
      </c>
    </row>
    <row r="4943" spans="1:5" x14ac:dyDescent="0.25">
      <c r="A4943">
        <v>20977</v>
      </c>
      <c r="B4943" t="s">
        <v>18592</v>
      </c>
      <c r="C4943" t="s">
        <v>7965</v>
      </c>
      <c r="D4943" t="s">
        <v>23</v>
      </c>
      <c r="E4943">
        <v>5.76</v>
      </c>
    </row>
    <row r="4944" spans="1:5" x14ac:dyDescent="0.25">
      <c r="A4944">
        <v>20982</v>
      </c>
      <c r="B4944" t="s">
        <v>18592</v>
      </c>
      <c r="C4944" t="s">
        <v>7966</v>
      </c>
      <c r="D4944" t="s">
        <v>23</v>
      </c>
      <c r="E4944">
        <v>11.52</v>
      </c>
    </row>
    <row r="4945" spans="1:5" x14ac:dyDescent="0.25">
      <c r="A4945">
        <v>20985</v>
      </c>
      <c r="B4945" t="s">
        <v>18592</v>
      </c>
      <c r="C4945" t="s">
        <v>7967</v>
      </c>
      <c r="D4945" t="s">
        <v>23</v>
      </c>
      <c r="E4945">
        <v>4.01</v>
      </c>
    </row>
    <row r="4946" spans="1:5" x14ac:dyDescent="0.25">
      <c r="A4946">
        <v>20986</v>
      </c>
      <c r="B4946" t="s">
        <v>18592</v>
      </c>
      <c r="C4946" t="s">
        <v>7968</v>
      </c>
      <c r="D4946" t="s">
        <v>23</v>
      </c>
      <c r="E4946">
        <v>3</v>
      </c>
    </row>
    <row r="4947" spans="1:5" ht="15" customHeight="1" x14ac:dyDescent="0.25">
      <c r="A4947">
        <v>20987</v>
      </c>
      <c r="B4947" t="s">
        <v>18592</v>
      </c>
      <c r="C4947" t="s">
        <v>7969</v>
      </c>
      <c r="D4947" t="s">
        <v>91</v>
      </c>
      <c r="E4947">
        <v>59.89</v>
      </c>
    </row>
    <row r="4948" spans="1:5" ht="15.75" customHeight="1" x14ac:dyDescent="0.25">
      <c r="A4948">
        <v>20988</v>
      </c>
      <c r="B4948" t="s">
        <v>18592</v>
      </c>
      <c r="C4948" t="s">
        <v>7970</v>
      </c>
      <c r="D4948" t="s">
        <v>23</v>
      </c>
      <c r="E4948">
        <v>18.04</v>
      </c>
    </row>
    <row r="4949" spans="1:5" x14ac:dyDescent="0.25">
      <c r="A4949">
        <v>210</v>
      </c>
      <c r="B4949" t="s">
        <v>18592</v>
      </c>
      <c r="C4949" t="s">
        <v>7962</v>
      </c>
    </row>
    <row r="4950" spans="1:5" ht="13.5" customHeight="1" x14ac:dyDescent="0.25">
      <c r="A4950">
        <v>21005</v>
      </c>
      <c r="B4950" t="s">
        <v>18592</v>
      </c>
      <c r="C4950" t="s">
        <v>7971</v>
      </c>
      <c r="D4950" t="s">
        <v>86</v>
      </c>
      <c r="E4950">
        <v>7476.5</v>
      </c>
    </row>
    <row r="4951" spans="1:5" ht="15.75" customHeight="1" x14ac:dyDescent="0.25">
      <c r="A4951">
        <v>21009</v>
      </c>
      <c r="B4951" t="s">
        <v>18592</v>
      </c>
      <c r="C4951" t="s">
        <v>7972</v>
      </c>
      <c r="D4951" t="s">
        <v>23</v>
      </c>
      <c r="E4951">
        <v>8.6999999999999993</v>
      </c>
    </row>
    <row r="4952" spans="1:5" x14ac:dyDescent="0.25">
      <c r="A4952">
        <v>21018</v>
      </c>
      <c r="B4952" t="s">
        <v>18592</v>
      </c>
      <c r="C4952" t="s">
        <v>7973</v>
      </c>
      <c r="D4952" t="s">
        <v>23</v>
      </c>
      <c r="E4952">
        <v>18.57</v>
      </c>
    </row>
    <row r="4953" spans="1:5" ht="13.5" customHeight="1" x14ac:dyDescent="0.25">
      <c r="A4953">
        <v>21023</v>
      </c>
      <c r="B4953" t="s">
        <v>18592</v>
      </c>
      <c r="C4953" t="s">
        <v>7974</v>
      </c>
      <c r="D4953" t="s">
        <v>195</v>
      </c>
      <c r="E4953">
        <v>4.5</v>
      </c>
    </row>
    <row r="4954" spans="1:5" x14ac:dyDescent="0.25">
      <c r="A4954">
        <v>21030</v>
      </c>
      <c r="B4954" t="s">
        <v>18592</v>
      </c>
      <c r="C4954" t="s">
        <v>7975</v>
      </c>
      <c r="D4954" t="s">
        <v>91</v>
      </c>
      <c r="E4954">
        <v>22.28</v>
      </c>
    </row>
    <row r="4955" spans="1:5" x14ac:dyDescent="0.25">
      <c r="A4955">
        <v>21031</v>
      </c>
      <c r="B4955" t="s">
        <v>18592</v>
      </c>
      <c r="C4955" t="s">
        <v>7976</v>
      </c>
      <c r="D4955" t="s">
        <v>91</v>
      </c>
      <c r="E4955">
        <v>30.55</v>
      </c>
    </row>
    <row r="4956" spans="1:5" ht="13.5" customHeight="1" x14ac:dyDescent="0.25">
      <c r="A4956">
        <v>21032</v>
      </c>
      <c r="B4956" t="s">
        <v>18592</v>
      </c>
      <c r="C4956" t="s">
        <v>7977</v>
      </c>
      <c r="D4956" t="s">
        <v>91</v>
      </c>
      <c r="E4956">
        <v>35.659999999999997</v>
      </c>
    </row>
    <row r="4957" spans="1:5" x14ac:dyDescent="0.25">
      <c r="A4957">
        <v>21033</v>
      </c>
      <c r="B4957" t="s">
        <v>18592</v>
      </c>
      <c r="C4957" t="s">
        <v>7978</v>
      </c>
      <c r="D4957" t="s">
        <v>91</v>
      </c>
      <c r="E4957">
        <v>43.23</v>
      </c>
    </row>
    <row r="4958" spans="1:5" x14ac:dyDescent="0.25">
      <c r="A4958">
        <v>21034</v>
      </c>
      <c r="B4958" t="s">
        <v>18592</v>
      </c>
      <c r="C4958" t="s">
        <v>18598</v>
      </c>
      <c r="D4958" t="s">
        <v>91</v>
      </c>
      <c r="E4958">
        <v>72.489999999999995</v>
      </c>
    </row>
    <row r="4959" spans="1:5" ht="15" customHeight="1" x14ac:dyDescent="0.25">
      <c r="A4959">
        <v>21040</v>
      </c>
      <c r="B4959" t="s">
        <v>18592</v>
      </c>
      <c r="C4959" t="s">
        <v>7979</v>
      </c>
      <c r="D4959" t="s">
        <v>23</v>
      </c>
      <c r="E4959">
        <v>45.03</v>
      </c>
    </row>
    <row r="4960" spans="1:5" ht="15.75" customHeight="1" x14ac:dyDescent="0.25">
      <c r="A4960">
        <v>21041</v>
      </c>
      <c r="B4960" t="s">
        <v>18592</v>
      </c>
      <c r="C4960" t="s">
        <v>7980</v>
      </c>
      <c r="D4960" t="s">
        <v>23</v>
      </c>
      <c r="E4960">
        <v>33.049999999999997</v>
      </c>
    </row>
    <row r="4961" spans="1:5" x14ac:dyDescent="0.25">
      <c r="A4961">
        <v>21042</v>
      </c>
      <c r="B4961" t="s">
        <v>18592</v>
      </c>
      <c r="C4961" t="s">
        <v>7981</v>
      </c>
      <c r="D4961" t="s">
        <v>23</v>
      </c>
      <c r="E4961">
        <v>53.35</v>
      </c>
    </row>
    <row r="4962" spans="1:5" ht="13.5" customHeight="1" x14ac:dyDescent="0.25">
      <c r="A4962">
        <v>21043</v>
      </c>
      <c r="B4962" t="s">
        <v>18592</v>
      </c>
      <c r="C4962" t="s">
        <v>7982</v>
      </c>
      <c r="D4962" t="s">
        <v>23</v>
      </c>
      <c r="E4962">
        <v>414.45</v>
      </c>
    </row>
    <row r="4963" spans="1:5" ht="15.75" customHeight="1" x14ac:dyDescent="0.25">
      <c r="A4963">
        <v>21060</v>
      </c>
      <c r="B4963" t="s">
        <v>18592</v>
      </c>
      <c r="C4963" t="s">
        <v>7983</v>
      </c>
      <c r="D4963" t="s">
        <v>23</v>
      </c>
      <c r="E4963">
        <v>5</v>
      </c>
    </row>
    <row r="4964" spans="1:5" ht="15" customHeight="1" x14ac:dyDescent="0.25">
      <c r="A4964">
        <v>21061</v>
      </c>
      <c r="B4964" t="s">
        <v>18592</v>
      </c>
      <c r="C4964" t="s">
        <v>7984</v>
      </c>
      <c r="D4964" t="s">
        <v>23</v>
      </c>
      <c r="E4964">
        <v>4</v>
      </c>
    </row>
    <row r="4965" spans="1:5" ht="13.5" customHeight="1" x14ac:dyDescent="0.25">
      <c r="A4965">
        <v>21085</v>
      </c>
      <c r="B4965" t="s">
        <v>18592</v>
      </c>
      <c r="C4965" t="s">
        <v>7985</v>
      </c>
      <c r="D4965" t="s">
        <v>86</v>
      </c>
      <c r="E4965">
        <v>7476.5</v>
      </c>
    </row>
    <row r="4966" spans="1:5" x14ac:dyDescent="0.25">
      <c r="A4966">
        <v>21089</v>
      </c>
      <c r="B4966" t="s">
        <v>18592</v>
      </c>
      <c r="C4966" t="s">
        <v>7986</v>
      </c>
      <c r="D4966" t="s">
        <v>23</v>
      </c>
      <c r="E4966">
        <v>7.26</v>
      </c>
    </row>
    <row r="4967" spans="1:5" x14ac:dyDescent="0.25">
      <c r="A4967">
        <v>21091</v>
      </c>
      <c r="B4967" t="s">
        <v>18592</v>
      </c>
      <c r="C4967" t="s">
        <v>7987</v>
      </c>
      <c r="D4967" t="s">
        <v>91</v>
      </c>
      <c r="E4967">
        <v>39.950000000000003</v>
      </c>
    </row>
    <row r="4968" spans="1:5" x14ac:dyDescent="0.25">
      <c r="A4968">
        <v>211</v>
      </c>
      <c r="B4968" t="s">
        <v>18592</v>
      </c>
      <c r="C4968" t="s">
        <v>7988</v>
      </c>
    </row>
    <row r="4969" spans="1:5" x14ac:dyDescent="0.25">
      <c r="A4969">
        <v>21108</v>
      </c>
      <c r="B4969" t="s">
        <v>18592</v>
      </c>
      <c r="C4969" t="s">
        <v>18599</v>
      </c>
      <c r="D4969" t="s">
        <v>23</v>
      </c>
      <c r="E4969">
        <v>49.15</v>
      </c>
    </row>
    <row r="4970" spans="1:5" x14ac:dyDescent="0.25">
      <c r="A4970">
        <v>21109</v>
      </c>
      <c r="B4970" t="s">
        <v>18592</v>
      </c>
      <c r="C4970" t="s">
        <v>7989</v>
      </c>
      <c r="D4970" t="s">
        <v>7990</v>
      </c>
      <c r="E4970">
        <v>210.24</v>
      </c>
    </row>
    <row r="4971" spans="1:5" x14ac:dyDescent="0.25">
      <c r="A4971">
        <v>21111</v>
      </c>
      <c r="B4971" t="s">
        <v>18592</v>
      </c>
      <c r="C4971" t="s">
        <v>7991</v>
      </c>
      <c r="D4971" t="s">
        <v>23</v>
      </c>
      <c r="E4971">
        <v>61.46</v>
      </c>
    </row>
    <row r="4972" spans="1:5" ht="15" customHeight="1" x14ac:dyDescent="0.25">
      <c r="A4972">
        <v>21118</v>
      </c>
      <c r="B4972" t="s">
        <v>18592</v>
      </c>
      <c r="C4972" t="s">
        <v>7992</v>
      </c>
      <c r="D4972" t="s">
        <v>23</v>
      </c>
      <c r="E4972">
        <v>34.94</v>
      </c>
    </row>
    <row r="4973" spans="1:5" ht="15.75" customHeight="1" x14ac:dyDescent="0.25">
      <c r="A4973">
        <v>21144</v>
      </c>
      <c r="B4973" t="s">
        <v>18592</v>
      </c>
      <c r="C4973" t="s">
        <v>7993</v>
      </c>
      <c r="D4973" t="s">
        <v>23</v>
      </c>
      <c r="E4973">
        <v>17.5</v>
      </c>
    </row>
    <row r="4974" spans="1:5" ht="13.5" customHeight="1" x14ac:dyDescent="0.25">
      <c r="A4974">
        <v>21151</v>
      </c>
      <c r="B4974" t="s">
        <v>18592</v>
      </c>
      <c r="C4974" t="s">
        <v>7994</v>
      </c>
      <c r="D4974" t="s">
        <v>23</v>
      </c>
      <c r="E4974">
        <v>3.63</v>
      </c>
    </row>
    <row r="4975" spans="1:5" x14ac:dyDescent="0.25">
      <c r="A4975">
        <v>21170</v>
      </c>
      <c r="B4975" t="s">
        <v>18592</v>
      </c>
      <c r="C4975" t="s">
        <v>7995</v>
      </c>
      <c r="D4975" t="s">
        <v>23</v>
      </c>
      <c r="E4975">
        <v>12.52</v>
      </c>
    </row>
    <row r="4976" spans="1:5" x14ac:dyDescent="0.25">
      <c r="A4976">
        <v>212</v>
      </c>
      <c r="B4976" t="s">
        <v>18592</v>
      </c>
      <c r="C4976" t="s">
        <v>7996</v>
      </c>
    </row>
    <row r="4977" spans="1:5" ht="13.5" customHeight="1" x14ac:dyDescent="0.25">
      <c r="A4977">
        <v>21205</v>
      </c>
      <c r="B4977" t="s">
        <v>18592</v>
      </c>
      <c r="C4977" t="s">
        <v>7997</v>
      </c>
      <c r="D4977" t="s">
        <v>23</v>
      </c>
      <c r="E4977">
        <v>18.190000000000001</v>
      </c>
    </row>
    <row r="4978" spans="1:5" ht="15" customHeight="1" x14ac:dyDescent="0.25">
      <c r="A4978">
        <v>21211</v>
      </c>
      <c r="B4978" t="s">
        <v>18592</v>
      </c>
      <c r="C4978" t="s">
        <v>7998</v>
      </c>
      <c r="D4978" t="s">
        <v>91</v>
      </c>
      <c r="E4978">
        <v>19.739999999999998</v>
      </c>
    </row>
    <row r="4979" spans="1:5" ht="15.75" customHeight="1" x14ac:dyDescent="0.25">
      <c r="A4979">
        <v>213</v>
      </c>
      <c r="B4979" t="s">
        <v>18592</v>
      </c>
      <c r="C4979" t="s">
        <v>7988</v>
      </c>
    </row>
    <row r="4980" spans="1:5" x14ac:dyDescent="0.25">
      <c r="A4980">
        <v>21305</v>
      </c>
      <c r="B4980" t="s">
        <v>18592</v>
      </c>
      <c r="C4980" t="s">
        <v>7999</v>
      </c>
      <c r="D4980" t="s">
        <v>23</v>
      </c>
      <c r="E4980">
        <v>24.88</v>
      </c>
    </row>
    <row r="4981" spans="1:5" ht="13.5" customHeight="1" x14ac:dyDescent="0.25">
      <c r="A4981">
        <v>21368</v>
      </c>
      <c r="B4981" t="s">
        <v>18592</v>
      </c>
      <c r="C4981" t="s">
        <v>8000</v>
      </c>
      <c r="D4981" t="s">
        <v>23</v>
      </c>
      <c r="E4981">
        <v>3.01</v>
      </c>
    </row>
    <row r="4982" spans="1:5" x14ac:dyDescent="0.25">
      <c r="A4982">
        <v>215</v>
      </c>
      <c r="B4982" t="s">
        <v>18592</v>
      </c>
      <c r="C4982" t="s">
        <v>8001</v>
      </c>
    </row>
    <row r="4983" spans="1:5" x14ac:dyDescent="0.25">
      <c r="A4983">
        <v>21516</v>
      </c>
      <c r="B4983" t="s">
        <v>18592</v>
      </c>
      <c r="C4983" t="s">
        <v>8002</v>
      </c>
      <c r="D4983" t="s">
        <v>94</v>
      </c>
      <c r="E4983">
        <v>5.99</v>
      </c>
    </row>
    <row r="4984" spans="1:5" x14ac:dyDescent="0.25">
      <c r="A4984">
        <v>21517</v>
      </c>
      <c r="B4984" t="s">
        <v>18592</v>
      </c>
      <c r="C4984" t="s">
        <v>8003</v>
      </c>
      <c r="D4984" t="s">
        <v>94</v>
      </c>
      <c r="E4984">
        <v>5.95</v>
      </c>
    </row>
    <row r="4985" spans="1:5" x14ac:dyDescent="0.25">
      <c r="A4985">
        <v>21521</v>
      </c>
      <c r="B4985" t="s">
        <v>18592</v>
      </c>
      <c r="C4985" t="s">
        <v>8004</v>
      </c>
      <c r="D4985" t="s">
        <v>94</v>
      </c>
      <c r="E4985">
        <v>5.57</v>
      </c>
    </row>
    <row r="4986" spans="1:5" x14ac:dyDescent="0.25">
      <c r="A4986">
        <v>21532</v>
      </c>
      <c r="B4986" t="s">
        <v>18592</v>
      </c>
      <c r="C4986" t="s">
        <v>8005</v>
      </c>
      <c r="D4986" t="s">
        <v>94</v>
      </c>
      <c r="E4986">
        <v>6.54</v>
      </c>
    </row>
    <row r="4987" spans="1:5" ht="15" customHeight="1" x14ac:dyDescent="0.25">
      <c r="A4987">
        <v>21543</v>
      </c>
      <c r="B4987" t="s">
        <v>18592</v>
      </c>
      <c r="C4987" t="s">
        <v>8006</v>
      </c>
      <c r="D4987" t="s">
        <v>91</v>
      </c>
      <c r="E4987">
        <v>20.69</v>
      </c>
    </row>
    <row r="4988" spans="1:5" ht="15.75" customHeight="1" x14ac:dyDescent="0.25">
      <c r="A4988">
        <v>21566</v>
      </c>
      <c r="B4988" t="s">
        <v>18592</v>
      </c>
      <c r="C4988" t="s">
        <v>8007</v>
      </c>
      <c r="D4988" t="s">
        <v>195</v>
      </c>
      <c r="E4988">
        <v>0.4</v>
      </c>
    </row>
    <row r="4989" spans="1:5" ht="13.5" customHeight="1" x14ac:dyDescent="0.25">
      <c r="A4989">
        <v>220</v>
      </c>
      <c r="B4989" t="s">
        <v>18592</v>
      </c>
      <c r="C4989" t="s">
        <v>8008</v>
      </c>
    </row>
    <row r="4990" spans="1:5" ht="15.75" customHeight="1" x14ac:dyDescent="0.25">
      <c r="A4990">
        <v>22001</v>
      </c>
      <c r="B4990" t="s">
        <v>18592</v>
      </c>
      <c r="C4990" t="s">
        <v>8009</v>
      </c>
      <c r="D4990" t="s">
        <v>91</v>
      </c>
      <c r="E4990">
        <v>65.33</v>
      </c>
    </row>
    <row r="4991" spans="1:5" x14ac:dyDescent="0.25">
      <c r="A4991">
        <v>22002</v>
      </c>
      <c r="B4991" t="s">
        <v>18592</v>
      </c>
      <c r="C4991" t="s">
        <v>8010</v>
      </c>
      <c r="D4991" t="s">
        <v>91</v>
      </c>
      <c r="E4991">
        <v>76.33</v>
      </c>
    </row>
    <row r="4992" spans="1:5" ht="15" customHeight="1" x14ac:dyDescent="0.25">
      <c r="A4992">
        <v>225</v>
      </c>
      <c r="B4992" t="s">
        <v>18592</v>
      </c>
      <c r="C4992" t="s">
        <v>8011</v>
      </c>
    </row>
    <row r="4993" spans="1:5" ht="15.75" customHeight="1" x14ac:dyDescent="0.25">
      <c r="A4993">
        <v>22502</v>
      </c>
      <c r="B4993" t="s">
        <v>18592</v>
      </c>
      <c r="C4993" t="s">
        <v>8012</v>
      </c>
      <c r="D4993" t="s">
        <v>195</v>
      </c>
      <c r="E4993">
        <v>3.26</v>
      </c>
    </row>
    <row r="4994" spans="1:5" x14ac:dyDescent="0.25">
      <c r="A4994">
        <v>22504</v>
      </c>
      <c r="B4994" t="s">
        <v>18592</v>
      </c>
      <c r="C4994" t="s">
        <v>8013</v>
      </c>
      <c r="D4994" t="s">
        <v>195</v>
      </c>
      <c r="E4994">
        <v>4.09</v>
      </c>
    </row>
    <row r="4995" spans="1:5" ht="13.5" customHeight="1" x14ac:dyDescent="0.25">
      <c r="A4995">
        <v>22505</v>
      </c>
      <c r="B4995" t="s">
        <v>18592</v>
      </c>
      <c r="C4995" t="s">
        <v>8014</v>
      </c>
      <c r="D4995" t="s">
        <v>195</v>
      </c>
      <c r="E4995">
        <v>5.01</v>
      </c>
    </row>
    <row r="4996" spans="1:5" x14ac:dyDescent="0.25">
      <c r="A4996">
        <v>22507</v>
      </c>
      <c r="B4996" t="s">
        <v>18592</v>
      </c>
      <c r="C4996" t="s">
        <v>8015</v>
      </c>
      <c r="D4996" t="s">
        <v>195</v>
      </c>
      <c r="E4996">
        <v>4.57</v>
      </c>
    </row>
    <row r="4997" spans="1:5" ht="15" customHeight="1" x14ac:dyDescent="0.25">
      <c r="A4997">
        <v>22508</v>
      </c>
      <c r="B4997" t="s">
        <v>18592</v>
      </c>
      <c r="C4997" t="s">
        <v>8016</v>
      </c>
      <c r="D4997" t="s">
        <v>195</v>
      </c>
      <c r="E4997">
        <v>5.47</v>
      </c>
    </row>
    <row r="4998" spans="1:5" ht="15.75" customHeight="1" x14ac:dyDescent="0.25">
      <c r="A4998">
        <v>22548</v>
      </c>
      <c r="B4998" t="s">
        <v>18592</v>
      </c>
      <c r="C4998" t="s">
        <v>8017</v>
      </c>
      <c r="D4998" t="s">
        <v>195</v>
      </c>
      <c r="E4998">
        <v>3.45</v>
      </c>
    </row>
    <row r="4999" spans="1:5" x14ac:dyDescent="0.25">
      <c r="A4999">
        <v>22585</v>
      </c>
      <c r="B4999" t="s">
        <v>18592</v>
      </c>
      <c r="C4999" t="s">
        <v>8018</v>
      </c>
      <c r="D4999" t="s">
        <v>195</v>
      </c>
      <c r="E4999">
        <v>1.38</v>
      </c>
    </row>
    <row r="5000" spans="1:5" x14ac:dyDescent="0.25">
      <c r="A5000">
        <v>22586</v>
      </c>
      <c r="B5000" t="s">
        <v>18592</v>
      </c>
      <c r="C5000" t="s">
        <v>8019</v>
      </c>
      <c r="D5000" t="s">
        <v>195</v>
      </c>
      <c r="E5000">
        <v>0.77</v>
      </c>
    </row>
    <row r="5001" spans="1:5" x14ac:dyDescent="0.25">
      <c r="A5001">
        <v>230</v>
      </c>
      <c r="B5001" t="s">
        <v>18592</v>
      </c>
      <c r="C5001" t="s">
        <v>8020</v>
      </c>
    </row>
    <row r="5002" spans="1:5" x14ac:dyDescent="0.25">
      <c r="A5002">
        <v>23010</v>
      </c>
      <c r="B5002" t="s">
        <v>18592</v>
      </c>
      <c r="C5002" t="s">
        <v>8021</v>
      </c>
      <c r="D5002" t="s">
        <v>195</v>
      </c>
      <c r="E5002">
        <v>15.69</v>
      </c>
    </row>
    <row r="5003" spans="1:5" x14ac:dyDescent="0.25">
      <c r="A5003">
        <v>23015</v>
      </c>
      <c r="B5003" t="s">
        <v>18592</v>
      </c>
      <c r="C5003" t="s">
        <v>8022</v>
      </c>
      <c r="D5003" t="s">
        <v>195</v>
      </c>
      <c r="E5003">
        <v>23.6</v>
      </c>
    </row>
    <row r="5004" spans="1:5" ht="13.5" customHeight="1" x14ac:dyDescent="0.25">
      <c r="A5004">
        <v>235</v>
      </c>
      <c r="B5004" t="s">
        <v>18592</v>
      </c>
      <c r="C5004" t="s">
        <v>8023</v>
      </c>
    </row>
    <row r="5005" spans="1:5" x14ac:dyDescent="0.25">
      <c r="A5005">
        <v>23522</v>
      </c>
      <c r="B5005" t="s">
        <v>18592</v>
      </c>
      <c r="C5005" t="s">
        <v>8024</v>
      </c>
      <c r="D5005" t="s">
        <v>91</v>
      </c>
      <c r="E5005">
        <v>265.76</v>
      </c>
    </row>
    <row r="5006" spans="1:5" ht="13.5" customHeight="1" x14ac:dyDescent="0.25">
      <c r="A5006">
        <v>240</v>
      </c>
      <c r="B5006" t="s">
        <v>18592</v>
      </c>
      <c r="C5006" t="s">
        <v>8025</v>
      </c>
    </row>
    <row r="5007" spans="1:5" x14ac:dyDescent="0.25">
      <c r="A5007">
        <v>24015</v>
      </c>
      <c r="B5007" t="s">
        <v>18592</v>
      </c>
      <c r="C5007" t="s">
        <v>8026</v>
      </c>
      <c r="D5007" t="s">
        <v>94</v>
      </c>
      <c r="E5007">
        <v>7.12</v>
      </c>
    </row>
    <row r="5008" spans="1:5" x14ac:dyDescent="0.25">
      <c r="A5008">
        <v>24020</v>
      </c>
      <c r="B5008" t="s">
        <v>18592</v>
      </c>
      <c r="C5008" t="s">
        <v>8027</v>
      </c>
      <c r="D5008" t="s">
        <v>94</v>
      </c>
      <c r="E5008">
        <v>9.4700000000000006</v>
      </c>
    </row>
    <row r="5009" spans="1:5" ht="13.5" customHeight="1" x14ac:dyDescent="0.25">
      <c r="A5009">
        <v>24034</v>
      </c>
      <c r="B5009" t="s">
        <v>18592</v>
      </c>
      <c r="C5009" t="s">
        <v>8028</v>
      </c>
      <c r="D5009" t="s">
        <v>94</v>
      </c>
      <c r="E5009">
        <v>15.58</v>
      </c>
    </row>
    <row r="5010" spans="1:5" x14ac:dyDescent="0.25">
      <c r="A5010">
        <v>24035</v>
      </c>
      <c r="B5010" t="s">
        <v>18592</v>
      </c>
      <c r="C5010" t="s">
        <v>8029</v>
      </c>
      <c r="D5010" t="s">
        <v>94</v>
      </c>
      <c r="E5010">
        <v>18.899999999999999</v>
      </c>
    </row>
    <row r="5011" spans="1:5" x14ac:dyDescent="0.25">
      <c r="A5011">
        <v>24038</v>
      </c>
      <c r="B5011" t="s">
        <v>18592</v>
      </c>
      <c r="C5011" t="s">
        <v>8030</v>
      </c>
      <c r="D5011" t="s">
        <v>8031</v>
      </c>
      <c r="E5011">
        <v>0.22</v>
      </c>
    </row>
    <row r="5012" spans="1:5" x14ac:dyDescent="0.25">
      <c r="A5012">
        <v>24042</v>
      </c>
      <c r="B5012" t="s">
        <v>18592</v>
      </c>
      <c r="C5012" t="s">
        <v>8032</v>
      </c>
      <c r="D5012" t="s">
        <v>94</v>
      </c>
      <c r="E5012">
        <v>31.94</v>
      </c>
    </row>
    <row r="5013" spans="1:5" x14ac:dyDescent="0.25">
      <c r="A5013">
        <v>24072</v>
      </c>
      <c r="B5013" t="s">
        <v>18592</v>
      </c>
      <c r="C5013" t="s">
        <v>8033</v>
      </c>
      <c r="D5013" t="s">
        <v>91</v>
      </c>
      <c r="E5013">
        <v>7.26</v>
      </c>
    </row>
    <row r="5014" spans="1:5" ht="13.5" customHeight="1" x14ac:dyDescent="0.25">
      <c r="A5014">
        <v>241</v>
      </c>
      <c r="B5014" t="s">
        <v>18592</v>
      </c>
      <c r="C5014" t="s">
        <v>8034</v>
      </c>
    </row>
    <row r="5015" spans="1:5" x14ac:dyDescent="0.25">
      <c r="A5015">
        <v>24116</v>
      </c>
      <c r="B5015" t="s">
        <v>18592</v>
      </c>
      <c r="C5015" t="s">
        <v>8035</v>
      </c>
      <c r="D5015" t="s">
        <v>91</v>
      </c>
      <c r="E5015">
        <v>1.06</v>
      </c>
    </row>
    <row r="5016" spans="1:5" x14ac:dyDescent="0.25">
      <c r="A5016">
        <v>24130</v>
      </c>
      <c r="B5016" t="s">
        <v>18592</v>
      </c>
      <c r="C5016" t="s">
        <v>8036</v>
      </c>
      <c r="D5016" t="s">
        <v>91</v>
      </c>
      <c r="E5016">
        <v>373.49</v>
      </c>
    </row>
    <row r="5017" spans="1:5" x14ac:dyDescent="0.25">
      <c r="A5017">
        <v>24131</v>
      </c>
      <c r="B5017" t="s">
        <v>18592</v>
      </c>
      <c r="C5017" t="s">
        <v>8037</v>
      </c>
      <c r="D5017" t="s">
        <v>91</v>
      </c>
      <c r="E5017">
        <v>431.43</v>
      </c>
    </row>
    <row r="5018" spans="1:5" x14ac:dyDescent="0.25">
      <c r="A5018">
        <v>24145</v>
      </c>
      <c r="B5018" t="s">
        <v>18592</v>
      </c>
      <c r="C5018" t="s">
        <v>8038</v>
      </c>
      <c r="D5018" t="s">
        <v>739</v>
      </c>
      <c r="E5018">
        <v>91.12</v>
      </c>
    </row>
    <row r="5019" spans="1:5" x14ac:dyDescent="0.25">
      <c r="A5019">
        <v>24184</v>
      </c>
      <c r="B5019" t="s">
        <v>18592</v>
      </c>
      <c r="C5019" t="s">
        <v>8039</v>
      </c>
      <c r="D5019" t="s">
        <v>195</v>
      </c>
      <c r="E5019">
        <v>36.82</v>
      </c>
    </row>
    <row r="5020" spans="1:5" x14ac:dyDescent="0.25">
      <c r="A5020">
        <v>245</v>
      </c>
      <c r="B5020" t="s">
        <v>18592</v>
      </c>
      <c r="C5020" t="s">
        <v>18600</v>
      </c>
    </row>
    <row r="5021" spans="1:5" ht="15" customHeight="1" x14ac:dyDescent="0.25">
      <c r="A5021">
        <v>24516</v>
      </c>
      <c r="B5021" t="s">
        <v>18592</v>
      </c>
      <c r="C5021" t="s">
        <v>18601</v>
      </c>
      <c r="D5021" t="s">
        <v>195</v>
      </c>
      <c r="E5021">
        <v>27.97</v>
      </c>
    </row>
    <row r="5022" spans="1:5" ht="15.75" customHeight="1" x14ac:dyDescent="0.25">
      <c r="A5022">
        <v>255</v>
      </c>
      <c r="B5022" t="s">
        <v>18592</v>
      </c>
      <c r="C5022" t="s">
        <v>8040</v>
      </c>
    </row>
    <row r="5023" spans="1:5" x14ac:dyDescent="0.25">
      <c r="A5023">
        <v>25513</v>
      </c>
      <c r="B5023" t="s">
        <v>18592</v>
      </c>
      <c r="C5023" t="s">
        <v>8041</v>
      </c>
      <c r="D5023" t="s">
        <v>91</v>
      </c>
      <c r="E5023">
        <v>27.96</v>
      </c>
    </row>
    <row r="5024" spans="1:5" x14ac:dyDescent="0.25">
      <c r="A5024">
        <v>25514</v>
      </c>
      <c r="B5024" t="s">
        <v>18592</v>
      </c>
      <c r="C5024" t="s">
        <v>8042</v>
      </c>
      <c r="D5024" t="s">
        <v>91</v>
      </c>
      <c r="E5024">
        <v>47.33</v>
      </c>
    </row>
    <row r="5025" spans="1:5" x14ac:dyDescent="0.25">
      <c r="A5025">
        <v>25532</v>
      </c>
      <c r="B5025" t="s">
        <v>18592</v>
      </c>
      <c r="C5025" t="s">
        <v>8043</v>
      </c>
      <c r="D5025" t="s">
        <v>91</v>
      </c>
      <c r="E5025">
        <v>78.510000000000005</v>
      </c>
    </row>
    <row r="5026" spans="1:5" x14ac:dyDescent="0.25">
      <c r="A5026">
        <v>25568</v>
      </c>
      <c r="B5026" t="s">
        <v>18592</v>
      </c>
      <c r="C5026" t="s">
        <v>8044</v>
      </c>
      <c r="D5026" t="s">
        <v>91</v>
      </c>
      <c r="E5026">
        <v>32.020000000000003</v>
      </c>
    </row>
    <row r="5027" spans="1:5" x14ac:dyDescent="0.25">
      <c r="A5027">
        <v>25569</v>
      </c>
      <c r="B5027" t="s">
        <v>18592</v>
      </c>
      <c r="C5027" t="s">
        <v>8044</v>
      </c>
      <c r="D5027" t="s">
        <v>91</v>
      </c>
      <c r="E5027">
        <v>93.12</v>
      </c>
    </row>
    <row r="5028" spans="1:5" x14ac:dyDescent="0.25">
      <c r="A5028">
        <v>25570</v>
      </c>
      <c r="B5028" t="s">
        <v>18592</v>
      </c>
      <c r="C5028" t="s">
        <v>8045</v>
      </c>
      <c r="D5028" t="s">
        <v>195</v>
      </c>
      <c r="E5028">
        <v>2.08</v>
      </c>
    </row>
    <row r="5029" spans="1:5" x14ac:dyDescent="0.25">
      <c r="A5029">
        <v>25571</v>
      </c>
      <c r="B5029" t="s">
        <v>18592</v>
      </c>
      <c r="C5029" t="s">
        <v>8046</v>
      </c>
      <c r="D5029" t="s">
        <v>195</v>
      </c>
      <c r="E5029">
        <v>3.27</v>
      </c>
    </row>
    <row r="5030" spans="1:5" x14ac:dyDescent="0.25">
      <c r="A5030">
        <v>25592</v>
      </c>
      <c r="B5030" t="s">
        <v>18592</v>
      </c>
      <c r="C5030" t="s">
        <v>8047</v>
      </c>
      <c r="D5030" t="s">
        <v>91</v>
      </c>
      <c r="E5030">
        <v>78.489999999999995</v>
      </c>
    </row>
    <row r="5031" spans="1:5" x14ac:dyDescent="0.25">
      <c r="A5031">
        <v>256</v>
      </c>
      <c r="B5031" t="s">
        <v>18592</v>
      </c>
      <c r="C5031" t="s">
        <v>8040</v>
      </c>
    </row>
    <row r="5032" spans="1:5" x14ac:dyDescent="0.25">
      <c r="A5032">
        <v>25617</v>
      </c>
      <c r="B5032" t="s">
        <v>18592</v>
      </c>
      <c r="C5032" t="s">
        <v>8048</v>
      </c>
      <c r="D5032" t="s">
        <v>91</v>
      </c>
      <c r="E5032">
        <v>47.41</v>
      </c>
    </row>
    <row r="5033" spans="1:5" x14ac:dyDescent="0.25">
      <c r="A5033">
        <v>258</v>
      </c>
      <c r="B5033" t="s">
        <v>18592</v>
      </c>
      <c r="C5033" t="s">
        <v>8040</v>
      </c>
    </row>
    <row r="5034" spans="1:5" x14ac:dyDescent="0.25">
      <c r="A5034">
        <v>25841</v>
      </c>
      <c r="B5034" t="s">
        <v>18592</v>
      </c>
      <c r="C5034" t="s">
        <v>8049</v>
      </c>
      <c r="D5034" t="s">
        <v>91</v>
      </c>
      <c r="E5034">
        <v>50.86</v>
      </c>
    </row>
    <row r="5035" spans="1:5" x14ac:dyDescent="0.25">
      <c r="A5035">
        <v>25843</v>
      </c>
      <c r="B5035" t="s">
        <v>18592</v>
      </c>
      <c r="C5035" t="s">
        <v>8050</v>
      </c>
      <c r="D5035" t="s">
        <v>91</v>
      </c>
      <c r="E5035">
        <v>74.38</v>
      </c>
    </row>
    <row r="5036" spans="1:5" x14ac:dyDescent="0.25">
      <c r="A5036">
        <v>260</v>
      </c>
      <c r="B5036" t="s">
        <v>18592</v>
      </c>
      <c r="C5036" t="s">
        <v>8051</v>
      </c>
    </row>
    <row r="5037" spans="1:5" ht="15" customHeight="1" x14ac:dyDescent="0.25">
      <c r="A5037">
        <v>26008</v>
      </c>
      <c r="B5037" t="s">
        <v>18592</v>
      </c>
      <c r="C5037" t="s">
        <v>8052</v>
      </c>
      <c r="D5037" t="s">
        <v>23</v>
      </c>
      <c r="E5037">
        <v>74.41</v>
      </c>
    </row>
    <row r="5038" spans="1:5" ht="13.5" customHeight="1" x14ac:dyDescent="0.25">
      <c r="A5038">
        <v>26015</v>
      </c>
      <c r="B5038" t="s">
        <v>18592</v>
      </c>
      <c r="C5038" t="s">
        <v>8053</v>
      </c>
      <c r="D5038" t="s">
        <v>23</v>
      </c>
      <c r="E5038">
        <v>72.040000000000006</v>
      </c>
    </row>
    <row r="5039" spans="1:5" x14ac:dyDescent="0.25">
      <c r="A5039">
        <v>26040</v>
      </c>
      <c r="B5039" t="s">
        <v>18592</v>
      </c>
      <c r="C5039" t="s">
        <v>8054</v>
      </c>
      <c r="D5039" t="s">
        <v>23</v>
      </c>
      <c r="E5039">
        <v>7.69</v>
      </c>
    </row>
    <row r="5040" spans="1:5" ht="15" customHeight="1" x14ac:dyDescent="0.25">
      <c r="A5040">
        <v>26091</v>
      </c>
      <c r="B5040" t="s">
        <v>18592</v>
      </c>
      <c r="C5040" t="s">
        <v>8055</v>
      </c>
      <c r="D5040" t="s">
        <v>23</v>
      </c>
      <c r="E5040">
        <v>4.72</v>
      </c>
    </row>
    <row r="5041" spans="1:5" ht="15.75" customHeight="1" x14ac:dyDescent="0.25">
      <c r="A5041">
        <v>265</v>
      </c>
      <c r="B5041" t="s">
        <v>18592</v>
      </c>
      <c r="C5041" t="s">
        <v>8056</v>
      </c>
    </row>
    <row r="5042" spans="1:5" x14ac:dyDescent="0.25">
      <c r="A5042">
        <v>26503</v>
      </c>
      <c r="B5042" t="s">
        <v>18592</v>
      </c>
      <c r="C5042" t="s">
        <v>8057</v>
      </c>
      <c r="D5042" t="s">
        <v>195</v>
      </c>
      <c r="E5042">
        <v>0.89</v>
      </c>
    </row>
    <row r="5043" spans="1:5" x14ac:dyDescent="0.25">
      <c r="A5043">
        <v>26506</v>
      </c>
      <c r="B5043" t="s">
        <v>18592</v>
      </c>
      <c r="C5043" t="s">
        <v>8058</v>
      </c>
      <c r="D5043" t="s">
        <v>195</v>
      </c>
      <c r="E5043">
        <v>300.64999999999998</v>
      </c>
    </row>
    <row r="5044" spans="1:5" ht="15" customHeight="1" x14ac:dyDescent="0.25">
      <c r="A5044">
        <v>26508</v>
      </c>
      <c r="B5044" t="s">
        <v>18592</v>
      </c>
      <c r="C5044" t="s">
        <v>8059</v>
      </c>
      <c r="D5044" t="s">
        <v>23</v>
      </c>
      <c r="E5044">
        <v>7.29</v>
      </c>
    </row>
    <row r="5045" spans="1:5" ht="15.75" customHeight="1" x14ac:dyDescent="0.25">
      <c r="A5045">
        <v>26512</v>
      </c>
      <c r="B5045" t="s">
        <v>18592</v>
      </c>
      <c r="C5045" t="s">
        <v>8060</v>
      </c>
      <c r="D5045" t="s">
        <v>195</v>
      </c>
      <c r="E5045">
        <v>0.8</v>
      </c>
    </row>
    <row r="5046" spans="1:5" ht="15" customHeight="1" x14ac:dyDescent="0.25">
      <c r="A5046">
        <v>26517</v>
      </c>
      <c r="B5046" t="s">
        <v>18592</v>
      </c>
      <c r="C5046" t="s">
        <v>8061</v>
      </c>
      <c r="D5046" t="s">
        <v>195</v>
      </c>
      <c r="E5046">
        <v>1.18</v>
      </c>
    </row>
    <row r="5047" spans="1:5" ht="15.75" customHeight="1" x14ac:dyDescent="0.25">
      <c r="A5047">
        <v>26546</v>
      </c>
      <c r="B5047" t="s">
        <v>18592</v>
      </c>
      <c r="C5047" t="s">
        <v>8062</v>
      </c>
      <c r="D5047" t="s">
        <v>195</v>
      </c>
      <c r="E5047">
        <v>0.23</v>
      </c>
    </row>
    <row r="5048" spans="1:5" x14ac:dyDescent="0.25">
      <c r="A5048">
        <v>26548</v>
      </c>
      <c r="B5048" t="s">
        <v>18592</v>
      </c>
      <c r="C5048" t="s">
        <v>8063</v>
      </c>
      <c r="D5048" t="s">
        <v>195</v>
      </c>
      <c r="E5048">
        <v>0.47</v>
      </c>
    </row>
    <row r="5049" spans="1:5" x14ac:dyDescent="0.25">
      <c r="A5049">
        <v>26549</v>
      </c>
      <c r="B5049" t="s">
        <v>18592</v>
      </c>
      <c r="C5049" t="s">
        <v>8064</v>
      </c>
      <c r="D5049" t="s">
        <v>195</v>
      </c>
      <c r="E5049">
        <v>0.09</v>
      </c>
    </row>
    <row r="5050" spans="1:5" x14ac:dyDescent="0.25">
      <c r="A5050">
        <v>26550</v>
      </c>
      <c r="B5050" t="s">
        <v>18592</v>
      </c>
      <c r="C5050" t="s">
        <v>8065</v>
      </c>
      <c r="D5050" t="s">
        <v>195</v>
      </c>
      <c r="E5050">
        <v>14.1</v>
      </c>
    </row>
    <row r="5051" spans="1:5" x14ac:dyDescent="0.25">
      <c r="A5051">
        <v>26551</v>
      </c>
      <c r="B5051" t="s">
        <v>18592</v>
      </c>
      <c r="C5051" t="s">
        <v>8066</v>
      </c>
      <c r="D5051" t="s">
        <v>195</v>
      </c>
      <c r="E5051">
        <v>0.31</v>
      </c>
    </row>
    <row r="5052" spans="1:5" x14ac:dyDescent="0.25">
      <c r="A5052">
        <v>26552</v>
      </c>
      <c r="B5052" t="s">
        <v>18592</v>
      </c>
      <c r="C5052" t="s">
        <v>8067</v>
      </c>
      <c r="D5052" t="s">
        <v>195</v>
      </c>
      <c r="E5052">
        <v>0.08</v>
      </c>
    </row>
    <row r="5053" spans="1:5" ht="13.5" customHeight="1" x14ac:dyDescent="0.25">
      <c r="A5053">
        <v>26554</v>
      </c>
      <c r="B5053" t="s">
        <v>18592</v>
      </c>
      <c r="C5053" t="s">
        <v>8068</v>
      </c>
      <c r="D5053" t="s">
        <v>195</v>
      </c>
      <c r="E5053">
        <v>0.13</v>
      </c>
    </row>
    <row r="5054" spans="1:5" x14ac:dyDescent="0.25">
      <c r="A5054">
        <v>26560</v>
      </c>
      <c r="B5054" t="s">
        <v>18592</v>
      </c>
      <c r="C5054" t="s">
        <v>8069</v>
      </c>
      <c r="D5054" t="s">
        <v>94</v>
      </c>
      <c r="E5054">
        <v>14.4</v>
      </c>
    </row>
    <row r="5055" spans="1:5" ht="13.5" customHeight="1" x14ac:dyDescent="0.25">
      <c r="A5055">
        <v>26563</v>
      </c>
      <c r="B5055" t="s">
        <v>18592</v>
      </c>
      <c r="C5055" t="s">
        <v>8070</v>
      </c>
      <c r="D5055" t="s">
        <v>94</v>
      </c>
      <c r="E5055">
        <v>18.87</v>
      </c>
    </row>
    <row r="5056" spans="1:5" ht="15.75" customHeight="1" x14ac:dyDescent="0.25">
      <c r="A5056">
        <v>26566</v>
      </c>
      <c r="B5056" t="s">
        <v>18592</v>
      </c>
      <c r="C5056" t="s">
        <v>8071</v>
      </c>
      <c r="D5056" t="s">
        <v>94</v>
      </c>
      <c r="E5056">
        <v>15.2</v>
      </c>
    </row>
    <row r="5057" spans="1:5" x14ac:dyDescent="0.25">
      <c r="A5057">
        <v>26569</v>
      </c>
      <c r="B5057" t="s">
        <v>18592</v>
      </c>
      <c r="C5057" t="s">
        <v>8072</v>
      </c>
      <c r="D5057" t="s">
        <v>94</v>
      </c>
      <c r="E5057">
        <v>13.65</v>
      </c>
    </row>
    <row r="5058" spans="1:5" x14ac:dyDescent="0.25">
      <c r="A5058">
        <v>26570</v>
      </c>
      <c r="B5058" t="s">
        <v>18592</v>
      </c>
      <c r="C5058" t="s">
        <v>8073</v>
      </c>
      <c r="D5058" t="s">
        <v>94</v>
      </c>
      <c r="E5058">
        <v>13.65</v>
      </c>
    </row>
    <row r="5059" spans="1:5" ht="13.5" customHeight="1" x14ac:dyDescent="0.25">
      <c r="A5059">
        <v>26573</v>
      </c>
      <c r="B5059" t="s">
        <v>18592</v>
      </c>
      <c r="C5059" t="s">
        <v>8074</v>
      </c>
      <c r="D5059" t="s">
        <v>94</v>
      </c>
      <c r="E5059">
        <v>19.96</v>
      </c>
    </row>
    <row r="5060" spans="1:5" ht="15" customHeight="1" x14ac:dyDescent="0.25">
      <c r="A5060">
        <v>26581</v>
      </c>
      <c r="B5060" t="s">
        <v>18592</v>
      </c>
      <c r="C5060" t="s">
        <v>8075</v>
      </c>
      <c r="D5060" t="s">
        <v>94</v>
      </c>
      <c r="E5060">
        <v>16.52</v>
      </c>
    </row>
    <row r="5061" spans="1:5" ht="13.5" customHeight="1" x14ac:dyDescent="0.25">
      <c r="A5061">
        <v>26588</v>
      </c>
      <c r="B5061" t="s">
        <v>18592</v>
      </c>
      <c r="C5061" t="s">
        <v>8076</v>
      </c>
      <c r="D5061" t="s">
        <v>195</v>
      </c>
      <c r="E5061">
        <v>0.13</v>
      </c>
    </row>
    <row r="5062" spans="1:5" x14ac:dyDescent="0.25">
      <c r="A5062">
        <v>26589</v>
      </c>
      <c r="B5062" t="s">
        <v>18592</v>
      </c>
      <c r="C5062" t="s">
        <v>8077</v>
      </c>
      <c r="D5062" t="s">
        <v>195</v>
      </c>
      <c r="E5062">
        <v>0.2</v>
      </c>
    </row>
    <row r="5063" spans="1:5" x14ac:dyDescent="0.25">
      <c r="A5063">
        <v>26591</v>
      </c>
      <c r="B5063" t="s">
        <v>18592</v>
      </c>
      <c r="C5063" t="s">
        <v>8078</v>
      </c>
      <c r="D5063" t="s">
        <v>195</v>
      </c>
      <c r="E5063">
        <v>0.06</v>
      </c>
    </row>
    <row r="5064" spans="1:5" x14ac:dyDescent="0.25">
      <c r="A5064">
        <v>26592</v>
      </c>
      <c r="B5064" t="s">
        <v>18592</v>
      </c>
      <c r="C5064" t="s">
        <v>8079</v>
      </c>
      <c r="D5064" t="s">
        <v>195</v>
      </c>
      <c r="E5064">
        <v>0.09</v>
      </c>
    </row>
    <row r="5065" spans="1:5" x14ac:dyDescent="0.25">
      <c r="A5065">
        <v>266</v>
      </c>
      <c r="B5065" t="s">
        <v>18592</v>
      </c>
      <c r="C5065" t="s">
        <v>8080</v>
      </c>
    </row>
    <row r="5066" spans="1:5" x14ac:dyDescent="0.25">
      <c r="A5066">
        <v>26607</v>
      </c>
      <c r="B5066" t="s">
        <v>18592</v>
      </c>
      <c r="C5066" t="s">
        <v>8081</v>
      </c>
      <c r="D5066" t="s">
        <v>195</v>
      </c>
      <c r="E5066">
        <v>1.06</v>
      </c>
    </row>
    <row r="5067" spans="1:5" x14ac:dyDescent="0.25">
      <c r="A5067">
        <v>26610</v>
      </c>
      <c r="B5067" t="s">
        <v>18592</v>
      </c>
      <c r="C5067" t="s">
        <v>8082</v>
      </c>
      <c r="D5067" t="s">
        <v>195</v>
      </c>
      <c r="E5067">
        <v>0.49</v>
      </c>
    </row>
    <row r="5068" spans="1:5" ht="15" customHeight="1" x14ac:dyDescent="0.25">
      <c r="A5068">
        <v>26612</v>
      </c>
      <c r="B5068" t="s">
        <v>18592</v>
      </c>
      <c r="C5068" t="s">
        <v>8083</v>
      </c>
      <c r="D5068" t="s">
        <v>195</v>
      </c>
      <c r="E5068">
        <v>0.63</v>
      </c>
    </row>
    <row r="5069" spans="1:5" ht="15.75" customHeight="1" x14ac:dyDescent="0.25">
      <c r="A5069">
        <v>26617</v>
      </c>
      <c r="B5069" t="s">
        <v>18592</v>
      </c>
      <c r="C5069" t="s">
        <v>8084</v>
      </c>
      <c r="D5069" t="s">
        <v>23</v>
      </c>
      <c r="E5069">
        <v>20.93</v>
      </c>
    </row>
    <row r="5070" spans="1:5" ht="13.5" customHeight="1" x14ac:dyDescent="0.25">
      <c r="A5070">
        <v>26618</v>
      </c>
      <c r="B5070" t="s">
        <v>18592</v>
      </c>
      <c r="C5070" t="s">
        <v>8085</v>
      </c>
      <c r="D5070" t="s">
        <v>195</v>
      </c>
      <c r="E5070">
        <v>25.99</v>
      </c>
    </row>
    <row r="5071" spans="1:5" x14ac:dyDescent="0.25">
      <c r="A5071">
        <v>26648</v>
      </c>
      <c r="B5071" t="s">
        <v>18592</v>
      </c>
      <c r="C5071" t="s">
        <v>8086</v>
      </c>
      <c r="D5071" t="s">
        <v>195</v>
      </c>
      <c r="E5071">
        <v>0.26</v>
      </c>
    </row>
    <row r="5072" spans="1:5" x14ac:dyDescent="0.25">
      <c r="A5072">
        <v>26663</v>
      </c>
      <c r="B5072" t="s">
        <v>18592</v>
      </c>
      <c r="C5072" t="s">
        <v>8087</v>
      </c>
      <c r="D5072" t="s">
        <v>94</v>
      </c>
      <c r="E5072">
        <v>13.76</v>
      </c>
    </row>
    <row r="5073" spans="1:5" x14ac:dyDescent="0.25">
      <c r="A5073">
        <v>26664</v>
      </c>
      <c r="B5073" t="s">
        <v>18592</v>
      </c>
      <c r="C5073" t="s">
        <v>8088</v>
      </c>
      <c r="D5073" t="s">
        <v>195</v>
      </c>
      <c r="E5073">
        <v>0.33</v>
      </c>
    </row>
    <row r="5074" spans="1:5" x14ac:dyDescent="0.25">
      <c r="A5074">
        <v>26668</v>
      </c>
      <c r="B5074" t="s">
        <v>18592</v>
      </c>
      <c r="C5074" t="s">
        <v>8089</v>
      </c>
      <c r="D5074" t="s">
        <v>195</v>
      </c>
      <c r="E5074">
        <v>97.48</v>
      </c>
    </row>
    <row r="5075" spans="1:5" ht="13.5" customHeight="1" x14ac:dyDescent="0.25">
      <c r="A5075">
        <v>26669</v>
      </c>
      <c r="B5075" t="s">
        <v>18592</v>
      </c>
      <c r="C5075" t="s">
        <v>8090</v>
      </c>
      <c r="D5075" t="s">
        <v>195</v>
      </c>
      <c r="E5075">
        <v>15.3</v>
      </c>
    </row>
    <row r="5076" spans="1:5" x14ac:dyDescent="0.25">
      <c r="A5076">
        <v>26670</v>
      </c>
      <c r="B5076" t="s">
        <v>18592</v>
      </c>
      <c r="C5076" t="s">
        <v>8091</v>
      </c>
      <c r="D5076" t="s">
        <v>195</v>
      </c>
      <c r="E5076">
        <v>229.73</v>
      </c>
    </row>
    <row r="5077" spans="1:5" ht="15" customHeight="1" x14ac:dyDescent="0.25">
      <c r="A5077">
        <v>26671</v>
      </c>
      <c r="B5077" t="s">
        <v>18592</v>
      </c>
      <c r="C5077" t="s">
        <v>18602</v>
      </c>
      <c r="D5077" t="s">
        <v>195</v>
      </c>
      <c r="E5077">
        <v>94.25</v>
      </c>
    </row>
    <row r="5078" spans="1:5" ht="15.75" customHeight="1" x14ac:dyDescent="0.25">
      <c r="A5078">
        <v>26673</v>
      </c>
      <c r="B5078" t="s">
        <v>18592</v>
      </c>
      <c r="C5078" t="s">
        <v>18603</v>
      </c>
      <c r="D5078" t="s">
        <v>195</v>
      </c>
      <c r="E5078">
        <v>3.53</v>
      </c>
    </row>
    <row r="5079" spans="1:5" x14ac:dyDescent="0.25">
      <c r="A5079">
        <v>26675</v>
      </c>
      <c r="B5079" t="s">
        <v>18592</v>
      </c>
      <c r="C5079" t="s">
        <v>8092</v>
      </c>
      <c r="D5079" t="s">
        <v>195</v>
      </c>
      <c r="E5079">
        <v>0.34</v>
      </c>
    </row>
    <row r="5080" spans="1:5" x14ac:dyDescent="0.25">
      <c r="A5080">
        <v>26678</v>
      </c>
      <c r="B5080" t="s">
        <v>18592</v>
      </c>
      <c r="C5080" t="s">
        <v>8093</v>
      </c>
      <c r="D5080" t="s">
        <v>195</v>
      </c>
      <c r="E5080">
        <v>0.43</v>
      </c>
    </row>
    <row r="5081" spans="1:5" ht="15" customHeight="1" x14ac:dyDescent="0.25">
      <c r="A5081">
        <v>267</v>
      </c>
      <c r="B5081" t="s">
        <v>18592</v>
      </c>
      <c r="C5081" t="s">
        <v>8080</v>
      </c>
    </row>
    <row r="5082" spans="1:5" ht="15.75" customHeight="1" x14ac:dyDescent="0.25">
      <c r="A5082">
        <v>26714</v>
      </c>
      <c r="B5082" t="s">
        <v>18592</v>
      </c>
      <c r="C5082" t="s">
        <v>8094</v>
      </c>
      <c r="D5082" t="s">
        <v>195</v>
      </c>
      <c r="E5082">
        <v>16.18</v>
      </c>
    </row>
    <row r="5083" spans="1:5" ht="13.5" customHeight="1" x14ac:dyDescent="0.25">
      <c r="A5083">
        <v>26721</v>
      </c>
      <c r="B5083" t="s">
        <v>18592</v>
      </c>
      <c r="C5083" t="s">
        <v>8095</v>
      </c>
      <c r="D5083" t="s">
        <v>94</v>
      </c>
      <c r="E5083">
        <v>27.39</v>
      </c>
    </row>
    <row r="5084" spans="1:5" x14ac:dyDescent="0.25">
      <c r="A5084">
        <v>268</v>
      </c>
      <c r="B5084" t="s">
        <v>18592</v>
      </c>
      <c r="C5084" t="s">
        <v>8080</v>
      </c>
    </row>
    <row r="5085" spans="1:5" x14ac:dyDescent="0.25">
      <c r="A5085">
        <v>26877</v>
      </c>
      <c r="B5085" t="s">
        <v>18592</v>
      </c>
      <c r="C5085" t="s">
        <v>8096</v>
      </c>
      <c r="D5085" t="s">
        <v>195</v>
      </c>
      <c r="E5085">
        <v>0.64</v>
      </c>
    </row>
    <row r="5086" spans="1:5" x14ac:dyDescent="0.25">
      <c r="A5086">
        <v>26879</v>
      </c>
      <c r="B5086" t="s">
        <v>18592</v>
      </c>
      <c r="C5086" t="s">
        <v>8097</v>
      </c>
      <c r="D5086" t="s">
        <v>195</v>
      </c>
      <c r="E5086">
        <v>0.31</v>
      </c>
    </row>
    <row r="5087" spans="1:5" ht="15" customHeight="1" x14ac:dyDescent="0.25">
      <c r="A5087">
        <v>26894</v>
      </c>
      <c r="B5087" t="s">
        <v>18592</v>
      </c>
      <c r="C5087" t="s">
        <v>8098</v>
      </c>
      <c r="D5087" t="s">
        <v>195</v>
      </c>
      <c r="E5087">
        <v>0.14000000000000001</v>
      </c>
    </row>
    <row r="5088" spans="1:5" ht="15.75" customHeight="1" x14ac:dyDescent="0.25">
      <c r="A5088">
        <v>269</v>
      </c>
      <c r="B5088" t="s">
        <v>18592</v>
      </c>
      <c r="C5088" t="s">
        <v>8099</v>
      </c>
    </row>
    <row r="5089" spans="1:5" x14ac:dyDescent="0.25">
      <c r="A5089">
        <v>26917</v>
      </c>
      <c r="B5089" t="s">
        <v>18592</v>
      </c>
      <c r="C5089" t="s">
        <v>8100</v>
      </c>
      <c r="D5089" t="s">
        <v>195</v>
      </c>
      <c r="E5089">
        <v>82.52</v>
      </c>
    </row>
    <row r="5090" spans="1:5" x14ac:dyDescent="0.25">
      <c r="A5090">
        <v>270</v>
      </c>
      <c r="B5090" t="s">
        <v>18592</v>
      </c>
      <c r="C5090" t="s">
        <v>8101</v>
      </c>
    </row>
    <row r="5091" spans="1:5" x14ac:dyDescent="0.25">
      <c r="A5091">
        <v>27002</v>
      </c>
      <c r="B5091" t="s">
        <v>18592</v>
      </c>
      <c r="C5091" t="s">
        <v>18604</v>
      </c>
      <c r="D5091" t="s">
        <v>94</v>
      </c>
      <c r="E5091">
        <v>14.36</v>
      </c>
    </row>
    <row r="5092" spans="1:5" ht="13.5" customHeight="1" x14ac:dyDescent="0.25">
      <c r="A5092">
        <v>27003</v>
      </c>
      <c r="B5092" t="s">
        <v>18592</v>
      </c>
      <c r="C5092" t="s">
        <v>8102</v>
      </c>
      <c r="D5092" t="s">
        <v>94</v>
      </c>
      <c r="E5092">
        <v>14.37</v>
      </c>
    </row>
    <row r="5093" spans="1:5" ht="15.75" customHeight="1" x14ac:dyDescent="0.25">
      <c r="A5093">
        <v>27004</v>
      </c>
      <c r="B5093" t="s">
        <v>18592</v>
      </c>
      <c r="C5093" t="s">
        <v>8103</v>
      </c>
      <c r="D5093" t="s">
        <v>94</v>
      </c>
      <c r="E5093">
        <v>15.21</v>
      </c>
    </row>
    <row r="5094" spans="1:5" x14ac:dyDescent="0.25">
      <c r="A5094">
        <v>27005</v>
      </c>
      <c r="B5094" t="s">
        <v>18592</v>
      </c>
      <c r="C5094" t="s">
        <v>8104</v>
      </c>
      <c r="D5094" t="s">
        <v>94</v>
      </c>
      <c r="E5094">
        <v>15.77</v>
      </c>
    </row>
    <row r="5095" spans="1:5" ht="15" customHeight="1" x14ac:dyDescent="0.25">
      <c r="A5095">
        <v>27006</v>
      </c>
      <c r="B5095" t="s">
        <v>18592</v>
      </c>
      <c r="C5095" t="s">
        <v>8105</v>
      </c>
      <c r="D5095" t="s">
        <v>94</v>
      </c>
      <c r="E5095">
        <v>18.68</v>
      </c>
    </row>
    <row r="5096" spans="1:5" ht="13.5" customHeight="1" x14ac:dyDescent="0.25">
      <c r="A5096">
        <v>27010</v>
      </c>
      <c r="B5096" t="s">
        <v>18592</v>
      </c>
      <c r="C5096" t="s">
        <v>8106</v>
      </c>
      <c r="D5096" t="s">
        <v>94</v>
      </c>
      <c r="E5096">
        <v>12.07</v>
      </c>
    </row>
    <row r="5097" spans="1:5" x14ac:dyDescent="0.25">
      <c r="A5097">
        <v>27020</v>
      </c>
      <c r="B5097" t="s">
        <v>18592</v>
      </c>
      <c r="C5097" t="s">
        <v>8107</v>
      </c>
      <c r="D5097" t="s">
        <v>23</v>
      </c>
      <c r="E5097">
        <v>0.42</v>
      </c>
    </row>
    <row r="5098" spans="1:5" x14ac:dyDescent="0.25">
      <c r="A5098">
        <v>27022</v>
      </c>
      <c r="B5098" t="s">
        <v>18592</v>
      </c>
      <c r="C5098" t="s">
        <v>8108</v>
      </c>
      <c r="D5098" t="s">
        <v>23</v>
      </c>
      <c r="E5098">
        <v>0.9</v>
      </c>
    </row>
    <row r="5099" spans="1:5" ht="15" customHeight="1" x14ac:dyDescent="0.25">
      <c r="A5099">
        <v>275</v>
      </c>
      <c r="B5099" t="s">
        <v>18592</v>
      </c>
      <c r="C5099" t="s">
        <v>8109</v>
      </c>
    </row>
    <row r="5100" spans="1:5" ht="13.5" customHeight="1" x14ac:dyDescent="0.25">
      <c r="A5100">
        <v>27504</v>
      </c>
      <c r="B5100" t="s">
        <v>18592</v>
      </c>
      <c r="C5100" t="s">
        <v>8110</v>
      </c>
      <c r="D5100" t="s">
        <v>195</v>
      </c>
      <c r="E5100">
        <v>104.36</v>
      </c>
    </row>
    <row r="5101" spans="1:5" ht="15" customHeight="1" x14ac:dyDescent="0.25">
      <c r="A5101">
        <v>27520</v>
      </c>
      <c r="B5101" t="s">
        <v>18592</v>
      </c>
      <c r="C5101" t="s">
        <v>8111</v>
      </c>
      <c r="D5101" t="s">
        <v>91</v>
      </c>
      <c r="E5101">
        <v>21.95</v>
      </c>
    </row>
    <row r="5102" spans="1:5" ht="15.75" customHeight="1" x14ac:dyDescent="0.25">
      <c r="A5102">
        <v>27532</v>
      </c>
      <c r="B5102" t="s">
        <v>18592</v>
      </c>
      <c r="C5102" t="s">
        <v>8112</v>
      </c>
      <c r="D5102" t="s">
        <v>91</v>
      </c>
      <c r="E5102">
        <v>99.61</v>
      </c>
    </row>
    <row r="5103" spans="1:5" ht="15.75" customHeight="1" x14ac:dyDescent="0.25">
      <c r="A5103">
        <v>27546</v>
      </c>
      <c r="B5103" t="s">
        <v>18592</v>
      </c>
      <c r="C5103" t="s">
        <v>8113</v>
      </c>
      <c r="D5103" t="s">
        <v>91</v>
      </c>
      <c r="E5103">
        <v>50.6</v>
      </c>
    </row>
    <row r="5104" spans="1:5" x14ac:dyDescent="0.25">
      <c r="A5104">
        <v>276</v>
      </c>
      <c r="B5104" t="s">
        <v>18592</v>
      </c>
      <c r="C5104" t="s">
        <v>8114</v>
      </c>
    </row>
    <row r="5105" spans="1:5" ht="13.5" customHeight="1" x14ac:dyDescent="0.25">
      <c r="A5105">
        <v>27602</v>
      </c>
      <c r="B5105" t="s">
        <v>18592</v>
      </c>
      <c r="C5105" t="s">
        <v>8115</v>
      </c>
      <c r="D5105" t="s">
        <v>91</v>
      </c>
      <c r="E5105">
        <v>36.35</v>
      </c>
    </row>
    <row r="5106" spans="1:5" x14ac:dyDescent="0.25">
      <c r="A5106">
        <v>27666</v>
      </c>
      <c r="B5106" t="s">
        <v>18592</v>
      </c>
      <c r="C5106" t="s">
        <v>8116</v>
      </c>
      <c r="D5106" t="s">
        <v>91</v>
      </c>
      <c r="E5106">
        <v>74.75</v>
      </c>
    </row>
    <row r="5107" spans="1:5" ht="13.5" customHeight="1" x14ac:dyDescent="0.25">
      <c r="A5107">
        <v>27676</v>
      </c>
      <c r="B5107" t="s">
        <v>18592</v>
      </c>
      <c r="C5107" t="s">
        <v>8117</v>
      </c>
      <c r="D5107" t="s">
        <v>91</v>
      </c>
      <c r="E5107">
        <v>139.44</v>
      </c>
    </row>
    <row r="5108" spans="1:5" x14ac:dyDescent="0.25">
      <c r="A5108">
        <v>27677</v>
      </c>
      <c r="B5108" t="s">
        <v>18592</v>
      </c>
      <c r="C5108" t="s">
        <v>8118</v>
      </c>
      <c r="D5108" t="s">
        <v>91</v>
      </c>
      <c r="E5108">
        <v>18.079999999999998</v>
      </c>
    </row>
    <row r="5109" spans="1:5" x14ac:dyDescent="0.25">
      <c r="A5109">
        <v>27678</v>
      </c>
      <c r="B5109" t="s">
        <v>18592</v>
      </c>
      <c r="C5109" t="s">
        <v>8119</v>
      </c>
      <c r="D5109" t="s">
        <v>91</v>
      </c>
      <c r="E5109">
        <v>40.83</v>
      </c>
    </row>
    <row r="5110" spans="1:5" ht="15" customHeight="1" x14ac:dyDescent="0.25">
      <c r="A5110">
        <v>27679</v>
      </c>
      <c r="B5110" t="s">
        <v>18592</v>
      </c>
      <c r="C5110" t="s">
        <v>8120</v>
      </c>
      <c r="D5110" t="s">
        <v>91</v>
      </c>
      <c r="E5110">
        <v>135.34</v>
      </c>
    </row>
    <row r="5111" spans="1:5" ht="13.5" customHeight="1" x14ac:dyDescent="0.25">
      <c r="A5111">
        <v>27680</v>
      </c>
      <c r="B5111" t="s">
        <v>18592</v>
      </c>
      <c r="C5111" t="s">
        <v>8121</v>
      </c>
      <c r="D5111" t="s">
        <v>91</v>
      </c>
      <c r="E5111">
        <v>85.47</v>
      </c>
    </row>
    <row r="5112" spans="1:5" x14ac:dyDescent="0.25">
      <c r="A5112">
        <v>280</v>
      </c>
      <c r="B5112" t="s">
        <v>18592</v>
      </c>
      <c r="C5112" t="s">
        <v>211</v>
      </c>
    </row>
    <row r="5113" spans="1:5" ht="13.5" customHeight="1" x14ac:dyDescent="0.25">
      <c r="A5113">
        <v>28001</v>
      </c>
      <c r="B5113" t="s">
        <v>18592</v>
      </c>
      <c r="C5113" t="s">
        <v>8122</v>
      </c>
      <c r="D5113" t="s">
        <v>86</v>
      </c>
      <c r="E5113">
        <v>53.33</v>
      </c>
    </row>
    <row r="5114" spans="1:5" ht="13.5" customHeight="1" x14ac:dyDescent="0.25">
      <c r="A5114">
        <v>28004</v>
      </c>
      <c r="B5114" t="s">
        <v>18592</v>
      </c>
      <c r="C5114" t="s">
        <v>8123</v>
      </c>
      <c r="D5114" t="s">
        <v>195</v>
      </c>
      <c r="E5114">
        <v>84.97</v>
      </c>
    </row>
    <row r="5115" spans="1:5" x14ac:dyDescent="0.25">
      <c r="A5115">
        <v>28005</v>
      </c>
      <c r="B5115" t="s">
        <v>18592</v>
      </c>
      <c r="C5115" t="s">
        <v>8124</v>
      </c>
      <c r="D5115" t="s">
        <v>94</v>
      </c>
      <c r="E5115">
        <v>39.47</v>
      </c>
    </row>
    <row r="5116" spans="1:5" x14ac:dyDescent="0.25">
      <c r="A5116">
        <v>28008</v>
      </c>
      <c r="B5116" t="s">
        <v>18592</v>
      </c>
      <c r="C5116" t="s">
        <v>8125</v>
      </c>
      <c r="D5116" t="s">
        <v>739</v>
      </c>
      <c r="E5116">
        <v>11.57</v>
      </c>
    </row>
    <row r="5117" spans="1:5" x14ac:dyDescent="0.25">
      <c r="A5117">
        <v>28028</v>
      </c>
      <c r="B5117" t="s">
        <v>18592</v>
      </c>
      <c r="C5117" t="s">
        <v>8126</v>
      </c>
      <c r="D5117" t="s">
        <v>23</v>
      </c>
      <c r="E5117">
        <v>12.05</v>
      </c>
    </row>
    <row r="5118" spans="1:5" x14ac:dyDescent="0.25">
      <c r="A5118">
        <v>28056</v>
      </c>
      <c r="B5118" t="s">
        <v>18592</v>
      </c>
      <c r="C5118" t="s">
        <v>8127</v>
      </c>
      <c r="D5118" t="s">
        <v>23</v>
      </c>
      <c r="E5118">
        <v>3.44</v>
      </c>
    </row>
    <row r="5119" spans="1:5" x14ac:dyDescent="0.25">
      <c r="A5119">
        <v>28067</v>
      </c>
      <c r="B5119" t="s">
        <v>18592</v>
      </c>
      <c r="C5119" t="s">
        <v>8128</v>
      </c>
      <c r="D5119" t="s">
        <v>23</v>
      </c>
      <c r="E5119">
        <v>4.04</v>
      </c>
    </row>
    <row r="5120" spans="1:5" x14ac:dyDescent="0.25">
      <c r="A5120">
        <v>28068</v>
      </c>
      <c r="B5120" t="s">
        <v>18592</v>
      </c>
      <c r="C5120" t="s">
        <v>8129</v>
      </c>
      <c r="D5120" t="s">
        <v>23</v>
      </c>
      <c r="E5120">
        <v>7.83</v>
      </c>
    </row>
    <row r="5121" spans="1:5" ht="15" customHeight="1" x14ac:dyDescent="0.25">
      <c r="A5121">
        <v>281</v>
      </c>
      <c r="B5121" t="s">
        <v>18592</v>
      </c>
      <c r="C5121" t="s">
        <v>8130</v>
      </c>
    </row>
    <row r="5122" spans="1:5" ht="13.5" customHeight="1" x14ac:dyDescent="0.25">
      <c r="A5122">
        <v>28125</v>
      </c>
      <c r="B5122" t="s">
        <v>18592</v>
      </c>
      <c r="C5122" t="s">
        <v>8131</v>
      </c>
      <c r="D5122" t="s">
        <v>23</v>
      </c>
      <c r="E5122">
        <v>10.09</v>
      </c>
    </row>
    <row r="5123" spans="1:5" ht="15" customHeight="1" x14ac:dyDescent="0.25">
      <c r="A5123">
        <v>28183</v>
      </c>
      <c r="B5123" t="s">
        <v>18592</v>
      </c>
      <c r="C5123" t="s">
        <v>8132</v>
      </c>
      <c r="D5123" t="s">
        <v>195</v>
      </c>
      <c r="E5123">
        <v>381.82</v>
      </c>
    </row>
    <row r="5124" spans="1:5" ht="15.75" customHeight="1" x14ac:dyDescent="0.25">
      <c r="A5124">
        <v>282</v>
      </c>
      <c r="B5124" t="s">
        <v>18592</v>
      </c>
      <c r="C5124" t="s">
        <v>8130</v>
      </c>
    </row>
    <row r="5125" spans="1:5" x14ac:dyDescent="0.25">
      <c r="A5125">
        <v>28267</v>
      </c>
      <c r="B5125" t="s">
        <v>18592</v>
      </c>
      <c r="C5125" t="s">
        <v>8133</v>
      </c>
      <c r="D5125" t="s">
        <v>195</v>
      </c>
      <c r="E5125">
        <v>103.82</v>
      </c>
    </row>
    <row r="5126" spans="1:5" ht="15" customHeight="1" x14ac:dyDescent="0.25">
      <c r="A5126">
        <v>28270</v>
      </c>
      <c r="B5126" t="s">
        <v>18592</v>
      </c>
      <c r="C5126" t="s">
        <v>8134</v>
      </c>
      <c r="D5126" t="s">
        <v>23</v>
      </c>
      <c r="E5126">
        <v>0.21</v>
      </c>
    </row>
    <row r="5127" spans="1:5" ht="15.75" customHeight="1" x14ac:dyDescent="0.25">
      <c r="A5127">
        <v>28273</v>
      </c>
      <c r="B5127" t="s">
        <v>18592</v>
      </c>
      <c r="C5127" t="s">
        <v>8135</v>
      </c>
      <c r="D5127" t="s">
        <v>195</v>
      </c>
      <c r="E5127">
        <v>152.88</v>
      </c>
    </row>
    <row r="5128" spans="1:5" x14ac:dyDescent="0.25">
      <c r="A5128">
        <v>290</v>
      </c>
      <c r="B5128" t="s">
        <v>18592</v>
      </c>
      <c r="C5128" t="s">
        <v>8130</v>
      </c>
    </row>
    <row r="5129" spans="1:5" x14ac:dyDescent="0.25">
      <c r="A5129">
        <v>29028</v>
      </c>
      <c r="B5129" t="s">
        <v>18592</v>
      </c>
      <c r="C5129" t="s">
        <v>8136</v>
      </c>
      <c r="D5129" t="s">
        <v>195</v>
      </c>
      <c r="E5129">
        <v>763.56</v>
      </c>
    </row>
    <row r="5130" spans="1:5" x14ac:dyDescent="0.25">
      <c r="A5130">
        <v>29050</v>
      </c>
      <c r="B5130" t="s">
        <v>18592</v>
      </c>
      <c r="C5130" t="s">
        <v>8137</v>
      </c>
      <c r="D5130" t="s">
        <v>195</v>
      </c>
      <c r="E5130">
        <v>31.99</v>
      </c>
    </row>
    <row r="5131" spans="1:5" ht="15" customHeight="1" x14ac:dyDescent="0.25">
      <c r="A5131">
        <v>29093</v>
      </c>
      <c r="B5131" t="s">
        <v>18592</v>
      </c>
      <c r="C5131" t="s">
        <v>8138</v>
      </c>
      <c r="D5131" t="s">
        <v>195</v>
      </c>
      <c r="E5131">
        <v>1.81</v>
      </c>
    </row>
    <row r="5132" spans="1:5" ht="15.75" customHeight="1" x14ac:dyDescent="0.25">
      <c r="A5132">
        <v>29094</v>
      </c>
      <c r="B5132" t="s">
        <v>18592</v>
      </c>
      <c r="C5132" t="s">
        <v>8139</v>
      </c>
      <c r="D5132" t="s">
        <v>195</v>
      </c>
      <c r="E5132">
        <v>34.729999999999997</v>
      </c>
    </row>
    <row r="5133" spans="1:5" ht="13.5" customHeight="1" x14ac:dyDescent="0.25">
      <c r="A5133">
        <v>291</v>
      </c>
      <c r="B5133" t="s">
        <v>18592</v>
      </c>
      <c r="C5133" t="s">
        <v>8130</v>
      </c>
    </row>
    <row r="5134" spans="1:5" ht="15.75" customHeight="1" x14ac:dyDescent="0.25">
      <c r="A5134">
        <v>29112</v>
      </c>
      <c r="B5134" t="s">
        <v>18592</v>
      </c>
      <c r="C5134" t="s">
        <v>8140</v>
      </c>
      <c r="D5134" t="s">
        <v>23</v>
      </c>
      <c r="E5134">
        <v>50.52</v>
      </c>
    </row>
    <row r="5135" spans="1:5" ht="13.5" customHeight="1" x14ac:dyDescent="0.25">
      <c r="A5135">
        <v>29156</v>
      </c>
      <c r="B5135" t="s">
        <v>18592</v>
      </c>
      <c r="C5135" t="s">
        <v>8141</v>
      </c>
      <c r="D5135" t="s">
        <v>195</v>
      </c>
      <c r="E5135">
        <v>129.9</v>
      </c>
    </row>
    <row r="5136" spans="1:5" ht="15.75" customHeight="1" x14ac:dyDescent="0.25">
      <c r="A5136">
        <v>292</v>
      </c>
      <c r="B5136" t="s">
        <v>18592</v>
      </c>
      <c r="C5136" t="s">
        <v>8130</v>
      </c>
    </row>
    <row r="5137" spans="1:5" ht="15" customHeight="1" x14ac:dyDescent="0.25">
      <c r="A5137">
        <v>29204</v>
      </c>
      <c r="B5137" t="s">
        <v>18592</v>
      </c>
      <c r="C5137" t="s">
        <v>8142</v>
      </c>
      <c r="D5137" t="s">
        <v>23</v>
      </c>
      <c r="E5137">
        <v>0.61</v>
      </c>
    </row>
    <row r="5138" spans="1:5" ht="13.5" customHeight="1" x14ac:dyDescent="0.25">
      <c r="A5138">
        <v>29220</v>
      </c>
      <c r="B5138" t="s">
        <v>18592</v>
      </c>
      <c r="C5138" t="s">
        <v>8143</v>
      </c>
      <c r="D5138" t="s">
        <v>195</v>
      </c>
      <c r="E5138">
        <v>146.27000000000001</v>
      </c>
    </row>
    <row r="5139" spans="1:5" ht="15" customHeight="1" x14ac:dyDescent="0.25">
      <c r="A5139">
        <v>29221</v>
      </c>
      <c r="B5139" t="s">
        <v>18592</v>
      </c>
      <c r="C5139" t="s">
        <v>8144</v>
      </c>
      <c r="D5139" t="s">
        <v>195</v>
      </c>
      <c r="E5139">
        <v>123.46</v>
      </c>
    </row>
    <row r="5140" spans="1:5" ht="15.75" customHeight="1" x14ac:dyDescent="0.25">
      <c r="A5140">
        <v>29243</v>
      </c>
      <c r="B5140" t="s">
        <v>18592</v>
      </c>
      <c r="C5140" t="s">
        <v>18605</v>
      </c>
      <c r="D5140" t="s">
        <v>739</v>
      </c>
      <c r="E5140">
        <v>34.61</v>
      </c>
    </row>
    <row r="5141" spans="1:5" ht="15" customHeight="1" x14ac:dyDescent="0.25">
      <c r="A5141">
        <v>293</v>
      </c>
      <c r="B5141" t="s">
        <v>18592</v>
      </c>
      <c r="C5141" t="s">
        <v>211</v>
      </c>
    </row>
    <row r="5142" spans="1:5" ht="15.75" customHeight="1" x14ac:dyDescent="0.25">
      <c r="A5142">
        <v>29337</v>
      </c>
      <c r="B5142" t="s">
        <v>18592</v>
      </c>
      <c r="C5142" t="s">
        <v>8145</v>
      </c>
      <c r="D5142" t="s">
        <v>195</v>
      </c>
      <c r="E5142">
        <v>61.39</v>
      </c>
    </row>
    <row r="5143" spans="1:5" ht="13.5" customHeight="1" x14ac:dyDescent="0.25">
      <c r="A5143">
        <v>29391</v>
      </c>
      <c r="B5143" t="s">
        <v>18592</v>
      </c>
      <c r="C5143" t="s">
        <v>18606</v>
      </c>
      <c r="D5143" t="s">
        <v>739</v>
      </c>
      <c r="E5143">
        <v>7.12</v>
      </c>
    </row>
    <row r="5144" spans="1:5" ht="15.75" customHeight="1" x14ac:dyDescent="0.25">
      <c r="A5144">
        <v>3</v>
      </c>
      <c r="B5144" t="s">
        <v>18592</v>
      </c>
      <c r="C5144" t="s">
        <v>8146</v>
      </c>
    </row>
    <row r="5145" spans="1:5" ht="13.5" customHeight="1" x14ac:dyDescent="0.25">
      <c r="A5145">
        <v>301</v>
      </c>
      <c r="B5145" t="s">
        <v>18592</v>
      </c>
      <c r="C5145" t="s">
        <v>8147</v>
      </c>
    </row>
    <row r="5146" spans="1:5" x14ac:dyDescent="0.25">
      <c r="A5146">
        <v>30106</v>
      </c>
      <c r="B5146" t="s">
        <v>18592</v>
      </c>
      <c r="C5146" t="s">
        <v>8148</v>
      </c>
      <c r="D5146" t="s">
        <v>23</v>
      </c>
      <c r="E5146">
        <v>18</v>
      </c>
    </row>
    <row r="5147" spans="1:5" ht="13.5" customHeight="1" x14ac:dyDescent="0.25">
      <c r="A5147">
        <v>30152</v>
      </c>
      <c r="B5147" t="s">
        <v>18592</v>
      </c>
      <c r="C5147" t="s">
        <v>8149</v>
      </c>
      <c r="D5147" t="s">
        <v>195</v>
      </c>
      <c r="E5147">
        <v>273</v>
      </c>
    </row>
    <row r="5148" spans="1:5" x14ac:dyDescent="0.25">
      <c r="A5148">
        <v>30172</v>
      </c>
      <c r="B5148" t="s">
        <v>18592</v>
      </c>
      <c r="C5148" t="s">
        <v>8150</v>
      </c>
      <c r="D5148" t="s">
        <v>195</v>
      </c>
      <c r="E5148">
        <v>297.45999999999998</v>
      </c>
    </row>
    <row r="5149" spans="1:5" ht="13.5" customHeight="1" x14ac:dyDescent="0.25">
      <c r="A5149">
        <v>30173</v>
      </c>
      <c r="B5149" t="s">
        <v>18592</v>
      </c>
      <c r="C5149" t="s">
        <v>8151</v>
      </c>
      <c r="D5149" t="s">
        <v>195</v>
      </c>
      <c r="E5149">
        <v>275.94</v>
      </c>
    </row>
    <row r="5150" spans="1:5" x14ac:dyDescent="0.25">
      <c r="A5150">
        <v>30174</v>
      </c>
      <c r="B5150" t="s">
        <v>18592</v>
      </c>
      <c r="C5150" t="s">
        <v>8152</v>
      </c>
      <c r="D5150" t="s">
        <v>195</v>
      </c>
      <c r="E5150">
        <v>277.27999999999997</v>
      </c>
    </row>
    <row r="5151" spans="1:5" ht="13.5" customHeight="1" x14ac:dyDescent="0.25">
      <c r="A5151">
        <v>30175</v>
      </c>
      <c r="B5151" t="s">
        <v>18592</v>
      </c>
      <c r="C5151" t="s">
        <v>8153</v>
      </c>
      <c r="D5151" t="s">
        <v>195</v>
      </c>
      <c r="E5151">
        <v>278.63</v>
      </c>
    </row>
    <row r="5152" spans="1:5" x14ac:dyDescent="0.25">
      <c r="A5152">
        <v>30191</v>
      </c>
      <c r="B5152" t="s">
        <v>18592</v>
      </c>
      <c r="C5152" t="s">
        <v>8154</v>
      </c>
      <c r="D5152" t="s">
        <v>23</v>
      </c>
      <c r="E5152">
        <v>53.24</v>
      </c>
    </row>
    <row r="5153" spans="1:5" ht="13.5" customHeight="1" x14ac:dyDescent="0.25">
      <c r="A5153">
        <v>302</v>
      </c>
      <c r="B5153" t="s">
        <v>18592</v>
      </c>
      <c r="C5153" t="s">
        <v>8155</v>
      </c>
    </row>
    <row r="5154" spans="1:5" x14ac:dyDescent="0.25">
      <c r="A5154">
        <v>30202</v>
      </c>
      <c r="B5154" t="s">
        <v>18592</v>
      </c>
      <c r="C5154" t="s">
        <v>8156</v>
      </c>
      <c r="D5154" t="s">
        <v>195</v>
      </c>
      <c r="E5154">
        <v>196.07</v>
      </c>
    </row>
    <row r="5155" spans="1:5" ht="13.5" customHeight="1" x14ac:dyDescent="0.25">
      <c r="A5155">
        <v>30210</v>
      </c>
      <c r="B5155" t="s">
        <v>18592</v>
      </c>
      <c r="C5155" t="s">
        <v>8157</v>
      </c>
      <c r="D5155" t="s">
        <v>195</v>
      </c>
      <c r="E5155">
        <v>252.5</v>
      </c>
    </row>
    <row r="5156" spans="1:5" ht="15" customHeight="1" x14ac:dyDescent="0.25">
      <c r="A5156">
        <v>30211</v>
      </c>
      <c r="B5156" t="s">
        <v>18592</v>
      </c>
      <c r="C5156" t="s">
        <v>8158</v>
      </c>
      <c r="D5156" t="s">
        <v>195</v>
      </c>
      <c r="E5156">
        <v>252.5</v>
      </c>
    </row>
    <row r="5157" spans="1:5" ht="15.75" customHeight="1" x14ac:dyDescent="0.25">
      <c r="A5157">
        <v>30212</v>
      </c>
      <c r="B5157" t="s">
        <v>18592</v>
      </c>
      <c r="C5157" t="s">
        <v>8159</v>
      </c>
      <c r="D5157" t="s">
        <v>195</v>
      </c>
      <c r="E5157">
        <v>252.5</v>
      </c>
    </row>
    <row r="5158" spans="1:5" x14ac:dyDescent="0.25">
      <c r="A5158">
        <v>30213</v>
      </c>
      <c r="B5158" t="s">
        <v>18592</v>
      </c>
      <c r="C5158" t="s">
        <v>8160</v>
      </c>
      <c r="D5158" t="s">
        <v>195</v>
      </c>
      <c r="E5158">
        <v>307.25</v>
      </c>
    </row>
    <row r="5159" spans="1:5" ht="15" customHeight="1" x14ac:dyDescent="0.25">
      <c r="A5159">
        <v>30217</v>
      </c>
      <c r="B5159" t="s">
        <v>18592</v>
      </c>
      <c r="C5159" t="s">
        <v>8161</v>
      </c>
      <c r="D5159" t="s">
        <v>195</v>
      </c>
      <c r="E5159">
        <v>273</v>
      </c>
    </row>
    <row r="5160" spans="1:5" ht="15.75" customHeight="1" x14ac:dyDescent="0.25">
      <c r="A5160">
        <v>30233</v>
      </c>
      <c r="B5160" t="s">
        <v>18592</v>
      </c>
      <c r="C5160" t="s">
        <v>8162</v>
      </c>
      <c r="D5160" t="s">
        <v>195</v>
      </c>
      <c r="E5160">
        <v>273</v>
      </c>
    </row>
    <row r="5161" spans="1:5" ht="15" customHeight="1" x14ac:dyDescent="0.25">
      <c r="A5161">
        <v>30257</v>
      </c>
      <c r="B5161" t="s">
        <v>18592</v>
      </c>
      <c r="C5161" t="s">
        <v>8163</v>
      </c>
      <c r="D5161" t="s">
        <v>195</v>
      </c>
      <c r="E5161">
        <v>1045.51</v>
      </c>
    </row>
    <row r="5162" spans="1:5" ht="15.75" customHeight="1" x14ac:dyDescent="0.25">
      <c r="A5162">
        <v>30261</v>
      </c>
      <c r="B5162" t="s">
        <v>18592</v>
      </c>
      <c r="C5162" t="s">
        <v>8164</v>
      </c>
      <c r="D5162" t="s">
        <v>195</v>
      </c>
      <c r="E5162">
        <v>987.39</v>
      </c>
    </row>
    <row r="5163" spans="1:5" x14ac:dyDescent="0.25">
      <c r="A5163">
        <v>30263</v>
      </c>
      <c r="B5163" t="s">
        <v>18592</v>
      </c>
      <c r="C5163" t="s">
        <v>8165</v>
      </c>
      <c r="D5163" t="s">
        <v>195</v>
      </c>
      <c r="E5163">
        <v>1098.6300000000001</v>
      </c>
    </row>
    <row r="5164" spans="1:5" x14ac:dyDescent="0.25">
      <c r="A5164">
        <v>303</v>
      </c>
      <c r="B5164" t="s">
        <v>18592</v>
      </c>
      <c r="C5164" t="s">
        <v>8155</v>
      </c>
    </row>
    <row r="5165" spans="1:5" ht="15" customHeight="1" x14ac:dyDescent="0.25">
      <c r="A5165">
        <v>30358</v>
      </c>
      <c r="B5165" t="s">
        <v>18592</v>
      </c>
      <c r="C5165" t="s">
        <v>8166</v>
      </c>
      <c r="D5165" t="s">
        <v>23</v>
      </c>
      <c r="E5165">
        <v>30.86</v>
      </c>
    </row>
    <row r="5166" spans="1:5" ht="15.75" customHeight="1" x14ac:dyDescent="0.25">
      <c r="A5166">
        <v>304</v>
      </c>
      <c r="B5166" t="s">
        <v>18592</v>
      </c>
      <c r="C5166" t="s">
        <v>8155</v>
      </c>
    </row>
    <row r="5167" spans="1:5" ht="15" customHeight="1" x14ac:dyDescent="0.25">
      <c r="A5167">
        <v>30460</v>
      </c>
      <c r="B5167" t="s">
        <v>18592</v>
      </c>
      <c r="C5167" t="s">
        <v>8167</v>
      </c>
      <c r="D5167" t="s">
        <v>195</v>
      </c>
      <c r="E5167">
        <v>273</v>
      </c>
    </row>
    <row r="5168" spans="1:5" ht="13.5" customHeight="1" x14ac:dyDescent="0.25">
      <c r="A5168">
        <v>30496</v>
      </c>
      <c r="B5168" t="s">
        <v>18592</v>
      </c>
      <c r="C5168" t="s">
        <v>8168</v>
      </c>
      <c r="D5168" t="s">
        <v>23</v>
      </c>
      <c r="E5168">
        <v>28</v>
      </c>
    </row>
    <row r="5169" spans="1:5" ht="15" customHeight="1" x14ac:dyDescent="0.25">
      <c r="A5169">
        <v>306</v>
      </c>
      <c r="B5169" t="s">
        <v>18592</v>
      </c>
      <c r="C5169" t="s">
        <v>8155</v>
      </c>
    </row>
    <row r="5170" spans="1:5" ht="15.75" customHeight="1" x14ac:dyDescent="0.25">
      <c r="A5170">
        <v>30665</v>
      </c>
      <c r="B5170" t="s">
        <v>18592</v>
      </c>
      <c r="C5170" t="s">
        <v>8169</v>
      </c>
      <c r="D5170" t="s">
        <v>23</v>
      </c>
      <c r="E5170">
        <v>41.11</v>
      </c>
    </row>
    <row r="5171" spans="1:5" ht="13.5" customHeight="1" x14ac:dyDescent="0.25">
      <c r="A5171">
        <v>30675</v>
      </c>
      <c r="B5171" t="s">
        <v>18592</v>
      </c>
      <c r="C5171" t="s">
        <v>8170</v>
      </c>
      <c r="D5171" t="s">
        <v>195</v>
      </c>
      <c r="E5171">
        <v>559.22</v>
      </c>
    </row>
    <row r="5172" spans="1:5" ht="15" customHeight="1" x14ac:dyDescent="0.25">
      <c r="A5172">
        <v>30676</v>
      </c>
      <c r="B5172" t="s">
        <v>18592</v>
      </c>
      <c r="C5172" t="s">
        <v>8171</v>
      </c>
      <c r="D5172" t="s">
        <v>195</v>
      </c>
      <c r="E5172">
        <v>559.22</v>
      </c>
    </row>
    <row r="5173" spans="1:5" ht="13.5" customHeight="1" x14ac:dyDescent="0.25">
      <c r="A5173">
        <v>30677</v>
      </c>
      <c r="B5173" t="s">
        <v>18592</v>
      </c>
      <c r="C5173" t="s">
        <v>8172</v>
      </c>
      <c r="D5173" t="s">
        <v>195</v>
      </c>
      <c r="E5173">
        <v>666.64</v>
      </c>
    </row>
    <row r="5174" spans="1:5" ht="15" customHeight="1" x14ac:dyDescent="0.25">
      <c r="A5174">
        <v>308</v>
      </c>
      <c r="B5174" t="s">
        <v>18592</v>
      </c>
      <c r="C5174" t="s">
        <v>8173</v>
      </c>
    </row>
    <row r="5175" spans="1:5" ht="15.75" customHeight="1" x14ac:dyDescent="0.25">
      <c r="A5175">
        <v>30868</v>
      </c>
      <c r="B5175" t="s">
        <v>18592</v>
      </c>
      <c r="C5175" t="s">
        <v>8174</v>
      </c>
      <c r="D5175" t="s">
        <v>91</v>
      </c>
      <c r="E5175">
        <v>953.49</v>
      </c>
    </row>
    <row r="5176" spans="1:5" x14ac:dyDescent="0.25">
      <c r="A5176">
        <v>309</v>
      </c>
      <c r="B5176" t="s">
        <v>18592</v>
      </c>
      <c r="C5176" t="s">
        <v>8173</v>
      </c>
    </row>
    <row r="5177" spans="1:5" ht="13.5" customHeight="1" x14ac:dyDescent="0.25">
      <c r="A5177">
        <v>30951</v>
      </c>
      <c r="B5177" t="s">
        <v>18592</v>
      </c>
      <c r="C5177" t="s">
        <v>8175</v>
      </c>
      <c r="D5177" t="s">
        <v>91</v>
      </c>
      <c r="E5177">
        <v>565.99</v>
      </c>
    </row>
    <row r="5178" spans="1:5" x14ac:dyDescent="0.25">
      <c r="A5178">
        <v>310</v>
      </c>
      <c r="B5178" t="s">
        <v>18592</v>
      </c>
      <c r="C5178" t="s">
        <v>8173</v>
      </c>
    </row>
    <row r="5179" spans="1:5" ht="13.5" customHeight="1" x14ac:dyDescent="0.25">
      <c r="A5179">
        <v>31012</v>
      </c>
      <c r="B5179" t="s">
        <v>18592</v>
      </c>
      <c r="C5179" t="s">
        <v>8176</v>
      </c>
      <c r="D5179" t="s">
        <v>195</v>
      </c>
      <c r="E5179">
        <v>1468.63</v>
      </c>
    </row>
    <row r="5180" spans="1:5" x14ac:dyDescent="0.25">
      <c r="A5180">
        <v>311</v>
      </c>
      <c r="B5180" t="s">
        <v>18592</v>
      </c>
      <c r="C5180" t="s">
        <v>8173</v>
      </c>
    </row>
    <row r="5181" spans="1:5" ht="13.5" customHeight="1" x14ac:dyDescent="0.25">
      <c r="A5181">
        <v>31124</v>
      </c>
      <c r="B5181" t="s">
        <v>18592</v>
      </c>
      <c r="C5181" t="s">
        <v>8177</v>
      </c>
      <c r="D5181" t="s">
        <v>195</v>
      </c>
      <c r="E5181">
        <v>1581.52</v>
      </c>
    </row>
    <row r="5182" spans="1:5" ht="15.75" customHeight="1" x14ac:dyDescent="0.25">
      <c r="A5182">
        <v>312</v>
      </c>
      <c r="B5182" t="s">
        <v>18592</v>
      </c>
      <c r="C5182" t="s">
        <v>8173</v>
      </c>
    </row>
    <row r="5183" spans="1:5" ht="15" customHeight="1" x14ac:dyDescent="0.25">
      <c r="A5183">
        <v>31242</v>
      </c>
      <c r="B5183" t="s">
        <v>18592</v>
      </c>
      <c r="C5183" t="s">
        <v>8178</v>
      </c>
      <c r="D5183" t="s">
        <v>195</v>
      </c>
      <c r="E5183">
        <v>2027.56</v>
      </c>
    </row>
    <row r="5184" spans="1:5" ht="13.5" customHeight="1" x14ac:dyDescent="0.25">
      <c r="A5184">
        <v>314</v>
      </c>
      <c r="B5184" t="s">
        <v>18592</v>
      </c>
      <c r="C5184" t="s">
        <v>8173</v>
      </c>
    </row>
    <row r="5185" spans="1:5" ht="15" customHeight="1" x14ac:dyDescent="0.25">
      <c r="A5185">
        <v>31443</v>
      </c>
      <c r="B5185" t="s">
        <v>18592</v>
      </c>
      <c r="C5185" t="s">
        <v>8179</v>
      </c>
      <c r="D5185" t="s">
        <v>91</v>
      </c>
      <c r="E5185">
        <v>611.79999999999995</v>
      </c>
    </row>
    <row r="5186" spans="1:5" ht="15.75" customHeight="1" x14ac:dyDescent="0.25">
      <c r="A5186">
        <v>315</v>
      </c>
      <c r="B5186" t="s">
        <v>18592</v>
      </c>
      <c r="C5186" t="s">
        <v>8180</v>
      </c>
    </row>
    <row r="5187" spans="1:5" ht="13.5" customHeight="1" x14ac:dyDescent="0.25">
      <c r="A5187">
        <v>31507</v>
      </c>
      <c r="B5187" t="s">
        <v>18592</v>
      </c>
      <c r="C5187" t="s">
        <v>8181</v>
      </c>
      <c r="D5187" t="s">
        <v>195</v>
      </c>
      <c r="E5187">
        <v>290.20999999999998</v>
      </c>
    </row>
    <row r="5188" spans="1:5" ht="15.75" customHeight="1" x14ac:dyDescent="0.25">
      <c r="A5188">
        <v>31511</v>
      </c>
      <c r="B5188" t="s">
        <v>18592</v>
      </c>
      <c r="C5188" t="s">
        <v>8182</v>
      </c>
      <c r="D5188" t="s">
        <v>195</v>
      </c>
      <c r="E5188">
        <v>7.25</v>
      </c>
    </row>
    <row r="5189" spans="1:5" ht="13.5" customHeight="1" x14ac:dyDescent="0.25">
      <c r="A5189">
        <v>31515</v>
      </c>
      <c r="B5189" t="s">
        <v>18592</v>
      </c>
      <c r="C5189" t="s">
        <v>8183</v>
      </c>
      <c r="D5189" t="s">
        <v>195</v>
      </c>
      <c r="E5189">
        <v>69.67</v>
      </c>
    </row>
    <row r="5190" spans="1:5" ht="15" customHeight="1" x14ac:dyDescent="0.25">
      <c r="A5190">
        <v>31516</v>
      </c>
      <c r="B5190" t="s">
        <v>18592</v>
      </c>
      <c r="C5190" t="s">
        <v>8184</v>
      </c>
      <c r="D5190" t="s">
        <v>195</v>
      </c>
      <c r="E5190">
        <v>6.22</v>
      </c>
    </row>
    <row r="5191" spans="1:5" ht="15.75" customHeight="1" x14ac:dyDescent="0.25">
      <c r="A5191">
        <v>31517</v>
      </c>
      <c r="B5191" t="s">
        <v>18592</v>
      </c>
      <c r="C5191" t="s">
        <v>8185</v>
      </c>
      <c r="D5191" t="s">
        <v>195</v>
      </c>
      <c r="E5191">
        <v>74.72</v>
      </c>
    </row>
    <row r="5192" spans="1:5" ht="15" customHeight="1" x14ac:dyDescent="0.25">
      <c r="A5192">
        <v>31518</v>
      </c>
      <c r="B5192" t="s">
        <v>18592</v>
      </c>
      <c r="C5192" t="s">
        <v>8186</v>
      </c>
      <c r="D5192" t="s">
        <v>195</v>
      </c>
      <c r="E5192">
        <v>75.040000000000006</v>
      </c>
    </row>
    <row r="5193" spans="1:5" ht="15.75" customHeight="1" x14ac:dyDescent="0.25">
      <c r="A5193">
        <v>31519</v>
      </c>
      <c r="B5193" t="s">
        <v>18592</v>
      </c>
      <c r="C5193" t="s">
        <v>8187</v>
      </c>
      <c r="D5193" t="s">
        <v>195</v>
      </c>
      <c r="E5193">
        <v>36.799999999999997</v>
      </c>
    </row>
    <row r="5194" spans="1:5" x14ac:dyDescent="0.25">
      <c r="A5194">
        <v>31548</v>
      </c>
      <c r="B5194" t="s">
        <v>18592</v>
      </c>
      <c r="C5194" t="s">
        <v>8188</v>
      </c>
      <c r="D5194" t="s">
        <v>195</v>
      </c>
      <c r="E5194">
        <v>24.47</v>
      </c>
    </row>
    <row r="5195" spans="1:5" ht="15" customHeight="1" x14ac:dyDescent="0.25">
      <c r="A5195">
        <v>31570</v>
      </c>
      <c r="B5195" t="s">
        <v>18592</v>
      </c>
      <c r="C5195" t="s">
        <v>8189</v>
      </c>
      <c r="D5195" t="s">
        <v>195</v>
      </c>
      <c r="E5195">
        <v>9.8699999999999992</v>
      </c>
    </row>
    <row r="5196" spans="1:5" ht="13.5" customHeight="1" x14ac:dyDescent="0.25">
      <c r="A5196">
        <v>31571</v>
      </c>
      <c r="B5196" t="s">
        <v>18592</v>
      </c>
      <c r="C5196" t="s">
        <v>8190</v>
      </c>
      <c r="D5196" t="s">
        <v>195</v>
      </c>
      <c r="E5196">
        <v>12.99</v>
      </c>
    </row>
    <row r="5197" spans="1:5" ht="15" customHeight="1" x14ac:dyDescent="0.25">
      <c r="A5197">
        <v>31581</v>
      </c>
      <c r="B5197" t="s">
        <v>18592</v>
      </c>
      <c r="C5197" t="s">
        <v>8191</v>
      </c>
      <c r="D5197" t="s">
        <v>195</v>
      </c>
      <c r="E5197">
        <v>66.510000000000005</v>
      </c>
    </row>
    <row r="5198" spans="1:5" ht="13.5" customHeight="1" x14ac:dyDescent="0.25">
      <c r="A5198">
        <v>31584</v>
      </c>
      <c r="B5198" t="s">
        <v>18592</v>
      </c>
      <c r="C5198" t="s">
        <v>8192</v>
      </c>
      <c r="D5198" t="s">
        <v>195</v>
      </c>
      <c r="E5198">
        <v>10.95</v>
      </c>
    </row>
    <row r="5199" spans="1:5" ht="15" customHeight="1" x14ac:dyDescent="0.25">
      <c r="A5199">
        <v>316</v>
      </c>
      <c r="B5199" t="s">
        <v>18592</v>
      </c>
      <c r="C5199" t="s">
        <v>8193</v>
      </c>
    </row>
    <row r="5200" spans="1:5" ht="13.5" customHeight="1" x14ac:dyDescent="0.25">
      <c r="A5200">
        <v>31601</v>
      </c>
      <c r="B5200" t="s">
        <v>18592</v>
      </c>
      <c r="C5200" t="s">
        <v>8194</v>
      </c>
      <c r="D5200" t="s">
        <v>195</v>
      </c>
      <c r="E5200">
        <v>60.52</v>
      </c>
    </row>
    <row r="5201" spans="1:5" ht="15" customHeight="1" x14ac:dyDescent="0.25">
      <c r="A5201">
        <v>31647</v>
      </c>
      <c r="B5201" t="s">
        <v>18592</v>
      </c>
      <c r="C5201" t="s">
        <v>8195</v>
      </c>
      <c r="D5201" t="s">
        <v>195</v>
      </c>
      <c r="E5201">
        <v>55.16</v>
      </c>
    </row>
    <row r="5202" spans="1:5" ht="13.5" customHeight="1" x14ac:dyDescent="0.25">
      <c r="A5202">
        <v>317</v>
      </c>
      <c r="B5202" t="s">
        <v>18592</v>
      </c>
      <c r="C5202" t="s">
        <v>8173</v>
      </c>
    </row>
    <row r="5203" spans="1:5" ht="15" customHeight="1" x14ac:dyDescent="0.25">
      <c r="A5203">
        <v>31733</v>
      </c>
      <c r="B5203" t="s">
        <v>18592</v>
      </c>
      <c r="C5203" t="s">
        <v>8196</v>
      </c>
      <c r="D5203" t="s">
        <v>91</v>
      </c>
      <c r="E5203">
        <v>604.07000000000005</v>
      </c>
    </row>
    <row r="5204" spans="1:5" ht="15.75" customHeight="1" x14ac:dyDescent="0.25">
      <c r="A5204">
        <v>318</v>
      </c>
      <c r="B5204" t="s">
        <v>18592</v>
      </c>
      <c r="C5204" t="s">
        <v>8193</v>
      </c>
    </row>
    <row r="5205" spans="1:5" ht="13.5" customHeight="1" x14ac:dyDescent="0.25">
      <c r="A5205">
        <v>31811</v>
      </c>
      <c r="B5205" t="s">
        <v>18592</v>
      </c>
      <c r="C5205" t="s">
        <v>8197</v>
      </c>
      <c r="D5205" t="s">
        <v>195</v>
      </c>
      <c r="E5205">
        <v>94.61</v>
      </c>
    </row>
    <row r="5206" spans="1:5" x14ac:dyDescent="0.25">
      <c r="A5206">
        <v>31812</v>
      </c>
      <c r="B5206" t="s">
        <v>18592</v>
      </c>
      <c r="C5206" t="s">
        <v>8198</v>
      </c>
      <c r="D5206" t="s">
        <v>195</v>
      </c>
      <c r="E5206">
        <v>30.26</v>
      </c>
    </row>
    <row r="5207" spans="1:5" ht="13.5" customHeight="1" x14ac:dyDescent="0.25">
      <c r="A5207">
        <v>31813</v>
      </c>
      <c r="B5207" t="s">
        <v>18592</v>
      </c>
      <c r="C5207" t="s">
        <v>8199</v>
      </c>
      <c r="D5207" t="s">
        <v>195</v>
      </c>
      <c r="E5207">
        <v>67.930000000000007</v>
      </c>
    </row>
    <row r="5208" spans="1:5" ht="15.75" customHeight="1" x14ac:dyDescent="0.25">
      <c r="A5208">
        <v>320</v>
      </c>
      <c r="B5208" t="s">
        <v>18592</v>
      </c>
      <c r="C5208" t="s">
        <v>8200</v>
      </c>
    </row>
    <row r="5209" spans="1:5" ht="15" customHeight="1" x14ac:dyDescent="0.25">
      <c r="A5209">
        <v>32001</v>
      </c>
      <c r="B5209" t="s">
        <v>18592</v>
      </c>
      <c r="C5209" t="s">
        <v>8201</v>
      </c>
      <c r="D5209" t="s">
        <v>91</v>
      </c>
      <c r="E5209">
        <v>80.599999999999994</v>
      </c>
    </row>
    <row r="5210" spans="1:5" ht="13.5" customHeight="1" x14ac:dyDescent="0.25">
      <c r="A5210">
        <v>322</v>
      </c>
      <c r="B5210" t="s">
        <v>18592</v>
      </c>
      <c r="C5210" t="s">
        <v>8202</v>
      </c>
    </row>
    <row r="5211" spans="1:5" x14ac:dyDescent="0.25">
      <c r="A5211">
        <v>32219</v>
      </c>
      <c r="B5211" t="s">
        <v>18592</v>
      </c>
      <c r="C5211" t="s">
        <v>8203</v>
      </c>
      <c r="D5211" t="s">
        <v>91</v>
      </c>
      <c r="E5211">
        <v>165.93</v>
      </c>
    </row>
    <row r="5212" spans="1:5" ht="13.5" customHeight="1" x14ac:dyDescent="0.25">
      <c r="A5212">
        <v>325</v>
      </c>
      <c r="B5212" t="s">
        <v>18592</v>
      </c>
      <c r="C5212" t="s">
        <v>8204</v>
      </c>
    </row>
    <row r="5213" spans="1:5" x14ac:dyDescent="0.25">
      <c r="A5213">
        <v>32502</v>
      </c>
      <c r="B5213" t="s">
        <v>18592</v>
      </c>
      <c r="C5213" t="s">
        <v>8205</v>
      </c>
      <c r="D5213" t="s">
        <v>91</v>
      </c>
      <c r="E5213">
        <v>560.30999999999995</v>
      </c>
    </row>
    <row r="5214" spans="1:5" ht="13.5" customHeight="1" x14ac:dyDescent="0.25">
      <c r="A5214">
        <v>32505</v>
      </c>
      <c r="B5214" t="s">
        <v>18592</v>
      </c>
      <c r="C5214" t="s">
        <v>8206</v>
      </c>
      <c r="D5214" t="s">
        <v>91</v>
      </c>
      <c r="E5214">
        <v>386.87</v>
      </c>
    </row>
    <row r="5215" spans="1:5" x14ac:dyDescent="0.25">
      <c r="A5215">
        <v>326</v>
      </c>
      <c r="B5215" t="s">
        <v>18592</v>
      </c>
      <c r="C5215" t="s">
        <v>18607</v>
      </c>
    </row>
    <row r="5216" spans="1:5" ht="13.5" customHeight="1" x14ac:dyDescent="0.25">
      <c r="A5216">
        <v>32659</v>
      </c>
      <c r="B5216" t="s">
        <v>18592</v>
      </c>
      <c r="C5216" t="s">
        <v>18608</v>
      </c>
      <c r="D5216" t="s">
        <v>23</v>
      </c>
      <c r="E5216">
        <v>25.64</v>
      </c>
    </row>
    <row r="5217" spans="1:5" ht="15" customHeight="1" x14ac:dyDescent="0.25">
      <c r="A5217">
        <v>332</v>
      </c>
      <c r="B5217" t="s">
        <v>18592</v>
      </c>
      <c r="C5217" t="s">
        <v>8207</v>
      </c>
    </row>
    <row r="5218" spans="1:5" ht="13.5" customHeight="1" x14ac:dyDescent="0.25">
      <c r="A5218">
        <v>33245</v>
      </c>
      <c r="B5218" t="s">
        <v>18592</v>
      </c>
      <c r="C5218" t="s">
        <v>8208</v>
      </c>
      <c r="D5218" t="s">
        <v>195</v>
      </c>
      <c r="E5218">
        <v>2088.0300000000002</v>
      </c>
    </row>
    <row r="5219" spans="1:5" x14ac:dyDescent="0.25">
      <c r="A5219">
        <v>335</v>
      </c>
      <c r="B5219" t="s">
        <v>18592</v>
      </c>
      <c r="C5219" t="s">
        <v>8209</v>
      </c>
    </row>
    <row r="5220" spans="1:5" x14ac:dyDescent="0.25">
      <c r="A5220">
        <v>33503</v>
      </c>
      <c r="B5220" t="s">
        <v>18592</v>
      </c>
      <c r="C5220" t="s">
        <v>8210</v>
      </c>
      <c r="D5220" t="s">
        <v>23</v>
      </c>
      <c r="E5220">
        <v>7.89</v>
      </c>
    </row>
    <row r="5221" spans="1:5" x14ac:dyDescent="0.25">
      <c r="A5221">
        <v>33506</v>
      </c>
      <c r="B5221" t="s">
        <v>18592</v>
      </c>
      <c r="C5221" t="s">
        <v>8211</v>
      </c>
      <c r="D5221" t="s">
        <v>23</v>
      </c>
      <c r="E5221">
        <v>63.71</v>
      </c>
    </row>
    <row r="5222" spans="1:5" ht="13.5" customHeight="1" x14ac:dyDescent="0.25">
      <c r="A5222">
        <v>33511</v>
      </c>
      <c r="B5222" t="s">
        <v>18592</v>
      </c>
      <c r="C5222" t="s">
        <v>8212</v>
      </c>
      <c r="D5222" t="s">
        <v>23</v>
      </c>
      <c r="E5222">
        <v>36.770000000000003</v>
      </c>
    </row>
    <row r="5223" spans="1:5" ht="15.75" customHeight="1" x14ac:dyDescent="0.25">
      <c r="A5223">
        <v>33518</v>
      </c>
      <c r="B5223" t="s">
        <v>18592</v>
      </c>
      <c r="C5223" t="s">
        <v>8213</v>
      </c>
      <c r="D5223" t="s">
        <v>23</v>
      </c>
      <c r="E5223">
        <v>90.07</v>
      </c>
    </row>
    <row r="5224" spans="1:5" ht="13.5" customHeight="1" x14ac:dyDescent="0.25">
      <c r="A5224">
        <v>33556</v>
      </c>
      <c r="B5224" t="s">
        <v>18592</v>
      </c>
      <c r="C5224" t="s">
        <v>8214</v>
      </c>
      <c r="D5224" t="s">
        <v>23</v>
      </c>
      <c r="E5224">
        <v>5.04</v>
      </c>
    </row>
    <row r="5225" spans="1:5" ht="15.75" customHeight="1" x14ac:dyDescent="0.25">
      <c r="A5225">
        <v>33599</v>
      </c>
      <c r="B5225" t="s">
        <v>18592</v>
      </c>
      <c r="C5225" t="s">
        <v>8215</v>
      </c>
      <c r="D5225" t="s">
        <v>23</v>
      </c>
      <c r="E5225">
        <v>19.03</v>
      </c>
    </row>
    <row r="5226" spans="1:5" ht="15" customHeight="1" x14ac:dyDescent="0.25">
      <c r="A5226">
        <v>338</v>
      </c>
      <c r="B5226" t="s">
        <v>18592</v>
      </c>
      <c r="C5226" t="s">
        <v>211</v>
      </c>
    </row>
    <row r="5227" spans="1:5" ht="15.75" customHeight="1" x14ac:dyDescent="0.25">
      <c r="A5227">
        <v>33851</v>
      </c>
      <c r="B5227" t="s">
        <v>18592</v>
      </c>
      <c r="C5227" t="s">
        <v>8216</v>
      </c>
      <c r="D5227" t="s">
        <v>195</v>
      </c>
      <c r="E5227">
        <v>5820.8</v>
      </c>
    </row>
    <row r="5228" spans="1:5" x14ac:dyDescent="0.25">
      <c r="A5228">
        <v>339</v>
      </c>
      <c r="B5228" t="s">
        <v>18592</v>
      </c>
      <c r="C5228" t="s">
        <v>18609</v>
      </c>
    </row>
    <row r="5229" spans="1:5" x14ac:dyDescent="0.25">
      <c r="A5229">
        <v>33976</v>
      </c>
      <c r="B5229" t="s">
        <v>18592</v>
      </c>
      <c r="C5229" t="s">
        <v>18610</v>
      </c>
      <c r="D5229" t="s">
        <v>195</v>
      </c>
      <c r="E5229">
        <v>244.31</v>
      </c>
    </row>
    <row r="5230" spans="1:5" x14ac:dyDescent="0.25">
      <c r="A5230">
        <v>340</v>
      </c>
      <c r="B5230" t="s">
        <v>18592</v>
      </c>
      <c r="C5230" t="s">
        <v>8217</v>
      </c>
    </row>
    <row r="5231" spans="1:5" x14ac:dyDescent="0.25">
      <c r="A5231">
        <v>34005</v>
      </c>
      <c r="B5231" t="s">
        <v>18592</v>
      </c>
      <c r="C5231" t="s">
        <v>8218</v>
      </c>
      <c r="D5231" t="s">
        <v>91</v>
      </c>
      <c r="E5231">
        <v>52.1</v>
      </c>
    </row>
    <row r="5232" spans="1:5" ht="13.5" customHeight="1" x14ac:dyDescent="0.25">
      <c r="A5232">
        <v>341</v>
      </c>
      <c r="B5232" t="s">
        <v>18592</v>
      </c>
      <c r="C5232" t="s">
        <v>8219</v>
      </c>
    </row>
    <row r="5233" spans="1:5" ht="15.75" customHeight="1" x14ac:dyDescent="0.25">
      <c r="A5233">
        <v>34129</v>
      </c>
      <c r="B5233" t="s">
        <v>18592</v>
      </c>
      <c r="C5233" t="s">
        <v>18611</v>
      </c>
      <c r="D5233" t="s">
        <v>91</v>
      </c>
      <c r="E5233">
        <v>85</v>
      </c>
    </row>
    <row r="5234" spans="1:5" ht="15" customHeight="1" x14ac:dyDescent="0.25">
      <c r="A5234">
        <v>343</v>
      </c>
      <c r="B5234" t="s">
        <v>18592</v>
      </c>
      <c r="C5234" t="s">
        <v>8220</v>
      </c>
    </row>
    <row r="5235" spans="1:5" ht="15.75" customHeight="1" x14ac:dyDescent="0.25">
      <c r="A5235" t="s">
        <v>19173</v>
      </c>
      <c r="B5235" t="s">
        <v>18592</v>
      </c>
      <c r="C5235" t="s">
        <v>8221</v>
      </c>
      <c r="D5235" t="s">
        <v>195</v>
      </c>
      <c r="E5235">
        <v>42.69</v>
      </c>
    </row>
    <row r="5236" spans="1:5" x14ac:dyDescent="0.25">
      <c r="A5236">
        <v>34384</v>
      </c>
      <c r="B5236" t="s">
        <v>18592</v>
      </c>
      <c r="C5236" t="s">
        <v>8222</v>
      </c>
      <c r="D5236" t="s">
        <v>195</v>
      </c>
      <c r="E5236">
        <v>51.72</v>
      </c>
    </row>
    <row r="5237" spans="1:5" ht="13.5" customHeight="1" x14ac:dyDescent="0.25">
      <c r="A5237">
        <v>345</v>
      </c>
      <c r="B5237" t="s">
        <v>18592</v>
      </c>
      <c r="C5237" t="s">
        <v>8223</v>
      </c>
    </row>
    <row r="5238" spans="1:5" x14ac:dyDescent="0.25">
      <c r="A5238">
        <v>34544</v>
      </c>
      <c r="B5238" t="s">
        <v>18592</v>
      </c>
      <c r="C5238" t="s">
        <v>8224</v>
      </c>
      <c r="D5238" t="s">
        <v>94</v>
      </c>
      <c r="E5238">
        <v>66.260000000000005</v>
      </c>
    </row>
    <row r="5239" spans="1:5" ht="13.5" customHeight="1" x14ac:dyDescent="0.25">
      <c r="A5239">
        <v>346</v>
      </c>
      <c r="B5239" t="s">
        <v>18592</v>
      </c>
      <c r="C5239" t="s">
        <v>8225</v>
      </c>
    </row>
    <row r="5240" spans="1:5" x14ac:dyDescent="0.25">
      <c r="A5240">
        <v>34656</v>
      </c>
      <c r="B5240" t="s">
        <v>18592</v>
      </c>
      <c r="C5240" t="s">
        <v>8226</v>
      </c>
      <c r="D5240" t="s">
        <v>91</v>
      </c>
      <c r="E5240">
        <v>93.13</v>
      </c>
    </row>
    <row r="5241" spans="1:5" ht="13.5" customHeight="1" x14ac:dyDescent="0.25">
      <c r="A5241">
        <v>34666</v>
      </c>
      <c r="B5241" t="s">
        <v>18592</v>
      </c>
      <c r="C5241" t="s">
        <v>8227</v>
      </c>
      <c r="D5241" t="s">
        <v>91</v>
      </c>
      <c r="E5241">
        <v>93.13</v>
      </c>
    </row>
    <row r="5242" spans="1:5" x14ac:dyDescent="0.25">
      <c r="A5242">
        <v>347</v>
      </c>
      <c r="B5242" t="s">
        <v>18592</v>
      </c>
      <c r="C5242" t="s">
        <v>8225</v>
      </c>
    </row>
    <row r="5243" spans="1:5" ht="15" customHeight="1" x14ac:dyDescent="0.25">
      <c r="A5243">
        <v>34787</v>
      </c>
      <c r="B5243" t="s">
        <v>18592</v>
      </c>
      <c r="C5243" t="s">
        <v>8228</v>
      </c>
      <c r="D5243" t="s">
        <v>91</v>
      </c>
      <c r="E5243">
        <v>62.7</v>
      </c>
    </row>
    <row r="5244" spans="1:5" ht="15.75" customHeight="1" x14ac:dyDescent="0.25">
      <c r="A5244">
        <v>348</v>
      </c>
      <c r="B5244" t="s">
        <v>18592</v>
      </c>
      <c r="C5244" t="s">
        <v>8229</v>
      </c>
    </row>
    <row r="5245" spans="1:5" ht="15" customHeight="1" x14ac:dyDescent="0.25">
      <c r="A5245">
        <v>34850</v>
      </c>
      <c r="B5245" t="s">
        <v>18592</v>
      </c>
      <c r="C5245" t="s">
        <v>8230</v>
      </c>
      <c r="D5245" t="s">
        <v>739</v>
      </c>
      <c r="E5245">
        <v>153.19999999999999</v>
      </c>
    </row>
    <row r="5246" spans="1:5" ht="15.75" customHeight="1" x14ac:dyDescent="0.25">
      <c r="A5246">
        <v>351</v>
      </c>
      <c r="B5246" t="s">
        <v>18592</v>
      </c>
      <c r="C5246" t="s">
        <v>8231</v>
      </c>
    </row>
    <row r="5247" spans="1:5" ht="13.5" customHeight="1" x14ac:dyDescent="0.25">
      <c r="A5247">
        <v>35114</v>
      </c>
      <c r="B5247" t="s">
        <v>18592</v>
      </c>
      <c r="C5247" t="s">
        <v>8232</v>
      </c>
      <c r="D5247" t="s">
        <v>23</v>
      </c>
      <c r="E5247">
        <v>1.91</v>
      </c>
    </row>
    <row r="5248" spans="1:5" x14ac:dyDescent="0.25">
      <c r="A5248">
        <v>352</v>
      </c>
      <c r="B5248" t="s">
        <v>18592</v>
      </c>
      <c r="C5248" t="s">
        <v>8233</v>
      </c>
    </row>
    <row r="5249" spans="1:5" ht="13.5" customHeight="1" x14ac:dyDescent="0.25">
      <c r="A5249">
        <v>35211</v>
      </c>
      <c r="B5249" t="s">
        <v>18592</v>
      </c>
      <c r="C5249" t="s">
        <v>8234</v>
      </c>
      <c r="D5249" t="s">
        <v>8235</v>
      </c>
      <c r="E5249">
        <v>19.93</v>
      </c>
    </row>
    <row r="5250" spans="1:5" x14ac:dyDescent="0.25">
      <c r="A5250">
        <v>355</v>
      </c>
      <c r="B5250" t="s">
        <v>18592</v>
      </c>
      <c r="C5250" t="s">
        <v>8236</v>
      </c>
    </row>
    <row r="5251" spans="1:5" x14ac:dyDescent="0.25">
      <c r="A5251">
        <v>35504</v>
      </c>
      <c r="B5251" t="s">
        <v>18592</v>
      </c>
      <c r="C5251" t="s">
        <v>8237</v>
      </c>
      <c r="D5251" t="s">
        <v>94</v>
      </c>
      <c r="E5251">
        <v>1.17</v>
      </c>
    </row>
    <row r="5252" spans="1:5" x14ac:dyDescent="0.25">
      <c r="A5252">
        <v>35571</v>
      </c>
      <c r="B5252" t="s">
        <v>18592</v>
      </c>
      <c r="C5252" t="s">
        <v>8238</v>
      </c>
      <c r="D5252" t="s">
        <v>91</v>
      </c>
      <c r="E5252">
        <v>286.67</v>
      </c>
    </row>
    <row r="5253" spans="1:5" x14ac:dyDescent="0.25">
      <c r="A5253">
        <v>35579</v>
      </c>
      <c r="B5253" t="s">
        <v>18592</v>
      </c>
      <c r="C5253" t="s">
        <v>8239</v>
      </c>
      <c r="D5253" t="s">
        <v>91</v>
      </c>
      <c r="E5253">
        <v>276.89</v>
      </c>
    </row>
    <row r="5254" spans="1:5" x14ac:dyDescent="0.25">
      <c r="A5254">
        <v>356</v>
      </c>
      <c r="B5254" t="s">
        <v>18592</v>
      </c>
      <c r="C5254" t="s">
        <v>8240</v>
      </c>
    </row>
    <row r="5255" spans="1:5" x14ac:dyDescent="0.25">
      <c r="A5255">
        <v>35625</v>
      </c>
      <c r="B5255" t="s">
        <v>18592</v>
      </c>
      <c r="C5255" t="s">
        <v>8241</v>
      </c>
      <c r="D5255" t="s">
        <v>91</v>
      </c>
      <c r="E5255">
        <v>176</v>
      </c>
    </row>
    <row r="5256" spans="1:5" x14ac:dyDescent="0.25">
      <c r="A5256">
        <v>360</v>
      </c>
      <c r="B5256" t="s">
        <v>18592</v>
      </c>
      <c r="C5256" t="s">
        <v>8242</v>
      </c>
    </row>
    <row r="5257" spans="1:5" x14ac:dyDescent="0.25">
      <c r="A5257">
        <v>36002</v>
      </c>
      <c r="B5257" t="s">
        <v>18592</v>
      </c>
      <c r="C5257" t="s">
        <v>8243</v>
      </c>
      <c r="D5257" t="s">
        <v>23</v>
      </c>
      <c r="E5257">
        <v>19</v>
      </c>
    </row>
    <row r="5258" spans="1:5" ht="13.5" customHeight="1" x14ac:dyDescent="0.25">
      <c r="A5258">
        <v>36010</v>
      </c>
      <c r="B5258" t="s">
        <v>18592</v>
      </c>
      <c r="C5258" t="s">
        <v>8244</v>
      </c>
      <c r="D5258" t="s">
        <v>23</v>
      </c>
      <c r="E5258">
        <v>12.41</v>
      </c>
    </row>
    <row r="5259" spans="1:5" x14ac:dyDescent="0.25">
      <c r="A5259">
        <v>36012</v>
      </c>
      <c r="B5259" t="s">
        <v>18592</v>
      </c>
      <c r="C5259" t="s">
        <v>8245</v>
      </c>
      <c r="D5259" t="s">
        <v>23</v>
      </c>
      <c r="E5259">
        <v>4.29</v>
      </c>
    </row>
    <row r="5260" spans="1:5" ht="13.5" customHeight="1" x14ac:dyDescent="0.25">
      <c r="A5260">
        <v>36018</v>
      </c>
      <c r="B5260" t="s">
        <v>18592</v>
      </c>
      <c r="C5260" t="s">
        <v>8246</v>
      </c>
      <c r="D5260" t="s">
        <v>23</v>
      </c>
      <c r="E5260">
        <v>20.14</v>
      </c>
    </row>
    <row r="5261" spans="1:5" x14ac:dyDescent="0.25">
      <c r="A5261">
        <v>36034</v>
      </c>
      <c r="B5261" t="s">
        <v>18592</v>
      </c>
      <c r="C5261" t="s">
        <v>8247</v>
      </c>
      <c r="D5261" t="s">
        <v>23</v>
      </c>
      <c r="E5261">
        <v>30.48</v>
      </c>
    </row>
    <row r="5262" spans="1:5" x14ac:dyDescent="0.25">
      <c r="A5262">
        <v>36044</v>
      </c>
      <c r="B5262" t="s">
        <v>18592</v>
      </c>
      <c r="C5262" t="s">
        <v>8248</v>
      </c>
      <c r="D5262" t="s">
        <v>23</v>
      </c>
      <c r="E5262">
        <v>51.33</v>
      </c>
    </row>
    <row r="5263" spans="1:5" x14ac:dyDescent="0.25">
      <c r="A5263">
        <v>36091</v>
      </c>
      <c r="B5263" t="s">
        <v>18592</v>
      </c>
      <c r="C5263" t="s">
        <v>8249</v>
      </c>
      <c r="D5263" t="s">
        <v>23</v>
      </c>
      <c r="E5263">
        <v>17.95</v>
      </c>
    </row>
    <row r="5264" spans="1:5" x14ac:dyDescent="0.25">
      <c r="A5264">
        <v>365</v>
      </c>
      <c r="B5264" t="s">
        <v>18592</v>
      </c>
      <c r="C5264" t="s">
        <v>8250</v>
      </c>
    </row>
    <row r="5265" spans="1:5" ht="15" customHeight="1" x14ac:dyDescent="0.25">
      <c r="A5265">
        <v>36506</v>
      </c>
      <c r="B5265" t="s">
        <v>18592</v>
      </c>
      <c r="C5265" t="s">
        <v>8251</v>
      </c>
      <c r="D5265" t="s">
        <v>23</v>
      </c>
      <c r="E5265">
        <v>38.020000000000003</v>
      </c>
    </row>
    <row r="5266" spans="1:5" ht="15.75" customHeight="1" x14ac:dyDescent="0.25">
      <c r="A5266">
        <v>36512</v>
      </c>
      <c r="B5266" t="s">
        <v>18592</v>
      </c>
      <c r="C5266" t="s">
        <v>8252</v>
      </c>
      <c r="D5266" t="s">
        <v>195</v>
      </c>
      <c r="E5266">
        <v>1.72</v>
      </c>
    </row>
    <row r="5267" spans="1:5" ht="15" customHeight="1" x14ac:dyDescent="0.25">
      <c r="A5267">
        <v>36514</v>
      </c>
      <c r="B5267" t="s">
        <v>18592</v>
      </c>
      <c r="C5267" t="s">
        <v>8253</v>
      </c>
      <c r="D5267" t="s">
        <v>195</v>
      </c>
      <c r="E5267">
        <v>2.29</v>
      </c>
    </row>
    <row r="5268" spans="1:5" ht="15.75" customHeight="1" x14ac:dyDescent="0.25">
      <c r="A5268">
        <v>36517</v>
      </c>
      <c r="B5268" t="s">
        <v>18592</v>
      </c>
      <c r="C5268" t="s">
        <v>8254</v>
      </c>
      <c r="D5268" t="s">
        <v>195</v>
      </c>
      <c r="E5268">
        <v>1.4</v>
      </c>
    </row>
    <row r="5269" spans="1:5" x14ac:dyDescent="0.25">
      <c r="A5269">
        <v>368</v>
      </c>
      <c r="B5269" t="s">
        <v>18592</v>
      </c>
      <c r="C5269" t="s">
        <v>8229</v>
      </c>
    </row>
    <row r="5270" spans="1:5" ht="15" customHeight="1" x14ac:dyDescent="0.25">
      <c r="A5270">
        <v>36825</v>
      </c>
      <c r="B5270" t="s">
        <v>18592</v>
      </c>
      <c r="C5270" t="s">
        <v>8255</v>
      </c>
      <c r="D5270" t="s">
        <v>739</v>
      </c>
      <c r="E5270">
        <v>198.61</v>
      </c>
    </row>
    <row r="5271" spans="1:5" ht="15.75" customHeight="1" x14ac:dyDescent="0.25">
      <c r="A5271">
        <v>369</v>
      </c>
      <c r="B5271" t="s">
        <v>18592</v>
      </c>
      <c r="C5271" t="s">
        <v>8256</v>
      </c>
    </row>
    <row r="5272" spans="1:5" x14ac:dyDescent="0.25">
      <c r="A5272">
        <v>36991</v>
      </c>
      <c r="B5272" t="s">
        <v>18592</v>
      </c>
      <c r="C5272" t="s">
        <v>8257</v>
      </c>
      <c r="D5272" t="s">
        <v>195</v>
      </c>
      <c r="E5272">
        <v>1.0900000000000001</v>
      </c>
    </row>
    <row r="5273" spans="1:5" x14ac:dyDescent="0.25">
      <c r="A5273">
        <v>370</v>
      </c>
      <c r="B5273" t="s">
        <v>18592</v>
      </c>
      <c r="C5273" t="s">
        <v>8258</v>
      </c>
    </row>
    <row r="5274" spans="1:5" x14ac:dyDescent="0.25">
      <c r="A5274">
        <v>37009</v>
      </c>
      <c r="B5274" t="s">
        <v>18592</v>
      </c>
      <c r="C5274" t="s">
        <v>8259</v>
      </c>
      <c r="D5274" t="s">
        <v>91</v>
      </c>
      <c r="E5274">
        <v>270.73</v>
      </c>
    </row>
    <row r="5275" spans="1:5" x14ac:dyDescent="0.25">
      <c r="A5275">
        <v>37013</v>
      </c>
      <c r="B5275" t="s">
        <v>18592</v>
      </c>
      <c r="C5275" t="s">
        <v>8260</v>
      </c>
      <c r="D5275" t="s">
        <v>91</v>
      </c>
      <c r="E5275">
        <v>345.42</v>
      </c>
    </row>
    <row r="5276" spans="1:5" x14ac:dyDescent="0.25">
      <c r="A5276">
        <v>37043</v>
      </c>
      <c r="B5276" t="s">
        <v>18592</v>
      </c>
      <c r="C5276" t="s">
        <v>8261</v>
      </c>
      <c r="D5276" t="s">
        <v>94</v>
      </c>
      <c r="E5276">
        <v>16.05</v>
      </c>
    </row>
    <row r="5277" spans="1:5" ht="15" customHeight="1" x14ac:dyDescent="0.25">
      <c r="A5277">
        <v>37057</v>
      </c>
      <c r="B5277" t="s">
        <v>18592</v>
      </c>
      <c r="C5277" t="s">
        <v>8262</v>
      </c>
      <c r="D5277" t="s">
        <v>91</v>
      </c>
      <c r="E5277">
        <v>467.46</v>
      </c>
    </row>
    <row r="5278" spans="1:5" ht="15.75" customHeight="1" x14ac:dyDescent="0.25">
      <c r="A5278">
        <v>37090</v>
      </c>
      <c r="B5278" t="s">
        <v>18592</v>
      </c>
      <c r="C5278" t="s">
        <v>8263</v>
      </c>
      <c r="D5278" t="s">
        <v>195</v>
      </c>
      <c r="E5278">
        <v>4.96</v>
      </c>
    </row>
    <row r="5279" spans="1:5" x14ac:dyDescent="0.25">
      <c r="A5279">
        <v>371</v>
      </c>
      <c r="B5279" t="s">
        <v>18592</v>
      </c>
      <c r="C5279" t="s">
        <v>8264</v>
      </c>
    </row>
    <row r="5280" spans="1:5" ht="13.5" customHeight="1" x14ac:dyDescent="0.25">
      <c r="A5280">
        <v>37103</v>
      </c>
      <c r="B5280" t="s">
        <v>18592</v>
      </c>
      <c r="C5280" t="s">
        <v>8265</v>
      </c>
      <c r="D5280" t="s">
        <v>91</v>
      </c>
      <c r="E5280">
        <v>992.35</v>
      </c>
    </row>
    <row r="5281" spans="1:5" x14ac:dyDescent="0.25">
      <c r="A5281">
        <v>375</v>
      </c>
      <c r="B5281" t="s">
        <v>18592</v>
      </c>
      <c r="C5281" t="s">
        <v>8256</v>
      </c>
    </row>
    <row r="5282" spans="1:5" ht="13.5" customHeight="1" x14ac:dyDescent="0.25">
      <c r="A5282">
        <v>37502</v>
      </c>
      <c r="B5282" t="s">
        <v>18592</v>
      </c>
      <c r="C5282" t="s">
        <v>8266</v>
      </c>
      <c r="D5282" t="s">
        <v>739</v>
      </c>
      <c r="E5282">
        <v>47.36</v>
      </c>
    </row>
    <row r="5283" spans="1:5" x14ac:dyDescent="0.25">
      <c r="A5283">
        <v>37509</v>
      </c>
      <c r="B5283" t="s">
        <v>18592</v>
      </c>
      <c r="C5283" t="s">
        <v>8267</v>
      </c>
      <c r="D5283" t="s">
        <v>739</v>
      </c>
      <c r="E5283">
        <v>94.97</v>
      </c>
    </row>
    <row r="5284" spans="1:5" ht="15" customHeight="1" x14ac:dyDescent="0.25">
      <c r="A5284">
        <v>37513</v>
      </c>
      <c r="B5284" t="s">
        <v>18592</v>
      </c>
      <c r="C5284" t="s">
        <v>18612</v>
      </c>
      <c r="D5284" t="s">
        <v>739</v>
      </c>
      <c r="E5284">
        <v>29.62</v>
      </c>
    </row>
    <row r="5285" spans="1:5" ht="13.5" customHeight="1" x14ac:dyDescent="0.25">
      <c r="A5285">
        <v>37514</v>
      </c>
      <c r="B5285" t="s">
        <v>18592</v>
      </c>
      <c r="C5285" t="s">
        <v>8268</v>
      </c>
      <c r="D5285" t="s">
        <v>739</v>
      </c>
      <c r="E5285">
        <v>31.69</v>
      </c>
    </row>
    <row r="5286" spans="1:5" x14ac:dyDescent="0.25">
      <c r="A5286">
        <v>37517</v>
      </c>
      <c r="B5286" t="s">
        <v>18592</v>
      </c>
      <c r="C5286" t="s">
        <v>18613</v>
      </c>
      <c r="D5286" t="s">
        <v>739</v>
      </c>
      <c r="E5286">
        <v>17.260000000000002</v>
      </c>
    </row>
    <row r="5287" spans="1:5" ht="15" customHeight="1" x14ac:dyDescent="0.25">
      <c r="A5287">
        <v>37519</v>
      </c>
      <c r="B5287" t="s">
        <v>18592</v>
      </c>
      <c r="C5287" t="s">
        <v>18614</v>
      </c>
      <c r="D5287" t="s">
        <v>739</v>
      </c>
      <c r="E5287">
        <v>13.72</v>
      </c>
    </row>
    <row r="5288" spans="1:5" ht="15.75" customHeight="1" x14ac:dyDescent="0.25">
      <c r="A5288">
        <v>37564</v>
      </c>
      <c r="B5288" t="s">
        <v>18592</v>
      </c>
      <c r="C5288" t="s">
        <v>8269</v>
      </c>
      <c r="D5288" t="s">
        <v>739</v>
      </c>
      <c r="E5288">
        <v>34.81</v>
      </c>
    </row>
    <row r="5289" spans="1:5" ht="15" customHeight="1" x14ac:dyDescent="0.25">
      <c r="A5289">
        <v>37566</v>
      </c>
      <c r="B5289" t="s">
        <v>18592</v>
      </c>
      <c r="C5289" t="s">
        <v>8270</v>
      </c>
      <c r="D5289" t="s">
        <v>739</v>
      </c>
      <c r="E5289">
        <v>17.260000000000002</v>
      </c>
    </row>
    <row r="5290" spans="1:5" ht="15.75" customHeight="1" x14ac:dyDescent="0.25">
      <c r="A5290">
        <v>377</v>
      </c>
      <c r="B5290" t="s">
        <v>18592</v>
      </c>
      <c r="C5290" t="s">
        <v>8256</v>
      </c>
    </row>
    <row r="5291" spans="1:5" ht="15.75" customHeight="1" x14ac:dyDescent="0.25">
      <c r="A5291">
        <v>37733</v>
      </c>
      <c r="B5291" t="s">
        <v>18592</v>
      </c>
      <c r="C5291" t="s">
        <v>8271</v>
      </c>
      <c r="D5291" t="s">
        <v>739</v>
      </c>
      <c r="E5291">
        <v>45.71</v>
      </c>
    </row>
    <row r="5292" spans="1:5" ht="13.5" customHeight="1" x14ac:dyDescent="0.25">
      <c r="A5292">
        <v>380</v>
      </c>
      <c r="B5292" t="s">
        <v>18592</v>
      </c>
      <c r="C5292" t="s">
        <v>8272</v>
      </c>
    </row>
    <row r="5293" spans="1:5" ht="15" customHeight="1" x14ac:dyDescent="0.25">
      <c r="A5293">
        <v>38001</v>
      </c>
      <c r="B5293" t="s">
        <v>18592</v>
      </c>
      <c r="C5293" t="s">
        <v>18615</v>
      </c>
      <c r="D5293" t="s">
        <v>739</v>
      </c>
      <c r="E5293">
        <v>15.92</v>
      </c>
    </row>
    <row r="5294" spans="1:5" ht="15.75" customHeight="1" x14ac:dyDescent="0.25">
      <c r="A5294">
        <v>38003</v>
      </c>
      <c r="B5294" t="s">
        <v>18592</v>
      </c>
      <c r="C5294" t="s">
        <v>8273</v>
      </c>
      <c r="D5294" t="s">
        <v>94</v>
      </c>
      <c r="E5294">
        <v>1.69</v>
      </c>
    </row>
    <row r="5295" spans="1:5" x14ac:dyDescent="0.25">
      <c r="A5295">
        <v>38006</v>
      </c>
      <c r="B5295" t="s">
        <v>18592</v>
      </c>
      <c r="C5295" t="s">
        <v>8274</v>
      </c>
      <c r="D5295" t="s">
        <v>739</v>
      </c>
      <c r="E5295">
        <v>33.61</v>
      </c>
    </row>
    <row r="5296" spans="1:5" ht="15" customHeight="1" x14ac:dyDescent="0.25">
      <c r="A5296">
        <v>38009</v>
      </c>
      <c r="B5296" t="s">
        <v>18592</v>
      </c>
      <c r="C5296" t="s">
        <v>8275</v>
      </c>
      <c r="D5296" t="s">
        <v>739</v>
      </c>
      <c r="E5296">
        <v>13.72</v>
      </c>
    </row>
    <row r="5297" spans="1:5" ht="15.75" customHeight="1" x14ac:dyDescent="0.25">
      <c r="A5297">
        <v>38012</v>
      </c>
      <c r="B5297" t="s">
        <v>18592</v>
      </c>
      <c r="C5297" t="s">
        <v>8276</v>
      </c>
      <c r="D5297" t="s">
        <v>195</v>
      </c>
      <c r="E5297">
        <v>3.15</v>
      </c>
    </row>
    <row r="5298" spans="1:5" x14ac:dyDescent="0.25">
      <c r="A5298">
        <v>38013</v>
      </c>
      <c r="B5298" t="s">
        <v>18592</v>
      </c>
      <c r="C5298" t="s">
        <v>8277</v>
      </c>
      <c r="D5298" t="s">
        <v>195</v>
      </c>
      <c r="E5298">
        <v>1.0900000000000001</v>
      </c>
    </row>
    <row r="5299" spans="1:5" ht="13.5" customHeight="1" x14ac:dyDescent="0.25">
      <c r="A5299">
        <v>38014</v>
      </c>
      <c r="B5299" t="s">
        <v>18592</v>
      </c>
      <c r="C5299" t="s">
        <v>18616</v>
      </c>
      <c r="D5299" t="s">
        <v>94</v>
      </c>
      <c r="E5299">
        <v>10</v>
      </c>
    </row>
    <row r="5300" spans="1:5" x14ac:dyDescent="0.25">
      <c r="A5300">
        <v>38016</v>
      </c>
      <c r="B5300" t="s">
        <v>18592</v>
      </c>
      <c r="C5300" t="s">
        <v>8278</v>
      </c>
      <c r="D5300" t="s">
        <v>94</v>
      </c>
      <c r="E5300">
        <v>17.809999999999999</v>
      </c>
    </row>
    <row r="5301" spans="1:5" ht="15" customHeight="1" x14ac:dyDescent="0.25">
      <c r="A5301">
        <v>38017</v>
      </c>
      <c r="B5301" t="s">
        <v>18592</v>
      </c>
      <c r="C5301" t="s">
        <v>18617</v>
      </c>
      <c r="D5301" t="s">
        <v>94</v>
      </c>
      <c r="E5301">
        <v>4.74</v>
      </c>
    </row>
    <row r="5302" spans="1:5" ht="13.5" customHeight="1" x14ac:dyDescent="0.25">
      <c r="A5302">
        <v>38018</v>
      </c>
      <c r="B5302" t="s">
        <v>18592</v>
      </c>
      <c r="C5302" t="s">
        <v>8279</v>
      </c>
      <c r="D5302" t="s">
        <v>94</v>
      </c>
      <c r="E5302">
        <v>31.52</v>
      </c>
    </row>
    <row r="5303" spans="1:5" ht="15" customHeight="1" x14ac:dyDescent="0.25">
      <c r="A5303">
        <v>38021</v>
      </c>
      <c r="B5303" t="s">
        <v>18592</v>
      </c>
      <c r="C5303" t="s">
        <v>8280</v>
      </c>
      <c r="D5303" t="s">
        <v>739</v>
      </c>
      <c r="E5303">
        <v>81.23</v>
      </c>
    </row>
    <row r="5304" spans="1:5" ht="13.5" customHeight="1" x14ac:dyDescent="0.25">
      <c r="A5304">
        <v>38022</v>
      </c>
      <c r="B5304" t="s">
        <v>18592</v>
      </c>
      <c r="C5304" t="s">
        <v>8281</v>
      </c>
      <c r="D5304" t="s">
        <v>739</v>
      </c>
      <c r="E5304">
        <v>37.56</v>
      </c>
    </row>
    <row r="5305" spans="1:5" ht="13.5" customHeight="1" x14ac:dyDescent="0.25">
      <c r="A5305">
        <v>38024</v>
      </c>
      <c r="B5305" t="s">
        <v>18592</v>
      </c>
      <c r="C5305" t="s">
        <v>8282</v>
      </c>
      <c r="D5305" t="s">
        <v>195</v>
      </c>
      <c r="E5305">
        <v>8.4</v>
      </c>
    </row>
    <row r="5306" spans="1:5" x14ac:dyDescent="0.25">
      <c r="A5306">
        <v>38025</v>
      </c>
      <c r="B5306" t="s">
        <v>18592</v>
      </c>
      <c r="C5306" t="s">
        <v>8283</v>
      </c>
      <c r="D5306" t="s">
        <v>739</v>
      </c>
      <c r="E5306">
        <v>33.96</v>
      </c>
    </row>
    <row r="5307" spans="1:5" ht="15" customHeight="1" x14ac:dyDescent="0.25">
      <c r="A5307">
        <v>38028</v>
      </c>
      <c r="B5307" t="s">
        <v>18592</v>
      </c>
      <c r="C5307" t="s">
        <v>18618</v>
      </c>
      <c r="D5307" t="s">
        <v>739</v>
      </c>
      <c r="E5307">
        <v>42.91</v>
      </c>
    </row>
    <row r="5308" spans="1:5" ht="13.5" customHeight="1" x14ac:dyDescent="0.25">
      <c r="A5308">
        <v>38029</v>
      </c>
      <c r="B5308" t="s">
        <v>18592</v>
      </c>
      <c r="C5308" t="s">
        <v>18619</v>
      </c>
      <c r="D5308" t="s">
        <v>739</v>
      </c>
      <c r="E5308">
        <v>38.369999999999997</v>
      </c>
    </row>
    <row r="5309" spans="1:5" ht="15" customHeight="1" x14ac:dyDescent="0.25">
      <c r="A5309">
        <v>38030</v>
      </c>
      <c r="B5309" t="s">
        <v>18592</v>
      </c>
      <c r="C5309" t="s">
        <v>8284</v>
      </c>
      <c r="D5309" t="s">
        <v>739</v>
      </c>
      <c r="E5309">
        <v>30.9</v>
      </c>
    </row>
    <row r="5310" spans="1:5" ht="15.75" customHeight="1" x14ac:dyDescent="0.25">
      <c r="A5310">
        <v>38051</v>
      </c>
      <c r="B5310" t="s">
        <v>18592</v>
      </c>
      <c r="C5310" t="s">
        <v>8285</v>
      </c>
      <c r="D5310" t="s">
        <v>739</v>
      </c>
      <c r="E5310">
        <v>51.91</v>
      </c>
    </row>
    <row r="5311" spans="1:5" ht="13.5" customHeight="1" x14ac:dyDescent="0.25">
      <c r="A5311">
        <v>38057</v>
      </c>
      <c r="B5311" t="s">
        <v>18592</v>
      </c>
      <c r="C5311" t="s">
        <v>18620</v>
      </c>
      <c r="D5311" t="s">
        <v>195</v>
      </c>
      <c r="E5311">
        <v>27.06</v>
      </c>
    </row>
    <row r="5312" spans="1:5" ht="15.75" customHeight="1" x14ac:dyDescent="0.25">
      <c r="A5312">
        <v>38088</v>
      </c>
      <c r="B5312" t="s">
        <v>18592</v>
      </c>
      <c r="C5312" t="s">
        <v>8286</v>
      </c>
      <c r="D5312" t="s">
        <v>739</v>
      </c>
      <c r="E5312">
        <v>36.58</v>
      </c>
    </row>
    <row r="5313" spans="1:5" x14ac:dyDescent="0.25">
      <c r="A5313">
        <v>381</v>
      </c>
      <c r="B5313" t="s">
        <v>18592</v>
      </c>
      <c r="C5313" t="s">
        <v>8287</v>
      </c>
    </row>
    <row r="5314" spans="1:5" x14ac:dyDescent="0.25">
      <c r="A5314">
        <v>38182</v>
      </c>
      <c r="B5314" t="s">
        <v>18592</v>
      </c>
      <c r="C5314" t="s">
        <v>8288</v>
      </c>
      <c r="D5314" t="s">
        <v>739</v>
      </c>
      <c r="E5314">
        <v>32.270000000000003</v>
      </c>
    </row>
    <row r="5315" spans="1:5" x14ac:dyDescent="0.25">
      <c r="A5315">
        <v>385</v>
      </c>
      <c r="B5315" t="s">
        <v>18592</v>
      </c>
      <c r="C5315" t="s">
        <v>7707</v>
      </c>
    </row>
    <row r="5316" spans="1:5" ht="13.5" customHeight="1" x14ac:dyDescent="0.25">
      <c r="A5316">
        <v>38509</v>
      </c>
      <c r="B5316" t="s">
        <v>18592</v>
      </c>
      <c r="C5316" t="s">
        <v>8289</v>
      </c>
      <c r="D5316" t="s">
        <v>91</v>
      </c>
      <c r="E5316">
        <v>14.83</v>
      </c>
    </row>
    <row r="5317" spans="1:5" ht="15.75" customHeight="1" x14ac:dyDescent="0.25">
      <c r="A5317">
        <v>38511</v>
      </c>
      <c r="B5317" t="s">
        <v>18592</v>
      </c>
      <c r="C5317" t="s">
        <v>8290</v>
      </c>
      <c r="D5317" t="s">
        <v>86</v>
      </c>
      <c r="E5317">
        <v>222.78</v>
      </c>
    </row>
    <row r="5318" spans="1:5" ht="13.5" customHeight="1" x14ac:dyDescent="0.25">
      <c r="A5318">
        <v>390</v>
      </c>
      <c r="B5318" t="s">
        <v>18592</v>
      </c>
      <c r="C5318" t="s">
        <v>211</v>
      </c>
    </row>
    <row r="5319" spans="1:5" ht="15.75" customHeight="1" x14ac:dyDescent="0.25">
      <c r="A5319">
        <v>39002</v>
      </c>
      <c r="B5319" t="s">
        <v>18592</v>
      </c>
      <c r="C5319" t="s">
        <v>8291</v>
      </c>
      <c r="D5319" t="s">
        <v>91</v>
      </c>
      <c r="E5319">
        <v>203.33</v>
      </c>
    </row>
    <row r="5320" spans="1:5" x14ac:dyDescent="0.25">
      <c r="A5320">
        <v>39021</v>
      </c>
      <c r="B5320" t="s">
        <v>18592</v>
      </c>
      <c r="C5320" t="s">
        <v>8292</v>
      </c>
      <c r="D5320" t="s">
        <v>94</v>
      </c>
      <c r="E5320">
        <v>22.35</v>
      </c>
    </row>
    <row r="5321" spans="1:5" x14ac:dyDescent="0.25">
      <c r="A5321">
        <v>39075</v>
      </c>
      <c r="B5321" t="s">
        <v>18592</v>
      </c>
      <c r="C5321" t="s">
        <v>8293</v>
      </c>
      <c r="D5321" t="s">
        <v>91</v>
      </c>
      <c r="E5321">
        <v>1578.95</v>
      </c>
    </row>
    <row r="5322" spans="1:5" ht="13.5" customHeight="1" x14ac:dyDescent="0.25">
      <c r="A5322">
        <v>39089</v>
      </c>
      <c r="B5322" t="s">
        <v>18592</v>
      </c>
      <c r="C5322" t="s">
        <v>8294</v>
      </c>
      <c r="D5322" t="s">
        <v>195</v>
      </c>
      <c r="E5322">
        <v>2064.42</v>
      </c>
    </row>
    <row r="5323" spans="1:5" x14ac:dyDescent="0.25">
      <c r="A5323">
        <v>39090</v>
      </c>
      <c r="B5323" t="s">
        <v>18592</v>
      </c>
      <c r="C5323" t="s">
        <v>8295</v>
      </c>
      <c r="D5323" t="s">
        <v>8296</v>
      </c>
      <c r="E5323">
        <v>1831.92</v>
      </c>
    </row>
    <row r="5324" spans="1:5" ht="13.5" customHeight="1" x14ac:dyDescent="0.25">
      <c r="A5324">
        <v>391</v>
      </c>
      <c r="B5324" t="s">
        <v>18592</v>
      </c>
      <c r="C5324" t="s">
        <v>8297</v>
      </c>
    </row>
    <row r="5325" spans="1:5" x14ac:dyDescent="0.25">
      <c r="A5325">
        <v>39113</v>
      </c>
      <c r="B5325" t="s">
        <v>18592</v>
      </c>
      <c r="C5325" t="s">
        <v>8298</v>
      </c>
      <c r="D5325" t="s">
        <v>195</v>
      </c>
      <c r="E5325">
        <v>224.47</v>
      </c>
    </row>
    <row r="5326" spans="1:5" ht="13.5" customHeight="1" x14ac:dyDescent="0.25">
      <c r="A5326">
        <v>39114</v>
      </c>
      <c r="B5326" t="s">
        <v>18592</v>
      </c>
      <c r="C5326" t="s">
        <v>8299</v>
      </c>
      <c r="D5326" t="s">
        <v>195</v>
      </c>
      <c r="E5326">
        <v>65.38</v>
      </c>
    </row>
    <row r="5327" spans="1:5" x14ac:dyDescent="0.25">
      <c r="A5327">
        <v>39115</v>
      </c>
      <c r="B5327" t="s">
        <v>18592</v>
      </c>
      <c r="C5327" t="s">
        <v>8300</v>
      </c>
      <c r="D5327" t="s">
        <v>195</v>
      </c>
      <c r="E5327">
        <v>274.02999999999997</v>
      </c>
    </row>
    <row r="5328" spans="1:5" ht="15" customHeight="1" x14ac:dyDescent="0.25">
      <c r="A5328">
        <v>39123</v>
      </c>
      <c r="B5328" t="s">
        <v>18592</v>
      </c>
      <c r="C5328" t="s">
        <v>8301</v>
      </c>
      <c r="D5328" t="s">
        <v>23</v>
      </c>
      <c r="E5328">
        <v>9.9</v>
      </c>
    </row>
    <row r="5329" spans="1:5" ht="15.75" customHeight="1" x14ac:dyDescent="0.25">
      <c r="A5329">
        <v>39125</v>
      </c>
      <c r="B5329" t="s">
        <v>18592</v>
      </c>
      <c r="C5329" t="s">
        <v>8302</v>
      </c>
      <c r="D5329" t="s">
        <v>23</v>
      </c>
      <c r="E5329">
        <v>31.86</v>
      </c>
    </row>
    <row r="5330" spans="1:5" ht="15" customHeight="1" x14ac:dyDescent="0.25">
      <c r="A5330">
        <v>395</v>
      </c>
      <c r="B5330" t="s">
        <v>18592</v>
      </c>
      <c r="C5330" t="s">
        <v>8297</v>
      </c>
    </row>
    <row r="5331" spans="1:5" ht="13.5" customHeight="1" x14ac:dyDescent="0.25">
      <c r="A5331">
        <v>39515</v>
      </c>
      <c r="B5331" t="s">
        <v>18592</v>
      </c>
      <c r="C5331" t="s">
        <v>8303</v>
      </c>
      <c r="D5331" t="s">
        <v>195</v>
      </c>
      <c r="E5331">
        <v>14.42</v>
      </c>
    </row>
    <row r="5332" spans="1:5" x14ac:dyDescent="0.25">
      <c r="A5332">
        <v>398</v>
      </c>
      <c r="B5332" t="s">
        <v>18592</v>
      </c>
      <c r="C5332" t="s">
        <v>8304</v>
      </c>
    </row>
    <row r="5333" spans="1:5" ht="13.5" customHeight="1" x14ac:dyDescent="0.25">
      <c r="A5333">
        <v>39841</v>
      </c>
      <c r="B5333" t="s">
        <v>18592</v>
      </c>
      <c r="C5333" t="s">
        <v>8305</v>
      </c>
      <c r="D5333" t="s">
        <v>91</v>
      </c>
      <c r="E5333">
        <v>202.3</v>
      </c>
    </row>
    <row r="5334" spans="1:5" ht="15.75" customHeight="1" x14ac:dyDescent="0.25">
      <c r="A5334">
        <v>4</v>
      </c>
      <c r="B5334" t="s">
        <v>18592</v>
      </c>
      <c r="C5334" t="s">
        <v>8306</v>
      </c>
    </row>
    <row r="5335" spans="1:5" x14ac:dyDescent="0.25">
      <c r="A5335">
        <v>401</v>
      </c>
      <c r="B5335" t="s">
        <v>18592</v>
      </c>
      <c r="C5335" t="s">
        <v>7642</v>
      </c>
    </row>
    <row r="5336" spans="1:5" x14ac:dyDescent="0.25">
      <c r="A5336">
        <v>40102</v>
      </c>
      <c r="B5336" t="s">
        <v>18592</v>
      </c>
      <c r="C5336" t="s">
        <v>8307</v>
      </c>
      <c r="D5336" t="s">
        <v>195</v>
      </c>
      <c r="E5336">
        <v>1363.22</v>
      </c>
    </row>
    <row r="5337" spans="1:5" x14ac:dyDescent="0.25">
      <c r="A5337">
        <v>40140</v>
      </c>
      <c r="B5337" t="s">
        <v>18592</v>
      </c>
      <c r="C5337" t="s">
        <v>8308</v>
      </c>
      <c r="D5337" t="s">
        <v>195</v>
      </c>
      <c r="E5337">
        <v>2017.07</v>
      </c>
    </row>
    <row r="5338" spans="1:5" x14ac:dyDescent="0.25">
      <c r="A5338">
        <v>402</v>
      </c>
      <c r="B5338" t="s">
        <v>18592</v>
      </c>
      <c r="C5338" t="s">
        <v>8309</v>
      </c>
    </row>
    <row r="5339" spans="1:5" x14ac:dyDescent="0.25">
      <c r="A5339">
        <v>40211</v>
      </c>
      <c r="B5339" t="s">
        <v>18592</v>
      </c>
      <c r="C5339" t="s">
        <v>8310</v>
      </c>
      <c r="D5339" t="s">
        <v>195</v>
      </c>
      <c r="E5339">
        <v>26.16</v>
      </c>
    </row>
    <row r="5340" spans="1:5" ht="15" customHeight="1" x14ac:dyDescent="0.25">
      <c r="A5340">
        <v>40264</v>
      </c>
      <c r="B5340" t="s">
        <v>18592</v>
      </c>
      <c r="C5340" t="s">
        <v>8311</v>
      </c>
      <c r="D5340" t="s">
        <v>195</v>
      </c>
      <c r="E5340">
        <v>618.23</v>
      </c>
    </row>
    <row r="5341" spans="1:5" ht="15.75" customHeight="1" x14ac:dyDescent="0.25">
      <c r="A5341">
        <v>403</v>
      </c>
      <c r="B5341" t="s">
        <v>18592</v>
      </c>
      <c r="C5341" t="s">
        <v>211</v>
      </c>
    </row>
    <row r="5342" spans="1:5" ht="15" customHeight="1" x14ac:dyDescent="0.25">
      <c r="A5342">
        <v>40303</v>
      </c>
      <c r="B5342" t="s">
        <v>18592</v>
      </c>
      <c r="C5342" t="s">
        <v>8312</v>
      </c>
      <c r="D5342" t="s">
        <v>195</v>
      </c>
      <c r="E5342">
        <v>56.16</v>
      </c>
    </row>
    <row r="5343" spans="1:5" ht="15.75" customHeight="1" x14ac:dyDescent="0.25">
      <c r="A5343">
        <v>40304</v>
      </c>
      <c r="B5343" t="s">
        <v>18592</v>
      </c>
      <c r="C5343" t="s">
        <v>8313</v>
      </c>
      <c r="D5343" t="s">
        <v>195</v>
      </c>
      <c r="E5343">
        <v>68.09</v>
      </c>
    </row>
    <row r="5344" spans="1:5" ht="13.5" customHeight="1" x14ac:dyDescent="0.25">
      <c r="A5344">
        <v>40305</v>
      </c>
      <c r="B5344" t="s">
        <v>18592</v>
      </c>
      <c r="C5344" t="s">
        <v>8314</v>
      </c>
      <c r="D5344" t="s">
        <v>195</v>
      </c>
      <c r="E5344">
        <v>87.35</v>
      </c>
    </row>
    <row r="5345" spans="1:5" x14ac:dyDescent="0.25">
      <c r="A5345">
        <v>40306</v>
      </c>
      <c r="B5345" t="s">
        <v>18592</v>
      </c>
      <c r="C5345" t="s">
        <v>8315</v>
      </c>
      <c r="D5345" t="s">
        <v>195</v>
      </c>
      <c r="E5345">
        <v>9.36</v>
      </c>
    </row>
    <row r="5346" spans="1:5" ht="13.5" customHeight="1" x14ac:dyDescent="0.25">
      <c r="A5346">
        <v>404</v>
      </c>
      <c r="B5346" t="s">
        <v>18592</v>
      </c>
      <c r="C5346" t="s">
        <v>8316</v>
      </c>
    </row>
    <row r="5347" spans="1:5" x14ac:dyDescent="0.25">
      <c r="A5347">
        <v>40401</v>
      </c>
      <c r="B5347" t="s">
        <v>18592</v>
      </c>
      <c r="C5347" t="s">
        <v>8317</v>
      </c>
      <c r="D5347" t="s">
        <v>195</v>
      </c>
      <c r="E5347">
        <v>8.98</v>
      </c>
    </row>
    <row r="5348" spans="1:5" x14ac:dyDescent="0.25">
      <c r="A5348">
        <v>405</v>
      </c>
      <c r="B5348" t="s">
        <v>18592</v>
      </c>
      <c r="C5348" t="s">
        <v>8318</v>
      </c>
    </row>
    <row r="5349" spans="1:5" ht="13.5" customHeight="1" x14ac:dyDescent="0.25">
      <c r="A5349">
        <v>40504</v>
      </c>
      <c r="B5349" t="s">
        <v>18592</v>
      </c>
      <c r="C5349" t="s">
        <v>8319</v>
      </c>
      <c r="D5349" t="s">
        <v>195</v>
      </c>
      <c r="E5349">
        <v>77.09</v>
      </c>
    </row>
    <row r="5350" spans="1:5" ht="15.75" customHeight="1" x14ac:dyDescent="0.25">
      <c r="A5350">
        <v>40522</v>
      </c>
      <c r="B5350" t="s">
        <v>18592</v>
      </c>
      <c r="C5350" t="s">
        <v>8320</v>
      </c>
      <c r="D5350" t="s">
        <v>195</v>
      </c>
      <c r="E5350">
        <v>6.06</v>
      </c>
    </row>
    <row r="5351" spans="1:5" x14ac:dyDescent="0.25">
      <c r="A5351">
        <v>40523</v>
      </c>
      <c r="B5351" t="s">
        <v>18592</v>
      </c>
      <c r="C5351" t="s">
        <v>8321</v>
      </c>
      <c r="D5351" t="s">
        <v>195</v>
      </c>
      <c r="E5351">
        <v>5.9</v>
      </c>
    </row>
    <row r="5352" spans="1:5" x14ac:dyDescent="0.25">
      <c r="A5352">
        <v>406</v>
      </c>
      <c r="B5352" t="s">
        <v>18592</v>
      </c>
      <c r="C5352" t="s">
        <v>8322</v>
      </c>
    </row>
    <row r="5353" spans="1:5" ht="15" customHeight="1" x14ac:dyDescent="0.25">
      <c r="A5353">
        <v>40612</v>
      </c>
      <c r="B5353" t="s">
        <v>18592</v>
      </c>
      <c r="C5353" t="s">
        <v>8323</v>
      </c>
      <c r="D5353" t="s">
        <v>195</v>
      </c>
      <c r="E5353">
        <v>9.23</v>
      </c>
    </row>
    <row r="5354" spans="1:5" ht="15.75" customHeight="1" x14ac:dyDescent="0.25">
      <c r="A5354">
        <v>409</v>
      </c>
      <c r="B5354" t="s">
        <v>18592</v>
      </c>
      <c r="C5354" t="s">
        <v>211</v>
      </c>
    </row>
    <row r="5355" spans="1:5" x14ac:dyDescent="0.25">
      <c r="A5355">
        <v>40974</v>
      </c>
      <c r="B5355" t="s">
        <v>18592</v>
      </c>
      <c r="C5355" t="s">
        <v>8324</v>
      </c>
      <c r="D5355" t="s">
        <v>195</v>
      </c>
      <c r="E5355">
        <v>53.49</v>
      </c>
    </row>
    <row r="5356" spans="1:5" ht="13.5" customHeight="1" x14ac:dyDescent="0.25">
      <c r="A5356">
        <v>410</v>
      </c>
      <c r="B5356" t="s">
        <v>18592</v>
      </c>
      <c r="C5356" t="s">
        <v>8325</v>
      </c>
    </row>
    <row r="5357" spans="1:5" x14ac:dyDescent="0.25">
      <c r="A5357">
        <v>41054</v>
      </c>
      <c r="B5357" t="s">
        <v>18592</v>
      </c>
      <c r="C5357" t="s">
        <v>8326</v>
      </c>
      <c r="D5357" t="s">
        <v>195</v>
      </c>
      <c r="E5357">
        <v>33124.57</v>
      </c>
    </row>
    <row r="5358" spans="1:5" ht="13.5" customHeight="1" x14ac:dyDescent="0.25">
      <c r="A5358">
        <v>41055</v>
      </c>
      <c r="B5358" t="s">
        <v>18592</v>
      </c>
      <c r="C5358" t="s">
        <v>8327</v>
      </c>
      <c r="D5358" t="s">
        <v>195</v>
      </c>
      <c r="E5358">
        <v>15411</v>
      </c>
    </row>
    <row r="5359" spans="1:5" x14ac:dyDescent="0.25">
      <c r="A5359">
        <v>41056</v>
      </c>
      <c r="B5359" t="s">
        <v>18592</v>
      </c>
      <c r="C5359" t="s">
        <v>8328</v>
      </c>
      <c r="D5359" t="s">
        <v>195</v>
      </c>
      <c r="E5359">
        <v>25709.67</v>
      </c>
    </row>
    <row r="5360" spans="1:5" x14ac:dyDescent="0.25">
      <c r="A5360">
        <v>41058</v>
      </c>
      <c r="B5360" t="s">
        <v>18592</v>
      </c>
      <c r="C5360" t="s">
        <v>8329</v>
      </c>
      <c r="D5360" t="s">
        <v>195</v>
      </c>
      <c r="E5360">
        <v>20547.310000000001</v>
      </c>
    </row>
    <row r="5361" spans="1:5" x14ac:dyDescent="0.25">
      <c r="A5361">
        <v>411</v>
      </c>
      <c r="B5361" t="s">
        <v>18592</v>
      </c>
      <c r="C5361" t="s">
        <v>8330</v>
      </c>
    </row>
    <row r="5362" spans="1:5" x14ac:dyDescent="0.25">
      <c r="A5362">
        <v>41106</v>
      </c>
      <c r="B5362" t="s">
        <v>18592</v>
      </c>
      <c r="C5362" t="s">
        <v>8331</v>
      </c>
      <c r="D5362" t="s">
        <v>23</v>
      </c>
      <c r="E5362">
        <v>36.65</v>
      </c>
    </row>
    <row r="5363" spans="1:5" x14ac:dyDescent="0.25">
      <c r="A5363">
        <v>415</v>
      </c>
      <c r="B5363" t="s">
        <v>18592</v>
      </c>
      <c r="C5363" t="s">
        <v>8332</v>
      </c>
    </row>
    <row r="5364" spans="1:5" x14ac:dyDescent="0.25">
      <c r="A5364">
        <v>41520</v>
      </c>
      <c r="B5364" t="s">
        <v>18592</v>
      </c>
      <c r="C5364" t="s">
        <v>8333</v>
      </c>
      <c r="D5364" t="s">
        <v>195</v>
      </c>
      <c r="E5364">
        <v>1714.62</v>
      </c>
    </row>
    <row r="5365" spans="1:5" ht="13.5" customHeight="1" x14ac:dyDescent="0.25">
      <c r="A5365">
        <v>41528</v>
      </c>
      <c r="B5365" t="s">
        <v>18592</v>
      </c>
      <c r="C5365" t="s">
        <v>8334</v>
      </c>
      <c r="D5365" t="s">
        <v>195</v>
      </c>
      <c r="E5365">
        <v>446.47</v>
      </c>
    </row>
    <row r="5366" spans="1:5" x14ac:dyDescent="0.25">
      <c r="A5366">
        <v>41530</v>
      </c>
      <c r="B5366" t="s">
        <v>18592</v>
      </c>
      <c r="C5366" t="s">
        <v>8335</v>
      </c>
      <c r="D5366" t="s">
        <v>195</v>
      </c>
      <c r="E5366">
        <v>783.41</v>
      </c>
    </row>
    <row r="5367" spans="1:5" x14ac:dyDescent="0.25">
      <c r="A5367">
        <v>41533</v>
      </c>
      <c r="B5367" t="s">
        <v>18592</v>
      </c>
      <c r="C5367" t="s">
        <v>8336</v>
      </c>
      <c r="D5367" t="s">
        <v>195</v>
      </c>
      <c r="E5367">
        <v>520.41</v>
      </c>
    </row>
    <row r="5368" spans="1:5" x14ac:dyDescent="0.25">
      <c r="A5368">
        <v>41536</v>
      </c>
      <c r="B5368" t="s">
        <v>18592</v>
      </c>
      <c r="C5368" t="s">
        <v>8337</v>
      </c>
      <c r="D5368" t="s">
        <v>195</v>
      </c>
      <c r="E5368">
        <v>651.22</v>
      </c>
    </row>
    <row r="5369" spans="1:5" ht="13.5" customHeight="1" x14ac:dyDescent="0.25">
      <c r="A5369">
        <v>41542</v>
      </c>
      <c r="B5369" t="s">
        <v>18592</v>
      </c>
      <c r="C5369" t="s">
        <v>8338</v>
      </c>
      <c r="D5369" t="s">
        <v>195</v>
      </c>
      <c r="E5369">
        <v>813.91</v>
      </c>
    </row>
    <row r="5370" spans="1:5" x14ac:dyDescent="0.25">
      <c r="A5370">
        <v>41569</v>
      </c>
      <c r="B5370" t="s">
        <v>18592</v>
      </c>
      <c r="C5370" t="s">
        <v>8339</v>
      </c>
      <c r="D5370" t="s">
        <v>195</v>
      </c>
      <c r="E5370">
        <v>167.99</v>
      </c>
    </row>
    <row r="5371" spans="1:5" x14ac:dyDescent="0.25">
      <c r="A5371">
        <v>41579</v>
      </c>
      <c r="B5371" t="s">
        <v>18592</v>
      </c>
      <c r="C5371" t="s">
        <v>8340</v>
      </c>
      <c r="D5371" t="s">
        <v>195</v>
      </c>
      <c r="E5371">
        <v>1337.2</v>
      </c>
    </row>
    <row r="5372" spans="1:5" x14ac:dyDescent="0.25">
      <c r="A5372">
        <v>41588</v>
      </c>
      <c r="B5372" t="s">
        <v>18592</v>
      </c>
      <c r="C5372" t="s">
        <v>8341</v>
      </c>
      <c r="D5372" t="s">
        <v>195</v>
      </c>
      <c r="E5372">
        <v>4.18</v>
      </c>
    </row>
    <row r="5373" spans="1:5" ht="15" customHeight="1" x14ac:dyDescent="0.25">
      <c r="A5373">
        <v>416</v>
      </c>
      <c r="B5373" t="s">
        <v>18592</v>
      </c>
      <c r="C5373" t="s">
        <v>8342</v>
      </c>
    </row>
    <row r="5374" spans="1:5" ht="15.75" customHeight="1" x14ac:dyDescent="0.25">
      <c r="A5374">
        <v>41667</v>
      </c>
      <c r="B5374" t="s">
        <v>18592</v>
      </c>
      <c r="C5374" t="s">
        <v>8343</v>
      </c>
      <c r="D5374" t="s">
        <v>195</v>
      </c>
      <c r="E5374">
        <v>4.26</v>
      </c>
    </row>
    <row r="5375" spans="1:5" x14ac:dyDescent="0.25">
      <c r="A5375">
        <v>417</v>
      </c>
      <c r="B5375" t="s">
        <v>18592</v>
      </c>
      <c r="C5375" t="s">
        <v>8342</v>
      </c>
    </row>
    <row r="5376" spans="1:5" x14ac:dyDescent="0.25">
      <c r="A5376">
        <v>41724</v>
      </c>
      <c r="B5376" t="s">
        <v>18592</v>
      </c>
      <c r="C5376" t="s">
        <v>8344</v>
      </c>
      <c r="D5376" t="s">
        <v>195</v>
      </c>
      <c r="E5376">
        <v>437.16</v>
      </c>
    </row>
    <row r="5377" spans="1:5" x14ac:dyDescent="0.25">
      <c r="A5377">
        <v>41726</v>
      </c>
      <c r="B5377" t="s">
        <v>18592</v>
      </c>
      <c r="C5377" t="s">
        <v>8345</v>
      </c>
      <c r="D5377" t="s">
        <v>195</v>
      </c>
      <c r="E5377">
        <v>540.45000000000005</v>
      </c>
    </row>
    <row r="5378" spans="1:5" ht="15" customHeight="1" x14ac:dyDescent="0.25">
      <c r="A5378">
        <v>418</v>
      </c>
      <c r="B5378" t="s">
        <v>18592</v>
      </c>
      <c r="C5378" t="s">
        <v>8342</v>
      </c>
    </row>
    <row r="5379" spans="1:5" ht="15.75" customHeight="1" x14ac:dyDescent="0.25">
      <c r="A5379">
        <v>41815</v>
      </c>
      <c r="B5379" t="s">
        <v>18592</v>
      </c>
      <c r="C5379" t="s">
        <v>8346</v>
      </c>
      <c r="D5379" t="s">
        <v>195</v>
      </c>
      <c r="E5379">
        <v>1075.8399999999999</v>
      </c>
    </row>
    <row r="5380" spans="1:5" x14ac:dyDescent="0.25">
      <c r="A5380">
        <v>41817</v>
      </c>
      <c r="B5380" t="s">
        <v>18592</v>
      </c>
      <c r="C5380" t="s">
        <v>8347</v>
      </c>
      <c r="D5380" t="s">
        <v>195</v>
      </c>
      <c r="E5380">
        <v>828.86</v>
      </c>
    </row>
    <row r="5381" spans="1:5" ht="15" customHeight="1" x14ac:dyDescent="0.25">
      <c r="A5381">
        <v>41821</v>
      </c>
      <c r="B5381" t="s">
        <v>18592</v>
      </c>
      <c r="C5381" t="s">
        <v>8348</v>
      </c>
      <c r="D5381" t="s">
        <v>195</v>
      </c>
      <c r="E5381">
        <v>783.41</v>
      </c>
    </row>
    <row r="5382" spans="1:5" ht="15.75" customHeight="1" x14ac:dyDescent="0.25">
      <c r="A5382">
        <v>41860</v>
      </c>
      <c r="B5382" t="s">
        <v>18592</v>
      </c>
      <c r="C5382" t="s">
        <v>8349</v>
      </c>
      <c r="D5382" t="s">
        <v>195</v>
      </c>
      <c r="E5382">
        <v>1446.72</v>
      </c>
    </row>
    <row r="5383" spans="1:5" ht="15" customHeight="1" x14ac:dyDescent="0.25">
      <c r="A5383">
        <v>41861</v>
      </c>
      <c r="B5383" t="s">
        <v>18592</v>
      </c>
      <c r="C5383" t="s">
        <v>8350</v>
      </c>
      <c r="D5383" t="s">
        <v>195</v>
      </c>
      <c r="E5383">
        <v>269.13</v>
      </c>
    </row>
    <row r="5384" spans="1:5" ht="15.75" customHeight="1" x14ac:dyDescent="0.25">
      <c r="A5384">
        <v>41866</v>
      </c>
      <c r="B5384" t="s">
        <v>18592</v>
      </c>
      <c r="C5384" t="s">
        <v>8351</v>
      </c>
      <c r="D5384" t="s">
        <v>195</v>
      </c>
      <c r="E5384">
        <v>127.55</v>
      </c>
    </row>
    <row r="5385" spans="1:5" x14ac:dyDescent="0.25">
      <c r="A5385">
        <v>419</v>
      </c>
      <c r="B5385" t="s">
        <v>18592</v>
      </c>
      <c r="C5385" t="s">
        <v>8342</v>
      </c>
    </row>
    <row r="5386" spans="1:5" x14ac:dyDescent="0.25">
      <c r="A5386">
        <v>41962</v>
      </c>
      <c r="B5386" t="s">
        <v>18592</v>
      </c>
      <c r="C5386" t="s">
        <v>8352</v>
      </c>
      <c r="D5386" t="s">
        <v>195</v>
      </c>
      <c r="E5386">
        <v>651.22</v>
      </c>
    </row>
    <row r="5387" spans="1:5" x14ac:dyDescent="0.25">
      <c r="A5387">
        <v>420</v>
      </c>
      <c r="B5387" t="s">
        <v>18592</v>
      </c>
      <c r="C5387" t="s">
        <v>8353</v>
      </c>
    </row>
    <row r="5388" spans="1:5" x14ac:dyDescent="0.25">
      <c r="A5388">
        <v>42047</v>
      </c>
      <c r="B5388" t="s">
        <v>18592</v>
      </c>
      <c r="C5388" t="s">
        <v>8354</v>
      </c>
      <c r="D5388" t="s">
        <v>23</v>
      </c>
      <c r="E5388">
        <v>348.11</v>
      </c>
    </row>
    <row r="5389" spans="1:5" ht="13.5" customHeight="1" x14ac:dyDescent="0.25">
      <c r="A5389">
        <v>42051</v>
      </c>
      <c r="B5389" t="s">
        <v>18592</v>
      </c>
      <c r="C5389" t="s">
        <v>8355</v>
      </c>
      <c r="D5389" t="s">
        <v>23</v>
      </c>
      <c r="E5389">
        <v>42.67</v>
      </c>
    </row>
    <row r="5390" spans="1:5" x14ac:dyDescent="0.25">
      <c r="A5390">
        <v>42052</v>
      </c>
      <c r="B5390" t="s">
        <v>18592</v>
      </c>
      <c r="C5390" t="s">
        <v>8356</v>
      </c>
      <c r="D5390" t="s">
        <v>23</v>
      </c>
      <c r="E5390">
        <v>71.69</v>
      </c>
    </row>
    <row r="5391" spans="1:5" x14ac:dyDescent="0.25">
      <c r="A5391">
        <v>42087</v>
      </c>
      <c r="B5391" t="s">
        <v>18592</v>
      </c>
      <c r="C5391" t="s">
        <v>8357</v>
      </c>
      <c r="D5391" t="s">
        <v>195</v>
      </c>
      <c r="E5391">
        <v>90.79</v>
      </c>
    </row>
    <row r="5392" spans="1:5" x14ac:dyDescent="0.25">
      <c r="A5392">
        <v>42090</v>
      </c>
      <c r="B5392" t="s">
        <v>18592</v>
      </c>
      <c r="C5392" t="s">
        <v>8358</v>
      </c>
      <c r="D5392" t="s">
        <v>23</v>
      </c>
      <c r="E5392">
        <v>51.78</v>
      </c>
    </row>
    <row r="5393" spans="1:5" x14ac:dyDescent="0.25">
      <c r="A5393">
        <v>42091</v>
      </c>
      <c r="B5393" t="s">
        <v>18592</v>
      </c>
      <c r="C5393" t="s">
        <v>8359</v>
      </c>
      <c r="D5393" t="s">
        <v>195</v>
      </c>
      <c r="E5393">
        <v>17.68</v>
      </c>
    </row>
    <row r="5394" spans="1:5" ht="13.5" customHeight="1" x14ac:dyDescent="0.25">
      <c r="A5394">
        <v>42098</v>
      </c>
      <c r="B5394" t="s">
        <v>18592</v>
      </c>
      <c r="C5394" t="s">
        <v>18621</v>
      </c>
      <c r="D5394" t="s">
        <v>195</v>
      </c>
      <c r="E5394">
        <v>47.67</v>
      </c>
    </row>
    <row r="5395" spans="1:5" x14ac:dyDescent="0.25">
      <c r="A5395">
        <v>423</v>
      </c>
      <c r="B5395" t="s">
        <v>18592</v>
      </c>
      <c r="C5395" t="s">
        <v>8360</v>
      </c>
    </row>
    <row r="5396" spans="1:5" x14ac:dyDescent="0.25">
      <c r="A5396">
        <v>42301</v>
      </c>
      <c r="B5396" t="s">
        <v>18592</v>
      </c>
      <c r="C5396" t="s">
        <v>8361</v>
      </c>
      <c r="D5396" t="s">
        <v>195</v>
      </c>
      <c r="E5396">
        <v>16.329999999999998</v>
      </c>
    </row>
    <row r="5397" spans="1:5" ht="13.5" customHeight="1" x14ac:dyDescent="0.25">
      <c r="A5397">
        <v>42302</v>
      </c>
      <c r="B5397" t="s">
        <v>18592</v>
      </c>
      <c r="C5397" t="s">
        <v>8362</v>
      </c>
      <c r="D5397" t="s">
        <v>195</v>
      </c>
      <c r="E5397">
        <v>15.75</v>
      </c>
    </row>
    <row r="5398" spans="1:5" x14ac:dyDescent="0.25">
      <c r="A5398">
        <v>42303</v>
      </c>
      <c r="B5398" t="s">
        <v>18592</v>
      </c>
      <c r="C5398" t="s">
        <v>8363</v>
      </c>
      <c r="D5398" t="s">
        <v>195</v>
      </c>
      <c r="E5398">
        <v>19.87</v>
      </c>
    </row>
    <row r="5399" spans="1:5" ht="13.5" customHeight="1" x14ac:dyDescent="0.25">
      <c r="A5399">
        <v>425</v>
      </c>
      <c r="B5399" t="s">
        <v>18592</v>
      </c>
      <c r="C5399" t="s">
        <v>8364</v>
      </c>
    </row>
    <row r="5400" spans="1:5" ht="15" customHeight="1" x14ac:dyDescent="0.25">
      <c r="A5400">
        <v>42501</v>
      </c>
      <c r="B5400" t="s">
        <v>18592</v>
      </c>
      <c r="C5400" t="s">
        <v>8365</v>
      </c>
      <c r="D5400" t="s">
        <v>23</v>
      </c>
      <c r="E5400">
        <v>3.37</v>
      </c>
    </row>
    <row r="5401" spans="1:5" ht="15.75" customHeight="1" x14ac:dyDescent="0.25">
      <c r="A5401">
        <v>42502</v>
      </c>
      <c r="B5401" t="s">
        <v>18592</v>
      </c>
      <c r="C5401" t="s">
        <v>8366</v>
      </c>
      <c r="D5401" t="s">
        <v>23</v>
      </c>
      <c r="E5401">
        <v>4.13</v>
      </c>
    </row>
    <row r="5402" spans="1:5" x14ac:dyDescent="0.25">
      <c r="A5402">
        <v>42503</v>
      </c>
      <c r="B5402" t="s">
        <v>18592</v>
      </c>
      <c r="C5402" t="s">
        <v>8367</v>
      </c>
      <c r="D5402" t="s">
        <v>23</v>
      </c>
      <c r="E5402">
        <v>5.6</v>
      </c>
    </row>
    <row r="5403" spans="1:5" x14ac:dyDescent="0.25">
      <c r="A5403">
        <v>42504</v>
      </c>
      <c r="B5403" t="s">
        <v>18592</v>
      </c>
      <c r="C5403" t="s">
        <v>18622</v>
      </c>
      <c r="D5403" t="s">
        <v>252</v>
      </c>
      <c r="E5403">
        <v>8.91</v>
      </c>
    </row>
    <row r="5404" spans="1:5" x14ac:dyDescent="0.25">
      <c r="A5404">
        <v>42505</v>
      </c>
      <c r="B5404" t="s">
        <v>18592</v>
      </c>
      <c r="C5404" t="s">
        <v>18623</v>
      </c>
      <c r="D5404" t="s">
        <v>252</v>
      </c>
      <c r="E5404">
        <v>11.19</v>
      </c>
    </row>
    <row r="5405" spans="1:5" x14ac:dyDescent="0.25">
      <c r="A5405">
        <v>42506</v>
      </c>
      <c r="B5405" t="s">
        <v>18592</v>
      </c>
      <c r="C5405" t="s">
        <v>8368</v>
      </c>
      <c r="D5405" t="s">
        <v>23</v>
      </c>
      <c r="E5405">
        <v>13.95</v>
      </c>
    </row>
    <row r="5406" spans="1:5" x14ac:dyDescent="0.25">
      <c r="A5406">
        <v>42508</v>
      </c>
      <c r="B5406" t="s">
        <v>18592</v>
      </c>
      <c r="C5406" t="s">
        <v>8369</v>
      </c>
      <c r="D5406" t="s">
        <v>23</v>
      </c>
      <c r="E5406">
        <v>34.65</v>
      </c>
    </row>
    <row r="5407" spans="1:5" x14ac:dyDescent="0.25">
      <c r="A5407">
        <v>42509</v>
      </c>
      <c r="B5407" t="s">
        <v>18592</v>
      </c>
      <c r="C5407" t="s">
        <v>8370</v>
      </c>
      <c r="D5407" t="s">
        <v>23</v>
      </c>
      <c r="E5407">
        <v>55.44</v>
      </c>
    </row>
    <row r="5408" spans="1:5" x14ac:dyDescent="0.25">
      <c r="A5408">
        <v>42511</v>
      </c>
      <c r="B5408" t="s">
        <v>18592</v>
      </c>
      <c r="C5408" t="s">
        <v>8371</v>
      </c>
      <c r="D5408" t="s">
        <v>195</v>
      </c>
      <c r="E5408">
        <v>3.49</v>
      </c>
    </row>
    <row r="5409" spans="1:5" x14ac:dyDescent="0.25">
      <c r="A5409">
        <v>42521</v>
      </c>
      <c r="B5409" t="s">
        <v>18592</v>
      </c>
      <c r="C5409" t="s">
        <v>8372</v>
      </c>
      <c r="D5409" t="s">
        <v>195</v>
      </c>
      <c r="E5409">
        <v>1.83</v>
      </c>
    </row>
    <row r="5410" spans="1:5" x14ac:dyDescent="0.25">
      <c r="A5410">
        <v>42529</v>
      </c>
      <c r="B5410" t="s">
        <v>18592</v>
      </c>
      <c r="C5410" t="s">
        <v>8373</v>
      </c>
      <c r="D5410" t="s">
        <v>23</v>
      </c>
      <c r="E5410">
        <v>5.63</v>
      </c>
    </row>
    <row r="5411" spans="1:5" x14ac:dyDescent="0.25">
      <c r="A5411">
        <v>42530</v>
      </c>
      <c r="B5411" t="s">
        <v>18592</v>
      </c>
      <c r="C5411" t="s">
        <v>8374</v>
      </c>
      <c r="D5411" t="s">
        <v>195</v>
      </c>
      <c r="E5411">
        <v>59.68</v>
      </c>
    </row>
    <row r="5412" spans="1:5" x14ac:dyDescent="0.25">
      <c r="A5412">
        <v>42535</v>
      </c>
      <c r="B5412" t="s">
        <v>18592</v>
      </c>
      <c r="C5412" t="s">
        <v>8375</v>
      </c>
      <c r="D5412" t="s">
        <v>23</v>
      </c>
      <c r="E5412">
        <v>5.35</v>
      </c>
    </row>
    <row r="5413" spans="1:5" x14ac:dyDescent="0.25">
      <c r="A5413">
        <v>42546</v>
      </c>
      <c r="B5413" t="s">
        <v>18592</v>
      </c>
      <c r="C5413" t="s">
        <v>8376</v>
      </c>
      <c r="D5413" t="s">
        <v>23</v>
      </c>
      <c r="E5413">
        <v>7.69</v>
      </c>
    </row>
    <row r="5414" spans="1:5" x14ac:dyDescent="0.25">
      <c r="A5414">
        <v>42548</v>
      </c>
      <c r="B5414" t="s">
        <v>18592</v>
      </c>
      <c r="C5414" t="s">
        <v>8377</v>
      </c>
      <c r="D5414" t="s">
        <v>23</v>
      </c>
      <c r="E5414">
        <v>150.78</v>
      </c>
    </row>
    <row r="5415" spans="1:5" ht="15" customHeight="1" x14ac:dyDescent="0.25">
      <c r="A5415">
        <v>42552</v>
      </c>
      <c r="B5415" t="s">
        <v>18592</v>
      </c>
      <c r="C5415" t="s">
        <v>8378</v>
      </c>
      <c r="D5415" t="s">
        <v>195</v>
      </c>
      <c r="E5415">
        <v>2.92</v>
      </c>
    </row>
    <row r="5416" spans="1:5" ht="13.5" customHeight="1" x14ac:dyDescent="0.25">
      <c r="A5416">
        <v>42558</v>
      </c>
      <c r="B5416" t="s">
        <v>18592</v>
      </c>
      <c r="C5416" t="s">
        <v>8379</v>
      </c>
      <c r="D5416" t="s">
        <v>195</v>
      </c>
      <c r="E5416">
        <v>10.71</v>
      </c>
    </row>
    <row r="5417" spans="1:5" x14ac:dyDescent="0.25">
      <c r="A5417">
        <v>42565</v>
      </c>
      <c r="B5417" t="s">
        <v>18592</v>
      </c>
      <c r="C5417" t="s">
        <v>8380</v>
      </c>
      <c r="D5417" t="s">
        <v>23</v>
      </c>
      <c r="E5417">
        <v>1.78</v>
      </c>
    </row>
    <row r="5418" spans="1:5" x14ac:dyDescent="0.25">
      <c r="A5418">
        <v>42588</v>
      </c>
      <c r="B5418" t="s">
        <v>18592</v>
      </c>
      <c r="C5418" t="s">
        <v>8381</v>
      </c>
      <c r="D5418" t="s">
        <v>23</v>
      </c>
      <c r="E5418">
        <v>3.18</v>
      </c>
    </row>
    <row r="5419" spans="1:5" x14ac:dyDescent="0.25">
      <c r="A5419">
        <v>426</v>
      </c>
      <c r="B5419" t="s">
        <v>18592</v>
      </c>
      <c r="C5419" t="s">
        <v>8382</v>
      </c>
    </row>
    <row r="5420" spans="1:5" x14ac:dyDescent="0.25">
      <c r="A5420">
        <v>42636</v>
      </c>
      <c r="B5420" t="s">
        <v>18592</v>
      </c>
      <c r="C5420" t="s">
        <v>8383</v>
      </c>
      <c r="D5420" t="s">
        <v>23</v>
      </c>
      <c r="E5420">
        <v>31.63</v>
      </c>
    </row>
    <row r="5421" spans="1:5" x14ac:dyDescent="0.25">
      <c r="A5421">
        <v>42673</v>
      </c>
      <c r="B5421" t="s">
        <v>18592</v>
      </c>
      <c r="C5421" t="s">
        <v>8384</v>
      </c>
      <c r="D5421" t="s">
        <v>23</v>
      </c>
      <c r="E5421">
        <v>4.3</v>
      </c>
    </row>
    <row r="5422" spans="1:5" x14ac:dyDescent="0.25">
      <c r="A5422">
        <v>42674</v>
      </c>
      <c r="B5422" t="s">
        <v>18592</v>
      </c>
      <c r="C5422" t="s">
        <v>8385</v>
      </c>
      <c r="D5422" t="s">
        <v>23</v>
      </c>
      <c r="E5422">
        <v>6.27</v>
      </c>
    </row>
    <row r="5423" spans="1:5" ht="15" customHeight="1" x14ac:dyDescent="0.25">
      <c r="A5423">
        <v>42690</v>
      </c>
      <c r="B5423" t="s">
        <v>18592</v>
      </c>
      <c r="C5423" t="s">
        <v>7208</v>
      </c>
      <c r="D5423" t="s">
        <v>252</v>
      </c>
      <c r="E5423">
        <v>13.84</v>
      </c>
    </row>
    <row r="5424" spans="1:5" ht="15.75" customHeight="1" x14ac:dyDescent="0.25">
      <c r="A5424">
        <v>427</v>
      </c>
      <c r="B5424" t="s">
        <v>18592</v>
      </c>
      <c r="C5424" t="s">
        <v>8386</v>
      </c>
    </row>
    <row r="5425" spans="1:5" x14ac:dyDescent="0.25">
      <c r="A5425">
        <v>42701</v>
      </c>
      <c r="B5425" t="s">
        <v>18592</v>
      </c>
      <c r="C5425" t="s">
        <v>7207</v>
      </c>
      <c r="D5425" t="s">
        <v>252</v>
      </c>
      <c r="E5425">
        <v>8.11</v>
      </c>
    </row>
    <row r="5426" spans="1:5" x14ac:dyDescent="0.25">
      <c r="A5426">
        <v>42717</v>
      </c>
      <c r="B5426" t="s">
        <v>18592</v>
      </c>
      <c r="C5426" t="s">
        <v>8387</v>
      </c>
      <c r="D5426" t="s">
        <v>23</v>
      </c>
      <c r="E5426">
        <v>3.04</v>
      </c>
    </row>
    <row r="5427" spans="1:5" x14ac:dyDescent="0.25">
      <c r="A5427">
        <v>429</v>
      </c>
      <c r="B5427" t="s">
        <v>18592</v>
      </c>
      <c r="C5427" t="s">
        <v>8388</v>
      </c>
    </row>
    <row r="5428" spans="1:5" x14ac:dyDescent="0.25">
      <c r="A5428">
        <v>42906</v>
      </c>
      <c r="B5428" t="s">
        <v>18592</v>
      </c>
      <c r="C5428" t="s">
        <v>8389</v>
      </c>
      <c r="D5428" t="s">
        <v>195</v>
      </c>
      <c r="E5428">
        <v>4.72</v>
      </c>
    </row>
    <row r="5429" spans="1:5" ht="15" customHeight="1" x14ac:dyDescent="0.25">
      <c r="A5429">
        <v>430</v>
      </c>
      <c r="B5429" t="s">
        <v>18592</v>
      </c>
      <c r="C5429" t="s">
        <v>415</v>
      </c>
    </row>
    <row r="5430" spans="1:5" ht="15.75" customHeight="1" x14ac:dyDescent="0.25">
      <c r="A5430">
        <v>43004</v>
      </c>
      <c r="B5430" t="s">
        <v>18592</v>
      </c>
      <c r="C5430" t="s">
        <v>8390</v>
      </c>
      <c r="D5430" t="s">
        <v>23</v>
      </c>
      <c r="E5430">
        <v>1.61</v>
      </c>
    </row>
    <row r="5431" spans="1:5" ht="13.5" customHeight="1" x14ac:dyDescent="0.25">
      <c r="A5431">
        <v>43005</v>
      </c>
      <c r="B5431" t="s">
        <v>18592</v>
      </c>
      <c r="C5431" t="s">
        <v>8391</v>
      </c>
      <c r="D5431" t="s">
        <v>23</v>
      </c>
      <c r="E5431">
        <v>2.54</v>
      </c>
    </row>
    <row r="5432" spans="1:5" x14ac:dyDescent="0.25">
      <c r="A5432">
        <v>43006</v>
      </c>
      <c r="B5432" t="s">
        <v>18592</v>
      </c>
      <c r="C5432" t="s">
        <v>8392</v>
      </c>
      <c r="D5432" t="s">
        <v>23</v>
      </c>
      <c r="E5432">
        <v>4.17</v>
      </c>
    </row>
    <row r="5433" spans="1:5" x14ac:dyDescent="0.25">
      <c r="A5433">
        <v>43007</v>
      </c>
      <c r="B5433" t="s">
        <v>18592</v>
      </c>
      <c r="C5433" t="s">
        <v>8393</v>
      </c>
      <c r="D5433" t="s">
        <v>23</v>
      </c>
      <c r="E5433">
        <v>6.22</v>
      </c>
    </row>
    <row r="5434" spans="1:5" x14ac:dyDescent="0.25">
      <c r="A5434">
        <v>43009</v>
      </c>
      <c r="B5434" t="s">
        <v>18592</v>
      </c>
      <c r="C5434" t="s">
        <v>8394</v>
      </c>
      <c r="D5434" t="s">
        <v>23</v>
      </c>
      <c r="E5434">
        <v>94.19</v>
      </c>
    </row>
    <row r="5435" spans="1:5" x14ac:dyDescent="0.25">
      <c r="A5435">
        <v>43015</v>
      </c>
      <c r="B5435" t="s">
        <v>18592</v>
      </c>
      <c r="C5435" t="s">
        <v>8395</v>
      </c>
      <c r="D5435" t="s">
        <v>23</v>
      </c>
      <c r="E5435">
        <v>15.06</v>
      </c>
    </row>
    <row r="5436" spans="1:5" ht="15" customHeight="1" x14ac:dyDescent="0.25">
      <c r="A5436">
        <v>43016</v>
      </c>
      <c r="B5436" t="s">
        <v>18592</v>
      </c>
      <c r="C5436" t="s">
        <v>8396</v>
      </c>
      <c r="D5436" t="s">
        <v>23</v>
      </c>
      <c r="E5436">
        <v>23.8</v>
      </c>
    </row>
    <row r="5437" spans="1:5" ht="15.75" customHeight="1" x14ac:dyDescent="0.25">
      <c r="A5437">
        <v>43023</v>
      </c>
      <c r="B5437" t="s">
        <v>18592</v>
      </c>
      <c r="C5437" t="s">
        <v>8397</v>
      </c>
      <c r="D5437" t="s">
        <v>23</v>
      </c>
      <c r="E5437">
        <v>181.43</v>
      </c>
    </row>
    <row r="5438" spans="1:5" x14ac:dyDescent="0.25">
      <c r="A5438">
        <v>43036</v>
      </c>
      <c r="B5438" t="s">
        <v>18592</v>
      </c>
      <c r="C5438" t="s">
        <v>8398</v>
      </c>
      <c r="D5438" t="s">
        <v>23</v>
      </c>
      <c r="E5438">
        <v>7.26</v>
      </c>
    </row>
    <row r="5439" spans="1:5" ht="13.5" customHeight="1" x14ac:dyDescent="0.25">
      <c r="A5439">
        <v>43038</v>
      </c>
      <c r="B5439" t="s">
        <v>18592</v>
      </c>
      <c r="C5439" t="s">
        <v>8399</v>
      </c>
      <c r="D5439" t="s">
        <v>23</v>
      </c>
      <c r="E5439">
        <v>17.579999999999998</v>
      </c>
    </row>
    <row r="5440" spans="1:5" ht="15" customHeight="1" x14ac:dyDescent="0.25">
      <c r="A5440">
        <v>43039</v>
      </c>
      <c r="B5440" t="s">
        <v>18592</v>
      </c>
      <c r="C5440" t="s">
        <v>8400</v>
      </c>
      <c r="D5440" t="s">
        <v>23</v>
      </c>
      <c r="E5440">
        <v>11.02</v>
      </c>
    </row>
    <row r="5441" spans="1:5" ht="15.75" customHeight="1" x14ac:dyDescent="0.25">
      <c r="A5441">
        <v>43040</v>
      </c>
      <c r="B5441" t="s">
        <v>18592</v>
      </c>
      <c r="C5441" t="s">
        <v>8401</v>
      </c>
      <c r="D5441" t="s">
        <v>23</v>
      </c>
      <c r="E5441">
        <v>29.62</v>
      </c>
    </row>
    <row r="5442" spans="1:5" x14ac:dyDescent="0.25">
      <c r="A5442">
        <v>43041</v>
      </c>
      <c r="B5442" t="s">
        <v>18592</v>
      </c>
      <c r="C5442" t="s">
        <v>8402</v>
      </c>
      <c r="D5442" t="s">
        <v>23</v>
      </c>
      <c r="E5442">
        <v>42.67</v>
      </c>
    </row>
    <row r="5443" spans="1:5" x14ac:dyDescent="0.25">
      <c r="A5443">
        <v>43044</v>
      </c>
      <c r="B5443" t="s">
        <v>18592</v>
      </c>
      <c r="C5443" t="s">
        <v>8403</v>
      </c>
      <c r="D5443" t="s">
        <v>23</v>
      </c>
      <c r="E5443">
        <v>53.33</v>
      </c>
    </row>
    <row r="5444" spans="1:5" x14ac:dyDescent="0.25">
      <c r="A5444">
        <v>43055</v>
      </c>
      <c r="B5444" t="s">
        <v>18592</v>
      </c>
      <c r="C5444" t="s">
        <v>8404</v>
      </c>
      <c r="D5444" t="s">
        <v>23</v>
      </c>
      <c r="E5444">
        <v>22.08</v>
      </c>
    </row>
    <row r="5445" spans="1:5" ht="13.5" customHeight="1" x14ac:dyDescent="0.25">
      <c r="A5445">
        <v>43059</v>
      </c>
      <c r="B5445" t="s">
        <v>18592</v>
      </c>
      <c r="C5445" t="s">
        <v>8405</v>
      </c>
      <c r="D5445" t="s">
        <v>23</v>
      </c>
      <c r="E5445">
        <v>15.75</v>
      </c>
    </row>
    <row r="5446" spans="1:5" ht="15" customHeight="1" x14ac:dyDescent="0.25">
      <c r="A5446">
        <v>431</v>
      </c>
      <c r="B5446" t="s">
        <v>18592</v>
      </c>
      <c r="C5446" t="s">
        <v>8406</v>
      </c>
    </row>
    <row r="5447" spans="1:5" ht="15.75" customHeight="1" x14ac:dyDescent="0.25">
      <c r="A5447">
        <v>43113</v>
      </c>
      <c r="B5447" t="s">
        <v>18592</v>
      </c>
      <c r="C5447" t="s">
        <v>8407</v>
      </c>
      <c r="D5447" t="s">
        <v>23</v>
      </c>
      <c r="E5447">
        <v>83.37</v>
      </c>
    </row>
    <row r="5448" spans="1:5" x14ac:dyDescent="0.25">
      <c r="A5448">
        <v>43127</v>
      </c>
      <c r="B5448" t="s">
        <v>18592</v>
      </c>
      <c r="C5448" t="s">
        <v>8408</v>
      </c>
      <c r="D5448" t="s">
        <v>23</v>
      </c>
      <c r="E5448">
        <v>3.36</v>
      </c>
    </row>
    <row r="5449" spans="1:5" x14ac:dyDescent="0.25">
      <c r="A5449">
        <v>43137</v>
      </c>
      <c r="B5449" t="s">
        <v>18592</v>
      </c>
      <c r="C5449" t="s">
        <v>8409</v>
      </c>
      <c r="D5449" t="s">
        <v>23</v>
      </c>
      <c r="E5449">
        <v>70.38</v>
      </c>
    </row>
    <row r="5450" spans="1:5" x14ac:dyDescent="0.25">
      <c r="A5450">
        <v>43149</v>
      </c>
      <c r="B5450" t="s">
        <v>18592</v>
      </c>
      <c r="C5450" t="s">
        <v>8410</v>
      </c>
      <c r="D5450" t="s">
        <v>23</v>
      </c>
      <c r="E5450">
        <v>19.66</v>
      </c>
    </row>
    <row r="5451" spans="1:5" ht="15" customHeight="1" x14ac:dyDescent="0.25">
      <c r="A5451">
        <v>43150</v>
      </c>
      <c r="B5451" t="s">
        <v>18592</v>
      </c>
      <c r="C5451" t="s">
        <v>8411</v>
      </c>
      <c r="D5451" t="s">
        <v>23</v>
      </c>
      <c r="E5451">
        <v>74.959999999999994</v>
      </c>
    </row>
    <row r="5452" spans="1:5" ht="13.5" customHeight="1" x14ac:dyDescent="0.25">
      <c r="A5452">
        <v>43160</v>
      </c>
      <c r="B5452" t="s">
        <v>18592</v>
      </c>
      <c r="C5452" t="s">
        <v>8412</v>
      </c>
      <c r="D5452" t="s">
        <v>23</v>
      </c>
      <c r="E5452">
        <v>24.36</v>
      </c>
    </row>
    <row r="5453" spans="1:5" x14ac:dyDescent="0.25">
      <c r="A5453">
        <v>43174</v>
      </c>
      <c r="B5453" t="s">
        <v>18592</v>
      </c>
      <c r="C5453" t="s">
        <v>8413</v>
      </c>
      <c r="D5453" t="s">
        <v>23</v>
      </c>
      <c r="E5453">
        <v>33.9</v>
      </c>
    </row>
    <row r="5454" spans="1:5" ht="15" customHeight="1" x14ac:dyDescent="0.25">
      <c r="A5454">
        <v>43175</v>
      </c>
      <c r="B5454" t="s">
        <v>18592</v>
      </c>
      <c r="C5454" t="s">
        <v>8414</v>
      </c>
      <c r="D5454" t="s">
        <v>23</v>
      </c>
      <c r="E5454">
        <v>6.86</v>
      </c>
    </row>
    <row r="5455" spans="1:5" ht="15.75" customHeight="1" x14ac:dyDescent="0.25">
      <c r="A5455">
        <v>43180</v>
      </c>
      <c r="B5455" t="s">
        <v>18592</v>
      </c>
      <c r="C5455" t="s">
        <v>8415</v>
      </c>
      <c r="D5455" t="s">
        <v>23</v>
      </c>
      <c r="E5455">
        <v>10.11</v>
      </c>
    </row>
    <row r="5456" spans="1:5" ht="13.5" customHeight="1" x14ac:dyDescent="0.25">
      <c r="A5456">
        <v>43188</v>
      </c>
      <c r="B5456" t="s">
        <v>18592</v>
      </c>
      <c r="C5456" t="s">
        <v>8416</v>
      </c>
      <c r="D5456" t="s">
        <v>23</v>
      </c>
      <c r="E5456">
        <v>15.36</v>
      </c>
    </row>
    <row r="5457" spans="1:5" ht="15.75" customHeight="1" x14ac:dyDescent="0.25">
      <c r="A5457">
        <v>43190</v>
      </c>
      <c r="B5457" t="s">
        <v>18592</v>
      </c>
      <c r="C5457" t="s">
        <v>8417</v>
      </c>
      <c r="D5457" t="s">
        <v>23</v>
      </c>
      <c r="E5457">
        <v>47.85</v>
      </c>
    </row>
    <row r="5458" spans="1:5" x14ac:dyDescent="0.25">
      <c r="A5458">
        <v>43193</v>
      </c>
      <c r="B5458" t="s">
        <v>18592</v>
      </c>
      <c r="C5458" t="s">
        <v>8418</v>
      </c>
      <c r="D5458" t="s">
        <v>23</v>
      </c>
      <c r="E5458">
        <v>9.61</v>
      </c>
    </row>
    <row r="5459" spans="1:5" x14ac:dyDescent="0.25">
      <c r="A5459">
        <v>43194</v>
      </c>
      <c r="B5459" t="s">
        <v>18592</v>
      </c>
      <c r="C5459" t="s">
        <v>8419</v>
      </c>
      <c r="D5459" t="s">
        <v>23</v>
      </c>
      <c r="E5459">
        <v>235.34</v>
      </c>
    </row>
    <row r="5460" spans="1:5" ht="15" customHeight="1" x14ac:dyDescent="0.25">
      <c r="A5460">
        <v>43199</v>
      </c>
      <c r="B5460" t="s">
        <v>18592</v>
      </c>
      <c r="C5460" t="s">
        <v>8420</v>
      </c>
      <c r="D5460" t="s">
        <v>23</v>
      </c>
      <c r="E5460">
        <v>151.66</v>
      </c>
    </row>
    <row r="5461" spans="1:5" ht="15.75" customHeight="1" x14ac:dyDescent="0.25">
      <c r="A5461">
        <v>432</v>
      </c>
      <c r="B5461" t="s">
        <v>18592</v>
      </c>
      <c r="C5461" t="s">
        <v>8406</v>
      </c>
    </row>
    <row r="5462" spans="1:5" ht="13.5" customHeight="1" x14ac:dyDescent="0.25">
      <c r="A5462">
        <v>43204</v>
      </c>
      <c r="B5462" t="s">
        <v>18592</v>
      </c>
      <c r="C5462" t="s">
        <v>8421</v>
      </c>
      <c r="D5462" t="s">
        <v>23</v>
      </c>
      <c r="E5462">
        <v>100.25</v>
      </c>
    </row>
    <row r="5463" spans="1:5" x14ac:dyDescent="0.25">
      <c r="A5463">
        <v>43205</v>
      </c>
      <c r="B5463" t="s">
        <v>18592</v>
      </c>
      <c r="C5463" t="s">
        <v>8422</v>
      </c>
      <c r="D5463" t="s">
        <v>23</v>
      </c>
      <c r="E5463">
        <v>2.95</v>
      </c>
    </row>
    <row r="5464" spans="1:5" x14ac:dyDescent="0.25">
      <c r="A5464">
        <v>43206</v>
      </c>
      <c r="B5464" t="s">
        <v>18592</v>
      </c>
      <c r="C5464" t="s">
        <v>8423</v>
      </c>
      <c r="D5464" t="s">
        <v>23</v>
      </c>
      <c r="E5464">
        <v>4.38</v>
      </c>
    </row>
    <row r="5465" spans="1:5" x14ac:dyDescent="0.25">
      <c r="A5465">
        <v>43236</v>
      </c>
      <c r="B5465" t="s">
        <v>18592</v>
      </c>
      <c r="C5465" t="s">
        <v>8424</v>
      </c>
      <c r="D5465" t="s">
        <v>23</v>
      </c>
      <c r="E5465">
        <v>120.94</v>
      </c>
    </row>
    <row r="5466" spans="1:5" x14ac:dyDescent="0.25">
      <c r="A5466">
        <v>43243</v>
      </c>
      <c r="B5466" t="s">
        <v>18592</v>
      </c>
      <c r="C5466" t="s">
        <v>8425</v>
      </c>
      <c r="D5466" t="s">
        <v>94</v>
      </c>
      <c r="E5466">
        <v>107.11</v>
      </c>
    </row>
    <row r="5467" spans="1:5" ht="13.5" customHeight="1" x14ac:dyDescent="0.25">
      <c r="A5467">
        <v>43253</v>
      </c>
      <c r="B5467" t="s">
        <v>18592</v>
      </c>
      <c r="C5467" t="s">
        <v>8426</v>
      </c>
      <c r="D5467" t="s">
        <v>23</v>
      </c>
      <c r="E5467">
        <v>327.22000000000003</v>
      </c>
    </row>
    <row r="5468" spans="1:5" x14ac:dyDescent="0.25">
      <c r="A5468">
        <v>43287</v>
      </c>
      <c r="B5468" t="s">
        <v>18592</v>
      </c>
      <c r="C5468" t="s">
        <v>8427</v>
      </c>
      <c r="D5468" t="s">
        <v>23</v>
      </c>
      <c r="E5468">
        <v>5.28</v>
      </c>
    </row>
    <row r="5469" spans="1:5" x14ac:dyDescent="0.25">
      <c r="A5469">
        <v>433</v>
      </c>
      <c r="B5469" t="s">
        <v>18592</v>
      </c>
      <c r="C5469" t="s">
        <v>8428</v>
      </c>
    </row>
    <row r="5470" spans="1:5" ht="13.5" customHeight="1" x14ac:dyDescent="0.25">
      <c r="A5470">
        <v>43303</v>
      </c>
      <c r="B5470" t="s">
        <v>18592</v>
      </c>
      <c r="C5470" t="s">
        <v>8429</v>
      </c>
      <c r="D5470" t="s">
        <v>23</v>
      </c>
      <c r="E5470">
        <v>1.56</v>
      </c>
    </row>
    <row r="5471" spans="1:5" x14ac:dyDescent="0.25">
      <c r="A5471">
        <v>43304</v>
      </c>
      <c r="B5471" t="s">
        <v>18592</v>
      </c>
      <c r="C5471" t="s">
        <v>8430</v>
      </c>
      <c r="D5471" t="s">
        <v>23</v>
      </c>
      <c r="E5471">
        <v>2.5299999999999998</v>
      </c>
    </row>
    <row r="5472" spans="1:5" ht="13.5" customHeight="1" x14ac:dyDescent="0.25">
      <c r="A5472">
        <v>43305</v>
      </c>
      <c r="B5472" t="s">
        <v>18592</v>
      </c>
      <c r="C5472" t="s">
        <v>8431</v>
      </c>
      <c r="D5472" t="s">
        <v>23</v>
      </c>
      <c r="E5472">
        <v>4.12</v>
      </c>
    </row>
    <row r="5473" spans="1:5" x14ac:dyDescent="0.25">
      <c r="A5473">
        <v>43306</v>
      </c>
      <c r="B5473" t="s">
        <v>18592</v>
      </c>
      <c r="C5473" t="s">
        <v>8432</v>
      </c>
      <c r="D5473" t="s">
        <v>23</v>
      </c>
      <c r="E5473">
        <v>5.7</v>
      </c>
    </row>
    <row r="5474" spans="1:5" x14ac:dyDescent="0.25">
      <c r="A5474">
        <v>43387</v>
      </c>
      <c r="B5474" t="s">
        <v>18592</v>
      </c>
      <c r="C5474" t="s">
        <v>8433</v>
      </c>
      <c r="D5474" t="s">
        <v>23</v>
      </c>
      <c r="E5474">
        <v>14.37</v>
      </c>
    </row>
    <row r="5475" spans="1:5" x14ac:dyDescent="0.25">
      <c r="A5475">
        <v>434</v>
      </c>
      <c r="B5475" t="s">
        <v>18592</v>
      </c>
      <c r="C5475" t="s">
        <v>8434</v>
      </c>
    </row>
    <row r="5476" spans="1:5" ht="13.5" customHeight="1" x14ac:dyDescent="0.25">
      <c r="A5476">
        <v>43406</v>
      </c>
      <c r="B5476" t="s">
        <v>18592</v>
      </c>
      <c r="C5476" t="s">
        <v>8435</v>
      </c>
      <c r="D5476" t="s">
        <v>23</v>
      </c>
      <c r="E5476">
        <v>6.29</v>
      </c>
    </row>
    <row r="5477" spans="1:5" x14ac:dyDescent="0.25">
      <c r="A5477">
        <v>43412</v>
      </c>
      <c r="B5477" t="s">
        <v>18592</v>
      </c>
      <c r="C5477" t="s">
        <v>8436</v>
      </c>
      <c r="D5477" t="s">
        <v>23</v>
      </c>
      <c r="E5477">
        <v>10.66</v>
      </c>
    </row>
    <row r="5478" spans="1:5" x14ac:dyDescent="0.25">
      <c r="A5478">
        <v>43413</v>
      </c>
      <c r="B5478" t="s">
        <v>18592</v>
      </c>
      <c r="C5478" t="s">
        <v>8437</v>
      </c>
      <c r="D5478" t="s">
        <v>23</v>
      </c>
      <c r="E5478">
        <v>16.690000000000001</v>
      </c>
    </row>
    <row r="5479" spans="1:5" x14ac:dyDescent="0.25">
      <c r="A5479">
        <v>43421</v>
      </c>
      <c r="B5479" t="s">
        <v>18592</v>
      </c>
      <c r="C5479" t="s">
        <v>8438</v>
      </c>
      <c r="D5479" t="s">
        <v>23</v>
      </c>
      <c r="E5479">
        <v>26.02</v>
      </c>
    </row>
    <row r="5480" spans="1:5" x14ac:dyDescent="0.25">
      <c r="A5480">
        <v>43441</v>
      </c>
      <c r="B5480" t="s">
        <v>18592</v>
      </c>
      <c r="C5480" t="s">
        <v>8439</v>
      </c>
      <c r="D5480" t="s">
        <v>23</v>
      </c>
      <c r="E5480">
        <v>1.78</v>
      </c>
    </row>
    <row r="5481" spans="1:5" ht="15" customHeight="1" x14ac:dyDescent="0.25">
      <c r="A5481">
        <v>43496</v>
      </c>
      <c r="B5481" t="s">
        <v>18592</v>
      </c>
      <c r="C5481" t="s">
        <v>8440</v>
      </c>
      <c r="D5481" t="s">
        <v>23</v>
      </c>
      <c r="E5481">
        <v>8.93</v>
      </c>
    </row>
    <row r="5482" spans="1:5" ht="15.75" customHeight="1" x14ac:dyDescent="0.25">
      <c r="A5482">
        <v>437</v>
      </c>
      <c r="B5482" t="s">
        <v>18592</v>
      </c>
      <c r="C5482" t="s">
        <v>8130</v>
      </c>
    </row>
    <row r="5483" spans="1:5" x14ac:dyDescent="0.25">
      <c r="A5483">
        <v>43702</v>
      </c>
      <c r="B5483" t="s">
        <v>18592</v>
      </c>
      <c r="C5483" t="s">
        <v>8441</v>
      </c>
      <c r="D5483" t="s">
        <v>195</v>
      </c>
      <c r="E5483">
        <v>7.05</v>
      </c>
    </row>
    <row r="5484" spans="1:5" x14ac:dyDescent="0.25">
      <c r="A5484">
        <v>43792</v>
      </c>
      <c r="B5484" t="s">
        <v>18592</v>
      </c>
      <c r="C5484" t="s">
        <v>8442</v>
      </c>
      <c r="D5484" t="s">
        <v>195</v>
      </c>
      <c r="E5484">
        <v>3.57</v>
      </c>
    </row>
    <row r="5485" spans="1:5" x14ac:dyDescent="0.25">
      <c r="A5485">
        <v>43795</v>
      </c>
      <c r="B5485" t="s">
        <v>18592</v>
      </c>
      <c r="C5485" t="s">
        <v>8443</v>
      </c>
      <c r="D5485" t="s">
        <v>195</v>
      </c>
      <c r="E5485">
        <v>3.44</v>
      </c>
    </row>
    <row r="5486" spans="1:5" x14ac:dyDescent="0.25">
      <c r="A5486">
        <v>438</v>
      </c>
      <c r="B5486" t="s">
        <v>18592</v>
      </c>
      <c r="C5486" t="s">
        <v>8342</v>
      </c>
    </row>
    <row r="5487" spans="1:5" x14ac:dyDescent="0.25">
      <c r="A5487">
        <v>43807</v>
      </c>
      <c r="B5487" t="s">
        <v>18592</v>
      </c>
      <c r="C5487" t="s">
        <v>8444</v>
      </c>
      <c r="D5487" t="s">
        <v>195</v>
      </c>
      <c r="E5487">
        <v>817.53</v>
      </c>
    </row>
    <row r="5488" spans="1:5" x14ac:dyDescent="0.25">
      <c r="A5488">
        <v>43835</v>
      </c>
      <c r="B5488" t="s">
        <v>18592</v>
      </c>
      <c r="C5488" t="s">
        <v>8445</v>
      </c>
      <c r="D5488" t="s">
        <v>195</v>
      </c>
      <c r="E5488">
        <v>98.26</v>
      </c>
    </row>
    <row r="5489" spans="1:5" x14ac:dyDescent="0.25">
      <c r="A5489">
        <v>43836</v>
      </c>
      <c r="B5489" t="s">
        <v>18592</v>
      </c>
      <c r="C5489" t="s">
        <v>8446</v>
      </c>
      <c r="D5489" t="s">
        <v>195</v>
      </c>
      <c r="E5489">
        <v>519.66999999999996</v>
      </c>
    </row>
    <row r="5490" spans="1:5" ht="15" customHeight="1" x14ac:dyDescent="0.25">
      <c r="A5490">
        <v>43837</v>
      </c>
      <c r="B5490" t="s">
        <v>18592</v>
      </c>
      <c r="C5490" t="s">
        <v>8447</v>
      </c>
      <c r="D5490" t="s">
        <v>195</v>
      </c>
      <c r="E5490">
        <v>762.2</v>
      </c>
    </row>
    <row r="5491" spans="1:5" ht="15.75" customHeight="1" x14ac:dyDescent="0.25">
      <c r="A5491">
        <v>43838</v>
      </c>
      <c r="B5491" t="s">
        <v>18592</v>
      </c>
      <c r="C5491" t="s">
        <v>8448</v>
      </c>
      <c r="D5491" t="s">
        <v>195</v>
      </c>
      <c r="E5491">
        <v>762.2</v>
      </c>
    </row>
    <row r="5492" spans="1:5" x14ac:dyDescent="0.25">
      <c r="A5492">
        <v>440</v>
      </c>
      <c r="B5492" t="s">
        <v>18592</v>
      </c>
      <c r="C5492" t="s">
        <v>8449</v>
      </c>
    </row>
    <row r="5493" spans="1:5" x14ac:dyDescent="0.25">
      <c r="A5493">
        <v>44014</v>
      </c>
      <c r="B5493" t="s">
        <v>18592</v>
      </c>
      <c r="C5493" t="s">
        <v>8450</v>
      </c>
      <c r="D5493" t="s">
        <v>195</v>
      </c>
      <c r="E5493">
        <v>84.94</v>
      </c>
    </row>
    <row r="5494" spans="1:5" x14ac:dyDescent="0.25">
      <c r="A5494">
        <v>44034</v>
      </c>
      <c r="B5494" t="s">
        <v>18592</v>
      </c>
      <c r="C5494" t="s">
        <v>8451</v>
      </c>
      <c r="D5494" t="s">
        <v>195</v>
      </c>
      <c r="E5494">
        <v>84.94</v>
      </c>
    </row>
    <row r="5495" spans="1:5" x14ac:dyDescent="0.25">
      <c r="A5495">
        <v>44059</v>
      </c>
      <c r="B5495" t="s">
        <v>18592</v>
      </c>
      <c r="C5495" t="s">
        <v>8452</v>
      </c>
      <c r="D5495" t="s">
        <v>195</v>
      </c>
      <c r="E5495">
        <v>84.94</v>
      </c>
    </row>
    <row r="5496" spans="1:5" x14ac:dyDescent="0.25">
      <c r="A5496">
        <v>44097</v>
      </c>
      <c r="B5496" t="s">
        <v>18592</v>
      </c>
      <c r="C5496" t="s">
        <v>8453</v>
      </c>
      <c r="D5496" t="s">
        <v>195</v>
      </c>
      <c r="E5496">
        <v>102.82</v>
      </c>
    </row>
    <row r="5497" spans="1:5" ht="13.5" customHeight="1" x14ac:dyDescent="0.25">
      <c r="A5497">
        <v>441</v>
      </c>
      <c r="B5497" t="s">
        <v>18592</v>
      </c>
      <c r="C5497" t="s">
        <v>8454</v>
      </c>
    </row>
    <row r="5498" spans="1:5" ht="15.75" customHeight="1" x14ac:dyDescent="0.25">
      <c r="A5498">
        <v>44112</v>
      </c>
      <c r="B5498" t="s">
        <v>18592</v>
      </c>
      <c r="C5498" t="s">
        <v>8455</v>
      </c>
      <c r="D5498" t="s">
        <v>195</v>
      </c>
      <c r="E5498">
        <v>102.82</v>
      </c>
    </row>
    <row r="5499" spans="1:5" x14ac:dyDescent="0.25">
      <c r="A5499">
        <v>44128</v>
      </c>
      <c r="B5499" t="s">
        <v>18592</v>
      </c>
      <c r="C5499" t="s">
        <v>8456</v>
      </c>
      <c r="D5499" t="s">
        <v>195</v>
      </c>
      <c r="E5499">
        <v>102.82</v>
      </c>
    </row>
    <row r="5500" spans="1:5" x14ac:dyDescent="0.25">
      <c r="A5500">
        <v>444</v>
      </c>
      <c r="B5500" t="s">
        <v>18592</v>
      </c>
      <c r="C5500" t="s">
        <v>8457</v>
      </c>
    </row>
    <row r="5501" spans="1:5" x14ac:dyDescent="0.25">
      <c r="A5501">
        <v>44481</v>
      </c>
      <c r="B5501" t="s">
        <v>18592</v>
      </c>
      <c r="C5501" t="s">
        <v>8458</v>
      </c>
      <c r="D5501" t="s">
        <v>195</v>
      </c>
      <c r="E5501">
        <v>1107.1300000000001</v>
      </c>
    </row>
    <row r="5502" spans="1:5" ht="15" customHeight="1" x14ac:dyDescent="0.25">
      <c r="A5502">
        <v>445</v>
      </c>
      <c r="B5502" t="s">
        <v>18592</v>
      </c>
      <c r="C5502" t="s">
        <v>8459</v>
      </c>
    </row>
    <row r="5503" spans="1:5" ht="15.75" customHeight="1" x14ac:dyDescent="0.25">
      <c r="A5503">
        <v>44561</v>
      </c>
      <c r="B5503" t="s">
        <v>18592</v>
      </c>
      <c r="C5503" t="s">
        <v>8460</v>
      </c>
      <c r="D5503" t="s">
        <v>195</v>
      </c>
      <c r="E5503">
        <v>347.41</v>
      </c>
    </row>
    <row r="5504" spans="1:5" x14ac:dyDescent="0.25">
      <c r="A5504">
        <v>44562</v>
      </c>
      <c r="B5504" t="s">
        <v>18592</v>
      </c>
      <c r="C5504" t="s">
        <v>8461</v>
      </c>
      <c r="D5504" t="s">
        <v>195</v>
      </c>
      <c r="E5504">
        <v>191.22</v>
      </c>
    </row>
    <row r="5505" spans="1:5" x14ac:dyDescent="0.25">
      <c r="A5505">
        <v>44582</v>
      </c>
      <c r="B5505" t="s">
        <v>18592</v>
      </c>
      <c r="C5505" t="s">
        <v>8462</v>
      </c>
      <c r="D5505" t="s">
        <v>195</v>
      </c>
      <c r="E5505">
        <v>349.5</v>
      </c>
    </row>
    <row r="5506" spans="1:5" x14ac:dyDescent="0.25">
      <c r="A5506">
        <v>446</v>
      </c>
      <c r="B5506" t="s">
        <v>18592</v>
      </c>
      <c r="C5506" t="s">
        <v>8457</v>
      </c>
    </row>
    <row r="5507" spans="1:5" ht="13.5" customHeight="1" x14ac:dyDescent="0.25">
      <c r="A5507">
        <v>44624</v>
      </c>
      <c r="B5507" t="s">
        <v>18592</v>
      </c>
      <c r="C5507" t="s">
        <v>8463</v>
      </c>
      <c r="D5507" t="s">
        <v>195</v>
      </c>
      <c r="E5507">
        <v>124.05</v>
      </c>
    </row>
    <row r="5508" spans="1:5" x14ac:dyDescent="0.25">
      <c r="A5508">
        <v>44659</v>
      </c>
      <c r="B5508" t="s">
        <v>18592</v>
      </c>
      <c r="C5508" t="s">
        <v>8464</v>
      </c>
      <c r="D5508" t="s">
        <v>195</v>
      </c>
      <c r="E5508">
        <v>10.6</v>
      </c>
    </row>
    <row r="5509" spans="1:5" x14ac:dyDescent="0.25">
      <c r="A5509">
        <v>44660</v>
      </c>
      <c r="B5509" t="s">
        <v>18592</v>
      </c>
      <c r="C5509" t="s">
        <v>8465</v>
      </c>
      <c r="D5509" t="s">
        <v>195</v>
      </c>
      <c r="E5509">
        <v>10.6</v>
      </c>
    </row>
    <row r="5510" spans="1:5" x14ac:dyDescent="0.25">
      <c r="A5510">
        <v>44661</v>
      </c>
      <c r="B5510" t="s">
        <v>18592</v>
      </c>
      <c r="C5510" t="s">
        <v>8466</v>
      </c>
      <c r="D5510" t="s">
        <v>195</v>
      </c>
      <c r="E5510">
        <v>10.6</v>
      </c>
    </row>
    <row r="5511" spans="1:5" x14ac:dyDescent="0.25">
      <c r="A5511">
        <v>44662</v>
      </c>
      <c r="B5511" t="s">
        <v>18592</v>
      </c>
      <c r="C5511" t="s">
        <v>8467</v>
      </c>
      <c r="D5511" t="s">
        <v>195</v>
      </c>
      <c r="E5511">
        <v>10.6</v>
      </c>
    </row>
    <row r="5512" spans="1:5" x14ac:dyDescent="0.25">
      <c r="A5512">
        <v>44663</v>
      </c>
      <c r="B5512" t="s">
        <v>18592</v>
      </c>
      <c r="C5512" t="s">
        <v>8468</v>
      </c>
      <c r="D5512" t="s">
        <v>195</v>
      </c>
      <c r="E5512">
        <v>13.19</v>
      </c>
    </row>
    <row r="5513" spans="1:5" ht="15" customHeight="1" x14ac:dyDescent="0.25">
      <c r="A5513">
        <v>44664</v>
      </c>
      <c r="B5513" t="s">
        <v>18592</v>
      </c>
      <c r="C5513" t="s">
        <v>8469</v>
      </c>
      <c r="D5513" t="s">
        <v>195</v>
      </c>
      <c r="E5513">
        <v>40.799999999999997</v>
      </c>
    </row>
    <row r="5514" spans="1:5" ht="13.5" customHeight="1" x14ac:dyDescent="0.25">
      <c r="A5514">
        <v>44665</v>
      </c>
      <c r="B5514" t="s">
        <v>18592</v>
      </c>
      <c r="C5514" t="s">
        <v>8470</v>
      </c>
      <c r="D5514" t="s">
        <v>195</v>
      </c>
      <c r="E5514">
        <v>40.799999999999997</v>
      </c>
    </row>
    <row r="5515" spans="1:5" ht="15" customHeight="1" x14ac:dyDescent="0.25">
      <c r="A5515">
        <v>44666</v>
      </c>
      <c r="B5515" t="s">
        <v>18592</v>
      </c>
      <c r="C5515" t="s">
        <v>8471</v>
      </c>
      <c r="D5515" t="s">
        <v>195</v>
      </c>
      <c r="E5515">
        <v>40.799999999999997</v>
      </c>
    </row>
    <row r="5516" spans="1:5" ht="15.75" customHeight="1" x14ac:dyDescent="0.25">
      <c r="A5516">
        <v>44667</v>
      </c>
      <c r="B5516" t="s">
        <v>18592</v>
      </c>
      <c r="C5516" t="s">
        <v>8472</v>
      </c>
      <c r="D5516" t="s">
        <v>195</v>
      </c>
      <c r="E5516">
        <v>40.799999999999997</v>
      </c>
    </row>
    <row r="5517" spans="1:5" ht="15" customHeight="1" x14ac:dyDescent="0.25">
      <c r="A5517">
        <v>44668</v>
      </c>
      <c r="B5517" t="s">
        <v>18592</v>
      </c>
      <c r="C5517" t="s">
        <v>8473</v>
      </c>
      <c r="D5517" t="s">
        <v>195</v>
      </c>
      <c r="E5517">
        <v>45.1</v>
      </c>
    </row>
    <row r="5518" spans="1:5" ht="15.75" customHeight="1" x14ac:dyDescent="0.25">
      <c r="A5518">
        <v>44669</v>
      </c>
      <c r="B5518" t="s">
        <v>18592</v>
      </c>
      <c r="C5518" t="s">
        <v>8474</v>
      </c>
      <c r="D5518" t="s">
        <v>195</v>
      </c>
      <c r="E5518">
        <v>45.1</v>
      </c>
    </row>
    <row r="5519" spans="1:5" ht="13.5" customHeight="1" x14ac:dyDescent="0.25">
      <c r="A5519">
        <v>44670</v>
      </c>
      <c r="B5519" t="s">
        <v>18592</v>
      </c>
      <c r="C5519" t="s">
        <v>8475</v>
      </c>
      <c r="D5519" t="s">
        <v>195</v>
      </c>
      <c r="E5519">
        <v>55.05</v>
      </c>
    </row>
    <row r="5520" spans="1:5" x14ac:dyDescent="0.25">
      <c r="A5520">
        <v>44671</v>
      </c>
      <c r="B5520" t="s">
        <v>18592</v>
      </c>
      <c r="C5520" t="s">
        <v>8476</v>
      </c>
      <c r="D5520" t="s">
        <v>195</v>
      </c>
      <c r="E5520">
        <v>55.05</v>
      </c>
    </row>
    <row r="5521" spans="1:5" x14ac:dyDescent="0.25">
      <c r="A5521">
        <v>44672</v>
      </c>
      <c r="B5521" t="s">
        <v>18592</v>
      </c>
      <c r="C5521" t="s">
        <v>8477</v>
      </c>
      <c r="D5521" t="s">
        <v>195</v>
      </c>
      <c r="E5521">
        <v>55.05</v>
      </c>
    </row>
    <row r="5522" spans="1:5" x14ac:dyDescent="0.25">
      <c r="A5522">
        <v>44673</v>
      </c>
      <c r="B5522" t="s">
        <v>18592</v>
      </c>
      <c r="C5522" t="s">
        <v>8478</v>
      </c>
      <c r="D5522" t="s">
        <v>195</v>
      </c>
      <c r="E5522">
        <v>55.05</v>
      </c>
    </row>
    <row r="5523" spans="1:5" ht="15" customHeight="1" x14ac:dyDescent="0.25">
      <c r="A5523">
        <v>44674</v>
      </c>
      <c r="B5523" t="s">
        <v>18592</v>
      </c>
      <c r="C5523" t="s">
        <v>8479</v>
      </c>
      <c r="D5523" t="s">
        <v>195</v>
      </c>
      <c r="E5523">
        <v>57.07</v>
      </c>
    </row>
    <row r="5524" spans="1:5" ht="15.75" customHeight="1" x14ac:dyDescent="0.25">
      <c r="A5524">
        <v>44675</v>
      </c>
      <c r="B5524" t="s">
        <v>18592</v>
      </c>
      <c r="C5524" t="s">
        <v>8480</v>
      </c>
      <c r="D5524" t="s">
        <v>195</v>
      </c>
      <c r="E5524">
        <v>57.07</v>
      </c>
    </row>
    <row r="5525" spans="1:5" x14ac:dyDescent="0.25">
      <c r="A5525">
        <v>44676</v>
      </c>
      <c r="B5525" t="s">
        <v>18592</v>
      </c>
      <c r="C5525" t="s">
        <v>8481</v>
      </c>
      <c r="D5525" t="s">
        <v>195</v>
      </c>
      <c r="E5525">
        <v>132.13999999999999</v>
      </c>
    </row>
    <row r="5526" spans="1:5" x14ac:dyDescent="0.25">
      <c r="A5526">
        <v>44680</v>
      </c>
      <c r="B5526" t="s">
        <v>18592</v>
      </c>
      <c r="C5526" t="s">
        <v>8482</v>
      </c>
      <c r="D5526" t="s">
        <v>195</v>
      </c>
      <c r="E5526">
        <v>115.05</v>
      </c>
    </row>
    <row r="5527" spans="1:5" x14ac:dyDescent="0.25">
      <c r="A5527">
        <v>447</v>
      </c>
      <c r="B5527" t="s">
        <v>18592</v>
      </c>
      <c r="C5527" t="s">
        <v>8457</v>
      </c>
    </row>
    <row r="5528" spans="1:5" x14ac:dyDescent="0.25">
      <c r="A5528">
        <v>44711</v>
      </c>
      <c r="B5528" t="s">
        <v>18592</v>
      </c>
      <c r="C5528" t="s">
        <v>8483</v>
      </c>
      <c r="D5528" t="s">
        <v>195</v>
      </c>
      <c r="E5528">
        <v>191.22</v>
      </c>
    </row>
    <row r="5529" spans="1:5" x14ac:dyDescent="0.25">
      <c r="A5529">
        <v>44712</v>
      </c>
      <c r="B5529" t="s">
        <v>18592</v>
      </c>
      <c r="C5529" t="s">
        <v>8484</v>
      </c>
      <c r="D5529" t="s">
        <v>195</v>
      </c>
      <c r="E5529">
        <v>64.75</v>
      </c>
    </row>
    <row r="5530" spans="1:5" ht="13.5" customHeight="1" x14ac:dyDescent="0.25">
      <c r="A5530">
        <v>44715</v>
      </c>
      <c r="B5530" t="s">
        <v>18592</v>
      </c>
      <c r="C5530" t="s">
        <v>8485</v>
      </c>
      <c r="D5530" t="s">
        <v>195</v>
      </c>
      <c r="E5530">
        <v>10.6</v>
      </c>
    </row>
    <row r="5531" spans="1:5" x14ac:dyDescent="0.25">
      <c r="A5531">
        <v>44734</v>
      </c>
      <c r="B5531" t="s">
        <v>18592</v>
      </c>
      <c r="C5531" t="s">
        <v>8486</v>
      </c>
      <c r="D5531" t="s">
        <v>195</v>
      </c>
      <c r="E5531">
        <v>201.62</v>
      </c>
    </row>
    <row r="5532" spans="1:5" ht="13.5" customHeight="1" x14ac:dyDescent="0.25">
      <c r="A5532">
        <v>44740</v>
      </c>
      <c r="B5532" t="s">
        <v>18592</v>
      </c>
      <c r="C5532" t="s">
        <v>8487</v>
      </c>
      <c r="D5532" t="s">
        <v>195</v>
      </c>
      <c r="E5532">
        <v>16.350000000000001</v>
      </c>
    </row>
    <row r="5533" spans="1:5" ht="15.75" customHeight="1" x14ac:dyDescent="0.25">
      <c r="A5533">
        <v>44760</v>
      </c>
      <c r="B5533" t="s">
        <v>18592</v>
      </c>
      <c r="C5533" t="s">
        <v>8488</v>
      </c>
      <c r="D5533" t="s">
        <v>195</v>
      </c>
      <c r="E5533">
        <v>31.32</v>
      </c>
    </row>
    <row r="5534" spans="1:5" ht="13.5" customHeight="1" x14ac:dyDescent="0.25">
      <c r="A5534">
        <v>44781</v>
      </c>
      <c r="B5534" t="s">
        <v>18592</v>
      </c>
      <c r="C5534" t="s">
        <v>8489</v>
      </c>
      <c r="D5534" t="s">
        <v>195</v>
      </c>
      <c r="E5534">
        <v>13.19</v>
      </c>
    </row>
    <row r="5535" spans="1:5" ht="15" customHeight="1" x14ac:dyDescent="0.25">
      <c r="A5535">
        <v>44793</v>
      </c>
      <c r="B5535" t="s">
        <v>18592</v>
      </c>
      <c r="C5535" t="s">
        <v>8490</v>
      </c>
      <c r="D5535" t="s">
        <v>195</v>
      </c>
      <c r="E5535">
        <v>468.06</v>
      </c>
    </row>
    <row r="5536" spans="1:5" ht="15.75" customHeight="1" x14ac:dyDescent="0.25">
      <c r="A5536">
        <v>448</v>
      </c>
      <c r="B5536" t="s">
        <v>18592</v>
      </c>
      <c r="C5536" t="s">
        <v>8457</v>
      </c>
    </row>
    <row r="5537" spans="1:5" x14ac:dyDescent="0.25">
      <c r="A5537">
        <v>44805</v>
      </c>
      <c r="B5537" t="s">
        <v>18592</v>
      </c>
      <c r="C5537" t="s">
        <v>8491</v>
      </c>
      <c r="D5537" t="s">
        <v>195</v>
      </c>
      <c r="E5537">
        <v>463.19</v>
      </c>
    </row>
    <row r="5538" spans="1:5" ht="15" customHeight="1" x14ac:dyDescent="0.25">
      <c r="A5538">
        <v>44808</v>
      </c>
      <c r="B5538" t="s">
        <v>18592</v>
      </c>
      <c r="C5538" t="s">
        <v>8492</v>
      </c>
      <c r="D5538" t="s">
        <v>195</v>
      </c>
      <c r="E5538">
        <v>31.32</v>
      </c>
    </row>
    <row r="5539" spans="1:5" ht="15.75" customHeight="1" x14ac:dyDescent="0.25">
      <c r="A5539">
        <v>44833</v>
      </c>
      <c r="B5539" t="s">
        <v>18592</v>
      </c>
      <c r="C5539" t="s">
        <v>8493</v>
      </c>
      <c r="D5539" t="s">
        <v>195</v>
      </c>
      <c r="E5539">
        <v>23.88</v>
      </c>
    </row>
    <row r="5540" spans="1:5" ht="13.5" customHeight="1" x14ac:dyDescent="0.25">
      <c r="A5540">
        <v>44851</v>
      </c>
      <c r="B5540" t="s">
        <v>18592</v>
      </c>
      <c r="C5540" t="s">
        <v>8494</v>
      </c>
      <c r="D5540" t="s">
        <v>195</v>
      </c>
      <c r="E5540">
        <v>29.13</v>
      </c>
    </row>
    <row r="5541" spans="1:5" x14ac:dyDescent="0.25">
      <c r="A5541">
        <v>44852</v>
      </c>
      <c r="B5541" t="s">
        <v>18592</v>
      </c>
      <c r="C5541" t="s">
        <v>8495</v>
      </c>
      <c r="D5541" t="s">
        <v>195</v>
      </c>
      <c r="E5541">
        <v>58.94</v>
      </c>
    </row>
    <row r="5542" spans="1:5" x14ac:dyDescent="0.25">
      <c r="A5542">
        <v>44871</v>
      </c>
      <c r="B5542" t="s">
        <v>18592</v>
      </c>
      <c r="C5542" t="s">
        <v>8496</v>
      </c>
      <c r="D5542" t="s">
        <v>195</v>
      </c>
      <c r="E5542">
        <v>82.03</v>
      </c>
    </row>
    <row r="5543" spans="1:5" ht="15" customHeight="1" x14ac:dyDescent="0.25">
      <c r="A5543">
        <v>449</v>
      </c>
      <c r="B5543" t="s">
        <v>18592</v>
      </c>
      <c r="C5543" t="s">
        <v>8497</v>
      </c>
    </row>
    <row r="5544" spans="1:5" ht="15.75" customHeight="1" x14ac:dyDescent="0.25">
      <c r="A5544">
        <v>44905</v>
      </c>
      <c r="B5544" t="s">
        <v>18592</v>
      </c>
      <c r="C5544" t="s">
        <v>8498</v>
      </c>
      <c r="D5544" t="s">
        <v>195</v>
      </c>
      <c r="E5544">
        <v>95.95</v>
      </c>
    </row>
    <row r="5545" spans="1:5" x14ac:dyDescent="0.25">
      <c r="A5545">
        <v>44924</v>
      </c>
      <c r="B5545" t="s">
        <v>18592</v>
      </c>
      <c r="C5545" t="s">
        <v>8499</v>
      </c>
      <c r="D5545" t="s">
        <v>195</v>
      </c>
      <c r="E5545">
        <v>468.8</v>
      </c>
    </row>
    <row r="5546" spans="1:5" ht="15" customHeight="1" x14ac:dyDescent="0.25">
      <c r="A5546">
        <v>44951</v>
      </c>
      <c r="B5546" t="s">
        <v>18592</v>
      </c>
      <c r="C5546" t="s">
        <v>8500</v>
      </c>
      <c r="D5546" t="s">
        <v>195</v>
      </c>
      <c r="E5546">
        <v>31.32</v>
      </c>
    </row>
    <row r="5547" spans="1:5" ht="15.75" customHeight="1" x14ac:dyDescent="0.25">
      <c r="A5547">
        <v>44960</v>
      </c>
      <c r="B5547" t="s">
        <v>18592</v>
      </c>
      <c r="C5547" t="s">
        <v>8501</v>
      </c>
      <c r="D5547" t="s">
        <v>195</v>
      </c>
      <c r="E5547">
        <v>452.07</v>
      </c>
    </row>
    <row r="5548" spans="1:5" x14ac:dyDescent="0.25">
      <c r="A5548">
        <v>450</v>
      </c>
      <c r="B5548" t="s">
        <v>18592</v>
      </c>
      <c r="C5548" t="s">
        <v>8388</v>
      </c>
    </row>
    <row r="5549" spans="1:5" ht="13.5" customHeight="1" x14ac:dyDescent="0.25">
      <c r="A5549">
        <v>45001</v>
      </c>
      <c r="B5549" t="s">
        <v>18592</v>
      </c>
      <c r="C5549" t="s">
        <v>8502</v>
      </c>
      <c r="D5549" t="s">
        <v>195</v>
      </c>
      <c r="E5549">
        <v>31.74</v>
      </c>
    </row>
    <row r="5550" spans="1:5" ht="15.75" customHeight="1" x14ac:dyDescent="0.25">
      <c r="A5550">
        <v>45002</v>
      </c>
      <c r="B5550" t="s">
        <v>18592</v>
      </c>
      <c r="C5550" t="s">
        <v>8503</v>
      </c>
      <c r="D5550" t="s">
        <v>195</v>
      </c>
      <c r="E5550">
        <v>40.520000000000003</v>
      </c>
    </row>
    <row r="5551" spans="1:5" ht="15" customHeight="1" x14ac:dyDescent="0.25">
      <c r="A5551">
        <v>45003</v>
      </c>
      <c r="B5551" t="s">
        <v>18592</v>
      </c>
      <c r="C5551" t="s">
        <v>8504</v>
      </c>
      <c r="D5551" t="s">
        <v>195</v>
      </c>
      <c r="E5551">
        <v>61.83</v>
      </c>
    </row>
    <row r="5552" spans="1:5" ht="13.5" customHeight="1" x14ac:dyDescent="0.25">
      <c r="A5552">
        <v>45005</v>
      </c>
      <c r="B5552" t="s">
        <v>18592</v>
      </c>
      <c r="C5552" t="s">
        <v>8505</v>
      </c>
      <c r="D5552" t="s">
        <v>195</v>
      </c>
      <c r="E5552">
        <v>117.84</v>
      </c>
    </row>
    <row r="5553" spans="1:5" x14ac:dyDescent="0.25">
      <c r="A5553">
        <v>45035</v>
      </c>
      <c r="B5553" t="s">
        <v>18592</v>
      </c>
      <c r="C5553" t="s">
        <v>8506</v>
      </c>
      <c r="D5553" t="s">
        <v>195</v>
      </c>
      <c r="E5553">
        <v>103.44</v>
      </c>
    </row>
    <row r="5554" spans="1:5" ht="15" customHeight="1" x14ac:dyDescent="0.25">
      <c r="A5554">
        <v>45037</v>
      </c>
      <c r="B5554" t="s">
        <v>18592</v>
      </c>
      <c r="C5554" t="s">
        <v>8507</v>
      </c>
      <c r="D5554" t="s">
        <v>195</v>
      </c>
      <c r="E5554">
        <v>357.18</v>
      </c>
    </row>
    <row r="5555" spans="1:5" ht="13.5" customHeight="1" x14ac:dyDescent="0.25">
      <c r="A5555">
        <v>45038</v>
      </c>
      <c r="B5555" t="s">
        <v>18592</v>
      </c>
      <c r="C5555" t="s">
        <v>8508</v>
      </c>
      <c r="D5555" t="s">
        <v>195</v>
      </c>
      <c r="E5555">
        <v>588.35</v>
      </c>
    </row>
    <row r="5556" spans="1:5" x14ac:dyDescent="0.25">
      <c r="A5556">
        <v>45040</v>
      </c>
      <c r="B5556" t="s">
        <v>18592</v>
      </c>
      <c r="C5556" t="s">
        <v>8509</v>
      </c>
      <c r="D5556" t="s">
        <v>195</v>
      </c>
      <c r="E5556">
        <v>3007.23</v>
      </c>
    </row>
    <row r="5557" spans="1:5" x14ac:dyDescent="0.25">
      <c r="A5557">
        <v>45044</v>
      </c>
      <c r="B5557" t="s">
        <v>18592</v>
      </c>
      <c r="C5557" t="s">
        <v>8510</v>
      </c>
      <c r="D5557" t="s">
        <v>195</v>
      </c>
      <c r="E5557">
        <v>54.98</v>
      </c>
    </row>
    <row r="5558" spans="1:5" x14ac:dyDescent="0.25">
      <c r="A5558">
        <v>45067</v>
      </c>
      <c r="B5558" t="s">
        <v>18592</v>
      </c>
      <c r="C5558" t="s">
        <v>8511</v>
      </c>
      <c r="D5558" t="s">
        <v>195</v>
      </c>
      <c r="E5558">
        <v>35.25</v>
      </c>
    </row>
    <row r="5559" spans="1:5" x14ac:dyDescent="0.25">
      <c r="A5559">
        <v>451</v>
      </c>
      <c r="B5559" t="s">
        <v>18592</v>
      </c>
      <c r="C5559" t="s">
        <v>8512</v>
      </c>
    </row>
    <row r="5560" spans="1:5" x14ac:dyDescent="0.25">
      <c r="A5560">
        <v>45104</v>
      </c>
      <c r="B5560" t="s">
        <v>18592</v>
      </c>
      <c r="C5560" t="s">
        <v>8513</v>
      </c>
      <c r="D5560" t="s">
        <v>195</v>
      </c>
      <c r="E5560">
        <v>2.73</v>
      </c>
    </row>
    <row r="5561" spans="1:5" ht="13.5" customHeight="1" x14ac:dyDescent="0.25">
      <c r="A5561">
        <v>452</v>
      </c>
      <c r="B5561" t="s">
        <v>18592</v>
      </c>
      <c r="C5561" t="s">
        <v>8512</v>
      </c>
    </row>
    <row r="5562" spans="1:5" ht="15.75" customHeight="1" x14ac:dyDescent="0.25">
      <c r="A5562">
        <v>45270</v>
      </c>
      <c r="B5562" t="s">
        <v>18592</v>
      </c>
      <c r="C5562" t="s">
        <v>8514</v>
      </c>
      <c r="D5562" t="s">
        <v>195</v>
      </c>
      <c r="E5562">
        <v>16.84</v>
      </c>
    </row>
    <row r="5563" spans="1:5" x14ac:dyDescent="0.25">
      <c r="A5563">
        <v>454</v>
      </c>
      <c r="B5563" t="s">
        <v>18592</v>
      </c>
      <c r="C5563" t="s">
        <v>633</v>
      </c>
    </row>
    <row r="5564" spans="1:5" ht="15" customHeight="1" x14ac:dyDescent="0.25">
      <c r="A5564">
        <v>45442</v>
      </c>
      <c r="B5564" t="s">
        <v>18592</v>
      </c>
      <c r="C5564" t="s">
        <v>8515</v>
      </c>
      <c r="D5564" t="s">
        <v>195</v>
      </c>
      <c r="E5564">
        <v>2982.83</v>
      </c>
    </row>
    <row r="5565" spans="1:5" ht="13.5" customHeight="1" x14ac:dyDescent="0.25">
      <c r="A5565">
        <v>45454</v>
      </c>
      <c r="B5565" t="s">
        <v>18592</v>
      </c>
      <c r="C5565" t="s">
        <v>18624</v>
      </c>
      <c r="D5565" t="s">
        <v>195</v>
      </c>
      <c r="E5565">
        <v>11880.42</v>
      </c>
    </row>
    <row r="5566" spans="1:5" x14ac:dyDescent="0.25">
      <c r="A5566">
        <v>45472</v>
      </c>
      <c r="B5566" t="s">
        <v>18592</v>
      </c>
      <c r="C5566" t="s">
        <v>8516</v>
      </c>
      <c r="D5566" t="s">
        <v>195</v>
      </c>
      <c r="E5566">
        <v>3836.5</v>
      </c>
    </row>
    <row r="5567" spans="1:5" x14ac:dyDescent="0.25">
      <c r="A5567">
        <v>45473</v>
      </c>
      <c r="B5567" t="s">
        <v>18592</v>
      </c>
      <c r="C5567" t="s">
        <v>8517</v>
      </c>
      <c r="D5567" t="s">
        <v>195</v>
      </c>
      <c r="E5567">
        <v>2245.4299999999998</v>
      </c>
    </row>
    <row r="5568" spans="1:5" ht="13.5" customHeight="1" x14ac:dyDescent="0.25">
      <c r="A5568">
        <v>45484</v>
      </c>
      <c r="B5568" t="s">
        <v>18592</v>
      </c>
      <c r="C5568" t="s">
        <v>8518</v>
      </c>
      <c r="D5568" t="s">
        <v>195</v>
      </c>
      <c r="E5568">
        <v>4513.47</v>
      </c>
    </row>
    <row r="5569" spans="1:5" ht="15.75" customHeight="1" x14ac:dyDescent="0.25">
      <c r="A5569">
        <v>455</v>
      </c>
      <c r="B5569" t="s">
        <v>18592</v>
      </c>
      <c r="C5569" t="s">
        <v>8519</v>
      </c>
    </row>
    <row r="5570" spans="1:5" ht="13.5" customHeight="1" x14ac:dyDescent="0.25">
      <c r="A5570">
        <v>45501</v>
      </c>
      <c r="B5570" t="s">
        <v>18592</v>
      </c>
      <c r="C5570" t="s">
        <v>8520</v>
      </c>
      <c r="D5570" t="s">
        <v>195</v>
      </c>
      <c r="E5570">
        <v>12.81</v>
      </c>
    </row>
    <row r="5571" spans="1:5" x14ac:dyDescent="0.25">
      <c r="A5571">
        <v>45502</v>
      </c>
      <c r="B5571" t="s">
        <v>18592</v>
      </c>
      <c r="C5571" t="s">
        <v>8521</v>
      </c>
      <c r="D5571" t="s">
        <v>195</v>
      </c>
      <c r="E5571">
        <v>20.190000000000001</v>
      </c>
    </row>
    <row r="5572" spans="1:5" x14ac:dyDescent="0.25">
      <c r="A5572">
        <v>45505</v>
      </c>
      <c r="B5572" t="s">
        <v>18592</v>
      </c>
      <c r="C5572" t="s">
        <v>8522</v>
      </c>
      <c r="D5572" t="s">
        <v>195</v>
      </c>
      <c r="E5572">
        <v>17.440000000000001</v>
      </c>
    </row>
    <row r="5573" spans="1:5" ht="15" customHeight="1" x14ac:dyDescent="0.25">
      <c r="A5573">
        <v>45519</v>
      </c>
      <c r="B5573" t="s">
        <v>18592</v>
      </c>
      <c r="C5573" t="s">
        <v>8523</v>
      </c>
      <c r="D5573" t="s">
        <v>195</v>
      </c>
      <c r="E5573">
        <v>30.12</v>
      </c>
    </row>
    <row r="5574" spans="1:5" ht="13.5" customHeight="1" x14ac:dyDescent="0.25">
      <c r="A5574">
        <v>45520</v>
      </c>
      <c r="B5574" t="s">
        <v>18592</v>
      </c>
      <c r="C5574" t="s">
        <v>8524</v>
      </c>
      <c r="D5574" t="s">
        <v>195</v>
      </c>
      <c r="E5574">
        <v>23.54</v>
      </c>
    </row>
    <row r="5575" spans="1:5" x14ac:dyDescent="0.25">
      <c r="A5575">
        <v>45523</v>
      </c>
      <c r="B5575" t="s">
        <v>18592</v>
      </c>
      <c r="C5575" t="s">
        <v>8525</v>
      </c>
      <c r="D5575" t="s">
        <v>195</v>
      </c>
      <c r="E5575">
        <v>39.51</v>
      </c>
    </row>
    <row r="5576" spans="1:5" x14ac:dyDescent="0.25">
      <c r="A5576">
        <v>45525</v>
      </c>
      <c r="B5576" t="s">
        <v>18592</v>
      </c>
      <c r="C5576" t="s">
        <v>18625</v>
      </c>
      <c r="D5576" t="s">
        <v>195</v>
      </c>
      <c r="E5576">
        <v>5.84</v>
      </c>
    </row>
    <row r="5577" spans="1:5" x14ac:dyDescent="0.25">
      <c r="A5577">
        <v>45526</v>
      </c>
      <c r="B5577" t="s">
        <v>18592</v>
      </c>
      <c r="C5577" t="s">
        <v>18626</v>
      </c>
      <c r="D5577" t="s">
        <v>195</v>
      </c>
      <c r="E5577">
        <v>13.37</v>
      </c>
    </row>
    <row r="5578" spans="1:5" x14ac:dyDescent="0.25">
      <c r="A5578">
        <v>458</v>
      </c>
      <c r="B5578" t="s">
        <v>18592</v>
      </c>
      <c r="C5578" t="s">
        <v>8526</v>
      </c>
    </row>
    <row r="5579" spans="1:5" x14ac:dyDescent="0.25">
      <c r="A5579">
        <v>45831</v>
      </c>
      <c r="B5579" t="s">
        <v>18592</v>
      </c>
      <c r="C5579" t="s">
        <v>8527</v>
      </c>
      <c r="D5579" t="s">
        <v>195</v>
      </c>
      <c r="E5579">
        <v>8.7200000000000006</v>
      </c>
    </row>
    <row r="5580" spans="1:5" x14ac:dyDescent="0.25">
      <c r="A5580">
        <v>45832</v>
      </c>
      <c r="B5580" t="s">
        <v>18592</v>
      </c>
      <c r="C5580" t="s">
        <v>8528</v>
      </c>
      <c r="D5580" t="s">
        <v>195</v>
      </c>
      <c r="E5580">
        <v>13.73</v>
      </c>
    </row>
    <row r="5581" spans="1:5" ht="13.5" customHeight="1" x14ac:dyDescent="0.25">
      <c r="A5581">
        <v>460</v>
      </c>
      <c r="B5581" t="s">
        <v>18592</v>
      </c>
      <c r="C5581" t="s">
        <v>8529</v>
      </c>
    </row>
    <row r="5582" spans="1:5" x14ac:dyDescent="0.25">
      <c r="A5582">
        <v>46027</v>
      </c>
      <c r="B5582" t="s">
        <v>18592</v>
      </c>
      <c r="C5582" t="s">
        <v>8530</v>
      </c>
      <c r="D5582" t="s">
        <v>195</v>
      </c>
      <c r="E5582">
        <v>28.76</v>
      </c>
    </row>
    <row r="5583" spans="1:5" x14ac:dyDescent="0.25">
      <c r="A5583">
        <v>46028</v>
      </c>
      <c r="B5583" t="s">
        <v>18592</v>
      </c>
      <c r="C5583" t="s">
        <v>8531</v>
      </c>
      <c r="D5583" t="s">
        <v>195</v>
      </c>
      <c r="E5583">
        <v>50.98</v>
      </c>
    </row>
    <row r="5584" spans="1:5" ht="13.5" customHeight="1" x14ac:dyDescent="0.25">
      <c r="A5584">
        <v>465</v>
      </c>
      <c r="B5584" t="s">
        <v>18592</v>
      </c>
      <c r="C5584" t="s">
        <v>8532</v>
      </c>
    </row>
    <row r="5585" spans="1:5" x14ac:dyDescent="0.25">
      <c r="A5585">
        <v>46504</v>
      </c>
      <c r="B5585" t="s">
        <v>18592</v>
      </c>
      <c r="C5585" t="s">
        <v>8533</v>
      </c>
      <c r="D5585" t="s">
        <v>195</v>
      </c>
      <c r="E5585">
        <v>6.42</v>
      </c>
    </row>
    <row r="5586" spans="1:5" x14ac:dyDescent="0.25">
      <c r="A5586">
        <v>46509</v>
      </c>
      <c r="B5586" t="s">
        <v>18592</v>
      </c>
      <c r="C5586" t="s">
        <v>8534</v>
      </c>
      <c r="D5586" t="s">
        <v>195</v>
      </c>
      <c r="E5586">
        <v>10.72</v>
      </c>
    </row>
    <row r="5587" spans="1:5" x14ac:dyDescent="0.25">
      <c r="A5587">
        <v>46524</v>
      </c>
      <c r="B5587" t="s">
        <v>18592</v>
      </c>
      <c r="C5587" t="s">
        <v>8535</v>
      </c>
      <c r="D5587" t="s">
        <v>195</v>
      </c>
      <c r="E5587">
        <v>15.03</v>
      </c>
    </row>
    <row r="5588" spans="1:5" ht="13.5" customHeight="1" x14ac:dyDescent="0.25">
      <c r="A5588">
        <v>46525</v>
      </c>
      <c r="B5588" t="s">
        <v>18592</v>
      </c>
      <c r="C5588" t="s">
        <v>8536</v>
      </c>
      <c r="D5588" t="s">
        <v>195</v>
      </c>
      <c r="E5588">
        <v>19.46</v>
      </c>
    </row>
    <row r="5589" spans="1:5" x14ac:dyDescent="0.25">
      <c r="A5589">
        <v>466</v>
      </c>
      <c r="B5589" t="s">
        <v>18592</v>
      </c>
      <c r="C5589" t="s">
        <v>8537</v>
      </c>
    </row>
    <row r="5590" spans="1:5" x14ac:dyDescent="0.25">
      <c r="A5590">
        <v>46636</v>
      </c>
      <c r="B5590" t="s">
        <v>18592</v>
      </c>
      <c r="C5590" t="s">
        <v>8538</v>
      </c>
      <c r="D5590" t="s">
        <v>195</v>
      </c>
      <c r="E5590">
        <v>27.42</v>
      </c>
    </row>
    <row r="5591" spans="1:5" x14ac:dyDescent="0.25">
      <c r="A5591">
        <v>46689</v>
      </c>
      <c r="B5591" t="s">
        <v>18592</v>
      </c>
      <c r="C5591" t="s">
        <v>8539</v>
      </c>
      <c r="D5591" t="s">
        <v>195</v>
      </c>
      <c r="E5591">
        <v>107.58</v>
      </c>
    </row>
    <row r="5592" spans="1:5" x14ac:dyDescent="0.25">
      <c r="A5592">
        <v>469</v>
      </c>
      <c r="B5592" t="s">
        <v>18592</v>
      </c>
      <c r="C5592" t="s">
        <v>8540</v>
      </c>
    </row>
    <row r="5593" spans="1:5" ht="13.5" customHeight="1" x14ac:dyDescent="0.25">
      <c r="A5593">
        <v>46947</v>
      </c>
      <c r="B5593" t="s">
        <v>18592</v>
      </c>
      <c r="C5593" t="s">
        <v>8541</v>
      </c>
      <c r="D5593" t="s">
        <v>195</v>
      </c>
      <c r="E5593">
        <v>74.709999999999994</v>
      </c>
    </row>
    <row r="5594" spans="1:5" ht="15.75" customHeight="1" x14ac:dyDescent="0.25">
      <c r="A5594">
        <v>46986</v>
      </c>
      <c r="B5594" t="s">
        <v>18592</v>
      </c>
      <c r="C5594" t="s">
        <v>8542</v>
      </c>
      <c r="D5594" t="s">
        <v>195</v>
      </c>
      <c r="E5594">
        <v>106.32</v>
      </c>
    </row>
    <row r="5595" spans="1:5" x14ac:dyDescent="0.25">
      <c r="A5595">
        <v>471</v>
      </c>
      <c r="B5595" t="s">
        <v>18592</v>
      </c>
      <c r="C5595" t="s">
        <v>8540</v>
      </c>
    </row>
    <row r="5596" spans="1:5" x14ac:dyDescent="0.25">
      <c r="A5596">
        <v>47160</v>
      </c>
      <c r="B5596" t="s">
        <v>18592</v>
      </c>
      <c r="C5596" t="s">
        <v>8543</v>
      </c>
      <c r="D5596" t="s">
        <v>195</v>
      </c>
      <c r="E5596">
        <v>104.42</v>
      </c>
    </row>
    <row r="5597" spans="1:5" x14ac:dyDescent="0.25">
      <c r="A5597">
        <v>472</v>
      </c>
      <c r="B5597" t="s">
        <v>18592</v>
      </c>
      <c r="C5597" t="s">
        <v>8544</v>
      </c>
    </row>
    <row r="5598" spans="1:5" x14ac:dyDescent="0.25">
      <c r="A5598">
        <v>47270</v>
      </c>
      <c r="B5598" t="s">
        <v>18592</v>
      </c>
      <c r="C5598" t="s">
        <v>8545</v>
      </c>
      <c r="D5598" t="s">
        <v>195</v>
      </c>
      <c r="E5598">
        <v>141.44</v>
      </c>
    </row>
    <row r="5599" spans="1:5" x14ac:dyDescent="0.25">
      <c r="A5599">
        <v>47271</v>
      </c>
      <c r="B5599" t="s">
        <v>18592</v>
      </c>
      <c r="C5599" t="s">
        <v>8546</v>
      </c>
      <c r="D5599" t="s">
        <v>195</v>
      </c>
      <c r="E5599">
        <v>72.209999999999994</v>
      </c>
    </row>
    <row r="5600" spans="1:5" x14ac:dyDescent="0.25">
      <c r="A5600">
        <v>475</v>
      </c>
      <c r="B5600" t="s">
        <v>18592</v>
      </c>
      <c r="C5600" t="s">
        <v>8547</v>
      </c>
    </row>
    <row r="5601" spans="1:5" ht="15" customHeight="1" x14ac:dyDescent="0.25">
      <c r="A5601">
        <v>47526</v>
      </c>
      <c r="B5601" t="s">
        <v>18592</v>
      </c>
      <c r="C5601" t="s">
        <v>8548</v>
      </c>
      <c r="D5601" t="s">
        <v>195</v>
      </c>
      <c r="E5601">
        <v>161.31</v>
      </c>
    </row>
    <row r="5602" spans="1:5" ht="15.75" customHeight="1" x14ac:dyDescent="0.25">
      <c r="A5602">
        <v>47527</v>
      </c>
      <c r="B5602" t="s">
        <v>18592</v>
      </c>
      <c r="C5602" t="s">
        <v>8549</v>
      </c>
      <c r="D5602" t="s">
        <v>195</v>
      </c>
      <c r="E5602">
        <v>1025.03</v>
      </c>
    </row>
    <row r="5603" spans="1:5" ht="15" customHeight="1" x14ac:dyDescent="0.25">
      <c r="A5603">
        <v>47530</v>
      </c>
      <c r="B5603" t="s">
        <v>18592</v>
      </c>
      <c r="C5603" t="s">
        <v>8550</v>
      </c>
      <c r="D5603" t="s">
        <v>195</v>
      </c>
      <c r="E5603">
        <v>1349.58</v>
      </c>
    </row>
    <row r="5604" spans="1:5" ht="15.75" customHeight="1" x14ac:dyDescent="0.25">
      <c r="A5604">
        <v>47561</v>
      </c>
      <c r="B5604" t="s">
        <v>18592</v>
      </c>
      <c r="C5604" t="s">
        <v>18627</v>
      </c>
      <c r="D5604" t="s">
        <v>195</v>
      </c>
      <c r="E5604">
        <v>91.4</v>
      </c>
    </row>
    <row r="5605" spans="1:5" x14ac:dyDescent="0.25">
      <c r="A5605">
        <v>47566</v>
      </c>
      <c r="B5605" t="s">
        <v>18592</v>
      </c>
      <c r="C5605" t="s">
        <v>8551</v>
      </c>
      <c r="D5605" t="s">
        <v>195</v>
      </c>
      <c r="E5605">
        <v>2279.5300000000002</v>
      </c>
    </row>
    <row r="5606" spans="1:5" x14ac:dyDescent="0.25">
      <c r="A5606">
        <v>47574</v>
      </c>
      <c r="B5606" t="s">
        <v>18592</v>
      </c>
      <c r="C5606" t="s">
        <v>8552</v>
      </c>
      <c r="D5606" t="s">
        <v>195</v>
      </c>
      <c r="E5606">
        <v>5421.79</v>
      </c>
    </row>
    <row r="5607" spans="1:5" x14ac:dyDescent="0.25">
      <c r="A5607">
        <v>476</v>
      </c>
      <c r="B5607" t="s">
        <v>18592</v>
      </c>
      <c r="C5607" t="s">
        <v>8553</v>
      </c>
    </row>
    <row r="5608" spans="1:5" x14ac:dyDescent="0.25">
      <c r="A5608">
        <v>47633</v>
      </c>
      <c r="B5608" t="s">
        <v>18592</v>
      </c>
      <c r="C5608" t="s">
        <v>8554</v>
      </c>
      <c r="D5608" t="s">
        <v>195</v>
      </c>
      <c r="E5608">
        <v>2003.69</v>
      </c>
    </row>
    <row r="5609" spans="1:5" x14ac:dyDescent="0.25">
      <c r="A5609">
        <v>47634</v>
      </c>
      <c r="B5609" t="s">
        <v>18592</v>
      </c>
      <c r="C5609" t="s">
        <v>8555</v>
      </c>
      <c r="D5609" t="s">
        <v>195</v>
      </c>
      <c r="E5609">
        <v>1895.5</v>
      </c>
    </row>
    <row r="5610" spans="1:5" ht="15" customHeight="1" x14ac:dyDescent="0.25">
      <c r="A5610">
        <v>477</v>
      </c>
      <c r="B5610" t="s">
        <v>18592</v>
      </c>
      <c r="C5610" t="s">
        <v>8553</v>
      </c>
    </row>
    <row r="5611" spans="1:5" ht="15.75" customHeight="1" x14ac:dyDescent="0.25">
      <c r="A5611">
        <v>47724</v>
      </c>
      <c r="B5611" t="s">
        <v>18592</v>
      </c>
      <c r="C5611" t="s">
        <v>8556</v>
      </c>
      <c r="D5611" t="s">
        <v>195</v>
      </c>
      <c r="E5611">
        <v>4599.95</v>
      </c>
    </row>
    <row r="5612" spans="1:5" x14ac:dyDescent="0.25">
      <c r="A5612">
        <v>47766</v>
      </c>
      <c r="B5612" t="s">
        <v>18592</v>
      </c>
      <c r="C5612" t="s">
        <v>18628</v>
      </c>
      <c r="D5612" t="s">
        <v>195</v>
      </c>
      <c r="E5612">
        <v>6507.06</v>
      </c>
    </row>
    <row r="5613" spans="1:5" ht="13.5" customHeight="1" x14ac:dyDescent="0.25">
      <c r="A5613">
        <v>47795</v>
      </c>
      <c r="B5613" t="s">
        <v>18592</v>
      </c>
      <c r="C5613" t="s">
        <v>8557</v>
      </c>
      <c r="D5613" t="s">
        <v>195</v>
      </c>
      <c r="E5613">
        <v>1368.03</v>
      </c>
    </row>
    <row r="5614" spans="1:5" ht="15" customHeight="1" x14ac:dyDescent="0.25">
      <c r="A5614">
        <v>478</v>
      </c>
      <c r="B5614" t="s">
        <v>18592</v>
      </c>
      <c r="C5614" t="s">
        <v>8558</v>
      </c>
    </row>
    <row r="5615" spans="1:5" ht="15.75" customHeight="1" x14ac:dyDescent="0.25">
      <c r="A5615">
        <v>47826</v>
      </c>
      <c r="B5615" t="s">
        <v>18592</v>
      </c>
      <c r="C5615" t="s">
        <v>8559</v>
      </c>
      <c r="D5615" t="s">
        <v>195</v>
      </c>
      <c r="E5615">
        <v>2389.12</v>
      </c>
    </row>
    <row r="5616" spans="1:5" x14ac:dyDescent="0.25">
      <c r="A5616">
        <v>47855</v>
      </c>
      <c r="B5616" t="s">
        <v>18592</v>
      </c>
      <c r="C5616" t="s">
        <v>8560</v>
      </c>
      <c r="D5616" t="s">
        <v>195</v>
      </c>
      <c r="E5616">
        <v>71.16</v>
      </c>
    </row>
    <row r="5617" spans="1:5" x14ac:dyDescent="0.25">
      <c r="A5617">
        <v>47862</v>
      </c>
      <c r="B5617" t="s">
        <v>18592</v>
      </c>
      <c r="C5617" t="s">
        <v>8561</v>
      </c>
      <c r="D5617" t="s">
        <v>195</v>
      </c>
      <c r="E5617">
        <v>180.43</v>
      </c>
    </row>
    <row r="5618" spans="1:5" x14ac:dyDescent="0.25">
      <c r="A5618">
        <v>47876</v>
      </c>
      <c r="B5618" t="s">
        <v>18592</v>
      </c>
      <c r="C5618" t="s">
        <v>18629</v>
      </c>
      <c r="D5618" t="s">
        <v>195</v>
      </c>
      <c r="E5618">
        <v>9600.77</v>
      </c>
    </row>
    <row r="5619" spans="1:5" x14ac:dyDescent="0.25">
      <c r="A5619">
        <v>480</v>
      </c>
      <c r="B5619" t="s">
        <v>18592</v>
      </c>
      <c r="C5619" t="s">
        <v>8562</v>
      </c>
    </row>
    <row r="5620" spans="1:5" x14ac:dyDescent="0.25">
      <c r="A5620">
        <v>48002</v>
      </c>
      <c r="B5620" t="s">
        <v>18592</v>
      </c>
      <c r="C5620" t="s">
        <v>8563</v>
      </c>
      <c r="D5620" t="s">
        <v>195</v>
      </c>
      <c r="E5620">
        <v>72.84</v>
      </c>
    </row>
    <row r="5621" spans="1:5" ht="13.5" customHeight="1" x14ac:dyDescent="0.25">
      <c r="A5621">
        <v>48004</v>
      </c>
      <c r="B5621" t="s">
        <v>18592</v>
      </c>
      <c r="C5621" t="s">
        <v>8564</v>
      </c>
      <c r="D5621" t="s">
        <v>195</v>
      </c>
      <c r="E5621">
        <v>141.83000000000001</v>
      </c>
    </row>
    <row r="5622" spans="1:5" x14ac:dyDescent="0.25">
      <c r="A5622">
        <v>48015</v>
      </c>
      <c r="B5622" t="s">
        <v>18592</v>
      </c>
      <c r="C5622" t="s">
        <v>8565</v>
      </c>
      <c r="D5622" t="s">
        <v>195</v>
      </c>
      <c r="E5622">
        <v>117.13</v>
      </c>
    </row>
    <row r="5623" spans="1:5" ht="13.5" customHeight="1" x14ac:dyDescent="0.25">
      <c r="A5623">
        <v>48020</v>
      </c>
      <c r="B5623" t="s">
        <v>18592</v>
      </c>
      <c r="C5623" t="s">
        <v>8566</v>
      </c>
      <c r="D5623" t="s">
        <v>195</v>
      </c>
      <c r="E5623">
        <v>12.73</v>
      </c>
    </row>
    <row r="5624" spans="1:5" x14ac:dyDescent="0.25">
      <c r="A5624">
        <v>48035</v>
      </c>
      <c r="B5624" t="s">
        <v>18592</v>
      </c>
      <c r="C5624" t="s">
        <v>8567</v>
      </c>
      <c r="D5624" t="s">
        <v>195</v>
      </c>
      <c r="E5624">
        <v>150.78</v>
      </c>
    </row>
    <row r="5625" spans="1:5" x14ac:dyDescent="0.25">
      <c r="A5625">
        <v>48036</v>
      </c>
      <c r="B5625" t="s">
        <v>18592</v>
      </c>
      <c r="C5625" t="s">
        <v>8568</v>
      </c>
      <c r="D5625" t="s">
        <v>195</v>
      </c>
      <c r="E5625">
        <v>133.66999999999999</v>
      </c>
    </row>
    <row r="5626" spans="1:5" x14ac:dyDescent="0.25">
      <c r="A5626">
        <v>48038</v>
      </c>
      <c r="B5626" t="s">
        <v>18592</v>
      </c>
      <c r="C5626" t="s">
        <v>8569</v>
      </c>
      <c r="D5626" t="s">
        <v>195</v>
      </c>
      <c r="E5626">
        <v>16.59</v>
      </c>
    </row>
    <row r="5627" spans="1:5" x14ac:dyDescent="0.25">
      <c r="A5627">
        <v>48041</v>
      </c>
      <c r="B5627" t="s">
        <v>18592</v>
      </c>
      <c r="C5627" t="s">
        <v>8570</v>
      </c>
      <c r="D5627" t="s">
        <v>195</v>
      </c>
      <c r="E5627">
        <v>286.8</v>
      </c>
    </row>
    <row r="5628" spans="1:5" x14ac:dyDescent="0.25">
      <c r="A5628">
        <v>48051</v>
      </c>
      <c r="B5628" t="s">
        <v>18592</v>
      </c>
      <c r="C5628" t="s">
        <v>8571</v>
      </c>
      <c r="D5628" t="s">
        <v>195</v>
      </c>
      <c r="E5628">
        <v>14.76</v>
      </c>
    </row>
    <row r="5629" spans="1:5" x14ac:dyDescent="0.25">
      <c r="A5629">
        <v>48052</v>
      </c>
      <c r="B5629" t="s">
        <v>18592</v>
      </c>
      <c r="C5629" t="s">
        <v>8572</v>
      </c>
      <c r="D5629" t="s">
        <v>195</v>
      </c>
      <c r="E5629">
        <v>4.53</v>
      </c>
    </row>
    <row r="5630" spans="1:5" ht="13.5" customHeight="1" x14ac:dyDescent="0.25">
      <c r="A5630">
        <v>48053</v>
      </c>
      <c r="B5630" t="s">
        <v>18592</v>
      </c>
      <c r="C5630" t="s">
        <v>8573</v>
      </c>
      <c r="D5630" t="s">
        <v>195</v>
      </c>
      <c r="E5630">
        <v>34.4</v>
      </c>
    </row>
    <row r="5631" spans="1:5" x14ac:dyDescent="0.25">
      <c r="A5631">
        <v>48054</v>
      </c>
      <c r="B5631" t="s">
        <v>18592</v>
      </c>
      <c r="C5631" t="s">
        <v>8574</v>
      </c>
      <c r="D5631" t="s">
        <v>195</v>
      </c>
      <c r="E5631">
        <v>8</v>
      </c>
    </row>
    <row r="5632" spans="1:5" x14ac:dyDescent="0.25">
      <c r="A5632">
        <v>48055</v>
      </c>
      <c r="B5632" t="s">
        <v>18592</v>
      </c>
      <c r="C5632" t="s">
        <v>8575</v>
      </c>
      <c r="D5632" t="s">
        <v>195</v>
      </c>
      <c r="E5632">
        <v>24.5</v>
      </c>
    </row>
    <row r="5633" spans="1:5" x14ac:dyDescent="0.25">
      <c r="A5633">
        <v>48056</v>
      </c>
      <c r="B5633" t="s">
        <v>18592</v>
      </c>
      <c r="C5633" t="s">
        <v>8576</v>
      </c>
      <c r="D5633" t="s">
        <v>195</v>
      </c>
      <c r="E5633">
        <v>8.4600000000000009</v>
      </c>
    </row>
    <row r="5634" spans="1:5" ht="13.5" customHeight="1" x14ac:dyDescent="0.25">
      <c r="A5634">
        <v>48057</v>
      </c>
      <c r="B5634" t="s">
        <v>18592</v>
      </c>
      <c r="C5634" t="s">
        <v>8577</v>
      </c>
      <c r="D5634" t="s">
        <v>195</v>
      </c>
      <c r="E5634">
        <v>9.7899999999999991</v>
      </c>
    </row>
    <row r="5635" spans="1:5" ht="15.75" customHeight="1" x14ac:dyDescent="0.25">
      <c r="A5635">
        <v>48064</v>
      </c>
      <c r="B5635" t="s">
        <v>18592</v>
      </c>
      <c r="C5635" t="s">
        <v>8578</v>
      </c>
      <c r="D5635" t="s">
        <v>195</v>
      </c>
      <c r="E5635">
        <v>19.39</v>
      </c>
    </row>
    <row r="5636" spans="1:5" x14ac:dyDescent="0.25">
      <c r="A5636">
        <v>48067</v>
      </c>
      <c r="B5636" t="s">
        <v>18592</v>
      </c>
      <c r="C5636" t="s">
        <v>8579</v>
      </c>
      <c r="D5636" t="s">
        <v>195</v>
      </c>
      <c r="E5636">
        <v>3.05</v>
      </c>
    </row>
    <row r="5637" spans="1:5" x14ac:dyDescent="0.25">
      <c r="A5637">
        <v>48070</v>
      </c>
      <c r="B5637" t="s">
        <v>18592</v>
      </c>
      <c r="C5637" t="s">
        <v>8580</v>
      </c>
      <c r="D5637" t="s">
        <v>195</v>
      </c>
      <c r="E5637">
        <v>1.34</v>
      </c>
    </row>
    <row r="5638" spans="1:5" x14ac:dyDescent="0.25">
      <c r="A5638">
        <v>48085</v>
      </c>
      <c r="B5638" t="s">
        <v>18592</v>
      </c>
      <c r="C5638" t="s">
        <v>8581</v>
      </c>
      <c r="D5638" t="s">
        <v>195</v>
      </c>
      <c r="E5638">
        <v>69.930000000000007</v>
      </c>
    </row>
    <row r="5639" spans="1:5" x14ac:dyDescent="0.25">
      <c r="A5639">
        <v>481</v>
      </c>
      <c r="B5639" t="s">
        <v>18592</v>
      </c>
      <c r="C5639" t="s">
        <v>8582</v>
      </c>
    </row>
    <row r="5640" spans="1:5" ht="15" customHeight="1" x14ac:dyDescent="0.25">
      <c r="A5640">
        <v>48120</v>
      </c>
      <c r="B5640" t="s">
        <v>18592</v>
      </c>
      <c r="C5640" t="s">
        <v>8583</v>
      </c>
      <c r="D5640" t="s">
        <v>195</v>
      </c>
      <c r="E5640">
        <v>14.76</v>
      </c>
    </row>
    <row r="5641" spans="1:5" ht="15.75" customHeight="1" x14ac:dyDescent="0.25">
      <c r="A5641">
        <v>48145</v>
      </c>
      <c r="B5641" t="s">
        <v>18592</v>
      </c>
      <c r="C5641" t="s">
        <v>8584</v>
      </c>
      <c r="D5641" t="s">
        <v>195</v>
      </c>
      <c r="E5641">
        <v>8.5</v>
      </c>
    </row>
    <row r="5642" spans="1:5" x14ac:dyDescent="0.25">
      <c r="A5642">
        <v>48146</v>
      </c>
      <c r="B5642" t="s">
        <v>18592</v>
      </c>
      <c r="C5642" t="s">
        <v>8585</v>
      </c>
      <c r="D5642" t="s">
        <v>195</v>
      </c>
      <c r="E5642">
        <v>6.29</v>
      </c>
    </row>
    <row r="5643" spans="1:5" x14ac:dyDescent="0.25">
      <c r="A5643">
        <v>48149</v>
      </c>
      <c r="B5643" t="s">
        <v>18592</v>
      </c>
      <c r="C5643" t="s">
        <v>8586</v>
      </c>
      <c r="D5643" t="s">
        <v>195</v>
      </c>
      <c r="E5643">
        <v>47.87</v>
      </c>
    </row>
    <row r="5644" spans="1:5" x14ac:dyDescent="0.25">
      <c r="A5644">
        <v>48150</v>
      </c>
      <c r="B5644" t="s">
        <v>18592</v>
      </c>
      <c r="C5644" t="s">
        <v>8587</v>
      </c>
      <c r="D5644" t="s">
        <v>23</v>
      </c>
      <c r="E5644">
        <v>52.52</v>
      </c>
    </row>
    <row r="5645" spans="1:5" x14ac:dyDescent="0.25">
      <c r="A5645">
        <v>48151</v>
      </c>
      <c r="B5645" t="s">
        <v>18592</v>
      </c>
      <c r="C5645" t="s">
        <v>8588</v>
      </c>
      <c r="D5645" t="s">
        <v>23</v>
      </c>
      <c r="E5645">
        <v>40.06</v>
      </c>
    </row>
    <row r="5646" spans="1:5" x14ac:dyDescent="0.25">
      <c r="A5646">
        <v>48152</v>
      </c>
      <c r="B5646" t="s">
        <v>18592</v>
      </c>
      <c r="C5646" t="s">
        <v>8589</v>
      </c>
      <c r="D5646" t="s">
        <v>23</v>
      </c>
      <c r="E5646">
        <v>21.38</v>
      </c>
    </row>
    <row r="5647" spans="1:5" x14ac:dyDescent="0.25">
      <c r="A5647">
        <v>482</v>
      </c>
      <c r="B5647" t="s">
        <v>18592</v>
      </c>
      <c r="C5647" t="s">
        <v>211</v>
      </c>
    </row>
    <row r="5648" spans="1:5" x14ac:dyDescent="0.25">
      <c r="A5648">
        <v>48220</v>
      </c>
      <c r="B5648" t="s">
        <v>18592</v>
      </c>
      <c r="C5648" t="s">
        <v>8590</v>
      </c>
      <c r="D5648" t="s">
        <v>195</v>
      </c>
      <c r="E5648">
        <v>16.579999999999998</v>
      </c>
    </row>
    <row r="5649" spans="1:5" x14ac:dyDescent="0.25">
      <c r="A5649">
        <v>483</v>
      </c>
      <c r="B5649" t="s">
        <v>18592</v>
      </c>
      <c r="C5649" t="s">
        <v>8297</v>
      </c>
    </row>
    <row r="5650" spans="1:5" x14ac:dyDescent="0.25">
      <c r="A5650">
        <v>48316</v>
      </c>
      <c r="B5650" t="s">
        <v>18592</v>
      </c>
      <c r="C5650" t="s">
        <v>8591</v>
      </c>
      <c r="D5650" t="s">
        <v>195</v>
      </c>
      <c r="E5650">
        <v>575.95000000000005</v>
      </c>
    </row>
    <row r="5651" spans="1:5" ht="15" customHeight="1" x14ac:dyDescent="0.25">
      <c r="A5651">
        <v>48340</v>
      </c>
      <c r="B5651" t="s">
        <v>18592</v>
      </c>
      <c r="C5651" t="s">
        <v>8592</v>
      </c>
      <c r="D5651" t="s">
        <v>195</v>
      </c>
      <c r="E5651">
        <v>32.56</v>
      </c>
    </row>
    <row r="5652" spans="1:5" ht="15.75" customHeight="1" x14ac:dyDescent="0.25">
      <c r="A5652">
        <v>48341</v>
      </c>
      <c r="B5652" t="s">
        <v>18592</v>
      </c>
      <c r="C5652" t="s">
        <v>8593</v>
      </c>
      <c r="D5652" t="s">
        <v>195</v>
      </c>
      <c r="E5652">
        <v>125.59</v>
      </c>
    </row>
    <row r="5653" spans="1:5" ht="15" customHeight="1" x14ac:dyDescent="0.25">
      <c r="A5653">
        <v>48342</v>
      </c>
      <c r="B5653" t="s">
        <v>18592</v>
      </c>
      <c r="C5653" t="s">
        <v>8594</v>
      </c>
      <c r="D5653" t="s">
        <v>195</v>
      </c>
      <c r="E5653">
        <v>10.95</v>
      </c>
    </row>
    <row r="5654" spans="1:5" ht="13.5" customHeight="1" x14ac:dyDescent="0.25">
      <c r="A5654">
        <v>48365</v>
      </c>
      <c r="B5654" t="s">
        <v>18592</v>
      </c>
      <c r="C5654" t="s">
        <v>8595</v>
      </c>
      <c r="D5654" t="s">
        <v>195</v>
      </c>
      <c r="E5654">
        <v>7.65</v>
      </c>
    </row>
    <row r="5655" spans="1:5" x14ac:dyDescent="0.25">
      <c r="A5655">
        <v>48390</v>
      </c>
      <c r="B5655" t="s">
        <v>18592</v>
      </c>
      <c r="C5655" t="s">
        <v>8596</v>
      </c>
      <c r="D5655" t="s">
        <v>23</v>
      </c>
      <c r="E5655">
        <v>35.19</v>
      </c>
    </row>
    <row r="5656" spans="1:5" x14ac:dyDescent="0.25">
      <c r="A5656">
        <v>484</v>
      </c>
      <c r="B5656" t="s">
        <v>18592</v>
      </c>
      <c r="C5656" t="s">
        <v>8597</v>
      </c>
    </row>
    <row r="5657" spans="1:5" ht="15" customHeight="1" x14ac:dyDescent="0.25">
      <c r="A5657">
        <v>48444</v>
      </c>
      <c r="B5657" t="s">
        <v>18592</v>
      </c>
      <c r="C5657" t="s">
        <v>8598</v>
      </c>
      <c r="D5657" t="s">
        <v>195</v>
      </c>
      <c r="E5657">
        <v>33.270000000000003</v>
      </c>
    </row>
    <row r="5658" spans="1:5" ht="15.75" customHeight="1" x14ac:dyDescent="0.25">
      <c r="A5658">
        <v>48458</v>
      </c>
      <c r="B5658" t="s">
        <v>18592</v>
      </c>
      <c r="C5658" t="s">
        <v>8599</v>
      </c>
      <c r="D5658" t="s">
        <v>195</v>
      </c>
      <c r="E5658">
        <v>1.76</v>
      </c>
    </row>
    <row r="5659" spans="1:5" x14ac:dyDescent="0.25">
      <c r="A5659">
        <v>48474</v>
      </c>
      <c r="B5659" t="s">
        <v>18592</v>
      </c>
      <c r="C5659" t="s">
        <v>8600</v>
      </c>
      <c r="D5659" t="s">
        <v>195</v>
      </c>
      <c r="E5659">
        <v>175.86</v>
      </c>
    </row>
    <row r="5660" spans="1:5" ht="13.5" customHeight="1" x14ac:dyDescent="0.25">
      <c r="A5660">
        <v>485</v>
      </c>
      <c r="B5660" t="s">
        <v>18592</v>
      </c>
      <c r="C5660" t="s">
        <v>8597</v>
      </c>
    </row>
    <row r="5661" spans="1:5" x14ac:dyDescent="0.25">
      <c r="A5661">
        <v>48502</v>
      </c>
      <c r="B5661" t="s">
        <v>18592</v>
      </c>
      <c r="C5661" t="s">
        <v>8601</v>
      </c>
      <c r="D5661" t="s">
        <v>195</v>
      </c>
      <c r="E5661">
        <v>1.61</v>
      </c>
    </row>
    <row r="5662" spans="1:5" ht="15" customHeight="1" x14ac:dyDescent="0.25">
      <c r="A5662">
        <v>48503</v>
      </c>
      <c r="B5662" t="s">
        <v>18592</v>
      </c>
      <c r="C5662" t="s">
        <v>8602</v>
      </c>
      <c r="D5662" t="s">
        <v>195</v>
      </c>
      <c r="E5662">
        <v>2.0099999999999998</v>
      </c>
    </row>
    <row r="5663" spans="1:5" ht="15.75" customHeight="1" x14ac:dyDescent="0.25">
      <c r="A5663">
        <v>48505</v>
      </c>
      <c r="B5663" t="s">
        <v>18592</v>
      </c>
      <c r="C5663" t="s">
        <v>8603</v>
      </c>
      <c r="D5663" t="s">
        <v>195</v>
      </c>
      <c r="E5663">
        <v>3.63</v>
      </c>
    </row>
    <row r="5664" spans="1:5" x14ac:dyDescent="0.25">
      <c r="A5664">
        <v>48506</v>
      </c>
      <c r="B5664" t="s">
        <v>18592</v>
      </c>
      <c r="C5664" t="s">
        <v>8604</v>
      </c>
      <c r="D5664" t="s">
        <v>195</v>
      </c>
      <c r="E5664">
        <v>6.23</v>
      </c>
    </row>
    <row r="5665" spans="1:5" x14ac:dyDescent="0.25">
      <c r="A5665">
        <v>48508</v>
      </c>
      <c r="B5665" t="s">
        <v>18592</v>
      </c>
      <c r="C5665" t="s">
        <v>8605</v>
      </c>
      <c r="D5665" t="s">
        <v>195</v>
      </c>
      <c r="E5665">
        <v>10.5</v>
      </c>
    </row>
    <row r="5666" spans="1:5" x14ac:dyDescent="0.25">
      <c r="A5666">
        <v>48510</v>
      </c>
      <c r="B5666" t="s">
        <v>18592</v>
      </c>
      <c r="C5666" t="s">
        <v>8606</v>
      </c>
      <c r="D5666" t="s">
        <v>195</v>
      </c>
      <c r="E5666">
        <v>14.71</v>
      </c>
    </row>
    <row r="5667" spans="1:5" x14ac:dyDescent="0.25">
      <c r="A5667">
        <v>48512</v>
      </c>
      <c r="B5667" t="s">
        <v>18592</v>
      </c>
      <c r="C5667" t="s">
        <v>8607</v>
      </c>
      <c r="D5667" t="s">
        <v>195</v>
      </c>
      <c r="E5667">
        <v>54.72</v>
      </c>
    </row>
    <row r="5668" spans="1:5" x14ac:dyDescent="0.25">
      <c r="A5668">
        <v>48516</v>
      </c>
      <c r="B5668" t="s">
        <v>18592</v>
      </c>
      <c r="C5668" t="s">
        <v>8608</v>
      </c>
      <c r="D5668" t="s">
        <v>195</v>
      </c>
      <c r="E5668">
        <v>0.85</v>
      </c>
    </row>
    <row r="5669" spans="1:5" ht="15" customHeight="1" x14ac:dyDescent="0.25">
      <c r="A5669">
        <v>48517</v>
      </c>
      <c r="B5669" t="s">
        <v>18592</v>
      </c>
      <c r="C5669" t="s">
        <v>8609</v>
      </c>
      <c r="D5669" t="s">
        <v>195</v>
      </c>
      <c r="E5669">
        <v>1.73</v>
      </c>
    </row>
    <row r="5670" spans="1:5" ht="15.75" customHeight="1" x14ac:dyDescent="0.25">
      <c r="A5670">
        <v>48518</v>
      </c>
      <c r="B5670" t="s">
        <v>18592</v>
      </c>
      <c r="C5670" t="s">
        <v>8610</v>
      </c>
      <c r="D5670" t="s">
        <v>195</v>
      </c>
      <c r="E5670">
        <v>1.98</v>
      </c>
    </row>
    <row r="5671" spans="1:5" ht="13.5" customHeight="1" x14ac:dyDescent="0.25">
      <c r="A5671">
        <v>48519</v>
      </c>
      <c r="B5671" t="s">
        <v>18592</v>
      </c>
      <c r="C5671" t="s">
        <v>8611</v>
      </c>
      <c r="D5671" t="s">
        <v>195</v>
      </c>
      <c r="E5671">
        <v>2.39</v>
      </c>
    </row>
    <row r="5672" spans="1:5" x14ac:dyDescent="0.25">
      <c r="A5672">
        <v>48520</v>
      </c>
      <c r="B5672" t="s">
        <v>18592</v>
      </c>
      <c r="C5672" t="s">
        <v>8612</v>
      </c>
      <c r="D5672" t="s">
        <v>195</v>
      </c>
      <c r="E5672">
        <v>3.26</v>
      </c>
    </row>
    <row r="5673" spans="1:5" ht="13.5" customHeight="1" x14ac:dyDescent="0.25">
      <c r="A5673">
        <v>48522</v>
      </c>
      <c r="B5673" t="s">
        <v>18592</v>
      </c>
      <c r="C5673" t="s">
        <v>8613</v>
      </c>
      <c r="D5673" t="s">
        <v>195</v>
      </c>
      <c r="E5673">
        <v>9.65</v>
      </c>
    </row>
    <row r="5674" spans="1:5" x14ac:dyDescent="0.25">
      <c r="A5674">
        <v>48524</v>
      </c>
      <c r="B5674" t="s">
        <v>18592</v>
      </c>
      <c r="C5674" t="s">
        <v>8614</v>
      </c>
      <c r="D5674" t="s">
        <v>195</v>
      </c>
      <c r="E5674">
        <v>14.72</v>
      </c>
    </row>
    <row r="5675" spans="1:5" x14ac:dyDescent="0.25">
      <c r="A5675">
        <v>48525</v>
      </c>
      <c r="B5675" t="s">
        <v>18592</v>
      </c>
      <c r="C5675" t="s">
        <v>8615</v>
      </c>
      <c r="D5675" t="s">
        <v>195</v>
      </c>
      <c r="E5675">
        <v>28.08</v>
      </c>
    </row>
    <row r="5676" spans="1:5" x14ac:dyDescent="0.25">
      <c r="A5676">
        <v>48534</v>
      </c>
      <c r="B5676" t="s">
        <v>18592</v>
      </c>
      <c r="C5676" t="s">
        <v>8616</v>
      </c>
      <c r="D5676" t="s">
        <v>195</v>
      </c>
      <c r="E5676">
        <v>0.55000000000000004</v>
      </c>
    </row>
    <row r="5677" spans="1:5" ht="13.5" customHeight="1" x14ac:dyDescent="0.25">
      <c r="A5677">
        <v>48538</v>
      </c>
      <c r="B5677" t="s">
        <v>18592</v>
      </c>
      <c r="C5677" t="s">
        <v>8617</v>
      </c>
      <c r="D5677" t="s">
        <v>195</v>
      </c>
      <c r="E5677">
        <v>1.54</v>
      </c>
    </row>
    <row r="5678" spans="1:5" x14ac:dyDescent="0.25">
      <c r="A5678">
        <v>48553</v>
      </c>
      <c r="B5678" t="s">
        <v>18592</v>
      </c>
      <c r="C5678" t="s">
        <v>8618</v>
      </c>
      <c r="D5678" t="s">
        <v>195</v>
      </c>
      <c r="E5678">
        <v>5.81</v>
      </c>
    </row>
    <row r="5679" spans="1:5" x14ac:dyDescent="0.25">
      <c r="A5679">
        <v>48556</v>
      </c>
      <c r="B5679" t="s">
        <v>18592</v>
      </c>
      <c r="C5679" t="s">
        <v>8619</v>
      </c>
      <c r="D5679" t="s">
        <v>195</v>
      </c>
      <c r="E5679">
        <v>3.09</v>
      </c>
    </row>
    <row r="5680" spans="1:5" x14ac:dyDescent="0.25">
      <c r="A5680">
        <v>486</v>
      </c>
      <c r="B5680" t="s">
        <v>18592</v>
      </c>
      <c r="C5680" t="s">
        <v>8597</v>
      </c>
    </row>
    <row r="5681" spans="1:5" ht="15" customHeight="1" x14ac:dyDescent="0.25">
      <c r="A5681">
        <v>48606</v>
      </c>
      <c r="B5681" t="s">
        <v>18592</v>
      </c>
      <c r="C5681" t="s">
        <v>8620</v>
      </c>
      <c r="D5681" t="s">
        <v>195</v>
      </c>
      <c r="E5681">
        <v>7.38</v>
      </c>
    </row>
    <row r="5682" spans="1:5" ht="13.5" customHeight="1" x14ac:dyDescent="0.25">
      <c r="A5682">
        <v>48607</v>
      </c>
      <c r="B5682" t="s">
        <v>18592</v>
      </c>
      <c r="C5682" t="s">
        <v>8621</v>
      </c>
      <c r="D5682" t="s">
        <v>195</v>
      </c>
      <c r="E5682">
        <v>12.48</v>
      </c>
    </row>
    <row r="5683" spans="1:5" x14ac:dyDescent="0.25">
      <c r="A5683">
        <v>48630</v>
      </c>
      <c r="B5683" t="s">
        <v>18592</v>
      </c>
      <c r="C5683" t="s">
        <v>8622</v>
      </c>
      <c r="D5683" t="s">
        <v>23</v>
      </c>
      <c r="E5683">
        <v>3.84</v>
      </c>
    </row>
    <row r="5684" spans="1:5" x14ac:dyDescent="0.25">
      <c r="A5684">
        <v>48634</v>
      </c>
      <c r="B5684" t="s">
        <v>18592</v>
      </c>
      <c r="C5684" t="s">
        <v>8623</v>
      </c>
      <c r="D5684" t="s">
        <v>23</v>
      </c>
      <c r="E5684">
        <v>27.61</v>
      </c>
    </row>
    <row r="5685" spans="1:5" x14ac:dyDescent="0.25">
      <c r="A5685">
        <v>48665</v>
      </c>
      <c r="B5685" t="s">
        <v>18592</v>
      </c>
      <c r="C5685" t="s">
        <v>8624</v>
      </c>
      <c r="D5685" t="s">
        <v>195</v>
      </c>
      <c r="E5685">
        <v>0.22</v>
      </c>
    </row>
    <row r="5686" spans="1:5" x14ac:dyDescent="0.25">
      <c r="A5686">
        <v>487</v>
      </c>
      <c r="B5686" t="s">
        <v>18592</v>
      </c>
      <c r="C5686" t="s">
        <v>8625</v>
      </c>
    </row>
    <row r="5687" spans="1:5" x14ac:dyDescent="0.25">
      <c r="A5687">
        <v>48701</v>
      </c>
      <c r="B5687" t="s">
        <v>18592</v>
      </c>
      <c r="C5687" t="s">
        <v>8626</v>
      </c>
      <c r="D5687" t="s">
        <v>23</v>
      </c>
      <c r="E5687">
        <v>10.45</v>
      </c>
    </row>
    <row r="5688" spans="1:5" x14ac:dyDescent="0.25">
      <c r="A5688">
        <v>48730</v>
      </c>
      <c r="B5688" t="s">
        <v>18592</v>
      </c>
      <c r="C5688" t="s">
        <v>8627</v>
      </c>
      <c r="D5688" t="s">
        <v>195</v>
      </c>
      <c r="E5688">
        <v>135.38999999999999</v>
      </c>
    </row>
    <row r="5689" spans="1:5" ht="13.5" customHeight="1" x14ac:dyDescent="0.25">
      <c r="A5689">
        <v>48744</v>
      </c>
      <c r="B5689" t="s">
        <v>18592</v>
      </c>
      <c r="C5689" t="s">
        <v>8628</v>
      </c>
      <c r="D5689" t="s">
        <v>195</v>
      </c>
      <c r="E5689">
        <v>95.94</v>
      </c>
    </row>
    <row r="5690" spans="1:5" ht="15" customHeight="1" x14ac:dyDescent="0.25">
      <c r="A5690">
        <v>48747</v>
      </c>
      <c r="B5690" t="s">
        <v>18592</v>
      </c>
      <c r="C5690" t="s">
        <v>8629</v>
      </c>
      <c r="D5690" t="s">
        <v>195</v>
      </c>
      <c r="E5690">
        <v>1.48</v>
      </c>
    </row>
    <row r="5691" spans="1:5" ht="15.75" customHeight="1" x14ac:dyDescent="0.25">
      <c r="A5691">
        <v>48763</v>
      </c>
      <c r="B5691" t="s">
        <v>18592</v>
      </c>
      <c r="C5691" t="s">
        <v>8630</v>
      </c>
      <c r="D5691" t="s">
        <v>195</v>
      </c>
      <c r="E5691">
        <v>27.66</v>
      </c>
    </row>
    <row r="5692" spans="1:5" x14ac:dyDescent="0.25">
      <c r="A5692">
        <v>48772</v>
      </c>
      <c r="B5692" t="s">
        <v>18592</v>
      </c>
      <c r="C5692" t="s">
        <v>8631</v>
      </c>
      <c r="D5692" t="s">
        <v>195</v>
      </c>
      <c r="E5692">
        <v>193.83</v>
      </c>
    </row>
    <row r="5693" spans="1:5" x14ac:dyDescent="0.25">
      <c r="A5693">
        <v>48782</v>
      </c>
      <c r="B5693" t="s">
        <v>18592</v>
      </c>
      <c r="C5693" t="s">
        <v>8632</v>
      </c>
      <c r="D5693" t="s">
        <v>195</v>
      </c>
      <c r="E5693">
        <v>81.88</v>
      </c>
    </row>
    <row r="5694" spans="1:5" x14ac:dyDescent="0.25">
      <c r="A5694">
        <v>48784</v>
      </c>
      <c r="B5694" t="s">
        <v>18592</v>
      </c>
      <c r="C5694" t="s">
        <v>8633</v>
      </c>
      <c r="D5694" t="s">
        <v>195</v>
      </c>
      <c r="E5694">
        <v>156.32</v>
      </c>
    </row>
    <row r="5695" spans="1:5" x14ac:dyDescent="0.25">
      <c r="A5695">
        <v>48790</v>
      </c>
      <c r="B5695" t="s">
        <v>18592</v>
      </c>
      <c r="C5695" t="s">
        <v>8634</v>
      </c>
      <c r="D5695" t="s">
        <v>195</v>
      </c>
      <c r="E5695">
        <v>641.12</v>
      </c>
    </row>
    <row r="5696" spans="1:5" x14ac:dyDescent="0.25">
      <c r="A5696">
        <v>48794</v>
      </c>
      <c r="B5696" t="s">
        <v>18592</v>
      </c>
      <c r="C5696" t="s">
        <v>8635</v>
      </c>
      <c r="D5696" t="s">
        <v>195</v>
      </c>
      <c r="E5696">
        <v>54.97</v>
      </c>
    </row>
    <row r="5697" spans="1:5" x14ac:dyDescent="0.25">
      <c r="A5697">
        <v>488</v>
      </c>
      <c r="B5697" t="s">
        <v>18592</v>
      </c>
      <c r="C5697" t="s">
        <v>8130</v>
      </c>
    </row>
    <row r="5698" spans="1:5" x14ac:dyDescent="0.25">
      <c r="A5698">
        <v>48860</v>
      </c>
      <c r="B5698" t="s">
        <v>18592</v>
      </c>
      <c r="C5698" t="s">
        <v>8636</v>
      </c>
      <c r="D5698" t="s">
        <v>195</v>
      </c>
      <c r="E5698">
        <v>30.1</v>
      </c>
    </row>
    <row r="5699" spans="1:5" x14ac:dyDescent="0.25">
      <c r="A5699">
        <v>489</v>
      </c>
      <c r="B5699" t="s">
        <v>18592</v>
      </c>
      <c r="C5699" t="s">
        <v>8297</v>
      </c>
    </row>
    <row r="5700" spans="1:5" x14ac:dyDescent="0.25">
      <c r="A5700">
        <v>48917</v>
      </c>
      <c r="B5700" t="s">
        <v>18592</v>
      </c>
      <c r="C5700" t="s">
        <v>18630</v>
      </c>
      <c r="D5700" t="s">
        <v>23</v>
      </c>
      <c r="E5700">
        <v>2.97</v>
      </c>
    </row>
    <row r="5701" spans="1:5" ht="13.5" customHeight="1" x14ac:dyDescent="0.25">
      <c r="A5701">
        <v>48986</v>
      </c>
      <c r="B5701" t="s">
        <v>18592</v>
      </c>
      <c r="C5701" t="s">
        <v>8637</v>
      </c>
      <c r="D5701" t="s">
        <v>23</v>
      </c>
      <c r="E5701">
        <v>63.02</v>
      </c>
    </row>
    <row r="5702" spans="1:5" x14ac:dyDescent="0.25">
      <c r="A5702">
        <v>48987</v>
      </c>
      <c r="B5702" t="s">
        <v>18592</v>
      </c>
      <c r="C5702" t="s">
        <v>8638</v>
      </c>
      <c r="D5702" t="s">
        <v>195</v>
      </c>
      <c r="E5702">
        <v>38.99</v>
      </c>
    </row>
    <row r="5703" spans="1:5" x14ac:dyDescent="0.25">
      <c r="A5703">
        <v>48988</v>
      </c>
      <c r="B5703" t="s">
        <v>18592</v>
      </c>
      <c r="C5703" t="s">
        <v>8639</v>
      </c>
      <c r="D5703" t="s">
        <v>23</v>
      </c>
      <c r="E5703">
        <v>84.37</v>
      </c>
    </row>
    <row r="5704" spans="1:5" ht="15" customHeight="1" x14ac:dyDescent="0.25">
      <c r="A5704">
        <v>490</v>
      </c>
      <c r="B5704" t="s">
        <v>18592</v>
      </c>
      <c r="C5704" t="s">
        <v>8640</v>
      </c>
    </row>
    <row r="5705" spans="1:5" ht="15.75" customHeight="1" x14ac:dyDescent="0.25">
      <c r="A5705">
        <v>49002</v>
      </c>
      <c r="B5705" t="s">
        <v>18592</v>
      </c>
      <c r="C5705" t="s">
        <v>8641</v>
      </c>
      <c r="D5705" t="s">
        <v>195</v>
      </c>
      <c r="E5705">
        <v>27.57</v>
      </c>
    </row>
    <row r="5706" spans="1:5" x14ac:dyDescent="0.25">
      <c r="A5706">
        <v>49028</v>
      </c>
      <c r="B5706" t="s">
        <v>18592</v>
      </c>
      <c r="C5706" t="s">
        <v>8642</v>
      </c>
      <c r="D5706" t="s">
        <v>195</v>
      </c>
      <c r="E5706">
        <v>161.32</v>
      </c>
    </row>
    <row r="5707" spans="1:5" x14ac:dyDescent="0.25">
      <c r="A5707">
        <v>49064</v>
      </c>
      <c r="B5707" t="s">
        <v>18592</v>
      </c>
      <c r="C5707" t="s">
        <v>8643</v>
      </c>
      <c r="D5707" t="s">
        <v>195</v>
      </c>
      <c r="E5707">
        <v>2.98</v>
      </c>
    </row>
    <row r="5708" spans="1:5" x14ac:dyDescent="0.25">
      <c r="A5708">
        <v>49072</v>
      </c>
      <c r="B5708" t="s">
        <v>18592</v>
      </c>
      <c r="C5708" t="s">
        <v>8644</v>
      </c>
      <c r="D5708" t="s">
        <v>195</v>
      </c>
      <c r="E5708">
        <v>42.17</v>
      </c>
    </row>
    <row r="5709" spans="1:5" x14ac:dyDescent="0.25">
      <c r="A5709">
        <v>491</v>
      </c>
      <c r="B5709" t="s">
        <v>18592</v>
      </c>
      <c r="C5709" t="s">
        <v>8640</v>
      </c>
    </row>
    <row r="5710" spans="1:5" ht="13.5" customHeight="1" x14ac:dyDescent="0.25">
      <c r="A5710">
        <v>49101</v>
      </c>
      <c r="B5710" t="s">
        <v>18592</v>
      </c>
      <c r="C5710" t="s">
        <v>8645</v>
      </c>
      <c r="D5710" t="s">
        <v>195</v>
      </c>
      <c r="E5710">
        <v>391.29</v>
      </c>
    </row>
    <row r="5711" spans="1:5" x14ac:dyDescent="0.25">
      <c r="A5711">
        <v>49104</v>
      </c>
      <c r="B5711" t="s">
        <v>18592</v>
      </c>
      <c r="C5711" t="s">
        <v>8646</v>
      </c>
      <c r="D5711" t="s">
        <v>195</v>
      </c>
      <c r="E5711">
        <v>1.91</v>
      </c>
    </row>
    <row r="5712" spans="1:5" x14ac:dyDescent="0.25">
      <c r="A5712">
        <v>49112</v>
      </c>
      <c r="B5712" t="s">
        <v>18592</v>
      </c>
      <c r="C5712" t="s">
        <v>8647</v>
      </c>
      <c r="D5712" t="s">
        <v>195</v>
      </c>
      <c r="E5712">
        <v>51.01</v>
      </c>
    </row>
    <row r="5713" spans="1:5" x14ac:dyDescent="0.25">
      <c r="A5713">
        <v>49123</v>
      </c>
      <c r="B5713" t="s">
        <v>18592</v>
      </c>
      <c r="C5713" t="s">
        <v>8648</v>
      </c>
      <c r="D5713" t="s">
        <v>195</v>
      </c>
      <c r="E5713">
        <v>2.91</v>
      </c>
    </row>
    <row r="5714" spans="1:5" x14ac:dyDescent="0.25">
      <c r="A5714">
        <v>49165</v>
      </c>
      <c r="B5714" t="s">
        <v>18592</v>
      </c>
      <c r="C5714" t="s">
        <v>8649</v>
      </c>
      <c r="D5714" t="s">
        <v>195</v>
      </c>
      <c r="E5714">
        <v>279.08999999999997</v>
      </c>
    </row>
    <row r="5715" spans="1:5" x14ac:dyDescent="0.25">
      <c r="A5715">
        <v>49170</v>
      </c>
      <c r="B5715" t="s">
        <v>18592</v>
      </c>
      <c r="C5715" t="s">
        <v>8650</v>
      </c>
      <c r="D5715" t="s">
        <v>195</v>
      </c>
      <c r="E5715">
        <v>3087.71</v>
      </c>
    </row>
    <row r="5716" spans="1:5" x14ac:dyDescent="0.25">
      <c r="A5716">
        <v>492</v>
      </c>
      <c r="B5716" t="s">
        <v>18592</v>
      </c>
      <c r="C5716" t="s">
        <v>8651</v>
      </c>
    </row>
    <row r="5717" spans="1:5" x14ac:dyDescent="0.25">
      <c r="A5717">
        <v>49227</v>
      </c>
      <c r="B5717" t="s">
        <v>18592</v>
      </c>
      <c r="C5717" t="s">
        <v>8652</v>
      </c>
      <c r="D5717" t="s">
        <v>195</v>
      </c>
      <c r="E5717">
        <v>4.99</v>
      </c>
    </row>
    <row r="5718" spans="1:5" ht="15" customHeight="1" x14ac:dyDescent="0.25">
      <c r="A5718">
        <v>49228</v>
      </c>
      <c r="B5718" t="s">
        <v>18592</v>
      </c>
      <c r="C5718" t="s">
        <v>8653</v>
      </c>
      <c r="D5718" t="s">
        <v>195</v>
      </c>
      <c r="E5718">
        <v>6.33</v>
      </c>
    </row>
    <row r="5719" spans="1:5" ht="15.75" customHeight="1" x14ac:dyDescent="0.25">
      <c r="A5719">
        <v>49241</v>
      </c>
      <c r="B5719" t="s">
        <v>18592</v>
      </c>
      <c r="C5719" t="s">
        <v>8654</v>
      </c>
      <c r="D5719" t="s">
        <v>195</v>
      </c>
      <c r="E5719">
        <v>7.03</v>
      </c>
    </row>
    <row r="5720" spans="1:5" x14ac:dyDescent="0.25">
      <c r="A5720">
        <v>49242</v>
      </c>
      <c r="B5720" t="s">
        <v>18592</v>
      </c>
      <c r="C5720" t="s">
        <v>8655</v>
      </c>
      <c r="D5720" t="s">
        <v>195</v>
      </c>
      <c r="E5720">
        <v>4.87</v>
      </c>
    </row>
    <row r="5721" spans="1:5" x14ac:dyDescent="0.25">
      <c r="A5721">
        <v>49243</v>
      </c>
      <c r="B5721" t="s">
        <v>18592</v>
      </c>
      <c r="C5721" t="s">
        <v>8656</v>
      </c>
      <c r="D5721" t="s">
        <v>195</v>
      </c>
      <c r="E5721">
        <v>6.47</v>
      </c>
    </row>
    <row r="5722" spans="1:5" x14ac:dyDescent="0.25">
      <c r="A5722">
        <v>49249</v>
      </c>
      <c r="B5722" t="s">
        <v>18592</v>
      </c>
      <c r="C5722" t="s">
        <v>8657</v>
      </c>
      <c r="D5722" t="s">
        <v>195</v>
      </c>
      <c r="E5722">
        <v>7.13</v>
      </c>
    </row>
    <row r="5723" spans="1:5" ht="15" customHeight="1" x14ac:dyDescent="0.25">
      <c r="A5723">
        <v>49274</v>
      </c>
      <c r="B5723" t="s">
        <v>18592</v>
      </c>
      <c r="C5723" t="s">
        <v>8658</v>
      </c>
      <c r="D5723" t="s">
        <v>195</v>
      </c>
      <c r="E5723">
        <v>80.849999999999994</v>
      </c>
    </row>
    <row r="5724" spans="1:5" ht="13.5" customHeight="1" x14ac:dyDescent="0.25">
      <c r="A5724">
        <v>49275</v>
      </c>
      <c r="B5724" t="s">
        <v>18592</v>
      </c>
      <c r="C5724" t="s">
        <v>8659</v>
      </c>
      <c r="D5724" t="s">
        <v>195</v>
      </c>
      <c r="E5724">
        <v>113.04</v>
      </c>
    </row>
    <row r="5725" spans="1:5" x14ac:dyDescent="0.25">
      <c r="A5725">
        <v>49277</v>
      </c>
      <c r="B5725" t="s">
        <v>18592</v>
      </c>
      <c r="C5725" t="s">
        <v>8660</v>
      </c>
      <c r="D5725" t="s">
        <v>195</v>
      </c>
      <c r="E5725">
        <v>21.58</v>
      </c>
    </row>
    <row r="5726" spans="1:5" x14ac:dyDescent="0.25">
      <c r="A5726">
        <v>49278</v>
      </c>
      <c r="B5726" t="s">
        <v>18592</v>
      </c>
      <c r="C5726" t="s">
        <v>8661</v>
      </c>
      <c r="D5726" t="s">
        <v>195</v>
      </c>
      <c r="E5726">
        <v>38.33</v>
      </c>
    </row>
    <row r="5727" spans="1:5" x14ac:dyDescent="0.25">
      <c r="A5727">
        <v>49289</v>
      </c>
      <c r="B5727" t="s">
        <v>18592</v>
      </c>
      <c r="C5727" t="s">
        <v>8662</v>
      </c>
      <c r="D5727" t="s">
        <v>195</v>
      </c>
      <c r="E5727">
        <v>8.7200000000000006</v>
      </c>
    </row>
    <row r="5728" spans="1:5" x14ac:dyDescent="0.25">
      <c r="A5728">
        <v>494</v>
      </c>
      <c r="B5728" t="s">
        <v>18592</v>
      </c>
      <c r="C5728" t="s">
        <v>8663</v>
      </c>
    </row>
    <row r="5729" spans="1:5" x14ac:dyDescent="0.25">
      <c r="A5729">
        <v>49424</v>
      </c>
      <c r="B5729" t="s">
        <v>18592</v>
      </c>
      <c r="C5729" t="s">
        <v>8664</v>
      </c>
      <c r="D5729" t="s">
        <v>195</v>
      </c>
      <c r="E5729">
        <v>13.37</v>
      </c>
    </row>
    <row r="5730" spans="1:5" x14ac:dyDescent="0.25">
      <c r="A5730">
        <v>49428</v>
      </c>
      <c r="B5730" t="s">
        <v>18592</v>
      </c>
      <c r="C5730" t="s">
        <v>8665</v>
      </c>
      <c r="D5730" t="s">
        <v>195</v>
      </c>
      <c r="E5730">
        <v>2.98</v>
      </c>
    </row>
    <row r="5731" spans="1:5" x14ac:dyDescent="0.25">
      <c r="A5731">
        <v>49459</v>
      </c>
      <c r="B5731" t="s">
        <v>18592</v>
      </c>
      <c r="C5731" t="s">
        <v>8666</v>
      </c>
      <c r="D5731" t="s">
        <v>195</v>
      </c>
      <c r="E5731">
        <v>503.19</v>
      </c>
    </row>
    <row r="5732" spans="1:5" x14ac:dyDescent="0.25">
      <c r="A5732">
        <v>49463</v>
      </c>
      <c r="B5732" t="s">
        <v>18592</v>
      </c>
      <c r="C5732" t="s">
        <v>8667</v>
      </c>
      <c r="D5732" t="s">
        <v>195</v>
      </c>
      <c r="E5732">
        <v>73.87</v>
      </c>
    </row>
    <row r="5733" spans="1:5" x14ac:dyDescent="0.25">
      <c r="A5733">
        <v>49464</v>
      </c>
      <c r="B5733" t="s">
        <v>18592</v>
      </c>
      <c r="C5733" t="s">
        <v>8668</v>
      </c>
      <c r="D5733" t="s">
        <v>195</v>
      </c>
      <c r="E5733">
        <v>113.83</v>
      </c>
    </row>
    <row r="5734" spans="1:5" x14ac:dyDescent="0.25">
      <c r="A5734">
        <v>49488</v>
      </c>
      <c r="B5734" t="s">
        <v>18592</v>
      </c>
      <c r="C5734" t="s">
        <v>8669</v>
      </c>
      <c r="D5734" t="s">
        <v>195</v>
      </c>
      <c r="E5734">
        <v>1.7</v>
      </c>
    </row>
    <row r="5735" spans="1:5" x14ac:dyDescent="0.25">
      <c r="A5735">
        <v>49492</v>
      </c>
      <c r="B5735" t="s">
        <v>18592</v>
      </c>
      <c r="C5735" t="s">
        <v>8670</v>
      </c>
      <c r="D5735" t="s">
        <v>195</v>
      </c>
      <c r="E5735">
        <v>21.39</v>
      </c>
    </row>
    <row r="5736" spans="1:5" ht="15" customHeight="1" x14ac:dyDescent="0.25">
      <c r="A5736">
        <v>49493</v>
      </c>
      <c r="B5736" t="s">
        <v>18592</v>
      </c>
      <c r="C5736" t="s">
        <v>8671</v>
      </c>
      <c r="D5736" t="s">
        <v>195</v>
      </c>
      <c r="E5736">
        <v>32.380000000000003</v>
      </c>
    </row>
    <row r="5737" spans="1:5" ht="15.75" customHeight="1" x14ac:dyDescent="0.25">
      <c r="A5737">
        <v>495</v>
      </c>
      <c r="B5737" t="s">
        <v>18592</v>
      </c>
      <c r="C5737" t="s">
        <v>211</v>
      </c>
    </row>
    <row r="5738" spans="1:5" ht="13.5" customHeight="1" x14ac:dyDescent="0.25">
      <c r="A5738">
        <v>49502</v>
      </c>
      <c r="B5738" t="s">
        <v>18592</v>
      </c>
      <c r="C5738" t="s">
        <v>8672</v>
      </c>
      <c r="D5738" t="s">
        <v>195</v>
      </c>
      <c r="E5738">
        <v>1.91</v>
      </c>
    </row>
    <row r="5739" spans="1:5" x14ac:dyDescent="0.25">
      <c r="A5739">
        <v>49503</v>
      </c>
      <c r="B5739" t="s">
        <v>18592</v>
      </c>
      <c r="C5739" t="s">
        <v>8673</v>
      </c>
      <c r="D5739" t="s">
        <v>195</v>
      </c>
      <c r="E5739">
        <v>30.55</v>
      </c>
    </row>
    <row r="5740" spans="1:5" ht="15" customHeight="1" x14ac:dyDescent="0.25">
      <c r="A5740">
        <v>49505</v>
      </c>
      <c r="B5740" t="s">
        <v>18592</v>
      </c>
      <c r="C5740" t="s">
        <v>8674</v>
      </c>
      <c r="D5740" t="s">
        <v>195</v>
      </c>
      <c r="E5740">
        <v>2.46</v>
      </c>
    </row>
    <row r="5741" spans="1:5" ht="15.75" customHeight="1" x14ac:dyDescent="0.25">
      <c r="A5741">
        <v>49507</v>
      </c>
      <c r="B5741" t="s">
        <v>18592</v>
      </c>
      <c r="C5741" t="s">
        <v>8675</v>
      </c>
      <c r="D5741" t="s">
        <v>195</v>
      </c>
      <c r="E5741">
        <v>3.92</v>
      </c>
    </row>
    <row r="5742" spans="1:5" ht="15.75" customHeight="1" x14ac:dyDescent="0.25">
      <c r="A5742">
        <v>49510</v>
      </c>
      <c r="B5742" t="s">
        <v>18592</v>
      </c>
      <c r="C5742" t="s">
        <v>8676</v>
      </c>
      <c r="D5742" t="s">
        <v>195</v>
      </c>
      <c r="E5742">
        <v>935.31</v>
      </c>
    </row>
    <row r="5743" spans="1:5" ht="13.5" customHeight="1" x14ac:dyDescent="0.25">
      <c r="A5743">
        <v>49514</v>
      </c>
      <c r="B5743" t="s">
        <v>18592</v>
      </c>
      <c r="C5743" t="s">
        <v>8677</v>
      </c>
      <c r="D5743" t="s">
        <v>195</v>
      </c>
      <c r="E5743">
        <v>18.809999999999999</v>
      </c>
    </row>
    <row r="5744" spans="1:5" x14ac:dyDescent="0.25">
      <c r="A5744">
        <v>49521</v>
      </c>
      <c r="B5744" t="s">
        <v>18592</v>
      </c>
      <c r="C5744" t="s">
        <v>8678</v>
      </c>
      <c r="D5744" t="s">
        <v>195</v>
      </c>
      <c r="E5744">
        <v>16.579999999999998</v>
      </c>
    </row>
    <row r="5745" spans="1:5" x14ac:dyDescent="0.25">
      <c r="A5745">
        <v>49524</v>
      </c>
      <c r="B5745" t="s">
        <v>18592</v>
      </c>
      <c r="C5745" t="s">
        <v>8679</v>
      </c>
      <c r="D5745" t="s">
        <v>23</v>
      </c>
      <c r="E5745">
        <v>22.38</v>
      </c>
    </row>
    <row r="5746" spans="1:5" x14ac:dyDescent="0.25">
      <c r="A5746">
        <v>49537</v>
      </c>
      <c r="B5746" t="s">
        <v>18592</v>
      </c>
      <c r="C5746" t="s">
        <v>8680</v>
      </c>
      <c r="D5746" t="s">
        <v>195</v>
      </c>
      <c r="E5746">
        <v>36.85</v>
      </c>
    </row>
    <row r="5747" spans="1:5" x14ac:dyDescent="0.25">
      <c r="A5747">
        <v>49565</v>
      </c>
      <c r="B5747" t="s">
        <v>18592</v>
      </c>
      <c r="C5747" t="s">
        <v>8681</v>
      </c>
      <c r="D5747" t="s">
        <v>195</v>
      </c>
      <c r="E5747">
        <v>28.56</v>
      </c>
    </row>
    <row r="5748" spans="1:5" x14ac:dyDescent="0.25">
      <c r="A5748">
        <v>49566</v>
      </c>
      <c r="B5748" t="s">
        <v>18592</v>
      </c>
      <c r="C5748" t="s">
        <v>8682</v>
      </c>
      <c r="D5748" t="s">
        <v>195</v>
      </c>
      <c r="E5748">
        <v>4.91</v>
      </c>
    </row>
    <row r="5749" spans="1:5" x14ac:dyDescent="0.25">
      <c r="A5749">
        <v>49568</v>
      </c>
      <c r="B5749" t="s">
        <v>18592</v>
      </c>
      <c r="C5749" t="s">
        <v>18631</v>
      </c>
      <c r="D5749" t="s">
        <v>146</v>
      </c>
      <c r="E5749">
        <v>9.35</v>
      </c>
    </row>
    <row r="5750" spans="1:5" x14ac:dyDescent="0.25">
      <c r="A5750">
        <v>49570</v>
      </c>
      <c r="B5750" t="s">
        <v>18592</v>
      </c>
      <c r="C5750" t="s">
        <v>18632</v>
      </c>
      <c r="D5750" t="s">
        <v>146</v>
      </c>
      <c r="E5750">
        <v>7.58</v>
      </c>
    </row>
    <row r="5751" spans="1:5" ht="15" customHeight="1" x14ac:dyDescent="0.25">
      <c r="A5751">
        <v>496</v>
      </c>
      <c r="B5751" t="s">
        <v>18592</v>
      </c>
      <c r="C5751" t="s">
        <v>8130</v>
      </c>
    </row>
    <row r="5752" spans="1:5" ht="15.75" customHeight="1" x14ac:dyDescent="0.25">
      <c r="A5752">
        <v>49606</v>
      </c>
      <c r="B5752" t="s">
        <v>18592</v>
      </c>
      <c r="C5752" t="s">
        <v>8683</v>
      </c>
      <c r="D5752" t="s">
        <v>23</v>
      </c>
      <c r="E5752">
        <v>14.01</v>
      </c>
    </row>
    <row r="5753" spans="1:5" x14ac:dyDescent="0.25">
      <c r="A5753">
        <v>49626</v>
      </c>
      <c r="B5753" t="s">
        <v>18592</v>
      </c>
      <c r="C5753" t="s">
        <v>8684</v>
      </c>
      <c r="D5753" t="s">
        <v>195</v>
      </c>
      <c r="E5753">
        <v>2.79</v>
      </c>
    </row>
    <row r="5754" spans="1:5" x14ac:dyDescent="0.25">
      <c r="A5754">
        <v>49633</v>
      </c>
      <c r="B5754" t="s">
        <v>18592</v>
      </c>
      <c r="C5754" t="s">
        <v>8685</v>
      </c>
      <c r="D5754" t="s">
        <v>195</v>
      </c>
      <c r="E5754">
        <v>2.37</v>
      </c>
    </row>
    <row r="5755" spans="1:5" x14ac:dyDescent="0.25">
      <c r="A5755">
        <v>49645</v>
      </c>
      <c r="B5755" t="s">
        <v>18592</v>
      </c>
      <c r="C5755" t="s">
        <v>8686</v>
      </c>
      <c r="D5755" t="s">
        <v>195</v>
      </c>
      <c r="E5755">
        <v>391.29</v>
      </c>
    </row>
    <row r="5756" spans="1:5" ht="13.5" customHeight="1" x14ac:dyDescent="0.25">
      <c r="A5756">
        <v>49654</v>
      </c>
      <c r="B5756" t="s">
        <v>18592</v>
      </c>
      <c r="C5756" t="s">
        <v>8687</v>
      </c>
      <c r="D5756" t="s">
        <v>195</v>
      </c>
      <c r="E5756">
        <v>32.65</v>
      </c>
    </row>
    <row r="5757" spans="1:5" x14ac:dyDescent="0.25">
      <c r="A5757">
        <v>49666</v>
      </c>
      <c r="B5757" t="s">
        <v>18592</v>
      </c>
      <c r="C5757" t="s">
        <v>8688</v>
      </c>
      <c r="D5757" t="s">
        <v>23</v>
      </c>
      <c r="E5757">
        <v>17.45</v>
      </c>
    </row>
    <row r="5758" spans="1:5" x14ac:dyDescent="0.25">
      <c r="A5758">
        <v>49674</v>
      </c>
      <c r="B5758" t="s">
        <v>18592</v>
      </c>
      <c r="C5758" t="s">
        <v>8689</v>
      </c>
      <c r="D5758" t="s">
        <v>195</v>
      </c>
      <c r="E5758">
        <v>41.47</v>
      </c>
    </row>
    <row r="5759" spans="1:5" x14ac:dyDescent="0.25">
      <c r="A5759">
        <v>49679</v>
      </c>
      <c r="B5759" t="s">
        <v>18592</v>
      </c>
      <c r="C5759" t="s">
        <v>8690</v>
      </c>
      <c r="D5759" t="s">
        <v>195</v>
      </c>
      <c r="E5759">
        <v>34.82</v>
      </c>
    </row>
    <row r="5760" spans="1:5" ht="13.5" customHeight="1" x14ac:dyDescent="0.25">
      <c r="A5760">
        <v>49681</v>
      </c>
      <c r="B5760" t="s">
        <v>18592</v>
      </c>
      <c r="C5760" t="s">
        <v>8691</v>
      </c>
      <c r="D5760" t="s">
        <v>195</v>
      </c>
      <c r="E5760">
        <v>4.71</v>
      </c>
    </row>
    <row r="5761" spans="1:5" ht="13.5" customHeight="1" x14ac:dyDescent="0.25">
      <c r="A5761">
        <v>49686</v>
      </c>
      <c r="B5761" t="s">
        <v>18592</v>
      </c>
      <c r="C5761" t="s">
        <v>8692</v>
      </c>
      <c r="D5761" t="s">
        <v>195</v>
      </c>
      <c r="E5761">
        <v>92.78</v>
      </c>
    </row>
    <row r="5762" spans="1:5" x14ac:dyDescent="0.25">
      <c r="A5762">
        <v>49694</v>
      </c>
      <c r="B5762" t="s">
        <v>18592</v>
      </c>
      <c r="C5762" t="s">
        <v>8693</v>
      </c>
      <c r="D5762" t="s">
        <v>195</v>
      </c>
      <c r="E5762">
        <v>26.97</v>
      </c>
    </row>
    <row r="5763" spans="1:5" x14ac:dyDescent="0.25">
      <c r="A5763">
        <v>49695</v>
      </c>
      <c r="B5763" t="s">
        <v>18592</v>
      </c>
      <c r="C5763" t="s">
        <v>8694</v>
      </c>
      <c r="D5763" t="s">
        <v>195</v>
      </c>
      <c r="E5763">
        <v>74.2</v>
      </c>
    </row>
    <row r="5764" spans="1:5" x14ac:dyDescent="0.25">
      <c r="A5764">
        <v>49696</v>
      </c>
      <c r="B5764" t="s">
        <v>18592</v>
      </c>
      <c r="C5764" t="s">
        <v>8695</v>
      </c>
      <c r="D5764" t="s">
        <v>195</v>
      </c>
      <c r="E5764">
        <v>110.61</v>
      </c>
    </row>
    <row r="5765" spans="1:5" x14ac:dyDescent="0.25">
      <c r="A5765">
        <v>497</v>
      </c>
      <c r="B5765" t="s">
        <v>18592</v>
      </c>
      <c r="C5765" t="s">
        <v>211</v>
      </c>
    </row>
    <row r="5766" spans="1:5" x14ac:dyDescent="0.25">
      <c r="A5766">
        <v>49709</v>
      </c>
      <c r="B5766" t="s">
        <v>18592</v>
      </c>
      <c r="C5766" t="s">
        <v>8696</v>
      </c>
      <c r="D5766" t="s">
        <v>195</v>
      </c>
      <c r="E5766">
        <v>21.25</v>
      </c>
    </row>
    <row r="5767" spans="1:5" x14ac:dyDescent="0.25">
      <c r="A5767">
        <v>49729</v>
      </c>
      <c r="B5767" t="s">
        <v>18592</v>
      </c>
      <c r="C5767" t="s">
        <v>8697</v>
      </c>
      <c r="D5767" t="s">
        <v>23</v>
      </c>
      <c r="E5767">
        <v>70.33</v>
      </c>
    </row>
    <row r="5768" spans="1:5" x14ac:dyDescent="0.25">
      <c r="A5768">
        <v>49774</v>
      </c>
      <c r="B5768" t="s">
        <v>18592</v>
      </c>
      <c r="C5768" t="s">
        <v>8698</v>
      </c>
      <c r="D5768" t="s">
        <v>195</v>
      </c>
      <c r="E5768">
        <v>33.31</v>
      </c>
    </row>
    <row r="5769" spans="1:5" x14ac:dyDescent="0.25">
      <c r="A5769">
        <v>49791</v>
      </c>
      <c r="B5769" t="s">
        <v>18592</v>
      </c>
      <c r="C5769" t="s">
        <v>8699</v>
      </c>
      <c r="D5769" t="s">
        <v>195</v>
      </c>
      <c r="E5769">
        <v>10.31</v>
      </c>
    </row>
    <row r="5770" spans="1:5" x14ac:dyDescent="0.25">
      <c r="A5770">
        <v>498</v>
      </c>
      <c r="B5770" t="s">
        <v>18592</v>
      </c>
      <c r="C5770" t="s">
        <v>8297</v>
      </c>
    </row>
    <row r="5771" spans="1:5" ht="13.5" customHeight="1" x14ac:dyDescent="0.25">
      <c r="A5771">
        <v>49803</v>
      </c>
      <c r="B5771" t="s">
        <v>18592</v>
      </c>
      <c r="C5771" t="s">
        <v>8700</v>
      </c>
      <c r="D5771" t="s">
        <v>195</v>
      </c>
      <c r="E5771">
        <v>4.87</v>
      </c>
    </row>
    <row r="5772" spans="1:5" ht="15" customHeight="1" x14ac:dyDescent="0.25">
      <c r="A5772">
        <v>49804</v>
      </c>
      <c r="B5772" t="s">
        <v>18592</v>
      </c>
      <c r="C5772" t="s">
        <v>8701</v>
      </c>
      <c r="D5772" t="s">
        <v>195</v>
      </c>
      <c r="E5772">
        <v>4.92</v>
      </c>
    </row>
    <row r="5773" spans="1:5" ht="15.75" customHeight="1" x14ac:dyDescent="0.25">
      <c r="A5773">
        <v>49805</v>
      </c>
      <c r="B5773" t="s">
        <v>18592</v>
      </c>
      <c r="C5773" t="s">
        <v>8702</v>
      </c>
      <c r="D5773" t="s">
        <v>195</v>
      </c>
      <c r="E5773">
        <v>9.9</v>
      </c>
    </row>
    <row r="5774" spans="1:5" x14ac:dyDescent="0.25">
      <c r="A5774">
        <v>49806</v>
      </c>
      <c r="B5774" t="s">
        <v>18592</v>
      </c>
      <c r="C5774" t="s">
        <v>8703</v>
      </c>
      <c r="D5774" t="s">
        <v>195</v>
      </c>
      <c r="E5774">
        <v>11.04</v>
      </c>
    </row>
    <row r="5775" spans="1:5" x14ac:dyDescent="0.25">
      <c r="A5775">
        <v>49807</v>
      </c>
      <c r="B5775" t="s">
        <v>18592</v>
      </c>
      <c r="C5775" t="s">
        <v>8704</v>
      </c>
      <c r="D5775" t="s">
        <v>195</v>
      </c>
      <c r="E5775">
        <v>18.07</v>
      </c>
    </row>
    <row r="5776" spans="1:5" x14ac:dyDescent="0.25">
      <c r="A5776">
        <v>49809</v>
      </c>
      <c r="B5776" t="s">
        <v>18592</v>
      </c>
      <c r="C5776" t="s">
        <v>8705</v>
      </c>
      <c r="D5776" t="s">
        <v>195</v>
      </c>
      <c r="E5776">
        <v>25.91</v>
      </c>
    </row>
    <row r="5777" spans="1:5" x14ac:dyDescent="0.25">
      <c r="A5777">
        <v>49811</v>
      </c>
      <c r="B5777" t="s">
        <v>18592</v>
      </c>
      <c r="C5777" t="s">
        <v>8706</v>
      </c>
      <c r="D5777" t="s">
        <v>195</v>
      </c>
      <c r="E5777">
        <v>37.58</v>
      </c>
    </row>
    <row r="5778" spans="1:5" x14ac:dyDescent="0.25">
      <c r="A5778">
        <v>49812</v>
      </c>
      <c r="B5778" t="s">
        <v>18592</v>
      </c>
      <c r="C5778" t="s">
        <v>8707</v>
      </c>
      <c r="D5778" t="s">
        <v>195</v>
      </c>
      <c r="E5778">
        <v>168.47</v>
      </c>
    </row>
    <row r="5779" spans="1:5" x14ac:dyDescent="0.25">
      <c r="A5779">
        <v>49818</v>
      </c>
      <c r="B5779" t="s">
        <v>18592</v>
      </c>
      <c r="C5779" t="s">
        <v>8708</v>
      </c>
      <c r="D5779" t="s">
        <v>195</v>
      </c>
      <c r="E5779">
        <v>1.45</v>
      </c>
    </row>
    <row r="5780" spans="1:5" ht="13.5" customHeight="1" x14ac:dyDescent="0.25">
      <c r="A5780">
        <v>49860</v>
      </c>
      <c r="B5780" t="s">
        <v>18592</v>
      </c>
      <c r="C5780" t="s">
        <v>8709</v>
      </c>
      <c r="D5780" t="s">
        <v>195</v>
      </c>
      <c r="E5780">
        <v>124.06</v>
      </c>
    </row>
    <row r="5781" spans="1:5" x14ac:dyDescent="0.25">
      <c r="A5781">
        <v>49861</v>
      </c>
      <c r="B5781" t="s">
        <v>18592</v>
      </c>
      <c r="C5781" t="s">
        <v>8710</v>
      </c>
      <c r="D5781" t="s">
        <v>195</v>
      </c>
      <c r="E5781">
        <v>4.22</v>
      </c>
    </row>
    <row r="5782" spans="1:5" ht="15" customHeight="1" x14ac:dyDescent="0.25">
      <c r="A5782">
        <v>49897</v>
      </c>
      <c r="B5782" t="s">
        <v>18592</v>
      </c>
      <c r="C5782" t="s">
        <v>8711</v>
      </c>
      <c r="D5782" t="s">
        <v>195</v>
      </c>
      <c r="E5782">
        <v>55.2</v>
      </c>
    </row>
    <row r="5783" spans="1:5" ht="15.75" customHeight="1" x14ac:dyDescent="0.25">
      <c r="A5783">
        <v>499</v>
      </c>
      <c r="B5783" t="s">
        <v>18592</v>
      </c>
      <c r="C5783" t="s">
        <v>8712</v>
      </c>
    </row>
    <row r="5784" spans="1:5" x14ac:dyDescent="0.25">
      <c r="A5784">
        <v>49905</v>
      </c>
      <c r="B5784" t="s">
        <v>18592</v>
      </c>
      <c r="C5784" t="s">
        <v>8713</v>
      </c>
      <c r="D5784" t="s">
        <v>195</v>
      </c>
      <c r="E5784">
        <v>193.07</v>
      </c>
    </row>
    <row r="5785" spans="1:5" x14ac:dyDescent="0.25">
      <c r="A5785">
        <v>49959</v>
      </c>
      <c r="B5785" t="s">
        <v>18592</v>
      </c>
      <c r="C5785" t="s">
        <v>8714</v>
      </c>
      <c r="D5785" t="s">
        <v>195</v>
      </c>
      <c r="E5785">
        <v>180.14</v>
      </c>
    </row>
    <row r="5786" spans="1:5" x14ac:dyDescent="0.25">
      <c r="A5786">
        <v>49967</v>
      </c>
      <c r="B5786" t="s">
        <v>18592</v>
      </c>
      <c r="C5786" t="s">
        <v>8715</v>
      </c>
      <c r="D5786" t="s">
        <v>8716</v>
      </c>
      <c r="E5786">
        <v>1</v>
      </c>
    </row>
    <row r="5787" spans="1:5" x14ac:dyDescent="0.25">
      <c r="A5787">
        <v>5</v>
      </c>
      <c r="B5787" t="s">
        <v>18592</v>
      </c>
      <c r="C5787" t="s">
        <v>8717</v>
      </c>
    </row>
    <row r="5788" spans="1:5" x14ac:dyDescent="0.25">
      <c r="A5788">
        <v>501</v>
      </c>
      <c r="B5788" t="s">
        <v>18592</v>
      </c>
      <c r="C5788" t="s">
        <v>8718</v>
      </c>
    </row>
    <row r="5789" spans="1:5" x14ac:dyDescent="0.25">
      <c r="A5789">
        <v>50105</v>
      </c>
      <c r="B5789" t="s">
        <v>18592</v>
      </c>
      <c r="C5789" t="s">
        <v>8719</v>
      </c>
      <c r="D5789" t="s">
        <v>195</v>
      </c>
      <c r="E5789">
        <v>28.28</v>
      </c>
    </row>
    <row r="5790" spans="1:5" ht="15" customHeight="1" x14ac:dyDescent="0.25">
      <c r="A5790">
        <v>50126</v>
      </c>
      <c r="B5790" t="s">
        <v>18592</v>
      </c>
      <c r="C5790" t="s">
        <v>8720</v>
      </c>
      <c r="D5790" t="s">
        <v>195</v>
      </c>
      <c r="E5790">
        <v>22.12</v>
      </c>
    </row>
    <row r="5791" spans="1:5" ht="15.75" customHeight="1" x14ac:dyDescent="0.25">
      <c r="A5791">
        <v>50128</v>
      </c>
      <c r="B5791" t="s">
        <v>18592</v>
      </c>
      <c r="C5791" t="s">
        <v>8721</v>
      </c>
      <c r="D5791" t="s">
        <v>195</v>
      </c>
      <c r="E5791">
        <v>0.63</v>
      </c>
    </row>
    <row r="5792" spans="1:5" ht="13.5" customHeight="1" x14ac:dyDescent="0.25">
      <c r="A5792">
        <v>50161</v>
      </c>
      <c r="B5792" t="s">
        <v>18592</v>
      </c>
      <c r="C5792" t="s">
        <v>8722</v>
      </c>
      <c r="D5792" t="s">
        <v>23</v>
      </c>
      <c r="E5792">
        <v>95.6</v>
      </c>
    </row>
    <row r="5793" spans="1:5" x14ac:dyDescent="0.25">
      <c r="A5793">
        <v>50163</v>
      </c>
      <c r="B5793" t="s">
        <v>18592</v>
      </c>
      <c r="C5793" t="s">
        <v>8723</v>
      </c>
      <c r="D5793" t="s">
        <v>195</v>
      </c>
      <c r="E5793">
        <v>4.3099999999999996</v>
      </c>
    </row>
    <row r="5794" spans="1:5" ht="15" customHeight="1" x14ac:dyDescent="0.25">
      <c r="A5794">
        <v>50164</v>
      </c>
      <c r="B5794" t="s">
        <v>18592</v>
      </c>
      <c r="C5794" t="s">
        <v>8724</v>
      </c>
      <c r="D5794" t="s">
        <v>195</v>
      </c>
      <c r="E5794">
        <v>11.11</v>
      </c>
    </row>
    <row r="5795" spans="1:5" ht="15.75" customHeight="1" x14ac:dyDescent="0.25">
      <c r="A5795">
        <v>50167</v>
      </c>
      <c r="B5795" t="s">
        <v>18592</v>
      </c>
      <c r="C5795" t="s">
        <v>8725</v>
      </c>
      <c r="D5795" t="s">
        <v>195</v>
      </c>
      <c r="E5795">
        <v>48.84</v>
      </c>
    </row>
    <row r="5796" spans="1:5" x14ac:dyDescent="0.25">
      <c r="A5796">
        <v>50187</v>
      </c>
      <c r="B5796" t="s">
        <v>18592</v>
      </c>
      <c r="C5796" t="s">
        <v>8726</v>
      </c>
      <c r="D5796" t="s">
        <v>23</v>
      </c>
      <c r="E5796">
        <v>35.979999999999997</v>
      </c>
    </row>
    <row r="5797" spans="1:5" x14ac:dyDescent="0.25">
      <c r="A5797">
        <v>50188</v>
      </c>
      <c r="B5797" t="s">
        <v>18592</v>
      </c>
      <c r="C5797" t="s">
        <v>8727</v>
      </c>
      <c r="D5797" t="s">
        <v>195</v>
      </c>
      <c r="E5797">
        <v>37.549999999999997</v>
      </c>
    </row>
    <row r="5798" spans="1:5" ht="15" customHeight="1" x14ac:dyDescent="0.25">
      <c r="A5798">
        <v>510</v>
      </c>
      <c r="B5798" t="s">
        <v>18592</v>
      </c>
      <c r="C5798" t="s">
        <v>8728</v>
      </c>
    </row>
    <row r="5799" spans="1:5" ht="15.75" customHeight="1" x14ac:dyDescent="0.25">
      <c r="A5799">
        <v>51008</v>
      </c>
      <c r="B5799" t="s">
        <v>18592</v>
      </c>
      <c r="C5799" t="s">
        <v>8729</v>
      </c>
      <c r="D5799" t="s">
        <v>195</v>
      </c>
      <c r="E5799">
        <v>16.559999999999999</v>
      </c>
    </row>
    <row r="5800" spans="1:5" x14ac:dyDescent="0.25">
      <c r="A5800">
        <v>51015</v>
      </c>
      <c r="B5800" t="s">
        <v>18592</v>
      </c>
      <c r="C5800" t="s">
        <v>8730</v>
      </c>
      <c r="D5800" t="s">
        <v>195</v>
      </c>
      <c r="E5800">
        <v>58.7</v>
      </c>
    </row>
    <row r="5801" spans="1:5" ht="15" customHeight="1" x14ac:dyDescent="0.25">
      <c r="A5801">
        <v>51016</v>
      </c>
      <c r="B5801" t="s">
        <v>18592</v>
      </c>
      <c r="C5801" t="s">
        <v>8731</v>
      </c>
      <c r="D5801" t="s">
        <v>195</v>
      </c>
      <c r="E5801">
        <v>36.85</v>
      </c>
    </row>
    <row r="5802" spans="1:5" ht="13.5" customHeight="1" x14ac:dyDescent="0.25">
      <c r="A5802">
        <v>51033</v>
      </c>
      <c r="B5802" t="s">
        <v>18592</v>
      </c>
      <c r="C5802" t="s">
        <v>8732</v>
      </c>
      <c r="D5802" t="s">
        <v>195</v>
      </c>
      <c r="E5802">
        <v>40.51</v>
      </c>
    </row>
    <row r="5803" spans="1:5" x14ac:dyDescent="0.25">
      <c r="A5803">
        <v>51046</v>
      </c>
      <c r="B5803" t="s">
        <v>18592</v>
      </c>
      <c r="C5803" t="s">
        <v>8733</v>
      </c>
      <c r="D5803" t="s">
        <v>195</v>
      </c>
      <c r="E5803">
        <v>33.39</v>
      </c>
    </row>
    <row r="5804" spans="1:5" x14ac:dyDescent="0.25">
      <c r="A5804">
        <v>51048</v>
      </c>
      <c r="B5804" t="s">
        <v>18592</v>
      </c>
      <c r="C5804" t="s">
        <v>8734</v>
      </c>
      <c r="D5804" t="s">
        <v>195</v>
      </c>
      <c r="E5804">
        <v>20.71</v>
      </c>
    </row>
    <row r="5805" spans="1:5" x14ac:dyDescent="0.25">
      <c r="A5805">
        <v>51053</v>
      </c>
      <c r="B5805" t="s">
        <v>18592</v>
      </c>
      <c r="C5805" t="s">
        <v>8735</v>
      </c>
      <c r="D5805" t="s">
        <v>195</v>
      </c>
      <c r="E5805">
        <v>103.55</v>
      </c>
    </row>
    <row r="5806" spans="1:5" x14ac:dyDescent="0.25">
      <c r="A5806">
        <v>51054</v>
      </c>
      <c r="B5806" t="s">
        <v>18592</v>
      </c>
      <c r="C5806" t="s">
        <v>8736</v>
      </c>
      <c r="D5806" t="s">
        <v>195</v>
      </c>
      <c r="E5806">
        <v>109.42</v>
      </c>
    </row>
    <row r="5807" spans="1:5" x14ac:dyDescent="0.25">
      <c r="A5807">
        <v>520</v>
      </c>
      <c r="B5807" t="s">
        <v>18592</v>
      </c>
      <c r="C5807" t="s">
        <v>8737</v>
      </c>
    </row>
    <row r="5808" spans="1:5" x14ac:dyDescent="0.25">
      <c r="A5808">
        <v>52004</v>
      </c>
      <c r="B5808" t="s">
        <v>18592</v>
      </c>
      <c r="C5808" t="s">
        <v>8738</v>
      </c>
      <c r="D5808" t="s">
        <v>195</v>
      </c>
      <c r="E5808">
        <v>256.06</v>
      </c>
    </row>
    <row r="5809" spans="1:5" x14ac:dyDescent="0.25">
      <c r="A5809">
        <v>52011</v>
      </c>
      <c r="B5809" t="s">
        <v>18592</v>
      </c>
      <c r="C5809" t="s">
        <v>8739</v>
      </c>
      <c r="D5809" t="s">
        <v>195</v>
      </c>
      <c r="E5809">
        <v>290.61</v>
      </c>
    </row>
    <row r="5810" spans="1:5" ht="13.5" customHeight="1" x14ac:dyDescent="0.25">
      <c r="A5810">
        <v>52017</v>
      </c>
      <c r="B5810" t="s">
        <v>18592</v>
      </c>
      <c r="C5810" t="s">
        <v>8740</v>
      </c>
      <c r="D5810" t="s">
        <v>195</v>
      </c>
      <c r="E5810">
        <v>1692.83</v>
      </c>
    </row>
    <row r="5811" spans="1:5" ht="13.5" customHeight="1" x14ac:dyDescent="0.25">
      <c r="A5811">
        <v>52030</v>
      </c>
      <c r="B5811" t="s">
        <v>18592</v>
      </c>
      <c r="C5811" t="s">
        <v>8741</v>
      </c>
      <c r="D5811" t="s">
        <v>195</v>
      </c>
      <c r="E5811">
        <v>67.23</v>
      </c>
    </row>
    <row r="5812" spans="1:5" x14ac:dyDescent="0.25">
      <c r="A5812">
        <v>52031</v>
      </c>
      <c r="B5812" t="s">
        <v>18592</v>
      </c>
      <c r="C5812" t="s">
        <v>8742</v>
      </c>
      <c r="D5812" t="s">
        <v>195</v>
      </c>
      <c r="E5812">
        <v>450.97</v>
      </c>
    </row>
    <row r="5813" spans="1:5" x14ac:dyDescent="0.25">
      <c r="A5813">
        <v>52035</v>
      </c>
      <c r="B5813" t="s">
        <v>18592</v>
      </c>
      <c r="C5813" t="s">
        <v>8743</v>
      </c>
      <c r="D5813" t="s">
        <v>195</v>
      </c>
      <c r="E5813">
        <v>350.83</v>
      </c>
    </row>
    <row r="5814" spans="1:5" ht="13.5" customHeight="1" x14ac:dyDescent="0.25">
      <c r="A5814">
        <v>52036</v>
      </c>
      <c r="B5814" t="s">
        <v>18592</v>
      </c>
      <c r="C5814" t="s">
        <v>8744</v>
      </c>
      <c r="D5814" t="s">
        <v>195</v>
      </c>
      <c r="E5814">
        <v>474.39</v>
      </c>
    </row>
    <row r="5815" spans="1:5" x14ac:dyDescent="0.25">
      <c r="A5815">
        <v>52041</v>
      </c>
      <c r="B5815" t="s">
        <v>18592</v>
      </c>
      <c r="C5815" t="s">
        <v>8745</v>
      </c>
      <c r="D5815" t="s">
        <v>195</v>
      </c>
      <c r="E5815">
        <v>256.06</v>
      </c>
    </row>
    <row r="5816" spans="1:5" x14ac:dyDescent="0.25">
      <c r="A5816">
        <v>52053</v>
      </c>
      <c r="B5816" t="s">
        <v>18592</v>
      </c>
      <c r="C5816" t="s">
        <v>8746</v>
      </c>
      <c r="D5816" t="s">
        <v>195</v>
      </c>
      <c r="E5816">
        <v>95.91</v>
      </c>
    </row>
    <row r="5817" spans="1:5" x14ac:dyDescent="0.25">
      <c r="A5817">
        <v>52076</v>
      </c>
      <c r="B5817" t="s">
        <v>18592</v>
      </c>
      <c r="C5817" t="s">
        <v>8747</v>
      </c>
      <c r="D5817" t="s">
        <v>195</v>
      </c>
      <c r="E5817">
        <v>333.05</v>
      </c>
    </row>
    <row r="5818" spans="1:5" ht="13.5" customHeight="1" x14ac:dyDescent="0.25">
      <c r="A5818">
        <v>52078</v>
      </c>
      <c r="B5818" t="s">
        <v>18592</v>
      </c>
      <c r="C5818" t="s">
        <v>8748</v>
      </c>
      <c r="D5818" t="s">
        <v>195</v>
      </c>
      <c r="E5818">
        <v>495</v>
      </c>
    </row>
    <row r="5819" spans="1:5" x14ac:dyDescent="0.25">
      <c r="A5819">
        <v>521</v>
      </c>
      <c r="B5819" t="s">
        <v>18592</v>
      </c>
      <c r="C5819" t="s">
        <v>8749</v>
      </c>
    </row>
    <row r="5820" spans="1:5" ht="15" customHeight="1" x14ac:dyDescent="0.25">
      <c r="A5820">
        <v>52103</v>
      </c>
      <c r="B5820" t="s">
        <v>18592</v>
      </c>
      <c r="C5820" t="s">
        <v>8750</v>
      </c>
      <c r="D5820" t="s">
        <v>195</v>
      </c>
      <c r="E5820">
        <v>2641.86</v>
      </c>
    </row>
    <row r="5821" spans="1:5" ht="13.5" customHeight="1" x14ac:dyDescent="0.25">
      <c r="A5821">
        <v>52118</v>
      </c>
      <c r="B5821" t="s">
        <v>18592</v>
      </c>
      <c r="C5821" t="s">
        <v>8751</v>
      </c>
      <c r="D5821" t="s">
        <v>195</v>
      </c>
      <c r="E5821">
        <v>2891.48</v>
      </c>
    </row>
    <row r="5822" spans="1:5" x14ac:dyDescent="0.25">
      <c r="A5822">
        <v>52121</v>
      </c>
      <c r="B5822" t="s">
        <v>18592</v>
      </c>
      <c r="C5822" t="s">
        <v>8752</v>
      </c>
      <c r="D5822" t="s">
        <v>195</v>
      </c>
      <c r="E5822">
        <v>537.66</v>
      </c>
    </row>
    <row r="5823" spans="1:5" ht="15" customHeight="1" x14ac:dyDescent="0.25">
      <c r="A5823">
        <v>52123</v>
      </c>
      <c r="B5823" t="s">
        <v>18592</v>
      </c>
      <c r="C5823" t="s">
        <v>8753</v>
      </c>
      <c r="D5823" t="s">
        <v>195</v>
      </c>
      <c r="E5823">
        <v>825.59</v>
      </c>
    </row>
    <row r="5824" spans="1:5" ht="15.75" customHeight="1" x14ac:dyDescent="0.25">
      <c r="A5824">
        <v>52125</v>
      </c>
      <c r="B5824" t="s">
        <v>18592</v>
      </c>
      <c r="C5824" t="s">
        <v>8754</v>
      </c>
      <c r="D5824" t="s">
        <v>195</v>
      </c>
      <c r="E5824">
        <v>1920.01</v>
      </c>
    </row>
    <row r="5825" spans="1:5" ht="15" customHeight="1" x14ac:dyDescent="0.25">
      <c r="A5825">
        <v>52126</v>
      </c>
      <c r="B5825" t="s">
        <v>18592</v>
      </c>
      <c r="C5825" t="s">
        <v>8755</v>
      </c>
      <c r="D5825" t="s">
        <v>195</v>
      </c>
      <c r="E5825">
        <v>510.92</v>
      </c>
    </row>
    <row r="5826" spans="1:5" ht="15.75" customHeight="1" x14ac:dyDescent="0.25">
      <c r="A5826">
        <v>52132</v>
      </c>
      <c r="B5826" t="s">
        <v>18592</v>
      </c>
      <c r="C5826" t="s">
        <v>8756</v>
      </c>
      <c r="D5826" t="s">
        <v>195</v>
      </c>
      <c r="E5826">
        <v>1825.37</v>
      </c>
    </row>
    <row r="5827" spans="1:5" ht="15" customHeight="1" x14ac:dyDescent="0.25">
      <c r="A5827">
        <v>52150</v>
      </c>
      <c r="B5827" t="s">
        <v>18592</v>
      </c>
      <c r="C5827" t="s">
        <v>8757</v>
      </c>
      <c r="D5827" t="s">
        <v>195</v>
      </c>
      <c r="E5827">
        <v>683.1</v>
      </c>
    </row>
    <row r="5828" spans="1:5" ht="15.75" customHeight="1" x14ac:dyDescent="0.25">
      <c r="A5828">
        <v>52164</v>
      </c>
      <c r="B5828" t="s">
        <v>18592</v>
      </c>
      <c r="C5828" t="s">
        <v>8758</v>
      </c>
      <c r="D5828" t="s">
        <v>195</v>
      </c>
      <c r="E5828">
        <v>2021.6</v>
      </c>
    </row>
    <row r="5829" spans="1:5" x14ac:dyDescent="0.25">
      <c r="A5829">
        <v>540</v>
      </c>
      <c r="B5829" t="s">
        <v>18592</v>
      </c>
      <c r="C5829" t="s">
        <v>211</v>
      </c>
    </row>
    <row r="5830" spans="1:5" x14ac:dyDescent="0.25">
      <c r="A5830">
        <v>54003</v>
      </c>
      <c r="B5830" t="s">
        <v>18592</v>
      </c>
      <c r="C5830" t="s">
        <v>8759</v>
      </c>
      <c r="D5830" t="s">
        <v>195</v>
      </c>
      <c r="E5830">
        <v>3.51</v>
      </c>
    </row>
    <row r="5831" spans="1:5" x14ac:dyDescent="0.25">
      <c r="A5831">
        <v>54010</v>
      </c>
      <c r="B5831" t="s">
        <v>18592</v>
      </c>
      <c r="C5831" t="s">
        <v>8760</v>
      </c>
      <c r="D5831" t="s">
        <v>195</v>
      </c>
      <c r="E5831">
        <v>24.27</v>
      </c>
    </row>
    <row r="5832" spans="1:5" x14ac:dyDescent="0.25">
      <c r="A5832">
        <v>54024</v>
      </c>
      <c r="B5832" t="s">
        <v>18592</v>
      </c>
      <c r="C5832" t="s">
        <v>8761</v>
      </c>
      <c r="D5832" t="s">
        <v>195</v>
      </c>
      <c r="E5832">
        <v>200.72</v>
      </c>
    </row>
    <row r="5833" spans="1:5" x14ac:dyDescent="0.25">
      <c r="A5833">
        <v>54025</v>
      </c>
      <c r="B5833" t="s">
        <v>18592</v>
      </c>
      <c r="C5833" t="s">
        <v>8762</v>
      </c>
      <c r="D5833" t="s">
        <v>195</v>
      </c>
      <c r="E5833">
        <v>382.37</v>
      </c>
    </row>
    <row r="5834" spans="1:5" x14ac:dyDescent="0.25">
      <c r="A5834">
        <v>54062</v>
      </c>
      <c r="B5834" t="s">
        <v>18592</v>
      </c>
      <c r="C5834" t="s">
        <v>8763</v>
      </c>
      <c r="D5834" t="s">
        <v>195</v>
      </c>
      <c r="E5834">
        <v>93.13</v>
      </c>
    </row>
    <row r="5835" spans="1:5" x14ac:dyDescent="0.25">
      <c r="A5835">
        <v>54063</v>
      </c>
      <c r="B5835" t="s">
        <v>18592</v>
      </c>
      <c r="C5835" t="s">
        <v>8764</v>
      </c>
      <c r="D5835" t="s">
        <v>195</v>
      </c>
      <c r="E5835">
        <v>302.20999999999998</v>
      </c>
    </row>
    <row r="5836" spans="1:5" x14ac:dyDescent="0.25">
      <c r="A5836">
        <v>54090</v>
      </c>
      <c r="B5836" t="s">
        <v>18592</v>
      </c>
      <c r="C5836" t="s">
        <v>8765</v>
      </c>
      <c r="D5836" t="s">
        <v>195</v>
      </c>
      <c r="E5836">
        <v>6136.39</v>
      </c>
    </row>
    <row r="5837" spans="1:5" x14ac:dyDescent="0.25">
      <c r="A5837">
        <v>6</v>
      </c>
      <c r="B5837" t="s">
        <v>18592</v>
      </c>
      <c r="C5837" t="s">
        <v>8766</v>
      </c>
    </row>
    <row r="5838" spans="1:5" x14ac:dyDescent="0.25">
      <c r="A5838">
        <v>601</v>
      </c>
      <c r="B5838" t="s">
        <v>18592</v>
      </c>
      <c r="C5838" t="s">
        <v>8767</v>
      </c>
    </row>
    <row r="5839" spans="1:5" x14ac:dyDescent="0.25">
      <c r="A5839">
        <v>60101</v>
      </c>
      <c r="B5839" t="s">
        <v>18592</v>
      </c>
      <c r="C5839" t="s">
        <v>8768</v>
      </c>
      <c r="D5839" t="s">
        <v>23</v>
      </c>
      <c r="E5839">
        <v>83.58</v>
      </c>
    </row>
    <row r="5840" spans="1:5" ht="13.5" customHeight="1" x14ac:dyDescent="0.25">
      <c r="A5840">
        <v>60104</v>
      </c>
      <c r="B5840" t="s">
        <v>18592</v>
      </c>
      <c r="C5840" t="s">
        <v>8769</v>
      </c>
      <c r="D5840" t="s">
        <v>23</v>
      </c>
      <c r="E5840">
        <v>61.04</v>
      </c>
    </row>
    <row r="5841" spans="1:5" ht="15" customHeight="1" x14ac:dyDescent="0.25">
      <c r="A5841">
        <v>602</v>
      </c>
      <c r="B5841" t="s">
        <v>18592</v>
      </c>
      <c r="C5841" t="s">
        <v>8770</v>
      </c>
    </row>
    <row r="5842" spans="1:5" ht="15.75" customHeight="1" x14ac:dyDescent="0.25">
      <c r="A5842">
        <v>60241</v>
      </c>
      <c r="B5842" t="s">
        <v>18592</v>
      </c>
      <c r="C5842" t="s">
        <v>8771</v>
      </c>
      <c r="D5842" t="s">
        <v>195</v>
      </c>
      <c r="E5842">
        <v>28.85</v>
      </c>
    </row>
    <row r="5843" spans="1:5" ht="13.5" customHeight="1" x14ac:dyDescent="0.25">
      <c r="A5843">
        <v>60242</v>
      </c>
      <c r="B5843" t="s">
        <v>18592</v>
      </c>
      <c r="C5843" t="s">
        <v>8772</v>
      </c>
      <c r="D5843" t="s">
        <v>195</v>
      </c>
      <c r="E5843">
        <v>56.88</v>
      </c>
    </row>
    <row r="5844" spans="1:5" x14ac:dyDescent="0.25">
      <c r="A5844">
        <v>60243</v>
      </c>
      <c r="B5844" t="s">
        <v>18592</v>
      </c>
      <c r="C5844" t="s">
        <v>8773</v>
      </c>
      <c r="D5844" t="s">
        <v>195</v>
      </c>
      <c r="E5844">
        <v>106.97</v>
      </c>
    </row>
    <row r="5845" spans="1:5" ht="13.5" customHeight="1" x14ac:dyDescent="0.25">
      <c r="A5845">
        <v>604</v>
      </c>
      <c r="B5845" t="s">
        <v>18592</v>
      </c>
      <c r="C5845" t="s">
        <v>8774</v>
      </c>
    </row>
    <row r="5846" spans="1:5" ht="15" customHeight="1" x14ac:dyDescent="0.25">
      <c r="A5846">
        <v>60406</v>
      </c>
      <c r="B5846" t="s">
        <v>18592</v>
      </c>
      <c r="C5846" t="s">
        <v>8775</v>
      </c>
      <c r="D5846" t="s">
        <v>195</v>
      </c>
      <c r="E5846">
        <v>158.08000000000001</v>
      </c>
    </row>
    <row r="5847" spans="1:5" ht="13.5" customHeight="1" x14ac:dyDescent="0.25">
      <c r="A5847">
        <v>60443</v>
      </c>
      <c r="B5847" t="s">
        <v>18592</v>
      </c>
      <c r="C5847" t="s">
        <v>8776</v>
      </c>
      <c r="D5847" t="s">
        <v>195</v>
      </c>
      <c r="E5847">
        <v>41.67</v>
      </c>
    </row>
    <row r="5848" spans="1:5" x14ac:dyDescent="0.25">
      <c r="A5848">
        <v>605</v>
      </c>
      <c r="B5848" t="s">
        <v>18592</v>
      </c>
      <c r="C5848" t="s">
        <v>8774</v>
      </c>
    </row>
    <row r="5849" spans="1:5" x14ac:dyDescent="0.25">
      <c r="A5849">
        <v>60501</v>
      </c>
      <c r="B5849" t="s">
        <v>18592</v>
      </c>
      <c r="C5849" t="s">
        <v>8777</v>
      </c>
      <c r="D5849" t="s">
        <v>23</v>
      </c>
      <c r="E5849">
        <v>20.56</v>
      </c>
    </row>
    <row r="5850" spans="1:5" x14ac:dyDescent="0.25">
      <c r="A5850">
        <v>60502</v>
      </c>
      <c r="B5850" t="s">
        <v>18592</v>
      </c>
      <c r="C5850" t="s">
        <v>8778</v>
      </c>
      <c r="D5850" t="s">
        <v>23</v>
      </c>
      <c r="E5850">
        <v>23.18</v>
      </c>
    </row>
    <row r="5851" spans="1:5" x14ac:dyDescent="0.25">
      <c r="A5851">
        <v>60503</v>
      </c>
      <c r="B5851" t="s">
        <v>18592</v>
      </c>
      <c r="C5851" t="s">
        <v>8779</v>
      </c>
      <c r="D5851" t="s">
        <v>23</v>
      </c>
      <c r="E5851">
        <v>32.799999999999997</v>
      </c>
    </row>
    <row r="5852" spans="1:5" x14ac:dyDescent="0.25">
      <c r="A5852">
        <v>60504</v>
      </c>
      <c r="B5852" t="s">
        <v>18592</v>
      </c>
      <c r="C5852" t="s">
        <v>8780</v>
      </c>
      <c r="D5852" t="s">
        <v>23</v>
      </c>
      <c r="E5852">
        <v>42.08</v>
      </c>
    </row>
    <row r="5853" spans="1:5" ht="15" customHeight="1" x14ac:dyDescent="0.25">
      <c r="A5853">
        <v>60505</v>
      </c>
      <c r="B5853" t="s">
        <v>18592</v>
      </c>
      <c r="C5853" t="s">
        <v>8781</v>
      </c>
      <c r="D5853" t="s">
        <v>23</v>
      </c>
      <c r="E5853">
        <v>49.75</v>
      </c>
    </row>
    <row r="5854" spans="1:5" ht="15.75" customHeight="1" x14ac:dyDescent="0.25">
      <c r="A5854">
        <v>60506</v>
      </c>
      <c r="B5854" t="s">
        <v>18592</v>
      </c>
      <c r="C5854" t="s">
        <v>8782</v>
      </c>
      <c r="D5854" t="s">
        <v>23</v>
      </c>
      <c r="E5854">
        <v>67.150000000000006</v>
      </c>
    </row>
    <row r="5855" spans="1:5" x14ac:dyDescent="0.25">
      <c r="A5855">
        <v>60507</v>
      </c>
      <c r="B5855" t="s">
        <v>18592</v>
      </c>
      <c r="C5855" t="s">
        <v>8783</v>
      </c>
      <c r="D5855" t="s">
        <v>23</v>
      </c>
      <c r="E5855">
        <v>92</v>
      </c>
    </row>
    <row r="5856" spans="1:5" x14ac:dyDescent="0.25">
      <c r="A5856">
        <v>60508</v>
      </c>
      <c r="B5856" t="s">
        <v>18592</v>
      </c>
      <c r="C5856" t="s">
        <v>8784</v>
      </c>
      <c r="D5856" t="s">
        <v>23</v>
      </c>
      <c r="E5856">
        <v>108.83</v>
      </c>
    </row>
    <row r="5857" spans="1:5" x14ac:dyDescent="0.25">
      <c r="A5857">
        <v>60509</v>
      </c>
      <c r="B5857" t="s">
        <v>18592</v>
      </c>
      <c r="C5857" t="s">
        <v>8785</v>
      </c>
      <c r="D5857" t="s">
        <v>23</v>
      </c>
      <c r="E5857">
        <v>143.5</v>
      </c>
    </row>
    <row r="5858" spans="1:5" x14ac:dyDescent="0.25">
      <c r="A5858">
        <v>60517</v>
      </c>
      <c r="B5858" t="s">
        <v>18592</v>
      </c>
      <c r="C5858" t="s">
        <v>8786</v>
      </c>
      <c r="D5858" t="s">
        <v>195</v>
      </c>
      <c r="E5858">
        <v>47.57</v>
      </c>
    </row>
    <row r="5859" spans="1:5" x14ac:dyDescent="0.25">
      <c r="A5859">
        <v>60518</v>
      </c>
      <c r="B5859" t="s">
        <v>18592</v>
      </c>
      <c r="C5859" t="s">
        <v>8787</v>
      </c>
      <c r="D5859" t="s">
        <v>195</v>
      </c>
      <c r="E5859">
        <v>86.79</v>
      </c>
    </row>
    <row r="5860" spans="1:5" x14ac:dyDescent="0.25">
      <c r="A5860">
        <v>60519</v>
      </c>
      <c r="B5860" t="s">
        <v>18592</v>
      </c>
      <c r="C5860" t="s">
        <v>8788</v>
      </c>
      <c r="D5860" t="s">
        <v>195</v>
      </c>
      <c r="E5860">
        <v>155.88</v>
      </c>
    </row>
    <row r="5861" spans="1:5" ht="13.5" customHeight="1" x14ac:dyDescent="0.25">
      <c r="A5861">
        <v>60528</v>
      </c>
      <c r="B5861" t="s">
        <v>18592</v>
      </c>
      <c r="C5861" t="s">
        <v>8789</v>
      </c>
      <c r="D5861" t="s">
        <v>195</v>
      </c>
      <c r="E5861">
        <v>36.96</v>
      </c>
    </row>
    <row r="5862" spans="1:5" x14ac:dyDescent="0.25">
      <c r="A5862">
        <v>60545</v>
      </c>
      <c r="B5862" t="s">
        <v>18592</v>
      </c>
      <c r="C5862" t="s">
        <v>8790</v>
      </c>
      <c r="D5862" t="s">
        <v>195</v>
      </c>
      <c r="E5862">
        <v>127.08</v>
      </c>
    </row>
    <row r="5863" spans="1:5" x14ac:dyDescent="0.25">
      <c r="A5863">
        <v>60546</v>
      </c>
      <c r="B5863" t="s">
        <v>18592</v>
      </c>
      <c r="C5863" t="s">
        <v>8791</v>
      </c>
      <c r="D5863" t="s">
        <v>195</v>
      </c>
      <c r="E5863">
        <v>64.59</v>
      </c>
    </row>
    <row r="5864" spans="1:5" x14ac:dyDescent="0.25">
      <c r="A5864">
        <v>60585</v>
      </c>
      <c r="B5864" t="s">
        <v>18592</v>
      </c>
      <c r="C5864" t="s">
        <v>8792</v>
      </c>
      <c r="D5864" t="s">
        <v>195</v>
      </c>
      <c r="E5864">
        <v>34.94</v>
      </c>
    </row>
    <row r="5865" spans="1:5" x14ac:dyDescent="0.25">
      <c r="A5865">
        <v>60596</v>
      </c>
      <c r="B5865" t="s">
        <v>18592</v>
      </c>
      <c r="C5865" t="s">
        <v>8793</v>
      </c>
      <c r="D5865" t="s">
        <v>195</v>
      </c>
      <c r="E5865">
        <v>133.69999999999999</v>
      </c>
    </row>
    <row r="5866" spans="1:5" ht="13.5" customHeight="1" x14ac:dyDescent="0.25">
      <c r="A5866">
        <v>60598</v>
      </c>
      <c r="B5866" t="s">
        <v>18592</v>
      </c>
      <c r="C5866" t="s">
        <v>8794</v>
      </c>
      <c r="D5866" t="s">
        <v>195</v>
      </c>
      <c r="E5866">
        <v>76.77</v>
      </c>
    </row>
    <row r="5867" spans="1:5" x14ac:dyDescent="0.25">
      <c r="A5867">
        <v>607</v>
      </c>
      <c r="B5867" t="s">
        <v>18592</v>
      </c>
      <c r="C5867" t="s">
        <v>8774</v>
      </c>
    </row>
    <row r="5868" spans="1:5" x14ac:dyDescent="0.25">
      <c r="A5868">
        <v>60712</v>
      </c>
      <c r="B5868" t="s">
        <v>18592</v>
      </c>
      <c r="C5868" t="s">
        <v>8795</v>
      </c>
      <c r="D5868" t="s">
        <v>195</v>
      </c>
      <c r="E5868">
        <v>256.48</v>
      </c>
    </row>
    <row r="5869" spans="1:5" x14ac:dyDescent="0.25">
      <c r="A5869">
        <v>60719</v>
      </c>
      <c r="B5869" t="s">
        <v>18592</v>
      </c>
      <c r="C5869" t="s">
        <v>8796</v>
      </c>
      <c r="D5869" t="s">
        <v>195</v>
      </c>
      <c r="E5869">
        <v>270.10000000000002</v>
      </c>
    </row>
    <row r="5870" spans="1:5" x14ac:dyDescent="0.25">
      <c r="A5870">
        <v>609</v>
      </c>
      <c r="B5870" t="s">
        <v>18592</v>
      </c>
      <c r="C5870" t="s">
        <v>8797</v>
      </c>
    </row>
    <row r="5871" spans="1:5" x14ac:dyDescent="0.25">
      <c r="A5871">
        <v>60906</v>
      </c>
      <c r="B5871" t="s">
        <v>18592</v>
      </c>
      <c r="C5871" t="s">
        <v>8798</v>
      </c>
      <c r="D5871" t="s">
        <v>195</v>
      </c>
      <c r="E5871">
        <v>297.61</v>
      </c>
    </row>
    <row r="5872" spans="1:5" x14ac:dyDescent="0.25">
      <c r="A5872">
        <v>610</v>
      </c>
      <c r="B5872" t="s">
        <v>18592</v>
      </c>
      <c r="C5872" t="s">
        <v>8799</v>
      </c>
    </row>
    <row r="5873" spans="1:5" ht="13.5" customHeight="1" x14ac:dyDescent="0.25">
      <c r="A5873">
        <v>61004</v>
      </c>
      <c r="B5873" t="s">
        <v>18592</v>
      </c>
      <c r="C5873" t="s">
        <v>8800</v>
      </c>
      <c r="D5873" t="s">
        <v>23</v>
      </c>
      <c r="E5873">
        <v>837.86</v>
      </c>
    </row>
    <row r="5874" spans="1:5" x14ac:dyDescent="0.25">
      <c r="A5874">
        <v>621</v>
      </c>
      <c r="B5874" t="s">
        <v>18592</v>
      </c>
      <c r="C5874" t="s">
        <v>8801</v>
      </c>
    </row>
    <row r="5875" spans="1:5" x14ac:dyDescent="0.25">
      <c r="A5875">
        <v>62102</v>
      </c>
      <c r="B5875" t="s">
        <v>18592</v>
      </c>
      <c r="C5875" t="s">
        <v>8802</v>
      </c>
      <c r="D5875" t="s">
        <v>195</v>
      </c>
      <c r="E5875">
        <v>17.32</v>
      </c>
    </row>
    <row r="5876" spans="1:5" x14ac:dyDescent="0.25">
      <c r="A5876">
        <v>62103</v>
      </c>
      <c r="B5876" t="s">
        <v>18592</v>
      </c>
      <c r="C5876" t="s">
        <v>8803</v>
      </c>
      <c r="D5876" t="s">
        <v>195</v>
      </c>
      <c r="E5876">
        <v>27.83</v>
      </c>
    </row>
    <row r="5877" spans="1:5" x14ac:dyDescent="0.25">
      <c r="A5877">
        <v>62104</v>
      </c>
      <c r="B5877" t="s">
        <v>18592</v>
      </c>
      <c r="C5877" t="s">
        <v>8804</v>
      </c>
      <c r="D5877" t="s">
        <v>195</v>
      </c>
      <c r="E5877">
        <v>24.07</v>
      </c>
    </row>
    <row r="5878" spans="1:5" x14ac:dyDescent="0.25">
      <c r="A5878">
        <v>62105</v>
      </c>
      <c r="B5878" t="s">
        <v>18592</v>
      </c>
      <c r="C5878" t="s">
        <v>8805</v>
      </c>
      <c r="D5878" t="s">
        <v>195</v>
      </c>
      <c r="E5878">
        <v>35.340000000000003</v>
      </c>
    </row>
    <row r="5879" spans="1:5" x14ac:dyDescent="0.25">
      <c r="A5879">
        <v>62106</v>
      </c>
      <c r="B5879" t="s">
        <v>18592</v>
      </c>
      <c r="C5879" t="s">
        <v>8806</v>
      </c>
      <c r="D5879" t="s">
        <v>195</v>
      </c>
      <c r="E5879">
        <v>61.42</v>
      </c>
    </row>
    <row r="5880" spans="1:5" x14ac:dyDescent="0.25">
      <c r="A5880">
        <v>62107</v>
      </c>
      <c r="B5880" t="s">
        <v>18592</v>
      </c>
      <c r="C5880" t="s">
        <v>8807</v>
      </c>
      <c r="D5880" t="s">
        <v>195</v>
      </c>
      <c r="E5880">
        <v>272.35000000000002</v>
      </c>
    </row>
    <row r="5881" spans="1:5" x14ac:dyDescent="0.25">
      <c r="A5881">
        <v>62111</v>
      </c>
      <c r="B5881" t="s">
        <v>18592</v>
      </c>
      <c r="C5881" t="s">
        <v>8808</v>
      </c>
      <c r="D5881" t="s">
        <v>195</v>
      </c>
      <c r="E5881">
        <v>1.23</v>
      </c>
    </row>
    <row r="5882" spans="1:5" x14ac:dyDescent="0.25">
      <c r="A5882">
        <v>62112</v>
      </c>
      <c r="B5882" t="s">
        <v>18592</v>
      </c>
      <c r="C5882" t="s">
        <v>8809</v>
      </c>
      <c r="D5882" t="s">
        <v>195</v>
      </c>
      <c r="E5882">
        <v>2.67</v>
      </c>
    </row>
    <row r="5883" spans="1:5" x14ac:dyDescent="0.25">
      <c r="A5883">
        <v>62116</v>
      </c>
      <c r="B5883" t="s">
        <v>18592</v>
      </c>
      <c r="C5883" t="s">
        <v>8810</v>
      </c>
      <c r="D5883" t="s">
        <v>195</v>
      </c>
      <c r="E5883">
        <v>5.71</v>
      </c>
    </row>
    <row r="5884" spans="1:5" ht="15" customHeight="1" x14ac:dyDescent="0.25">
      <c r="A5884">
        <v>62122</v>
      </c>
      <c r="B5884" t="s">
        <v>18592</v>
      </c>
      <c r="C5884" t="s">
        <v>8811</v>
      </c>
      <c r="D5884" t="s">
        <v>195</v>
      </c>
      <c r="E5884">
        <v>1.44</v>
      </c>
    </row>
    <row r="5885" spans="1:5" ht="15.75" customHeight="1" x14ac:dyDescent="0.25">
      <c r="A5885">
        <v>62129</v>
      </c>
      <c r="B5885" t="s">
        <v>18592</v>
      </c>
      <c r="C5885" t="s">
        <v>8812</v>
      </c>
      <c r="D5885" t="s">
        <v>195</v>
      </c>
      <c r="E5885">
        <v>5.85</v>
      </c>
    </row>
    <row r="5886" spans="1:5" ht="15" customHeight="1" x14ac:dyDescent="0.25">
      <c r="A5886">
        <v>62187</v>
      </c>
      <c r="B5886" t="s">
        <v>18592</v>
      </c>
      <c r="C5886" t="s">
        <v>8813</v>
      </c>
      <c r="D5886" t="s">
        <v>195</v>
      </c>
      <c r="E5886">
        <v>8.69</v>
      </c>
    </row>
    <row r="5887" spans="1:5" ht="15.75" customHeight="1" x14ac:dyDescent="0.25">
      <c r="A5887">
        <v>623</v>
      </c>
      <c r="B5887" t="s">
        <v>18592</v>
      </c>
      <c r="C5887" t="s">
        <v>8814</v>
      </c>
    </row>
    <row r="5888" spans="1:5" ht="15" customHeight="1" x14ac:dyDescent="0.25">
      <c r="A5888">
        <v>62319</v>
      </c>
      <c r="B5888" t="s">
        <v>18592</v>
      </c>
      <c r="C5888" t="s">
        <v>8815</v>
      </c>
      <c r="D5888" t="s">
        <v>195</v>
      </c>
      <c r="E5888">
        <v>5.05</v>
      </c>
    </row>
    <row r="5889" spans="1:5" ht="15.75" customHeight="1" x14ac:dyDescent="0.25">
      <c r="A5889">
        <v>62321</v>
      </c>
      <c r="B5889" t="s">
        <v>18592</v>
      </c>
      <c r="C5889" t="s">
        <v>8816</v>
      </c>
      <c r="D5889" t="s">
        <v>195</v>
      </c>
      <c r="E5889">
        <v>5.01</v>
      </c>
    </row>
    <row r="5890" spans="1:5" x14ac:dyDescent="0.25">
      <c r="A5890">
        <v>62324</v>
      </c>
      <c r="B5890" t="s">
        <v>18592</v>
      </c>
      <c r="C5890" t="s">
        <v>8817</v>
      </c>
      <c r="D5890" t="s">
        <v>195</v>
      </c>
      <c r="E5890">
        <v>3.28</v>
      </c>
    </row>
    <row r="5891" spans="1:5" ht="15" customHeight="1" x14ac:dyDescent="0.25">
      <c r="A5891">
        <v>62375</v>
      </c>
      <c r="B5891" t="s">
        <v>18592</v>
      </c>
      <c r="C5891" t="s">
        <v>8818</v>
      </c>
      <c r="D5891" t="s">
        <v>23</v>
      </c>
      <c r="E5891">
        <v>77.5</v>
      </c>
    </row>
    <row r="5892" spans="1:5" ht="15.75" customHeight="1" x14ac:dyDescent="0.25">
      <c r="A5892">
        <v>624</v>
      </c>
      <c r="B5892" t="s">
        <v>18592</v>
      </c>
      <c r="C5892" t="s">
        <v>8819</v>
      </c>
    </row>
    <row r="5893" spans="1:5" x14ac:dyDescent="0.25">
      <c r="A5893">
        <v>62420</v>
      </c>
      <c r="B5893" t="s">
        <v>18592</v>
      </c>
      <c r="C5893" t="s">
        <v>8820</v>
      </c>
      <c r="D5893" t="s">
        <v>195</v>
      </c>
      <c r="E5893">
        <v>6.2</v>
      </c>
    </row>
    <row r="5894" spans="1:5" x14ac:dyDescent="0.25">
      <c r="A5894">
        <v>62423</v>
      </c>
      <c r="B5894" t="s">
        <v>18592</v>
      </c>
      <c r="C5894" t="s">
        <v>8821</v>
      </c>
      <c r="D5894" t="s">
        <v>195</v>
      </c>
      <c r="E5894">
        <v>26.67</v>
      </c>
    </row>
    <row r="5895" spans="1:5" x14ac:dyDescent="0.25">
      <c r="A5895">
        <v>62430</v>
      </c>
      <c r="B5895" t="s">
        <v>18592</v>
      </c>
      <c r="C5895" t="s">
        <v>8822</v>
      </c>
      <c r="D5895" t="s">
        <v>195</v>
      </c>
      <c r="E5895">
        <v>51.64</v>
      </c>
    </row>
    <row r="5896" spans="1:5" x14ac:dyDescent="0.25">
      <c r="A5896">
        <v>62440</v>
      </c>
      <c r="B5896" t="s">
        <v>18592</v>
      </c>
      <c r="C5896" t="s">
        <v>8823</v>
      </c>
      <c r="D5896" t="s">
        <v>195</v>
      </c>
      <c r="E5896">
        <v>30.57</v>
      </c>
    </row>
    <row r="5897" spans="1:5" x14ac:dyDescent="0.25">
      <c r="A5897">
        <v>62472</v>
      </c>
      <c r="B5897" t="s">
        <v>18592</v>
      </c>
      <c r="C5897" t="s">
        <v>8824</v>
      </c>
      <c r="D5897" t="s">
        <v>195</v>
      </c>
      <c r="E5897">
        <v>16.2</v>
      </c>
    </row>
    <row r="5898" spans="1:5" x14ac:dyDescent="0.25">
      <c r="A5898">
        <v>62482</v>
      </c>
      <c r="B5898" t="s">
        <v>18592</v>
      </c>
      <c r="C5898" t="s">
        <v>8825</v>
      </c>
      <c r="D5898" t="s">
        <v>195</v>
      </c>
      <c r="E5898">
        <v>65.709999999999994</v>
      </c>
    </row>
    <row r="5899" spans="1:5" ht="15" customHeight="1" x14ac:dyDescent="0.25">
      <c r="A5899">
        <v>625</v>
      </c>
      <c r="B5899" t="s">
        <v>18592</v>
      </c>
      <c r="C5899" t="s">
        <v>8826</v>
      </c>
    </row>
    <row r="5900" spans="1:5" ht="15.75" customHeight="1" x14ac:dyDescent="0.25">
      <c r="A5900">
        <v>62501</v>
      </c>
      <c r="B5900" t="s">
        <v>18592</v>
      </c>
      <c r="C5900" t="s">
        <v>8827</v>
      </c>
      <c r="D5900" t="s">
        <v>23</v>
      </c>
      <c r="E5900">
        <v>3.88</v>
      </c>
    </row>
    <row r="5901" spans="1:5" ht="15" customHeight="1" x14ac:dyDescent="0.25">
      <c r="A5901">
        <v>62502</v>
      </c>
      <c r="B5901" t="s">
        <v>18592</v>
      </c>
      <c r="C5901" t="s">
        <v>8828</v>
      </c>
      <c r="D5901" t="s">
        <v>23</v>
      </c>
      <c r="E5901">
        <v>4.37</v>
      </c>
    </row>
    <row r="5902" spans="1:5" ht="15.75" customHeight="1" x14ac:dyDescent="0.25">
      <c r="A5902">
        <v>62503</v>
      </c>
      <c r="B5902" t="s">
        <v>18592</v>
      </c>
      <c r="C5902" t="s">
        <v>8829</v>
      </c>
      <c r="D5902" t="s">
        <v>23</v>
      </c>
      <c r="E5902">
        <v>7.87</v>
      </c>
    </row>
    <row r="5903" spans="1:5" ht="15" customHeight="1" x14ac:dyDescent="0.25">
      <c r="A5903">
        <v>62504</v>
      </c>
      <c r="B5903" t="s">
        <v>18592</v>
      </c>
      <c r="C5903" t="s">
        <v>8830</v>
      </c>
      <c r="D5903" t="s">
        <v>23</v>
      </c>
      <c r="E5903">
        <v>12.9</v>
      </c>
    </row>
    <row r="5904" spans="1:5" ht="13.5" customHeight="1" x14ac:dyDescent="0.25">
      <c r="A5904">
        <v>62505</v>
      </c>
      <c r="B5904" t="s">
        <v>18592</v>
      </c>
      <c r="C5904" t="s">
        <v>8831</v>
      </c>
      <c r="D5904" t="s">
        <v>23</v>
      </c>
      <c r="E5904">
        <v>16.87</v>
      </c>
    </row>
    <row r="5905" spans="1:5" x14ac:dyDescent="0.25">
      <c r="A5905">
        <v>62506</v>
      </c>
      <c r="B5905" t="s">
        <v>18592</v>
      </c>
      <c r="C5905" t="s">
        <v>8832</v>
      </c>
      <c r="D5905" t="s">
        <v>23</v>
      </c>
      <c r="E5905">
        <v>28.87</v>
      </c>
    </row>
    <row r="5906" spans="1:5" ht="13.5" customHeight="1" x14ac:dyDescent="0.25">
      <c r="A5906">
        <v>62507</v>
      </c>
      <c r="B5906" t="s">
        <v>18592</v>
      </c>
      <c r="C5906" t="s">
        <v>8833</v>
      </c>
      <c r="D5906" t="s">
        <v>23</v>
      </c>
      <c r="E5906">
        <v>46.73</v>
      </c>
    </row>
    <row r="5907" spans="1:5" x14ac:dyDescent="0.25">
      <c r="A5907">
        <v>62508</v>
      </c>
      <c r="B5907" t="s">
        <v>18592</v>
      </c>
      <c r="C5907" t="s">
        <v>8834</v>
      </c>
      <c r="D5907" t="s">
        <v>23</v>
      </c>
      <c r="E5907">
        <v>64.52</v>
      </c>
    </row>
    <row r="5908" spans="1:5" ht="13.5" customHeight="1" x14ac:dyDescent="0.25">
      <c r="A5908">
        <v>62511</v>
      </c>
      <c r="B5908" t="s">
        <v>18592</v>
      </c>
      <c r="C5908" t="s">
        <v>8835</v>
      </c>
      <c r="D5908" t="s">
        <v>195</v>
      </c>
      <c r="E5908">
        <v>0.96</v>
      </c>
    </row>
    <row r="5909" spans="1:5" x14ac:dyDescent="0.25">
      <c r="A5909">
        <v>62512</v>
      </c>
      <c r="B5909" t="s">
        <v>18592</v>
      </c>
      <c r="C5909" t="s">
        <v>8836</v>
      </c>
      <c r="D5909" t="s">
        <v>195</v>
      </c>
      <c r="E5909">
        <v>2.79</v>
      </c>
    </row>
    <row r="5910" spans="1:5" x14ac:dyDescent="0.25">
      <c r="A5910">
        <v>62514</v>
      </c>
      <c r="B5910" t="s">
        <v>18592</v>
      </c>
      <c r="C5910" t="s">
        <v>8837</v>
      </c>
      <c r="D5910" t="s">
        <v>195</v>
      </c>
      <c r="E5910">
        <v>6.48</v>
      </c>
    </row>
    <row r="5911" spans="1:5" ht="13.5" customHeight="1" x14ac:dyDescent="0.25">
      <c r="A5911">
        <v>62520</v>
      </c>
      <c r="B5911" t="s">
        <v>18592</v>
      </c>
      <c r="C5911" t="s">
        <v>8838</v>
      </c>
      <c r="D5911" t="s">
        <v>195</v>
      </c>
      <c r="E5911">
        <v>1.91</v>
      </c>
    </row>
    <row r="5912" spans="1:5" x14ac:dyDescent="0.25">
      <c r="A5912">
        <v>62521</v>
      </c>
      <c r="B5912" t="s">
        <v>18592</v>
      </c>
      <c r="C5912" t="s">
        <v>8839</v>
      </c>
      <c r="D5912" t="s">
        <v>195</v>
      </c>
      <c r="E5912">
        <v>4.6100000000000003</v>
      </c>
    </row>
    <row r="5913" spans="1:5" x14ac:dyDescent="0.25">
      <c r="A5913">
        <v>62530</v>
      </c>
      <c r="B5913" t="s">
        <v>18592</v>
      </c>
      <c r="C5913" t="s">
        <v>8840</v>
      </c>
      <c r="D5913" t="s">
        <v>23</v>
      </c>
      <c r="E5913">
        <v>6.35</v>
      </c>
    </row>
    <row r="5914" spans="1:5" x14ac:dyDescent="0.25">
      <c r="A5914">
        <v>62531</v>
      </c>
      <c r="B5914" t="s">
        <v>18592</v>
      </c>
      <c r="C5914" t="s">
        <v>8841</v>
      </c>
      <c r="D5914" t="s">
        <v>23</v>
      </c>
      <c r="E5914">
        <v>10.46</v>
      </c>
    </row>
    <row r="5915" spans="1:5" x14ac:dyDescent="0.25">
      <c r="A5915">
        <v>62532</v>
      </c>
      <c r="B5915" t="s">
        <v>18592</v>
      </c>
      <c r="C5915" t="s">
        <v>8842</v>
      </c>
      <c r="D5915" t="s">
        <v>23</v>
      </c>
      <c r="E5915">
        <v>16.23</v>
      </c>
    </row>
    <row r="5916" spans="1:5" x14ac:dyDescent="0.25">
      <c r="A5916">
        <v>62533</v>
      </c>
      <c r="B5916" t="s">
        <v>18592</v>
      </c>
      <c r="C5916" t="s">
        <v>8843</v>
      </c>
      <c r="D5916" t="s">
        <v>23</v>
      </c>
      <c r="E5916">
        <v>19.149999999999999</v>
      </c>
    </row>
    <row r="5917" spans="1:5" x14ac:dyDescent="0.25">
      <c r="A5917">
        <v>62534</v>
      </c>
      <c r="B5917" t="s">
        <v>18592</v>
      </c>
      <c r="C5917" t="s">
        <v>8844</v>
      </c>
      <c r="D5917" t="s">
        <v>23</v>
      </c>
      <c r="E5917">
        <v>34.72</v>
      </c>
    </row>
    <row r="5918" spans="1:5" x14ac:dyDescent="0.25">
      <c r="A5918">
        <v>62535</v>
      </c>
      <c r="B5918" t="s">
        <v>18592</v>
      </c>
      <c r="C5918" t="s">
        <v>8845</v>
      </c>
      <c r="D5918" t="s">
        <v>23</v>
      </c>
      <c r="E5918">
        <v>96.8</v>
      </c>
    </row>
    <row r="5919" spans="1:5" ht="13.5" customHeight="1" x14ac:dyDescent="0.25">
      <c r="A5919">
        <v>62536</v>
      </c>
      <c r="B5919" t="s">
        <v>18592</v>
      </c>
      <c r="C5919" t="s">
        <v>8846</v>
      </c>
      <c r="D5919" t="s">
        <v>195</v>
      </c>
      <c r="E5919">
        <v>3.06</v>
      </c>
    </row>
    <row r="5920" spans="1:5" x14ac:dyDescent="0.25">
      <c r="A5920">
        <v>62540</v>
      </c>
      <c r="B5920" t="s">
        <v>18592</v>
      </c>
      <c r="C5920" t="s">
        <v>8847</v>
      </c>
      <c r="D5920" t="s">
        <v>195</v>
      </c>
      <c r="E5920">
        <v>2.16</v>
      </c>
    </row>
    <row r="5921" spans="1:5" ht="13.5" customHeight="1" x14ac:dyDescent="0.25">
      <c r="A5921">
        <v>62542</v>
      </c>
      <c r="B5921" t="s">
        <v>18592</v>
      </c>
      <c r="C5921" t="s">
        <v>8848</v>
      </c>
      <c r="D5921" t="s">
        <v>195</v>
      </c>
      <c r="E5921">
        <v>7.01</v>
      </c>
    </row>
    <row r="5922" spans="1:5" ht="15" customHeight="1" x14ac:dyDescent="0.25">
      <c r="A5922">
        <v>62543</v>
      </c>
      <c r="B5922" t="s">
        <v>18592</v>
      </c>
      <c r="C5922" t="s">
        <v>8849</v>
      </c>
      <c r="D5922" t="s">
        <v>195</v>
      </c>
      <c r="E5922">
        <v>7.48</v>
      </c>
    </row>
    <row r="5923" spans="1:5" ht="13.5" customHeight="1" x14ac:dyDescent="0.25">
      <c r="A5923">
        <v>62544</v>
      </c>
      <c r="B5923" t="s">
        <v>18592</v>
      </c>
      <c r="C5923" t="s">
        <v>8850</v>
      </c>
      <c r="D5923" t="s">
        <v>195</v>
      </c>
      <c r="E5923">
        <v>3.79</v>
      </c>
    </row>
    <row r="5924" spans="1:5" x14ac:dyDescent="0.25">
      <c r="A5924">
        <v>62547</v>
      </c>
      <c r="B5924" t="s">
        <v>18592</v>
      </c>
      <c r="C5924" t="s">
        <v>8851</v>
      </c>
      <c r="D5924" t="s">
        <v>195</v>
      </c>
      <c r="E5924">
        <v>15.94</v>
      </c>
    </row>
    <row r="5925" spans="1:5" x14ac:dyDescent="0.25">
      <c r="A5925">
        <v>62549</v>
      </c>
      <c r="B5925" t="s">
        <v>18592</v>
      </c>
      <c r="C5925" t="s">
        <v>8852</v>
      </c>
      <c r="D5925" t="s">
        <v>195</v>
      </c>
      <c r="E5925">
        <v>14.46</v>
      </c>
    </row>
    <row r="5926" spans="1:5" x14ac:dyDescent="0.25">
      <c r="A5926">
        <v>62570</v>
      </c>
      <c r="B5926" t="s">
        <v>18592</v>
      </c>
      <c r="C5926" t="s">
        <v>8853</v>
      </c>
      <c r="D5926" t="s">
        <v>195</v>
      </c>
      <c r="E5926">
        <v>1.07</v>
      </c>
    </row>
    <row r="5927" spans="1:5" x14ac:dyDescent="0.25">
      <c r="A5927">
        <v>62577</v>
      </c>
      <c r="B5927" t="s">
        <v>18592</v>
      </c>
      <c r="C5927" t="s">
        <v>8854</v>
      </c>
      <c r="D5927" t="s">
        <v>195</v>
      </c>
      <c r="E5927">
        <v>53.03</v>
      </c>
    </row>
    <row r="5928" spans="1:5" x14ac:dyDescent="0.25">
      <c r="A5928">
        <v>62588</v>
      </c>
      <c r="B5928" t="s">
        <v>18592</v>
      </c>
      <c r="C5928" t="s">
        <v>8855</v>
      </c>
      <c r="D5928" t="s">
        <v>195</v>
      </c>
      <c r="E5928">
        <v>9.59</v>
      </c>
    </row>
    <row r="5929" spans="1:5" x14ac:dyDescent="0.25">
      <c r="A5929">
        <v>62594</v>
      </c>
      <c r="B5929" t="s">
        <v>18592</v>
      </c>
      <c r="C5929" t="s">
        <v>8856</v>
      </c>
      <c r="D5929" t="s">
        <v>195</v>
      </c>
      <c r="E5929">
        <v>2.02</v>
      </c>
    </row>
    <row r="5930" spans="1:5" x14ac:dyDescent="0.25">
      <c r="A5930">
        <v>626</v>
      </c>
      <c r="B5930" t="s">
        <v>18592</v>
      </c>
      <c r="C5930" t="s">
        <v>8857</v>
      </c>
    </row>
    <row r="5931" spans="1:5" x14ac:dyDescent="0.25">
      <c r="A5931">
        <v>62674</v>
      </c>
      <c r="B5931" t="s">
        <v>18592</v>
      </c>
      <c r="C5931" t="s">
        <v>8858</v>
      </c>
      <c r="D5931" t="s">
        <v>195</v>
      </c>
      <c r="E5931">
        <v>11.03</v>
      </c>
    </row>
    <row r="5932" spans="1:5" x14ac:dyDescent="0.25">
      <c r="A5932">
        <v>627</v>
      </c>
      <c r="B5932" t="s">
        <v>18592</v>
      </c>
      <c r="C5932" t="s">
        <v>8859</v>
      </c>
    </row>
    <row r="5933" spans="1:5" x14ac:dyDescent="0.25">
      <c r="A5933">
        <v>62703</v>
      </c>
      <c r="B5933" t="s">
        <v>18592</v>
      </c>
      <c r="C5933" t="s">
        <v>8860</v>
      </c>
      <c r="D5933" t="s">
        <v>23</v>
      </c>
      <c r="E5933">
        <v>44.11</v>
      </c>
    </row>
    <row r="5934" spans="1:5" x14ac:dyDescent="0.25">
      <c r="A5934">
        <v>630</v>
      </c>
      <c r="B5934" t="s">
        <v>18592</v>
      </c>
      <c r="C5934" t="s">
        <v>8861</v>
      </c>
    </row>
    <row r="5935" spans="1:5" x14ac:dyDescent="0.25">
      <c r="A5935">
        <v>63043</v>
      </c>
      <c r="B5935" t="s">
        <v>18592</v>
      </c>
      <c r="C5935" t="s">
        <v>8862</v>
      </c>
      <c r="D5935" t="s">
        <v>23</v>
      </c>
      <c r="E5935">
        <v>22.17</v>
      </c>
    </row>
    <row r="5936" spans="1:5" x14ac:dyDescent="0.25">
      <c r="A5936">
        <v>63096</v>
      </c>
      <c r="B5936" t="s">
        <v>18592</v>
      </c>
      <c r="C5936" t="s">
        <v>8863</v>
      </c>
      <c r="D5936" t="s">
        <v>23</v>
      </c>
      <c r="E5936">
        <v>49.28</v>
      </c>
    </row>
    <row r="5937" spans="1:5" x14ac:dyDescent="0.25">
      <c r="A5937">
        <v>631</v>
      </c>
      <c r="B5937" t="s">
        <v>18592</v>
      </c>
      <c r="C5937" t="s">
        <v>8864</v>
      </c>
    </row>
    <row r="5938" spans="1:5" x14ac:dyDescent="0.25">
      <c r="A5938">
        <v>63108</v>
      </c>
      <c r="B5938" t="s">
        <v>18592</v>
      </c>
      <c r="C5938" t="s">
        <v>8865</v>
      </c>
      <c r="D5938" t="s">
        <v>23</v>
      </c>
      <c r="E5938">
        <v>63.87</v>
      </c>
    </row>
    <row r="5939" spans="1:5" x14ac:dyDescent="0.25">
      <c r="A5939">
        <v>63109</v>
      </c>
      <c r="B5939" t="s">
        <v>18592</v>
      </c>
      <c r="C5939" t="s">
        <v>8866</v>
      </c>
      <c r="D5939" t="s">
        <v>23</v>
      </c>
      <c r="E5939">
        <v>83.49</v>
      </c>
    </row>
    <row r="5940" spans="1:5" x14ac:dyDescent="0.25">
      <c r="A5940">
        <v>63148</v>
      </c>
      <c r="B5940" t="s">
        <v>18592</v>
      </c>
      <c r="C5940" t="s">
        <v>8867</v>
      </c>
      <c r="D5940" t="s">
        <v>23</v>
      </c>
      <c r="E5940">
        <v>14.23</v>
      </c>
    </row>
    <row r="5941" spans="1:5" x14ac:dyDescent="0.25">
      <c r="A5941">
        <v>63149</v>
      </c>
      <c r="B5941" t="s">
        <v>18592</v>
      </c>
      <c r="C5941" t="s">
        <v>8868</v>
      </c>
      <c r="D5941" t="s">
        <v>23</v>
      </c>
      <c r="E5941">
        <v>29.43</v>
      </c>
    </row>
    <row r="5942" spans="1:5" ht="13.5" customHeight="1" x14ac:dyDescent="0.25">
      <c r="A5942">
        <v>63150</v>
      </c>
      <c r="B5942" t="s">
        <v>18592</v>
      </c>
      <c r="C5942" t="s">
        <v>8869</v>
      </c>
      <c r="D5942" t="s">
        <v>23</v>
      </c>
      <c r="E5942">
        <v>41.6</v>
      </c>
    </row>
    <row r="5943" spans="1:5" x14ac:dyDescent="0.25">
      <c r="A5943">
        <v>63164</v>
      </c>
      <c r="B5943" t="s">
        <v>18592</v>
      </c>
      <c r="C5943" t="s">
        <v>8870</v>
      </c>
      <c r="D5943" t="s">
        <v>23</v>
      </c>
      <c r="E5943">
        <v>111.54</v>
      </c>
    </row>
    <row r="5944" spans="1:5" x14ac:dyDescent="0.25">
      <c r="A5944">
        <v>63165</v>
      </c>
      <c r="B5944" t="s">
        <v>18592</v>
      </c>
      <c r="C5944" t="s">
        <v>8871</v>
      </c>
      <c r="D5944" t="s">
        <v>23</v>
      </c>
      <c r="E5944">
        <v>103.8</v>
      </c>
    </row>
    <row r="5945" spans="1:5" x14ac:dyDescent="0.25">
      <c r="A5945">
        <v>633</v>
      </c>
      <c r="B5945" t="s">
        <v>18592</v>
      </c>
      <c r="C5945" t="s">
        <v>8872</v>
      </c>
    </row>
    <row r="5946" spans="1:5" x14ac:dyDescent="0.25">
      <c r="A5946">
        <v>63341</v>
      </c>
      <c r="B5946" t="s">
        <v>18592</v>
      </c>
      <c r="C5946" t="s">
        <v>8873</v>
      </c>
      <c r="D5946" t="s">
        <v>195</v>
      </c>
      <c r="E5946">
        <v>1.9</v>
      </c>
    </row>
    <row r="5947" spans="1:5" x14ac:dyDescent="0.25">
      <c r="A5947">
        <v>634</v>
      </c>
      <c r="B5947" t="s">
        <v>18592</v>
      </c>
      <c r="C5947" t="s">
        <v>8874</v>
      </c>
    </row>
    <row r="5948" spans="1:5" x14ac:dyDescent="0.25">
      <c r="A5948">
        <v>63480</v>
      </c>
      <c r="B5948" t="s">
        <v>18592</v>
      </c>
      <c r="C5948" t="s">
        <v>8875</v>
      </c>
      <c r="D5948" t="s">
        <v>195</v>
      </c>
      <c r="E5948">
        <v>456.12</v>
      </c>
    </row>
    <row r="5949" spans="1:5" x14ac:dyDescent="0.25">
      <c r="A5949">
        <v>635</v>
      </c>
      <c r="B5949" t="s">
        <v>18592</v>
      </c>
      <c r="C5949" t="s">
        <v>8876</v>
      </c>
    </row>
    <row r="5950" spans="1:5" x14ac:dyDescent="0.25">
      <c r="A5950">
        <v>63501</v>
      </c>
      <c r="B5950" t="s">
        <v>18592</v>
      </c>
      <c r="C5950" t="s">
        <v>8877</v>
      </c>
      <c r="D5950" t="s">
        <v>195</v>
      </c>
      <c r="E5950">
        <v>41.34</v>
      </c>
    </row>
    <row r="5951" spans="1:5" x14ac:dyDescent="0.25">
      <c r="A5951">
        <v>63502</v>
      </c>
      <c r="B5951" t="s">
        <v>18592</v>
      </c>
      <c r="C5951" t="s">
        <v>8878</v>
      </c>
      <c r="D5951" t="s">
        <v>195</v>
      </c>
      <c r="E5951">
        <v>43.21</v>
      </c>
    </row>
    <row r="5952" spans="1:5" ht="15" customHeight="1" x14ac:dyDescent="0.25">
      <c r="A5952">
        <v>63503</v>
      </c>
      <c r="B5952" t="s">
        <v>18592</v>
      </c>
      <c r="C5952" t="s">
        <v>8879</v>
      </c>
      <c r="D5952" t="s">
        <v>195</v>
      </c>
      <c r="E5952">
        <v>69.64</v>
      </c>
    </row>
    <row r="5953" spans="1:5" ht="15.75" customHeight="1" x14ac:dyDescent="0.25">
      <c r="A5953">
        <v>63504</v>
      </c>
      <c r="B5953" t="s">
        <v>18592</v>
      </c>
      <c r="C5953" t="s">
        <v>8880</v>
      </c>
      <c r="D5953" t="s">
        <v>195</v>
      </c>
      <c r="E5953">
        <v>94.58</v>
      </c>
    </row>
    <row r="5954" spans="1:5" ht="15" customHeight="1" x14ac:dyDescent="0.25">
      <c r="A5954">
        <v>63505</v>
      </c>
      <c r="B5954" t="s">
        <v>18592</v>
      </c>
      <c r="C5954" t="s">
        <v>8881</v>
      </c>
      <c r="D5954" t="s">
        <v>195</v>
      </c>
      <c r="E5954">
        <v>145.34</v>
      </c>
    </row>
    <row r="5955" spans="1:5" ht="15.75" customHeight="1" x14ac:dyDescent="0.25">
      <c r="A5955">
        <v>63506</v>
      </c>
      <c r="B5955" t="s">
        <v>18592</v>
      </c>
      <c r="C5955" t="s">
        <v>18633</v>
      </c>
      <c r="D5955" t="s">
        <v>195</v>
      </c>
      <c r="E5955">
        <v>259.58999999999997</v>
      </c>
    </row>
    <row r="5956" spans="1:5" x14ac:dyDescent="0.25">
      <c r="A5956">
        <v>63507</v>
      </c>
      <c r="B5956" t="s">
        <v>18592</v>
      </c>
      <c r="C5956" t="s">
        <v>18634</v>
      </c>
      <c r="D5956" t="s">
        <v>195</v>
      </c>
      <c r="E5956">
        <v>385.01</v>
      </c>
    </row>
    <row r="5957" spans="1:5" x14ac:dyDescent="0.25">
      <c r="A5957">
        <v>63508</v>
      </c>
      <c r="B5957" t="s">
        <v>18592</v>
      </c>
      <c r="C5957" t="s">
        <v>18635</v>
      </c>
      <c r="D5957" t="s">
        <v>195</v>
      </c>
      <c r="E5957">
        <v>584.27</v>
      </c>
    </row>
    <row r="5958" spans="1:5" x14ac:dyDescent="0.25">
      <c r="A5958">
        <v>63515</v>
      </c>
      <c r="B5958" t="s">
        <v>18592</v>
      </c>
      <c r="C5958" t="s">
        <v>8882</v>
      </c>
      <c r="D5958" t="s">
        <v>195</v>
      </c>
      <c r="E5958">
        <v>105.45</v>
      </c>
    </row>
    <row r="5959" spans="1:5" x14ac:dyDescent="0.25">
      <c r="A5959">
        <v>63516</v>
      </c>
      <c r="B5959" t="s">
        <v>18592</v>
      </c>
      <c r="C5959" t="s">
        <v>8883</v>
      </c>
      <c r="D5959" t="s">
        <v>195</v>
      </c>
      <c r="E5959">
        <v>113.9</v>
      </c>
    </row>
    <row r="5960" spans="1:5" x14ac:dyDescent="0.25">
      <c r="A5960">
        <v>63517</v>
      </c>
      <c r="B5960" t="s">
        <v>18592</v>
      </c>
      <c r="C5960" t="s">
        <v>8884</v>
      </c>
      <c r="D5960" t="s">
        <v>195</v>
      </c>
      <c r="E5960">
        <v>153.12</v>
      </c>
    </row>
    <row r="5961" spans="1:5" x14ac:dyDescent="0.25">
      <c r="A5961">
        <v>63518</v>
      </c>
      <c r="B5961" t="s">
        <v>18592</v>
      </c>
      <c r="C5961" t="s">
        <v>8885</v>
      </c>
      <c r="D5961" t="s">
        <v>195</v>
      </c>
      <c r="E5961">
        <v>195.77</v>
      </c>
    </row>
    <row r="5962" spans="1:5" x14ac:dyDescent="0.25">
      <c r="A5962">
        <v>63520</v>
      </c>
      <c r="B5962" t="s">
        <v>18592</v>
      </c>
      <c r="C5962" t="s">
        <v>8886</v>
      </c>
      <c r="D5962" t="s">
        <v>195</v>
      </c>
      <c r="E5962">
        <v>115.62</v>
      </c>
    </row>
    <row r="5963" spans="1:5" ht="15" customHeight="1" x14ac:dyDescent="0.25">
      <c r="A5963">
        <v>63521</v>
      </c>
      <c r="B5963" t="s">
        <v>18592</v>
      </c>
      <c r="C5963" t="s">
        <v>8887</v>
      </c>
      <c r="D5963" t="s">
        <v>195</v>
      </c>
      <c r="E5963">
        <v>133.27000000000001</v>
      </c>
    </row>
    <row r="5964" spans="1:5" ht="15.75" customHeight="1" x14ac:dyDescent="0.25">
      <c r="A5964">
        <v>63523</v>
      </c>
      <c r="B5964" t="s">
        <v>18592</v>
      </c>
      <c r="C5964" t="s">
        <v>8888</v>
      </c>
      <c r="D5964" t="s">
        <v>195</v>
      </c>
      <c r="E5964">
        <v>177.89</v>
      </c>
    </row>
    <row r="5965" spans="1:5" x14ac:dyDescent="0.25">
      <c r="A5965">
        <v>63530</v>
      </c>
      <c r="B5965" t="s">
        <v>18592</v>
      </c>
      <c r="C5965" t="s">
        <v>8889</v>
      </c>
      <c r="D5965" t="s">
        <v>195</v>
      </c>
      <c r="E5965">
        <v>46.33</v>
      </c>
    </row>
    <row r="5966" spans="1:5" x14ac:dyDescent="0.25">
      <c r="A5966">
        <v>63536</v>
      </c>
      <c r="B5966" t="s">
        <v>18592</v>
      </c>
      <c r="C5966" t="s">
        <v>8890</v>
      </c>
      <c r="D5966" t="s">
        <v>195</v>
      </c>
      <c r="E5966">
        <v>41</v>
      </c>
    </row>
    <row r="5967" spans="1:5" x14ac:dyDescent="0.25">
      <c r="A5967">
        <v>63567</v>
      </c>
      <c r="B5967" t="s">
        <v>18592</v>
      </c>
      <c r="C5967" t="s">
        <v>8891</v>
      </c>
      <c r="D5967" t="s">
        <v>195</v>
      </c>
      <c r="E5967">
        <v>920.09</v>
      </c>
    </row>
    <row r="5968" spans="1:5" x14ac:dyDescent="0.25">
      <c r="A5968">
        <v>640</v>
      </c>
      <c r="B5968" t="s">
        <v>18592</v>
      </c>
      <c r="C5968" t="s">
        <v>8892</v>
      </c>
    </row>
    <row r="5969" spans="1:5" x14ac:dyDescent="0.25">
      <c r="A5969">
        <v>64001</v>
      </c>
      <c r="B5969" t="s">
        <v>18592</v>
      </c>
      <c r="C5969" t="s">
        <v>8893</v>
      </c>
      <c r="D5969" t="s">
        <v>195</v>
      </c>
      <c r="E5969">
        <v>55.17</v>
      </c>
    </row>
    <row r="5970" spans="1:5" ht="15" customHeight="1" x14ac:dyDescent="0.25">
      <c r="A5970">
        <v>64002</v>
      </c>
      <c r="B5970" t="s">
        <v>18592</v>
      </c>
      <c r="C5970" t="s">
        <v>8894</v>
      </c>
      <c r="D5970" t="s">
        <v>195</v>
      </c>
      <c r="E5970">
        <v>37.42</v>
      </c>
    </row>
    <row r="5971" spans="1:5" ht="15.75" customHeight="1" x14ac:dyDescent="0.25">
      <c r="A5971">
        <v>64003</v>
      </c>
      <c r="B5971" t="s">
        <v>18592</v>
      </c>
      <c r="C5971" t="s">
        <v>8895</v>
      </c>
      <c r="D5971" t="s">
        <v>195</v>
      </c>
      <c r="E5971">
        <v>77.63</v>
      </c>
    </row>
    <row r="5972" spans="1:5" ht="13.5" customHeight="1" x14ac:dyDescent="0.25">
      <c r="A5972">
        <v>64004</v>
      </c>
      <c r="B5972" t="s">
        <v>18592</v>
      </c>
      <c r="C5972" t="s">
        <v>8896</v>
      </c>
      <c r="D5972" t="s">
        <v>195</v>
      </c>
      <c r="E5972">
        <v>226.05</v>
      </c>
    </row>
    <row r="5973" spans="1:5" x14ac:dyDescent="0.25">
      <c r="A5973">
        <v>64005</v>
      </c>
      <c r="B5973" t="s">
        <v>18592</v>
      </c>
      <c r="C5973" t="s">
        <v>8897</v>
      </c>
      <c r="D5973" t="s">
        <v>195</v>
      </c>
      <c r="E5973">
        <v>14.93</v>
      </c>
    </row>
    <row r="5974" spans="1:5" ht="13.5" customHeight="1" x14ac:dyDescent="0.25">
      <c r="A5974">
        <v>64006</v>
      </c>
      <c r="B5974" t="s">
        <v>18592</v>
      </c>
      <c r="C5974" t="s">
        <v>8898</v>
      </c>
      <c r="D5974" t="s">
        <v>195</v>
      </c>
      <c r="E5974">
        <v>8.84</v>
      </c>
    </row>
    <row r="5975" spans="1:5" x14ac:dyDescent="0.25">
      <c r="A5975">
        <v>64010</v>
      </c>
      <c r="B5975" t="s">
        <v>18592</v>
      </c>
      <c r="C5975" t="s">
        <v>8899</v>
      </c>
      <c r="D5975" t="s">
        <v>195</v>
      </c>
      <c r="E5975">
        <v>310.27999999999997</v>
      </c>
    </row>
    <row r="5976" spans="1:5" x14ac:dyDescent="0.25">
      <c r="A5976">
        <v>64011</v>
      </c>
      <c r="B5976" t="s">
        <v>18592</v>
      </c>
      <c r="C5976" t="s">
        <v>8900</v>
      </c>
      <c r="D5976" t="s">
        <v>195</v>
      </c>
      <c r="E5976">
        <v>164.63</v>
      </c>
    </row>
    <row r="5977" spans="1:5" x14ac:dyDescent="0.25">
      <c r="A5977">
        <v>64015</v>
      </c>
      <c r="B5977" t="s">
        <v>18592</v>
      </c>
      <c r="C5977" t="s">
        <v>8901</v>
      </c>
      <c r="D5977" t="s">
        <v>195</v>
      </c>
      <c r="E5977">
        <v>88.13</v>
      </c>
    </row>
    <row r="5978" spans="1:5" x14ac:dyDescent="0.25">
      <c r="A5978">
        <v>64016</v>
      </c>
      <c r="B5978" t="s">
        <v>18592</v>
      </c>
      <c r="C5978" t="s">
        <v>8902</v>
      </c>
      <c r="D5978" t="s">
        <v>195</v>
      </c>
      <c r="E5978">
        <v>114.06</v>
      </c>
    </row>
    <row r="5979" spans="1:5" x14ac:dyDescent="0.25">
      <c r="A5979">
        <v>64017</v>
      </c>
      <c r="B5979" t="s">
        <v>18592</v>
      </c>
      <c r="C5979" t="s">
        <v>8903</v>
      </c>
      <c r="D5979" t="s">
        <v>195</v>
      </c>
      <c r="E5979">
        <v>133.1</v>
      </c>
    </row>
    <row r="5980" spans="1:5" x14ac:dyDescent="0.25">
      <c r="A5980">
        <v>64018</v>
      </c>
      <c r="B5980" t="s">
        <v>18592</v>
      </c>
      <c r="C5980" t="s">
        <v>8904</v>
      </c>
      <c r="D5980" t="s">
        <v>195</v>
      </c>
      <c r="E5980">
        <v>214.48</v>
      </c>
    </row>
    <row r="5981" spans="1:5" ht="15" customHeight="1" x14ac:dyDescent="0.25">
      <c r="A5981">
        <v>64019</v>
      </c>
      <c r="B5981" t="s">
        <v>18592</v>
      </c>
      <c r="C5981" t="s">
        <v>8905</v>
      </c>
      <c r="D5981" t="s">
        <v>195</v>
      </c>
      <c r="E5981">
        <v>260.67</v>
      </c>
    </row>
    <row r="5982" spans="1:5" ht="15.75" customHeight="1" x14ac:dyDescent="0.25">
      <c r="A5982">
        <v>64020</v>
      </c>
      <c r="B5982" t="s">
        <v>18592</v>
      </c>
      <c r="C5982" t="s">
        <v>8906</v>
      </c>
      <c r="D5982" t="s">
        <v>195</v>
      </c>
      <c r="E5982">
        <v>403.33</v>
      </c>
    </row>
    <row r="5983" spans="1:5" ht="13.5" customHeight="1" x14ac:dyDescent="0.25">
      <c r="A5983">
        <v>64021</v>
      </c>
      <c r="B5983" t="s">
        <v>18592</v>
      </c>
      <c r="C5983" t="s">
        <v>8907</v>
      </c>
      <c r="D5983" t="s">
        <v>195</v>
      </c>
      <c r="E5983">
        <v>659.62</v>
      </c>
    </row>
    <row r="5984" spans="1:5" x14ac:dyDescent="0.25">
      <c r="A5984">
        <v>64022</v>
      </c>
      <c r="B5984" t="s">
        <v>18592</v>
      </c>
      <c r="C5984" t="s">
        <v>8908</v>
      </c>
      <c r="D5984" t="s">
        <v>195</v>
      </c>
      <c r="E5984">
        <v>884.35</v>
      </c>
    </row>
    <row r="5985" spans="1:5" ht="15" customHeight="1" x14ac:dyDescent="0.25">
      <c r="A5985">
        <v>64023</v>
      </c>
      <c r="B5985" t="s">
        <v>18592</v>
      </c>
      <c r="C5985" t="s">
        <v>8909</v>
      </c>
      <c r="D5985" t="s">
        <v>195</v>
      </c>
      <c r="E5985">
        <v>1384.57</v>
      </c>
    </row>
    <row r="5986" spans="1:5" ht="15.75" customHeight="1" x14ac:dyDescent="0.25">
      <c r="A5986">
        <v>64034</v>
      </c>
      <c r="B5986" t="s">
        <v>18592</v>
      </c>
      <c r="C5986" t="s">
        <v>18636</v>
      </c>
      <c r="D5986" t="s">
        <v>195</v>
      </c>
      <c r="E5986">
        <v>145.16999999999999</v>
      </c>
    </row>
    <row r="5987" spans="1:5" x14ac:dyDescent="0.25">
      <c r="A5987">
        <v>64035</v>
      </c>
      <c r="B5987" t="s">
        <v>18592</v>
      </c>
      <c r="C5987" t="s">
        <v>18637</v>
      </c>
      <c r="D5987" t="s">
        <v>195</v>
      </c>
      <c r="E5987">
        <v>75.959999999999994</v>
      </c>
    </row>
    <row r="5988" spans="1:5" x14ac:dyDescent="0.25">
      <c r="A5988">
        <v>64040</v>
      </c>
      <c r="B5988" t="s">
        <v>18592</v>
      </c>
      <c r="C5988" t="s">
        <v>8910</v>
      </c>
      <c r="D5988" t="s">
        <v>195</v>
      </c>
      <c r="E5988">
        <v>64.63</v>
      </c>
    </row>
    <row r="5989" spans="1:5" x14ac:dyDescent="0.25">
      <c r="A5989">
        <v>64041</v>
      </c>
      <c r="B5989" t="s">
        <v>18592</v>
      </c>
      <c r="C5989" t="s">
        <v>18638</v>
      </c>
      <c r="D5989" t="s">
        <v>195</v>
      </c>
      <c r="E5989">
        <v>171.23</v>
      </c>
    </row>
    <row r="5990" spans="1:5" x14ac:dyDescent="0.25">
      <c r="A5990">
        <v>64042</v>
      </c>
      <c r="B5990" t="s">
        <v>18592</v>
      </c>
      <c r="C5990" t="s">
        <v>8911</v>
      </c>
      <c r="D5990" t="s">
        <v>195</v>
      </c>
      <c r="E5990">
        <v>270.43</v>
      </c>
    </row>
    <row r="5991" spans="1:5" ht="13.5" customHeight="1" x14ac:dyDescent="0.25">
      <c r="A5991">
        <v>64043</v>
      </c>
      <c r="B5991" t="s">
        <v>18592</v>
      </c>
      <c r="C5991" t="s">
        <v>18639</v>
      </c>
      <c r="D5991" t="s">
        <v>195</v>
      </c>
      <c r="E5991">
        <v>441.83</v>
      </c>
    </row>
    <row r="5992" spans="1:5" x14ac:dyDescent="0.25">
      <c r="A5992">
        <v>64044</v>
      </c>
      <c r="B5992" t="s">
        <v>18592</v>
      </c>
      <c r="C5992" t="s">
        <v>8912</v>
      </c>
      <c r="D5992" t="s">
        <v>195</v>
      </c>
      <c r="E5992">
        <v>587.34</v>
      </c>
    </row>
    <row r="5993" spans="1:5" x14ac:dyDescent="0.25">
      <c r="A5993">
        <v>64045</v>
      </c>
      <c r="B5993" t="s">
        <v>18592</v>
      </c>
      <c r="C5993" t="s">
        <v>8913</v>
      </c>
      <c r="D5993" t="s">
        <v>195</v>
      </c>
      <c r="E5993">
        <v>50.5</v>
      </c>
    </row>
    <row r="5994" spans="1:5" x14ac:dyDescent="0.25">
      <c r="A5994">
        <v>64066</v>
      </c>
      <c r="B5994" t="s">
        <v>18592</v>
      </c>
      <c r="C5994" t="s">
        <v>18640</v>
      </c>
      <c r="D5994" t="s">
        <v>195</v>
      </c>
      <c r="E5994">
        <v>98.03</v>
      </c>
    </row>
    <row r="5995" spans="1:5" x14ac:dyDescent="0.25">
      <c r="A5995">
        <v>64077</v>
      </c>
      <c r="B5995" t="s">
        <v>18592</v>
      </c>
      <c r="C5995" t="s">
        <v>8914</v>
      </c>
      <c r="D5995" t="s">
        <v>195</v>
      </c>
      <c r="E5995">
        <v>12.7</v>
      </c>
    </row>
    <row r="5996" spans="1:5" x14ac:dyDescent="0.25">
      <c r="A5996">
        <v>64094</v>
      </c>
      <c r="B5996" t="s">
        <v>18592</v>
      </c>
      <c r="C5996" t="s">
        <v>8915</v>
      </c>
      <c r="D5996" t="s">
        <v>195</v>
      </c>
      <c r="E5996">
        <v>310.27999999999997</v>
      </c>
    </row>
    <row r="5997" spans="1:5" x14ac:dyDescent="0.25">
      <c r="A5997">
        <v>64097</v>
      </c>
      <c r="B5997" t="s">
        <v>18592</v>
      </c>
      <c r="C5997" t="s">
        <v>8916</v>
      </c>
      <c r="D5997" t="s">
        <v>195</v>
      </c>
      <c r="E5997">
        <v>285.95999999999998</v>
      </c>
    </row>
    <row r="5998" spans="1:5" x14ac:dyDescent="0.25">
      <c r="A5998">
        <v>641</v>
      </c>
      <c r="B5998" t="s">
        <v>18592</v>
      </c>
      <c r="C5998" t="s">
        <v>8917</v>
      </c>
    </row>
    <row r="5999" spans="1:5" x14ac:dyDescent="0.25">
      <c r="A5999">
        <v>64142</v>
      </c>
      <c r="B5999" t="s">
        <v>18592</v>
      </c>
      <c r="C5999" t="s">
        <v>18641</v>
      </c>
      <c r="D5999" t="s">
        <v>195</v>
      </c>
      <c r="E5999">
        <v>1003.19</v>
      </c>
    </row>
    <row r="6000" spans="1:5" x14ac:dyDescent="0.25">
      <c r="A6000">
        <v>64149</v>
      </c>
      <c r="B6000" t="s">
        <v>18592</v>
      </c>
      <c r="C6000" t="s">
        <v>8918</v>
      </c>
      <c r="D6000" t="s">
        <v>195</v>
      </c>
      <c r="E6000">
        <v>108.21</v>
      </c>
    </row>
    <row r="6001" spans="1:5" x14ac:dyDescent="0.25">
      <c r="A6001">
        <v>645</v>
      </c>
      <c r="B6001" t="s">
        <v>18592</v>
      </c>
      <c r="C6001" t="s">
        <v>8919</v>
      </c>
    </row>
    <row r="6002" spans="1:5" ht="13.5" customHeight="1" x14ac:dyDescent="0.25">
      <c r="A6002">
        <v>64503</v>
      </c>
      <c r="B6002" t="s">
        <v>18592</v>
      </c>
      <c r="C6002" t="s">
        <v>8920</v>
      </c>
      <c r="D6002" t="s">
        <v>195</v>
      </c>
      <c r="E6002">
        <v>141.79</v>
      </c>
    </row>
    <row r="6003" spans="1:5" x14ac:dyDescent="0.25">
      <c r="A6003">
        <v>64504</v>
      </c>
      <c r="B6003" t="s">
        <v>18592</v>
      </c>
      <c r="C6003" t="s">
        <v>8921</v>
      </c>
      <c r="D6003" t="s">
        <v>195</v>
      </c>
      <c r="E6003">
        <v>280.3</v>
      </c>
    </row>
    <row r="6004" spans="1:5" x14ac:dyDescent="0.25">
      <c r="A6004">
        <v>64506</v>
      </c>
      <c r="B6004" t="s">
        <v>18592</v>
      </c>
      <c r="C6004" t="s">
        <v>18642</v>
      </c>
      <c r="D6004" t="s">
        <v>195</v>
      </c>
      <c r="E6004">
        <v>146.44999999999999</v>
      </c>
    </row>
    <row r="6005" spans="1:5" x14ac:dyDescent="0.25">
      <c r="A6005">
        <v>64507</v>
      </c>
      <c r="B6005" t="s">
        <v>18592</v>
      </c>
      <c r="C6005" t="s">
        <v>8922</v>
      </c>
      <c r="D6005" t="s">
        <v>195</v>
      </c>
      <c r="E6005">
        <v>18.690000000000001</v>
      </c>
    </row>
    <row r="6006" spans="1:5" ht="13.5" customHeight="1" x14ac:dyDescent="0.25">
      <c r="A6006">
        <v>64511</v>
      </c>
      <c r="B6006" t="s">
        <v>18592</v>
      </c>
      <c r="C6006" t="s">
        <v>8923</v>
      </c>
      <c r="D6006" t="s">
        <v>195</v>
      </c>
      <c r="E6006">
        <v>173.47</v>
      </c>
    </row>
    <row r="6007" spans="1:5" x14ac:dyDescent="0.25">
      <c r="A6007">
        <v>64515</v>
      </c>
      <c r="B6007" t="s">
        <v>18592</v>
      </c>
      <c r="C6007" t="s">
        <v>18643</v>
      </c>
      <c r="D6007" t="s">
        <v>195</v>
      </c>
      <c r="E6007">
        <v>18.989999999999998</v>
      </c>
    </row>
    <row r="6008" spans="1:5" x14ac:dyDescent="0.25">
      <c r="A6008">
        <v>64519</v>
      </c>
      <c r="B6008" t="s">
        <v>18592</v>
      </c>
      <c r="C6008" t="s">
        <v>8924</v>
      </c>
      <c r="D6008" t="s">
        <v>195</v>
      </c>
      <c r="E6008">
        <v>9.44</v>
      </c>
    </row>
    <row r="6009" spans="1:5" ht="15" customHeight="1" x14ac:dyDescent="0.25">
      <c r="A6009">
        <v>64527</v>
      </c>
      <c r="B6009" t="s">
        <v>18592</v>
      </c>
      <c r="C6009" t="s">
        <v>8925</v>
      </c>
      <c r="D6009" t="s">
        <v>195</v>
      </c>
      <c r="E6009">
        <v>34.729999999999997</v>
      </c>
    </row>
    <row r="6010" spans="1:5" ht="15.75" customHeight="1" x14ac:dyDescent="0.25">
      <c r="A6010">
        <v>647</v>
      </c>
      <c r="B6010" t="s">
        <v>18592</v>
      </c>
      <c r="C6010" t="s">
        <v>211</v>
      </c>
    </row>
    <row r="6011" spans="1:5" x14ac:dyDescent="0.25">
      <c r="A6011">
        <v>64702</v>
      </c>
      <c r="B6011" t="s">
        <v>18592</v>
      </c>
      <c r="C6011" t="s">
        <v>8926</v>
      </c>
      <c r="D6011" t="s">
        <v>195</v>
      </c>
      <c r="E6011">
        <v>27.97</v>
      </c>
    </row>
    <row r="6012" spans="1:5" x14ac:dyDescent="0.25">
      <c r="A6012">
        <v>64703</v>
      </c>
      <c r="B6012" t="s">
        <v>18592</v>
      </c>
      <c r="C6012" t="s">
        <v>8927</v>
      </c>
      <c r="D6012" t="s">
        <v>195</v>
      </c>
      <c r="E6012">
        <v>17.149999999999999</v>
      </c>
    </row>
    <row r="6013" spans="1:5" x14ac:dyDescent="0.25">
      <c r="A6013">
        <v>64704</v>
      </c>
      <c r="B6013" t="s">
        <v>18592</v>
      </c>
      <c r="C6013" t="s">
        <v>8928</v>
      </c>
      <c r="D6013" t="s">
        <v>195</v>
      </c>
      <c r="E6013">
        <v>28.88</v>
      </c>
    </row>
    <row r="6014" spans="1:5" x14ac:dyDescent="0.25">
      <c r="A6014">
        <v>64706</v>
      </c>
      <c r="B6014" t="s">
        <v>18592</v>
      </c>
      <c r="C6014" t="s">
        <v>8929</v>
      </c>
      <c r="D6014" t="s">
        <v>195</v>
      </c>
      <c r="E6014">
        <v>59.78</v>
      </c>
    </row>
    <row r="6015" spans="1:5" ht="15" customHeight="1" x14ac:dyDescent="0.25">
      <c r="A6015">
        <v>64707</v>
      </c>
      <c r="B6015" t="s">
        <v>18592</v>
      </c>
      <c r="C6015" t="s">
        <v>8930</v>
      </c>
      <c r="D6015" t="s">
        <v>195</v>
      </c>
      <c r="E6015">
        <v>601.51</v>
      </c>
    </row>
    <row r="6016" spans="1:5" ht="15.75" customHeight="1" x14ac:dyDescent="0.25">
      <c r="A6016">
        <v>64709</v>
      </c>
      <c r="B6016" t="s">
        <v>18592</v>
      </c>
      <c r="C6016" t="s">
        <v>8931</v>
      </c>
      <c r="D6016" t="s">
        <v>195</v>
      </c>
      <c r="E6016">
        <v>33.06</v>
      </c>
    </row>
    <row r="6017" spans="1:5" ht="15" customHeight="1" x14ac:dyDescent="0.25">
      <c r="A6017">
        <v>650</v>
      </c>
      <c r="B6017" t="s">
        <v>18592</v>
      </c>
      <c r="C6017" t="s">
        <v>8932</v>
      </c>
    </row>
    <row r="6018" spans="1:5" ht="15.75" customHeight="1" x14ac:dyDescent="0.25">
      <c r="A6018">
        <v>65002</v>
      </c>
      <c r="B6018" t="s">
        <v>18592</v>
      </c>
      <c r="C6018" t="s">
        <v>8933</v>
      </c>
      <c r="D6018" t="s">
        <v>195</v>
      </c>
      <c r="E6018">
        <v>50.2</v>
      </c>
    </row>
    <row r="6019" spans="1:5" x14ac:dyDescent="0.25">
      <c r="A6019">
        <v>65004</v>
      </c>
      <c r="B6019" t="s">
        <v>18592</v>
      </c>
      <c r="C6019" t="s">
        <v>8934</v>
      </c>
      <c r="D6019" t="s">
        <v>195</v>
      </c>
      <c r="E6019">
        <v>436.92</v>
      </c>
    </row>
    <row r="6020" spans="1:5" x14ac:dyDescent="0.25">
      <c r="A6020">
        <v>65005</v>
      </c>
      <c r="B6020" t="s">
        <v>18592</v>
      </c>
      <c r="C6020" t="s">
        <v>8935</v>
      </c>
      <c r="D6020" t="s">
        <v>195</v>
      </c>
      <c r="E6020">
        <v>3354.98</v>
      </c>
    </row>
    <row r="6021" spans="1:5" x14ac:dyDescent="0.25">
      <c r="A6021">
        <v>65023</v>
      </c>
      <c r="B6021" t="s">
        <v>18592</v>
      </c>
      <c r="C6021" t="s">
        <v>8936</v>
      </c>
      <c r="D6021" t="s">
        <v>195</v>
      </c>
      <c r="E6021">
        <v>1132.5</v>
      </c>
    </row>
    <row r="6022" spans="1:5" x14ac:dyDescent="0.25">
      <c r="A6022">
        <v>65024</v>
      </c>
      <c r="B6022" t="s">
        <v>18592</v>
      </c>
      <c r="C6022" t="s">
        <v>8937</v>
      </c>
      <c r="D6022" t="s">
        <v>195</v>
      </c>
      <c r="E6022">
        <v>278.33999999999997</v>
      </c>
    </row>
    <row r="6023" spans="1:5" x14ac:dyDescent="0.25">
      <c r="A6023">
        <v>65028</v>
      </c>
      <c r="B6023" t="s">
        <v>18592</v>
      </c>
      <c r="C6023" t="s">
        <v>8938</v>
      </c>
      <c r="D6023" t="s">
        <v>195</v>
      </c>
      <c r="E6023">
        <v>18331.48</v>
      </c>
    </row>
    <row r="6024" spans="1:5" x14ac:dyDescent="0.25">
      <c r="A6024">
        <v>65031</v>
      </c>
      <c r="B6024" t="s">
        <v>18592</v>
      </c>
      <c r="C6024" t="s">
        <v>8939</v>
      </c>
      <c r="D6024" t="s">
        <v>195</v>
      </c>
      <c r="E6024">
        <v>263.52</v>
      </c>
    </row>
    <row r="6025" spans="1:5" ht="15" customHeight="1" x14ac:dyDescent="0.25">
      <c r="A6025">
        <v>65032</v>
      </c>
      <c r="B6025" t="s">
        <v>18592</v>
      </c>
      <c r="C6025" t="s">
        <v>8940</v>
      </c>
      <c r="D6025" t="s">
        <v>195</v>
      </c>
      <c r="E6025">
        <v>2027.28</v>
      </c>
    </row>
    <row r="6026" spans="1:5" ht="15.75" customHeight="1" x14ac:dyDescent="0.25">
      <c r="A6026">
        <v>65033</v>
      </c>
      <c r="B6026" t="s">
        <v>18592</v>
      </c>
      <c r="C6026" t="s">
        <v>8941</v>
      </c>
      <c r="D6026" t="s">
        <v>195</v>
      </c>
      <c r="E6026">
        <v>1214.3800000000001</v>
      </c>
    </row>
    <row r="6027" spans="1:5" x14ac:dyDescent="0.25">
      <c r="A6027">
        <v>65076</v>
      </c>
      <c r="B6027" t="s">
        <v>18592</v>
      </c>
      <c r="C6027" t="s">
        <v>8942</v>
      </c>
      <c r="D6027" t="s">
        <v>195</v>
      </c>
      <c r="E6027">
        <v>12499.36</v>
      </c>
    </row>
    <row r="6028" spans="1:5" x14ac:dyDescent="0.25">
      <c r="A6028">
        <v>652</v>
      </c>
      <c r="B6028" t="s">
        <v>18592</v>
      </c>
      <c r="C6028" t="s">
        <v>8943</v>
      </c>
    </row>
    <row r="6029" spans="1:5" ht="15" customHeight="1" x14ac:dyDescent="0.25">
      <c r="A6029">
        <v>65204</v>
      </c>
      <c r="B6029" t="s">
        <v>18592</v>
      </c>
      <c r="C6029" t="s">
        <v>8944</v>
      </c>
      <c r="D6029" t="s">
        <v>195</v>
      </c>
      <c r="E6029">
        <v>1561.81</v>
      </c>
    </row>
    <row r="6030" spans="1:5" ht="13.5" customHeight="1" x14ac:dyDescent="0.25">
      <c r="A6030">
        <v>65256</v>
      </c>
      <c r="B6030" t="s">
        <v>18592</v>
      </c>
      <c r="C6030" t="s">
        <v>8945</v>
      </c>
      <c r="D6030" t="s">
        <v>195</v>
      </c>
      <c r="E6030">
        <v>248.55</v>
      </c>
    </row>
    <row r="6031" spans="1:5" x14ac:dyDescent="0.25">
      <c r="A6031">
        <v>65257</v>
      </c>
      <c r="B6031" t="s">
        <v>18592</v>
      </c>
      <c r="C6031" t="s">
        <v>8946</v>
      </c>
      <c r="D6031" t="s">
        <v>195</v>
      </c>
      <c r="E6031">
        <v>713.35</v>
      </c>
    </row>
    <row r="6032" spans="1:5" x14ac:dyDescent="0.25">
      <c r="A6032">
        <v>655</v>
      </c>
      <c r="B6032" t="s">
        <v>18592</v>
      </c>
      <c r="C6032" t="s">
        <v>8943</v>
      </c>
    </row>
    <row r="6033" spans="1:5" x14ac:dyDescent="0.25">
      <c r="A6033">
        <v>65502</v>
      </c>
      <c r="B6033" t="s">
        <v>18592</v>
      </c>
      <c r="C6033" t="s">
        <v>8947</v>
      </c>
      <c r="D6033" t="s">
        <v>195</v>
      </c>
      <c r="E6033">
        <v>274.07</v>
      </c>
    </row>
    <row r="6034" spans="1:5" x14ac:dyDescent="0.25">
      <c r="A6034">
        <v>65503</v>
      </c>
      <c r="B6034" t="s">
        <v>18592</v>
      </c>
      <c r="C6034" t="s">
        <v>8948</v>
      </c>
      <c r="D6034" t="s">
        <v>195</v>
      </c>
      <c r="E6034">
        <v>476.16</v>
      </c>
    </row>
    <row r="6035" spans="1:5" x14ac:dyDescent="0.25">
      <c r="A6035">
        <v>65507</v>
      </c>
      <c r="B6035" t="s">
        <v>18592</v>
      </c>
      <c r="C6035" t="s">
        <v>8949</v>
      </c>
      <c r="D6035" t="s">
        <v>195</v>
      </c>
      <c r="E6035">
        <v>25.27</v>
      </c>
    </row>
    <row r="6036" spans="1:5" ht="13.5" customHeight="1" x14ac:dyDescent="0.25">
      <c r="A6036">
        <v>65508</v>
      </c>
      <c r="B6036" t="s">
        <v>18592</v>
      </c>
      <c r="C6036" t="s">
        <v>8950</v>
      </c>
      <c r="D6036" t="s">
        <v>195</v>
      </c>
      <c r="E6036">
        <v>280.29000000000002</v>
      </c>
    </row>
    <row r="6037" spans="1:5" x14ac:dyDescent="0.25">
      <c r="A6037">
        <v>65509</v>
      </c>
      <c r="B6037" t="s">
        <v>18592</v>
      </c>
      <c r="C6037" t="s">
        <v>8951</v>
      </c>
      <c r="D6037" t="s">
        <v>195</v>
      </c>
      <c r="E6037">
        <v>132.61000000000001</v>
      </c>
    </row>
    <row r="6038" spans="1:5" ht="13.5" customHeight="1" x14ac:dyDescent="0.25">
      <c r="A6038">
        <v>65510</v>
      </c>
      <c r="B6038" t="s">
        <v>18592</v>
      </c>
      <c r="C6038" t="s">
        <v>8952</v>
      </c>
      <c r="D6038" t="s">
        <v>23</v>
      </c>
      <c r="E6038">
        <v>1212.03</v>
      </c>
    </row>
    <row r="6039" spans="1:5" x14ac:dyDescent="0.25">
      <c r="A6039">
        <v>65513</v>
      </c>
      <c r="B6039" t="s">
        <v>18592</v>
      </c>
      <c r="C6039" t="s">
        <v>8953</v>
      </c>
      <c r="D6039" t="s">
        <v>195</v>
      </c>
      <c r="E6039">
        <v>1531.26</v>
      </c>
    </row>
    <row r="6040" spans="1:5" x14ac:dyDescent="0.25">
      <c r="A6040">
        <v>65521</v>
      </c>
      <c r="B6040" t="s">
        <v>18592</v>
      </c>
      <c r="C6040" t="s">
        <v>8954</v>
      </c>
      <c r="D6040" t="s">
        <v>195</v>
      </c>
      <c r="E6040">
        <v>2061.73</v>
      </c>
    </row>
    <row r="6041" spans="1:5" x14ac:dyDescent="0.25">
      <c r="A6041">
        <v>65523</v>
      </c>
      <c r="B6041" t="s">
        <v>18592</v>
      </c>
      <c r="C6041" t="s">
        <v>8955</v>
      </c>
      <c r="D6041" t="s">
        <v>195</v>
      </c>
      <c r="E6041">
        <v>1328.44</v>
      </c>
    </row>
    <row r="6042" spans="1:5" ht="15" customHeight="1" x14ac:dyDescent="0.25">
      <c r="A6042">
        <v>65524</v>
      </c>
      <c r="B6042" t="s">
        <v>18592</v>
      </c>
      <c r="C6042" t="s">
        <v>18644</v>
      </c>
      <c r="D6042" t="s">
        <v>195</v>
      </c>
      <c r="E6042">
        <v>19.260000000000002</v>
      </c>
    </row>
    <row r="6043" spans="1:5" ht="15.75" customHeight="1" x14ac:dyDescent="0.25">
      <c r="A6043">
        <v>65526</v>
      </c>
      <c r="B6043" t="s">
        <v>18592</v>
      </c>
      <c r="C6043" t="s">
        <v>8956</v>
      </c>
      <c r="D6043" t="s">
        <v>195</v>
      </c>
      <c r="E6043">
        <v>19.38</v>
      </c>
    </row>
    <row r="6044" spans="1:5" x14ac:dyDescent="0.25">
      <c r="A6044">
        <v>65528</v>
      </c>
      <c r="B6044" t="s">
        <v>18592</v>
      </c>
      <c r="C6044" t="s">
        <v>8957</v>
      </c>
      <c r="D6044" t="s">
        <v>195</v>
      </c>
      <c r="E6044">
        <v>673.3</v>
      </c>
    </row>
    <row r="6045" spans="1:5" x14ac:dyDescent="0.25">
      <c r="A6045">
        <v>65544</v>
      </c>
      <c r="B6045" t="s">
        <v>18592</v>
      </c>
      <c r="C6045" t="s">
        <v>8958</v>
      </c>
      <c r="D6045" t="s">
        <v>195</v>
      </c>
      <c r="E6045">
        <v>98.73</v>
      </c>
    </row>
    <row r="6046" spans="1:5" ht="13.5" customHeight="1" x14ac:dyDescent="0.25">
      <c r="A6046">
        <v>65555</v>
      </c>
      <c r="B6046" t="s">
        <v>18592</v>
      </c>
      <c r="C6046" t="s">
        <v>8959</v>
      </c>
      <c r="D6046" t="s">
        <v>23</v>
      </c>
      <c r="E6046">
        <v>1307.44</v>
      </c>
    </row>
    <row r="6047" spans="1:5" ht="15.75" customHeight="1" x14ac:dyDescent="0.25">
      <c r="A6047">
        <v>65556</v>
      </c>
      <c r="B6047" t="s">
        <v>18592</v>
      </c>
      <c r="C6047" t="s">
        <v>8960</v>
      </c>
      <c r="D6047" t="s">
        <v>23</v>
      </c>
      <c r="E6047">
        <v>1307.44</v>
      </c>
    </row>
    <row r="6048" spans="1:5" ht="15" customHeight="1" x14ac:dyDescent="0.25">
      <c r="A6048">
        <v>65563</v>
      </c>
      <c r="B6048" t="s">
        <v>18592</v>
      </c>
      <c r="C6048" t="s">
        <v>8961</v>
      </c>
      <c r="D6048" t="s">
        <v>23</v>
      </c>
      <c r="E6048">
        <v>1212.03</v>
      </c>
    </row>
    <row r="6049" spans="1:5" ht="15.75" customHeight="1" x14ac:dyDescent="0.25">
      <c r="A6049">
        <v>65565</v>
      </c>
      <c r="B6049" t="s">
        <v>18592</v>
      </c>
      <c r="C6049" t="s">
        <v>8962</v>
      </c>
      <c r="D6049" t="s">
        <v>195</v>
      </c>
      <c r="E6049">
        <v>2679.28</v>
      </c>
    </row>
    <row r="6050" spans="1:5" ht="13.5" customHeight="1" x14ac:dyDescent="0.25">
      <c r="A6050">
        <v>65566</v>
      </c>
      <c r="B6050" t="s">
        <v>18592</v>
      </c>
      <c r="C6050" t="s">
        <v>8963</v>
      </c>
      <c r="D6050" t="s">
        <v>195</v>
      </c>
      <c r="E6050">
        <v>3395.47</v>
      </c>
    </row>
    <row r="6051" spans="1:5" x14ac:dyDescent="0.25">
      <c r="A6051">
        <v>65567</v>
      </c>
      <c r="B6051" t="s">
        <v>18592</v>
      </c>
      <c r="C6051" t="s">
        <v>8964</v>
      </c>
      <c r="D6051" t="s">
        <v>195</v>
      </c>
      <c r="E6051">
        <v>1528.64</v>
      </c>
    </row>
    <row r="6052" spans="1:5" x14ac:dyDescent="0.25">
      <c r="A6052">
        <v>65572</v>
      </c>
      <c r="B6052" t="s">
        <v>18592</v>
      </c>
      <c r="C6052" t="s">
        <v>8965</v>
      </c>
      <c r="D6052" t="s">
        <v>195</v>
      </c>
      <c r="E6052">
        <v>2826.72</v>
      </c>
    </row>
    <row r="6053" spans="1:5" ht="15" customHeight="1" x14ac:dyDescent="0.25">
      <c r="A6053">
        <v>65594</v>
      </c>
      <c r="B6053" t="s">
        <v>18592</v>
      </c>
      <c r="C6053" t="s">
        <v>8966</v>
      </c>
      <c r="D6053" t="s">
        <v>23</v>
      </c>
      <c r="E6053">
        <v>1307.44</v>
      </c>
    </row>
    <row r="6054" spans="1:5" ht="15.75" customHeight="1" x14ac:dyDescent="0.25">
      <c r="A6054">
        <v>65596</v>
      </c>
      <c r="B6054" t="s">
        <v>18592</v>
      </c>
      <c r="C6054" t="s">
        <v>18645</v>
      </c>
      <c r="D6054" t="s">
        <v>195</v>
      </c>
      <c r="E6054">
        <v>320.66000000000003</v>
      </c>
    </row>
    <row r="6055" spans="1:5" ht="15" customHeight="1" x14ac:dyDescent="0.25">
      <c r="A6055">
        <v>65598</v>
      </c>
      <c r="B6055" t="s">
        <v>18592</v>
      </c>
      <c r="C6055" t="s">
        <v>18646</v>
      </c>
      <c r="D6055" t="s">
        <v>195</v>
      </c>
      <c r="E6055">
        <v>309.58999999999997</v>
      </c>
    </row>
    <row r="6056" spans="1:5" ht="15.75" customHeight="1" x14ac:dyDescent="0.25">
      <c r="A6056">
        <v>656</v>
      </c>
      <c r="B6056" t="s">
        <v>18592</v>
      </c>
      <c r="C6056" t="s">
        <v>8943</v>
      </c>
    </row>
    <row r="6057" spans="1:5" x14ac:dyDescent="0.25">
      <c r="A6057">
        <v>65604</v>
      </c>
      <c r="B6057" t="s">
        <v>18592</v>
      </c>
      <c r="C6057" t="s">
        <v>8967</v>
      </c>
      <c r="D6057" t="s">
        <v>195</v>
      </c>
      <c r="E6057">
        <v>32.46</v>
      </c>
    </row>
    <row r="6058" spans="1:5" x14ac:dyDescent="0.25">
      <c r="A6058">
        <v>65611</v>
      </c>
      <c r="B6058" t="s">
        <v>18592</v>
      </c>
      <c r="C6058" t="s">
        <v>8968</v>
      </c>
      <c r="D6058" t="s">
        <v>195</v>
      </c>
      <c r="E6058">
        <v>81.510000000000005</v>
      </c>
    </row>
    <row r="6059" spans="1:5" x14ac:dyDescent="0.25">
      <c r="A6059">
        <v>65670</v>
      </c>
      <c r="B6059" t="s">
        <v>18592</v>
      </c>
      <c r="C6059" t="s">
        <v>8969</v>
      </c>
      <c r="D6059" t="s">
        <v>195</v>
      </c>
      <c r="E6059">
        <v>118.81</v>
      </c>
    </row>
    <row r="6060" spans="1:5" x14ac:dyDescent="0.25">
      <c r="A6060">
        <v>65697</v>
      </c>
      <c r="B6060" t="s">
        <v>18592</v>
      </c>
      <c r="C6060" t="s">
        <v>8970</v>
      </c>
      <c r="D6060" t="s">
        <v>195</v>
      </c>
      <c r="E6060">
        <v>222.28</v>
      </c>
    </row>
    <row r="6061" spans="1:5" x14ac:dyDescent="0.25">
      <c r="A6061">
        <v>65698</v>
      </c>
      <c r="B6061" t="s">
        <v>18592</v>
      </c>
      <c r="C6061" t="s">
        <v>8971</v>
      </c>
      <c r="D6061" t="s">
        <v>195</v>
      </c>
      <c r="E6061">
        <v>99.42</v>
      </c>
    </row>
    <row r="6062" spans="1:5" x14ac:dyDescent="0.25">
      <c r="A6062">
        <v>657</v>
      </c>
      <c r="B6062" t="s">
        <v>18592</v>
      </c>
      <c r="C6062" t="s">
        <v>8943</v>
      </c>
    </row>
    <row r="6063" spans="1:5" ht="13.5" customHeight="1" x14ac:dyDescent="0.25">
      <c r="A6063">
        <v>65717</v>
      </c>
      <c r="B6063" t="s">
        <v>18592</v>
      </c>
      <c r="C6063" t="s">
        <v>18647</v>
      </c>
      <c r="D6063" t="s">
        <v>195</v>
      </c>
      <c r="E6063">
        <v>273.79000000000002</v>
      </c>
    </row>
    <row r="6064" spans="1:5" x14ac:dyDescent="0.25">
      <c r="A6064">
        <v>658</v>
      </c>
      <c r="B6064" t="s">
        <v>18592</v>
      </c>
      <c r="C6064" t="s">
        <v>8943</v>
      </c>
    </row>
    <row r="6065" spans="1:5" x14ac:dyDescent="0.25">
      <c r="A6065">
        <v>65812</v>
      </c>
      <c r="B6065" t="s">
        <v>18592</v>
      </c>
      <c r="C6065" t="s">
        <v>8972</v>
      </c>
      <c r="D6065" t="s">
        <v>195</v>
      </c>
      <c r="E6065">
        <v>339.26</v>
      </c>
    </row>
    <row r="6066" spans="1:5" x14ac:dyDescent="0.25">
      <c r="A6066">
        <v>65829</v>
      </c>
      <c r="B6066" t="s">
        <v>18592</v>
      </c>
      <c r="C6066" t="s">
        <v>8973</v>
      </c>
      <c r="D6066" t="s">
        <v>195</v>
      </c>
      <c r="E6066">
        <v>1776.95</v>
      </c>
    </row>
    <row r="6067" spans="1:5" ht="13.5" customHeight="1" x14ac:dyDescent="0.25">
      <c r="A6067">
        <v>65830</v>
      </c>
      <c r="B6067" t="s">
        <v>18592</v>
      </c>
      <c r="C6067" t="s">
        <v>8974</v>
      </c>
      <c r="D6067" t="s">
        <v>195</v>
      </c>
      <c r="E6067">
        <v>2488.81</v>
      </c>
    </row>
    <row r="6068" spans="1:5" x14ac:dyDescent="0.25">
      <c r="A6068">
        <v>65831</v>
      </c>
      <c r="B6068" t="s">
        <v>18592</v>
      </c>
      <c r="C6068" t="s">
        <v>8975</v>
      </c>
      <c r="D6068" t="s">
        <v>195</v>
      </c>
      <c r="E6068">
        <v>211.63</v>
      </c>
    </row>
    <row r="6069" spans="1:5" ht="13.5" customHeight="1" x14ac:dyDescent="0.25">
      <c r="A6069">
        <v>65847</v>
      </c>
      <c r="B6069" t="s">
        <v>18592</v>
      </c>
      <c r="C6069" t="s">
        <v>8976</v>
      </c>
      <c r="D6069" t="s">
        <v>195</v>
      </c>
      <c r="E6069">
        <v>249</v>
      </c>
    </row>
    <row r="6070" spans="1:5" x14ac:dyDescent="0.25">
      <c r="A6070">
        <v>65861</v>
      </c>
      <c r="B6070" t="s">
        <v>18592</v>
      </c>
      <c r="C6070" t="s">
        <v>8977</v>
      </c>
      <c r="D6070" t="s">
        <v>195</v>
      </c>
      <c r="E6070">
        <v>264.01</v>
      </c>
    </row>
    <row r="6071" spans="1:5" x14ac:dyDescent="0.25">
      <c r="A6071">
        <v>65881</v>
      </c>
      <c r="B6071" t="s">
        <v>18592</v>
      </c>
      <c r="C6071" t="s">
        <v>8978</v>
      </c>
      <c r="D6071" t="s">
        <v>195</v>
      </c>
      <c r="E6071">
        <v>1796.82</v>
      </c>
    </row>
    <row r="6072" spans="1:5" x14ac:dyDescent="0.25">
      <c r="A6072">
        <v>659</v>
      </c>
      <c r="B6072" t="s">
        <v>18592</v>
      </c>
      <c r="C6072" t="s">
        <v>8943</v>
      </c>
    </row>
    <row r="6073" spans="1:5" x14ac:dyDescent="0.25">
      <c r="A6073">
        <v>65943</v>
      </c>
      <c r="B6073" t="s">
        <v>18592</v>
      </c>
      <c r="C6073" t="s">
        <v>8979</v>
      </c>
      <c r="D6073" t="s">
        <v>195</v>
      </c>
      <c r="E6073">
        <v>304.83999999999997</v>
      </c>
    </row>
    <row r="6074" spans="1:5" ht="13.5" customHeight="1" x14ac:dyDescent="0.25">
      <c r="A6074">
        <v>65955</v>
      </c>
      <c r="B6074" t="s">
        <v>18592</v>
      </c>
      <c r="C6074" t="s">
        <v>8980</v>
      </c>
      <c r="D6074" t="s">
        <v>195</v>
      </c>
      <c r="E6074">
        <v>757.49</v>
      </c>
    </row>
    <row r="6075" spans="1:5" ht="15.75" customHeight="1" x14ac:dyDescent="0.25">
      <c r="A6075">
        <v>65973</v>
      </c>
      <c r="B6075" t="s">
        <v>18592</v>
      </c>
      <c r="C6075" t="s">
        <v>8981</v>
      </c>
      <c r="D6075" t="s">
        <v>195</v>
      </c>
      <c r="E6075">
        <v>1627.72</v>
      </c>
    </row>
    <row r="6076" spans="1:5" ht="13.5" customHeight="1" x14ac:dyDescent="0.25">
      <c r="A6076">
        <v>660</v>
      </c>
      <c r="B6076" t="s">
        <v>18592</v>
      </c>
      <c r="C6076" t="s">
        <v>8982</v>
      </c>
    </row>
    <row r="6077" spans="1:5" ht="15.75" customHeight="1" x14ac:dyDescent="0.25">
      <c r="A6077">
        <v>66008</v>
      </c>
      <c r="B6077" t="s">
        <v>18592</v>
      </c>
      <c r="C6077" t="s">
        <v>8983</v>
      </c>
      <c r="D6077" t="s">
        <v>195</v>
      </c>
      <c r="E6077">
        <v>187.65</v>
      </c>
    </row>
    <row r="6078" spans="1:5" x14ac:dyDescent="0.25">
      <c r="A6078">
        <v>66009</v>
      </c>
      <c r="B6078" t="s">
        <v>18592</v>
      </c>
      <c r="C6078" t="s">
        <v>8984</v>
      </c>
      <c r="D6078" t="s">
        <v>195</v>
      </c>
      <c r="E6078">
        <v>200.29</v>
      </c>
    </row>
    <row r="6079" spans="1:5" x14ac:dyDescent="0.25">
      <c r="A6079">
        <v>66012</v>
      </c>
      <c r="B6079" t="s">
        <v>18592</v>
      </c>
      <c r="C6079" t="s">
        <v>8985</v>
      </c>
      <c r="D6079" t="s">
        <v>195</v>
      </c>
      <c r="E6079">
        <v>253.44</v>
      </c>
    </row>
    <row r="6080" spans="1:5" x14ac:dyDescent="0.25">
      <c r="A6080">
        <v>66013</v>
      </c>
      <c r="B6080" t="s">
        <v>18592</v>
      </c>
      <c r="C6080" t="s">
        <v>8986</v>
      </c>
      <c r="D6080" t="s">
        <v>195</v>
      </c>
      <c r="E6080">
        <v>138.56</v>
      </c>
    </row>
    <row r="6081" spans="1:5" x14ac:dyDescent="0.25">
      <c r="A6081">
        <v>66022</v>
      </c>
      <c r="B6081" t="s">
        <v>18592</v>
      </c>
      <c r="C6081" t="s">
        <v>8987</v>
      </c>
      <c r="D6081" t="s">
        <v>195</v>
      </c>
      <c r="E6081">
        <v>113.37</v>
      </c>
    </row>
    <row r="6082" spans="1:5" x14ac:dyDescent="0.25">
      <c r="A6082">
        <v>66024</v>
      </c>
      <c r="B6082" t="s">
        <v>18592</v>
      </c>
      <c r="C6082" t="s">
        <v>8988</v>
      </c>
      <c r="D6082" t="s">
        <v>195</v>
      </c>
      <c r="E6082">
        <v>25.9</v>
      </c>
    </row>
    <row r="6083" spans="1:5" x14ac:dyDescent="0.25">
      <c r="A6083">
        <v>66027</v>
      </c>
      <c r="B6083" t="s">
        <v>18592</v>
      </c>
      <c r="C6083" t="s">
        <v>8989</v>
      </c>
      <c r="D6083" t="s">
        <v>195</v>
      </c>
      <c r="E6083">
        <v>317.07</v>
      </c>
    </row>
    <row r="6084" spans="1:5" x14ac:dyDescent="0.25">
      <c r="A6084">
        <v>66045</v>
      </c>
      <c r="B6084" t="s">
        <v>18592</v>
      </c>
      <c r="C6084" t="s">
        <v>8990</v>
      </c>
      <c r="D6084" t="s">
        <v>195</v>
      </c>
      <c r="E6084">
        <v>345.66</v>
      </c>
    </row>
    <row r="6085" spans="1:5" x14ac:dyDescent="0.25">
      <c r="A6085">
        <v>66048</v>
      </c>
      <c r="B6085" t="s">
        <v>18592</v>
      </c>
      <c r="C6085" t="s">
        <v>8991</v>
      </c>
      <c r="D6085" t="s">
        <v>195</v>
      </c>
      <c r="E6085">
        <v>75.78</v>
      </c>
    </row>
    <row r="6086" spans="1:5" ht="15" customHeight="1" x14ac:dyDescent="0.25">
      <c r="A6086">
        <v>66049</v>
      </c>
      <c r="B6086" t="s">
        <v>18592</v>
      </c>
      <c r="C6086" t="s">
        <v>8992</v>
      </c>
      <c r="D6086" t="s">
        <v>195</v>
      </c>
      <c r="E6086">
        <v>17.62</v>
      </c>
    </row>
    <row r="6087" spans="1:5" ht="15.75" customHeight="1" x14ac:dyDescent="0.25">
      <c r="A6087">
        <v>66058</v>
      </c>
      <c r="B6087" t="s">
        <v>18592</v>
      </c>
      <c r="C6087" t="s">
        <v>8993</v>
      </c>
      <c r="D6087" t="s">
        <v>195</v>
      </c>
      <c r="E6087">
        <v>187.65</v>
      </c>
    </row>
    <row r="6088" spans="1:5" x14ac:dyDescent="0.25">
      <c r="A6088">
        <v>66074</v>
      </c>
      <c r="B6088" t="s">
        <v>18592</v>
      </c>
      <c r="C6088" t="s">
        <v>8994</v>
      </c>
      <c r="D6088" t="s">
        <v>195</v>
      </c>
      <c r="E6088">
        <v>408.06</v>
      </c>
    </row>
    <row r="6089" spans="1:5" x14ac:dyDescent="0.25">
      <c r="A6089">
        <v>661</v>
      </c>
      <c r="B6089" t="s">
        <v>18592</v>
      </c>
      <c r="C6089" t="s">
        <v>8982</v>
      </c>
    </row>
    <row r="6090" spans="1:5" ht="15" customHeight="1" x14ac:dyDescent="0.25">
      <c r="A6090">
        <v>66124</v>
      </c>
      <c r="B6090" t="s">
        <v>18592</v>
      </c>
      <c r="C6090" t="s">
        <v>8995</v>
      </c>
      <c r="D6090" t="s">
        <v>195</v>
      </c>
      <c r="E6090">
        <v>200.29</v>
      </c>
    </row>
    <row r="6091" spans="1:5" ht="15.75" customHeight="1" x14ac:dyDescent="0.25">
      <c r="A6091">
        <v>66125</v>
      </c>
      <c r="B6091" t="s">
        <v>18592</v>
      </c>
      <c r="C6091" t="s">
        <v>8996</v>
      </c>
      <c r="D6091" t="s">
        <v>195</v>
      </c>
      <c r="E6091">
        <v>170.93</v>
      </c>
    </row>
    <row r="6092" spans="1:5" x14ac:dyDescent="0.25">
      <c r="A6092">
        <v>66178</v>
      </c>
      <c r="B6092" t="s">
        <v>18592</v>
      </c>
      <c r="C6092" t="s">
        <v>8997</v>
      </c>
      <c r="D6092" t="s">
        <v>195</v>
      </c>
      <c r="E6092">
        <v>769.51</v>
      </c>
    </row>
    <row r="6093" spans="1:5" x14ac:dyDescent="0.25">
      <c r="A6093">
        <v>662</v>
      </c>
      <c r="B6093" t="s">
        <v>18592</v>
      </c>
      <c r="C6093" t="s">
        <v>8943</v>
      </c>
    </row>
    <row r="6094" spans="1:5" x14ac:dyDescent="0.25">
      <c r="A6094">
        <v>66207</v>
      </c>
      <c r="B6094" t="s">
        <v>18592</v>
      </c>
      <c r="C6094" t="s">
        <v>8998</v>
      </c>
      <c r="D6094" t="s">
        <v>195</v>
      </c>
      <c r="E6094">
        <v>1169.08</v>
      </c>
    </row>
    <row r="6095" spans="1:5" ht="13.5" customHeight="1" x14ac:dyDescent="0.25">
      <c r="A6095">
        <v>663</v>
      </c>
      <c r="B6095" t="s">
        <v>18592</v>
      </c>
      <c r="C6095" t="s">
        <v>8982</v>
      </c>
    </row>
    <row r="6096" spans="1:5" ht="15" customHeight="1" x14ac:dyDescent="0.25">
      <c r="A6096">
        <v>66301</v>
      </c>
      <c r="B6096" t="s">
        <v>18592</v>
      </c>
      <c r="C6096" t="s">
        <v>8999</v>
      </c>
      <c r="D6096" t="s">
        <v>195</v>
      </c>
      <c r="E6096">
        <v>502.98</v>
      </c>
    </row>
    <row r="6097" spans="1:5" ht="13.5" customHeight="1" x14ac:dyDescent="0.25">
      <c r="A6097">
        <v>66335</v>
      </c>
      <c r="B6097" t="s">
        <v>18592</v>
      </c>
      <c r="C6097" t="s">
        <v>9000</v>
      </c>
      <c r="D6097" t="s">
        <v>195</v>
      </c>
      <c r="E6097">
        <v>263.72000000000003</v>
      </c>
    </row>
    <row r="6098" spans="1:5" ht="15" customHeight="1" x14ac:dyDescent="0.25">
      <c r="A6098">
        <v>66368</v>
      </c>
      <c r="B6098" t="s">
        <v>18592</v>
      </c>
      <c r="C6098" t="s">
        <v>9001</v>
      </c>
      <c r="D6098" t="s">
        <v>195</v>
      </c>
      <c r="E6098">
        <v>653.97</v>
      </c>
    </row>
    <row r="6099" spans="1:5" ht="15.75" customHeight="1" x14ac:dyDescent="0.25">
      <c r="A6099">
        <v>66372</v>
      </c>
      <c r="B6099" t="s">
        <v>18592</v>
      </c>
      <c r="C6099" t="s">
        <v>9002</v>
      </c>
      <c r="D6099" t="s">
        <v>195</v>
      </c>
      <c r="E6099">
        <v>289.02999999999997</v>
      </c>
    </row>
    <row r="6100" spans="1:5" ht="15" customHeight="1" x14ac:dyDescent="0.25">
      <c r="A6100">
        <v>666</v>
      </c>
      <c r="B6100" t="s">
        <v>18592</v>
      </c>
      <c r="C6100" t="s">
        <v>9003</v>
      </c>
    </row>
    <row r="6101" spans="1:5" ht="15.75" customHeight="1" x14ac:dyDescent="0.25">
      <c r="A6101">
        <v>66608</v>
      </c>
      <c r="B6101" t="s">
        <v>18592</v>
      </c>
      <c r="C6101" t="s">
        <v>9004</v>
      </c>
      <c r="D6101" t="s">
        <v>195</v>
      </c>
      <c r="E6101">
        <v>1089.06</v>
      </c>
    </row>
    <row r="6102" spans="1:5" x14ac:dyDescent="0.25">
      <c r="A6102">
        <v>670</v>
      </c>
      <c r="B6102" t="s">
        <v>18592</v>
      </c>
      <c r="C6102" t="s">
        <v>9005</v>
      </c>
    </row>
    <row r="6103" spans="1:5" x14ac:dyDescent="0.25">
      <c r="A6103">
        <v>67001</v>
      </c>
      <c r="B6103" t="s">
        <v>18592</v>
      </c>
      <c r="C6103" t="s">
        <v>9006</v>
      </c>
      <c r="D6103" t="s">
        <v>195</v>
      </c>
      <c r="E6103">
        <v>369.2</v>
      </c>
    </row>
    <row r="6104" spans="1:5" x14ac:dyDescent="0.25">
      <c r="A6104">
        <v>67004</v>
      </c>
      <c r="B6104" t="s">
        <v>18592</v>
      </c>
      <c r="C6104" t="s">
        <v>9007</v>
      </c>
      <c r="D6104" t="s">
        <v>195</v>
      </c>
      <c r="E6104">
        <v>679.18</v>
      </c>
    </row>
    <row r="6105" spans="1:5" ht="15" customHeight="1" x14ac:dyDescent="0.25">
      <c r="A6105">
        <v>67007</v>
      </c>
      <c r="B6105" t="s">
        <v>18592</v>
      </c>
      <c r="C6105" t="s">
        <v>9008</v>
      </c>
      <c r="D6105" t="s">
        <v>195</v>
      </c>
      <c r="E6105">
        <v>272.92</v>
      </c>
    </row>
    <row r="6106" spans="1:5" ht="13.5" customHeight="1" x14ac:dyDescent="0.25">
      <c r="A6106">
        <v>67008</v>
      </c>
      <c r="B6106" t="s">
        <v>18592</v>
      </c>
      <c r="C6106" t="s">
        <v>9009</v>
      </c>
      <c r="D6106" t="s">
        <v>195</v>
      </c>
      <c r="E6106">
        <v>76.28</v>
      </c>
    </row>
    <row r="6107" spans="1:5" x14ac:dyDescent="0.25">
      <c r="A6107">
        <v>67035</v>
      </c>
      <c r="B6107" t="s">
        <v>18592</v>
      </c>
      <c r="C6107" t="s">
        <v>9010</v>
      </c>
      <c r="D6107" t="s">
        <v>195</v>
      </c>
      <c r="E6107">
        <v>10.23</v>
      </c>
    </row>
    <row r="6108" spans="1:5" x14ac:dyDescent="0.25">
      <c r="A6108">
        <v>67040</v>
      </c>
      <c r="B6108" t="s">
        <v>18592</v>
      </c>
      <c r="C6108" t="s">
        <v>9011</v>
      </c>
      <c r="D6108" t="s">
        <v>195</v>
      </c>
      <c r="E6108">
        <v>159.9</v>
      </c>
    </row>
    <row r="6109" spans="1:5" ht="15" customHeight="1" x14ac:dyDescent="0.25">
      <c r="A6109">
        <v>67042</v>
      </c>
      <c r="B6109" t="s">
        <v>18592</v>
      </c>
      <c r="C6109" t="s">
        <v>9012</v>
      </c>
      <c r="D6109" t="s">
        <v>195</v>
      </c>
      <c r="E6109">
        <v>149.93</v>
      </c>
    </row>
    <row r="6110" spans="1:5" ht="13.5" customHeight="1" x14ac:dyDescent="0.25">
      <c r="A6110">
        <v>67043</v>
      </c>
      <c r="B6110" t="s">
        <v>18592</v>
      </c>
      <c r="C6110" t="s">
        <v>9013</v>
      </c>
      <c r="D6110" t="s">
        <v>195</v>
      </c>
      <c r="E6110">
        <v>167.94</v>
      </c>
    </row>
    <row r="6111" spans="1:5" x14ac:dyDescent="0.25">
      <c r="A6111">
        <v>67046</v>
      </c>
      <c r="B6111" t="s">
        <v>18592</v>
      </c>
      <c r="C6111" t="s">
        <v>9014</v>
      </c>
      <c r="D6111" t="s">
        <v>195</v>
      </c>
      <c r="E6111">
        <v>142.82</v>
      </c>
    </row>
    <row r="6112" spans="1:5" x14ac:dyDescent="0.25">
      <c r="A6112">
        <v>67047</v>
      </c>
      <c r="B6112" t="s">
        <v>18592</v>
      </c>
      <c r="C6112" t="s">
        <v>9015</v>
      </c>
      <c r="D6112" t="s">
        <v>195</v>
      </c>
      <c r="E6112">
        <v>796.16</v>
      </c>
    </row>
    <row r="6113" spans="1:5" x14ac:dyDescent="0.25">
      <c r="A6113">
        <v>67050</v>
      </c>
      <c r="B6113" t="s">
        <v>18592</v>
      </c>
      <c r="C6113" t="s">
        <v>9016</v>
      </c>
      <c r="D6113" t="s">
        <v>195</v>
      </c>
      <c r="E6113">
        <v>344.33</v>
      </c>
    </row>
    <row r="6114" spans="1:5" ht="15" customHeight="1" x14ac:dyDescent="0.25">
      <c r="A6114">
        <v>67051</v>
      </c>
      <c r="B6114" t="s">
        <v>18592</v>
      </c>
      <c r="C6114" t="s">
        <v>9017</v>
      </c>
      <c r="D6114" t="s">
        <v>195</v>
      </c>
      <c r="E6114">
        <v>80.92</v>
      </c>
    </row>
    <row r="6115" spans="1:5" ht="15.75" customHeight="1" x14ac:dyDescent="0.25">
      <c r="A6115">
        <v>67054</v>
      </c>
      <c r="B6115" t="s">
        <v>18592</v>
      </c>
      <c r="C6115" t="s">
        <v>9018</v>
      </c>
      <c r="D6115" t="s">
        <v>195</v>
      </c>
      <c r="E6115">
        <v>456.75</v>
      </c>
    </row>
    <row r="6116" spans="1:5" ht="13.5" customHeight="1" x14ac:dyDescent="0.25">
      <c r="A6116">
        <v>67061</v>
      </c>
      <c r="B6116" t="s">
        <v>18592</v>
      </c>
      <c r="C6116" t="s">
        <v>9019</v>
      </c>
      <c r="D6116" t="s">
        <v>195</v>
      </c>
      <c r="E6116">
        <v>13.94</v>
      </c>
    </row>
    <row r="6117" spans="1:5" x14ac:dyDescent="0.25">
      <c r="A6117">
        <v>67066</v>
      </c>
      <c r="B6117" t="s">
        <v>18592</v>
      </c>
      <c r="C6117" t="s">
        <v>9020</v>
      </c>
      <c r="D6117" t="s">
        <v>195</v>
      </c>
      <c r="E6117">
        <v>569.91</v>
      </c>
    </row>
    <row r="6118" spans="1:5" ht="13.5" customHeight="1" x14ac:dyDescent="0.25">
      <c r="A6118">
        <v>67067</v>
      </c>
      <c r="B6118" t="s">
        <v>18592</v>
      </c>
      <c r="C6118" t="s">
        <v>9021</v>
      </c>
      <c r="D6118" t="s">
        <v>195</v>
      </c>
      <c r="E6118">
        <v>86.27</v>
      </c>
    </row>
    <row r="6119" spans="1:5" x14ac:dyDescent="0.25">
      <c r="A6119">
        <v>67090</v>
      </c>
      <c r="B6119" t="s">
        <v>18592</v>
      </c>
      <c r="C6119" t="s">
        <v>9022</v>
      </c>
      <c r="D6119" t="s">
        <v>195</v>
      </c>
      <c r="E6119">
        <v>15.2</v>
      </c>
    </row>
    <row r="6120" spans="1:5" ht="13.5" customHeight="1" x14ac:dyDescent="0.25">
      <c r="A6120">
        <v>67094</v>
      </c>
      <c r="B6120" t="s">
        <v>18592</v>
      </c>
      <c r="C6120" t="s">
        <v>9023</v>
      </c>
      <c r="D6120" t="s">
        <v>195</v>
      </c>
      <c r="E6120">
        <v>162.66</v>
      </c>
    </row>
    <row r="6121" spans="1:5" x14ac:dyDescent="0.25">
      <c r="A6121">
        <v>671</v>
      </c>
      <c r="B6121" t="s">
        <v>18592</v>
      </c>
      <c r="C6121" t="s">
        <v>9005</v>
      </c>
    </row>
    <row r="6122" spans="1:5" x14ac:dyDescent="0.25">
      <c r="A6122">
        <v>67130</v>
      </c>
      <c r="B6122" t="s">
        <v>18592</v>
      </c>
      <c r="C6122" t="s">
        <v>9024</v>
      </c>
      <c r="D6122" t="s">
        <v>195</v>
      </c>
      <c r="E6122">
        <v>122.37</v>
      </c>
    </row>
    <row r="6123" spans="1:5" x14ac:dyDescent="0.25">
      <c r="A6123">
        <v>675</v>
      </c>
      <c r="B6123" t="s">
        <v>18592</v>
      </c>
      <c r="C6123" t="s">
        <v>9025</v>
      </c>
    </row>
    <row r="6124" spans="1:5" x14ac:dyDescent="0.25">
      <c r="A6124">
        <v>67507</v>
      </c>
      <c r="B6124" t="s">
        <v>18592</v>
      </c>
      <c r="C6124" t="s">
        <v>9026</v>
      </c>
      <c r="D6124" t="s">
        <v>195</v>
      </c>
      <c r="E6124">
        <v>29.51</v>
      </c>
    </row>
    <row r="6125" spans="1:5" ht="13.5" customHeight="1" x14ac:dyDescent="0.25">
      <c r="A6125">
        <v>67510</v>
      </c>
      <c r="B6125" t="s">
        <v>18592</v>
      </c>
      <c r="C6125" t="s">
        <v>9027</v>
      </c>
      <c r="D6125" t="s">
        <v>195</v>
      </c>
      <c r="E6125">
        <v>27.39</v>
      </c>
    </row>
    <row r="6126" spans="1:5" x14ac:dyDescent="0.25">
      <c r="A6126">
        <v>67512</v>
      </c>
      <c r="B6126" t="s">
        <v>18592</v>
      </c>
      <c r="C6126" t="s">
        <v>9028</v>
      </c>
      <c r="D6126" t="s">
        <v>195</v>
      </c>
      <c r="E6126">
        <v>51.72</v>
      </c>
    </row>
    <row r="6127" spans="1:5" x14ac:dyDescent="0.25">
      <c r="A6127">
        <v>67522</v>
      </c>
      <c r="B6127" t="s">
        <v>18592</v>
      </c>
      <c r="C6127" t="s">
        <v>9029</v>
      </c>
      <c r="D6127" t="s">
        <v>195</v>
      </c>
      <c r="E6127">
        <v>13.91</v>
      </c>
    </row>
    <row r="6128" spans="1:5" x14ac:dyDescent="0.25">
      <c r="A6128">
        <v>67533</v>
      </c>
      <c r="B6128" t="s">
        <v>18592</v>
      </c>
      <c r="C6128" t="s">
        <v>9030</v>
      </c>
      <c r="D6128" t="s">
        <v>195</v>
      </c>
      <c r="E6128">
        <v>628</v>
      </c>
    </row>
    <row r="6129" spans="1:5" ht="13.5" customHeight="1" x14ac:dyDescent="0.25">
      <c r="A6129">
        <v>67552</v>
      </c>
      <c r="B6129" t="s">
        <v>18592</v>
      </c>
      <c r="C6129" t="s">
        <v>9031</v>
      </c>
      <c r="D6129" t="s">
        <v>195</v>
      </c>
      <c r="E6129">
        <v>29.14</v>
      </c>
    </row>
    <row r="6130" spans="1:5" x14ac:dyDescent="0.25">
      <c r="A6130">
        <v>67560</v>
      </c>
      <c r="B6130" t="s">
        <v>18592</v>
      </c>
      <c r="C6130" t="s">
        <v>9032</v>
      </c>
      <c r="D6130" t="s">
        <v>195</v>
      </c>
      <c r="E6130">
        <v>52.61</v>
      </c>
    </row>
    <row r="6131" spans="1:5" x14ac:dyDescent="0.25">
      <c r="A6131">
        <v>67561</v>
      </c>
      <c r="B6131" t="s">
        <v>18592</v>
      </c>
      <c r="C6131" t="s">
        <v>9033</v>
      </c>
      <c r="D6131" t="s">
        <v>195</v>
      </c>
      <c r="E6131">
        <v>61.49</v>
      </c>
    </row>
    <row r="6132" spans="1:5" x14ac:dyDescent="0.25">
      <c r="A6132">
        <v>67578</v>
      </c>
      <c r="B6132" t="s">
        <v>18592</v>
      </c>
      <c r="C6132" t="s">
        <v>9034</v>
      </c>
      <c r="D6132" t="s">
        <v>195</v>
      </c>
      <c r="E6132">
        <v>29.51</v>
      </c>
    </row>
    <row r="6133" spans="1:5" x14ac:dyDescent="0.25">
      <c r="A6133">
        <v>676</v>
      </c>
      <c r="B6133" t="s">
        <v>18592</v>
      </c>
      <c r="C6133" t="s">
        <v>9035</v>
      </c>
    </row>
    <row r="6134" spans="1:5" ht="13.5" customHeight="1" x14ac:dyDescent="0.25">
      <c r="A6134">
        <v>67650</v>
      </c>
      <c r="B6134" t="s">
        <v>18592</v>
      </c>
      <c r="C6134" t="s">
        <v>9036</v>
      </c>
      <c r="D6134" t="s">
        <v>195</v>
      </c>
      <c r="E6134">
        <v>43.68</v>
      </c>
    </row>
    <row r="6135" spans="1:5" ht="15.75" customHeight="1" x14ac:dyDescent="0.25">
      <c r="A6135">
        <v>67651</v>
      </c>
      <c r="B6135" t="s">
        <v>18592</v>
      </c>
      <c r="C6135" t="s">
        <v>9037</v>
      </c>
      <c r="D6135" t="s">
        <v>195</v>
      </c>
      <c r="E6135">
        <v>23.58</v>
      </c>
    </row>
    <row r="6136" spans="1:5" x14ac:dyDescent="0.25">
      <c r="A6136">
        <v>67652</v>
      </c>
      <c r="B6136" t="s">
        <v>18592</v>
      </c>
      <c r="C6136" t="s">
        <v>9038</v>
      </c>
      <c r="D6136" t="s">
        <v>195</v>
      </c>
      <c r="E6136">
        <v>9.3699999999999992</v>
      </c>
    </row>
    <row r="6137" spans="1:5" x14ac:dyDescent="0.25">
      <c r="A6137">
        <v>680</v>
      </c>
      <c r="B6137" t="s">
        <v>18592</v>
      </c>
      <c r="C6137" t="s">
        <v>9039</v>
      </c>
    </row>
    <row r="6138" spans="1:5" x14ac:dyDescent="0.25">
      <c r="A6138">
        <v>68001</v>
      </c>
      <c r="B6138" t="s">
        <v>18592</v>
      </c>
      <c r="C6138" t="s">
        <v>9040</v>
      </c>
      <c r="D6138" t="s">
        <v>23</v>
      </c>
      <c r="E6138">
        <v>14.47</v>
      </c>
    </row>
    <row r="6139" spans="1:5" x14ac:dyDescent="0.25">
      <c r="A6139">
        <v>68017</v>
      </c>
      <c r="B6139" t="s">
        <v>18592</v>
      </c>
      <c r="C6139" t="s">
        <v>9041</v>
      </c>
      <c r="D6139" t="s">
        <v>195</v>
      </c>
      <c r="E6139">
        <v>30.58</v>
      </c>
    </row>
    <row r="6140" spans="1:5" x14ac:dyDescent="0.25">
      <c r="A6140">
        <v>68020</v>
      </c>
      <c r="B6140" t="s">
        <v>18592</v>
      </c>
      <c r="C6140" t="s">
        <v>9042</v>
      </c>
      <c r="D6140" t="s">
        <v>91</v>
      </c>
      <c r="E6140">
        <v>127.31</v>
      </c>
    </row>
    <row r="6141" spans="1:5" x14ac:dyDescent="0.25">
      <c r="A6141">
        <v>68023</v>
      </c>
      <c r="B6141" t="s">
        <v>18592</v>
      </c>
      <c r="C6141" t="s">
        <v>9043</v>
      </c>
      <c r="D6141" t="s">
        <v>23</v>
      </c>
      <c r="E6141">
        <v>202.84</v>
      </c>
    </row>
    <row r="6142" spans="1:5" x14ac:dyDescent="0.25">
      <c r="A6142">
        <v>68047</v>
      </c>
      <c r="B6142" t="s">
        <v>18592</v>
      </c>
      <c r="C6142" t="s">
        <v>9044</v>
      </c>
      <c r="D6142" t="s">
        <v>91</v>
      </c>
      <c r="E6142">
        <v>163.26</v>
      </c>
    </row>
    <row r="6143" spans="1:5" ht="15" customHeight="1" x14ac:dyDescent="0.25">
      <c r="A6143">
        <v>681</v>
      </c>
      <c r="B6143" t="s">
        <v>18592</v>
      </c>
      <c r="C6143" t="s">
        <v>9045</v>
      </c>
    </row>
    <row r="6144" spans="1:5" ht="15.75" customHeight="1" x14ac:dyDescent="0.25">
      <c r="A6144">
        <v>68138</v>
      </c>
      <c r="B6144" t="s">
        <v>18592</v>
      </c>
      <c r="C6144" t="s">
        <v>9046</v>
      </c>
      <c r="D6144" t="s">
        <v>195</v>
      </c>
      <c r="E6144">
        <v>327.52</v>
      </c>
    </row>
    <row r="6145" spans="1:5" ht="15" customHeight="1" x14ac:dyDescent="0.25">
      <c r="A6145">
        <v>685</v>
      </c>
      <c r="B6145" t="s">
        <v>18592</v>
      </c>
      <c r="C6145" t="s">
        <v>9047</v>
      </c>
    </row>
    <row r="6146" spans="1:5" ht="15.75" customHeight="1" x14ac:dyDescent="0.25">
      <c r="A6146">
        <v>68509</v>
      </c>
      <c r="B6146" t="s">
        <v>18592</v>
      </c>
      <c r="C6146" t="s">
        <v>9048</v>
      </c>
      <c r="D6146" t="s">
        <v>23</v>
      </c>
      <c r="E6146">
        <v>14.14</v>
      </c>
    </row>
    <row r="6147" spans="1:5" ht="15.75" customHeight="1" x14ac:dyDescent="0.25">
      <c r="A6147">
        <v>691</v>
      </c>
      <c r="B6147" t="s">
        <v>18592</v>
      </c>
      <c r="C6147" t="s">
        <v>8130</v>
      </c>
    </row>
    <row r="6148" spans="1:5" ht="15" customHeight="1" x14ac:dyDescent="0.25">
      <c r="A6148">
        <v>69172</v>
      </c>
      <c r="B6148" t="s">
        <v>18592</v>
      </c>
      <c r="C6148" t="s">
        <v>9049</v>
      </c>
      <c r="D6148" t="s">
        <v>195</v>
      </c>
      <c r="E6148">
        <v>70.680000000000007</v>
      </c>
    </row>
    <row r="6149" spans="1:5" ht="15.75" customHeight="1" x14ac:dyDescent="0.25">
      <c r="A6149">
        <v>69185</v>
      </c>
      <c r="B6149" t="s">
        <v>18592</v>
      </c>
      <c r="C6149" t="s">
        <v>9050</v>
      </c>
      <c r="D6149" t="s">
        <v>23</v>
      </c>
      <c r="E6149">
        <v>13.13</v>
      </c>
    </row>
    <row r="6150" spans="1:5" ht="15" customHeight="1" x14ac:dyDescent="0.25">
      <c r="A6150">
        <v>69191</v>
      </c>
      <c r="B6150" t="s">
        <v>18592</v>
      </c>
      <c r="C6150" t="s">
        <v>9051</v>
      </c>
      <c r="D6150" t="s">
        <v>195</v>
      </c>
      <c r="E6150">
        <v>158.18</v>
      </c>
    </row>
    <row r="6151" spans="1:5" ht="15.75" customHeight="1" x14ac:dyDescent="0.25">
      <c r="A6151">
        <v>69194</v>
      </c>
      <c r="B6151" t="s">
        <v>18592</v>
      </c>
      <c r="C6151" t="s">
        <v>9052</v>
      </c>
      <c r="D6151" t="s">
        <v>195</v>
      </c>
      <c r="E6151">
        <v>316.08</v>
      </c>
    </row>
    <row r="6152" spans="1:5" x14ac:dyDescent="0.25">
      <c r="A6152">
        <v>692</v>
      </c>
      <c r="B6152" t="s">
        <v>18592</v>
      </c>
      <c r="C6152" t="s">
        <v>9053</v>
      </c>
    </row>
    <row r="6153" spans="1:5" ht="15" customHeight="1" x14ac:dyDescent="0.25">
      <c r="A6153">
        <v>69213</v>
      </c>
      <c r="B6153" t="s">
        <v>18592</v>
      </c>
      <c r="C6153" t="s">
        <v>9054</v>
      </c>
      <c r="D6153" t="s">
        <v>195</v>
      </c>
      <c r="E6153">
        <v>245.9</v>
      </c>
    </row>
    <row r="6154" spans="1:5" ht="13.5" customHeight="1" x14ac:dyDescent="0.25">
      <c r="A6154">
        <v>69284</v>
      </c>
      <c r="B6154" t="s">
        <v>18592</v>
      </c>
      <c r="C6154" t="s">
        <v>9055</v>
      </c>
      <c r="D6154" t="s">
        <v>91</v>
      </c>
      <c r="E6154">
        <v>57.89</v>
      </c>
    </row>
    <row r="6155" spans="1:5" ht="15" customHeight="1" x14ac:dyDescent="0.25">
      <c r="A6155">
        <v>69291</v>
      </c>
      <c r="B6155" t="s">
        <v>18592</v>
      </c>
      <c r="C6155" t="s">
        <v>9056</v>
      </c>
      <c r="D6155" t="s">
        <v>195</v>
      </c>
      <c r="E6155">
        <v>1906</v>
      </c>
    </row>
    <row r="6156" spans="1:5" ht="15.75" customHeight="1" x14ac:dyDescent="0.25">
      <c r="A6156">
        <v>694</v>
      </c>
      <c r="B6156" t="s">
        <v>18592</v>
      </c>
      <c r="C6156" t="s">
        <v>8297</v>
      </c>
    </row>
    <row r="6157" spans="1:5" ht="15" customHeight="1" x14ac:dyDescent="0.25">
      <c r="A6157">
        <v>69404</v>
      </c>
      <c r="B6157" t="s">
        <v>18592</v>
      </c>
      <c r="C6157" t="s">
        <v>9057</v>
      </c>
      <c r="D6157" t="s">
        <v>195</v>
      </c>
      <c r="E6157">
        <v>1941.55</v>
      </c>
    </row>
    <row r="6158" spans="1:5" ht="15.75" customHeight="1" x14ac:dyDescent="0.25">
      <c r="A6158">
        <v>69409</v>
      </c>
      <c r="B6158" t="s">
        <v>18592</v>
      </c>
      <c r="C6158" t="s">
        <v>9058</v>
      </c>
      <c r="D6158" t="s">
        <v>195</v>
      </c>
      <c r="E6158">
        <v>106.35</v>
      </c>
    </row>
    <row r="6159" spans="1:5" x14ac:dyDescent="0.25">
      <c r="A6159">
        <v>69421</v>
      </c>
      <c r="B6159" t="s">
        <v>18592</v>
      </c>
      <c r="C6159" t="s">
        <v>9059</v>
      </c>
      <c r="D6159" t="s">
        <v>195</v>
      </c>
      <c r="E6159">
        <v>537.65</v>
      </c>
    </row>
    <row r="6160" spans="1:5" ht="15" customHeight="1" x14ac:dyDescent="0.25">
      <c r="A6160">
        <v>69445</v>
      </c>
      <c r="B6160" t="s">
        <v>18592</v>
      </c>
      <c r="C6160" t="s">
        <v>9060</v>
      </c>
      <c r="D6160" t="s">
        <v>195</v>
      </c>
      <c r="E6160">
        <v>1957.15</v>
      </c>
    </row>
    <row r="6161" spans="1:5" ht="15.75" customHeight="1" x14ac:dyDescent="0.25">
      <c r="A6161">
        <v>695</v>
      </c>
      <c r="B6161" t="s">
        <v>18592</v>
      </c>
      <c r="C6161" t="s">
        <v>211</v>
      </c>
    </row>
    <row r="6162" spans="1:5" ht="15" customHeight="1" x14ac:dyDescent="0.25">
      <c r="A6162">
        <v>69503</v>
      </c>
      <c r="B6162" t="s">
        <v>18592</v>
      </c>
      <c r="C6162" t="s">
        <v>9061</v>
      </c>
      <c r="D6162" t="s">
        <v>195</v>
      </c>
      <c r="E6162">
        <v>7.58</v>
      </c>
    </row>
    <row r="6163" spans="1:5" ht="13.5" customHeight="1" x14ac:dyDescent="0.25">
      <c r="A6163">
        <v>69505</v>
      </c>
      <c r="B6163" t="s">
        <v>18592</v>
      </c>
      <c r="C6163" t="s">
        <v>9062</v>
      </c>
      <c r="D6163" t="s">
        <v>195</v>
      </c>
      <c r="E6163">
        <v>6.42</v>
      </c>
    </row>
    <row r="6164" spans="1:5" x14ac:dyDescent="0.25">
      <c r="A6164">
        <v>69506</v>
      </c>
      <c r="B6164" t="s">
        <v>18592</v>
      </c>
      <c r="C6164" t="s">
        <v>9063</v>
      </c>
      <c r="D6164" t="s">
        <v>195</v>
      </c>
      <c r="E6164">
        <v>36.29</v>
      </c>
    </row>
    <row r="6165" spans="1:5" ht="13.5" customHeight="1" x14ac:dyDescent="0.25">
      <c r="A6165">
        <v>69508</v>
      </c>
      <c r="B6165" t="s">
        <v>18592</v>
      </c>
      <c r="C6165" t="s">
        <v>9064</v>
      </c>
      <c r="D6165" t="s">
        <v>94</v>
      </c>
      <c r="E6165">
        <v>193.67</v>
      </c>
    </row>
    <row r="6166" spans="1:5" ht="13.5" customHeight="1" x14ac:dyDescent="0.25">
      <c r="A6166">
        <v>69509</v>
      </c>
      <c r="B6166" t="s">
        <v>18592</v>
      </c>
      <c r="C6166" t="s">
        <v>9065</v>
      </c>
      <c r="D6166" t="s">
        <v>195</v>
      </c>
      <c r="E6166">
        <v>38.99</v>
      </c>
    </row>
    <row r="6167" spans="1:5" x14ac:dyDescent="0.25">
      <c r="A6167">
        <v>69512</v>
      </c>
      <c r="B6167" t="s">
        <v>18592</v>
      </c>
      <c r="C6167" t="s">
        <v>9066</v>
      </c>
      <c r="D6167" t="s">
        <v>23</v>
      </c>
      <c r="E6167">
        <v>0.24</v>
      </c>
    </row>
    <row r="6168" spans="1:5" ht="13.5" customHeight="1" x14ac:dyDescent="0.25">
      <c r="A6168">
        <v>69513</v>
      </c>
      <c r="B6168" t="s">
        <v>18592</v>
      </c>
      <c r="C6168" t="s">
        <v>9067</v>
      </c>
      <c r="D6168" t="s">
        <v>94</v>
      </c>
      <c r="E6168">
        <v>65.900000000000006</v>
      </c>
    </row>
    <row r="6169" spans="1:5" ht="15" customHeight="1" x14ac:dyDescent="0.25">
      <c r="A6169">
        <v>69514</v>
      </c>
      <c r="B6169" t="s">
        <v>18592</v>
      </c>
      <c r="C6169" t="s">
        <v>9068</v>
      </c>
      <c r="D6169" t="s">
        <v>739</v>
      </c>
      <c r="E6169">
        <v>70.56</v>
      </c>
    </row>
    <row r="6170" spans="1:5" ht="13.5" customHeight="1" x14ac:dyDescent="0.25">
      <c r="A6170">
        <v>69515</v>
      </c>
      <c r="B6170" t="s">
        <v>18592</v>
      </c>
      <c r="C6170" t="s">
        <v>9069</v>
      </c>
      <c r="D6170" t="s">
        <v>195</v>
      </c>
      <c r="E6170">
        <v>104.97</v>
      </c>
    </row>
    <row r="6171" spans="1:5" x14ac:dyDescent="0.25">
      <c r="A6171">
        <v>69516</v>
      </c>
      <c r="B6171" t="s">
        <v>18592</v>
      </c>
      <c r="C6171" t="s">
        <v>9070</v>
      </c>
      <c r="D6171" t="s">
        <v>195</v>
      </c>
      <c r="E6171">
        <v>113.95</v>
      </c>
    </row>
    <row r="6172" spans="1:5" ht="15" customHeight="1" x14ac:dyDescent="0.25">
      <c r="A6172">
        <v>69521</v>
      </c>
      <c r="B6172" t="s">
        <v>18592</v>
      </c>
      <c r="C6172" t="s">
        <v>9071</v>
      </c>
      <c r="D6172" t="s">
        <v>195</v>
      </c>
      <c r="E6172">
        <v>104.97</v>
      </c>
    </row>
    <row r="6173" spans="1:5" ht="13.5" customHeight="1" x14ac:dyDescent="0.25">
      <c r="A6173">
        <v>69522</v>
      </c>
      <c r="B6173" t="s">
        <v>18592</v>
      </c>
      <c r="C6173" t="s">
        <v>9072</v>
      </c>
      <c r="D6173" t="s">
        <v>195</v>
      </c>
      <c r="E6173">
        <v>245.69</v>
      </c>
    </row>
    <row r="6174" spans="1:5" ht="15" customHeight="1" x14ac:dyDescent="0.25">
      <c r="A6174">
        <v>69525</v>
      </c>
      <c r="B6174" t="s">
        <v>18592</v>
      </c>
      <c r="C6174" t="s">
        <v>9073</v>
      </c>
      <c r="D6174" t="s">
        <v>195</v>
      </c>
      <c r="E6174">
        <v>2308.21</v>
      </c>
    </row>
    <row r="6175" spans="1:5" ht="13.5" customHeight="1" x14ac:dyDescent="0.25">
      <c r="A6175">
        <v>69526</v>
      </c>
      <c r="B6175" t="s">
        <v>18592</v>
      </c>
      <c r="C6175" t="s">
        <v>9074</v>
      </c>
      <c r="D6175" t="s">
        <v>195</v>
      </c>
      <c r="E6175">
        <v>5063.55</v>
      </c>
    </row>
    <row r="6176" spans="1:5" x14ac:dyDescent="0.25">
      <c r="A6176">
        <v>69527</v>
      </c>
      <c r="B6176" t="s">
        <v>18592</v>
      </c>
      <c r="C6176" t="s">
        <v>9075</v>
      </c>
      <c r="D6176" t="s">
        <v>195</v>
      </c>
      <c r="E6176">
        <v>5496.88</v>
      </c>
    </row>
    <row r="6177" spans="1:5" ht="13.5" customHeight="1" x14ac:dyDescent="0.25">
      <c r="A6177">
        <v>69545</v>
      </c>
      <c r="B6177" t="s">
        <v>18592</v>
      </c>
      <c r="C6177" t="s">
        <v>9076</v>
      </c>
      <c r="D6177" t="s">
        <v>195</v>
      </c>
      <c r="E6177">
        <v>149.63999999999999</v>
      </c>
    </row>
    <row r="6178" spans="1:5" ht="15.75" customHeight="1" x14ac:dyDescent="0.25">
      <c r="A6178">
        <v>69547</v>
      </c>
      <c r="B6178" t="s">
        <v>18592</v>
      </c>
      <c r="C6178" t="s">
        <v>9077</v>
      </c>
      <c r="D6178" t="s">
        <v>195</v>
      </c>
      <c r="E6178">
        <v>9.27</v>
      </c>
    </row>
    <row r="6179" spans="1:5" ht="15" customHeight="1" x14ac:dyDescent="0.25">
      <c r="A6179">
        <v>69567</v>
      </c>
      <c r="B6179" t="s">
        <v>18592</v>
      </c>
      <c r="C6179" t="s">
        <v>9078</v>
      </c>
      <c r="D6179" t="s">
        <v>195</v>
      </c>
      <c r="E6179">
        <v>7.35</v>
      </c>
    </row>
    <row r="6180" spans="1:5" ht="13.5" customHeight="1" x14ac:dyDescent="0.25">
      <c r="A6180">
        <v>69572</v>
      </c>
      <c r="B6180" t="s">
        <v>18592</v>
      </c>
      <c r="C6180" t="s">
        <v>9079</v>
      </c>
      <c r="D6180" t="s">
        <v>94</v>
      </c>
      <c r="E6180">
        <v>73.72</v>
      </c>
    </row>
    <row r="6181" spans="1:5" ht="15" customHeight="1" x14ac:dyDescent="0.25">
      <c r="A6181">
        <v>696</v>
      </c>
      <c r="B6181" t="s">
        <v>18592</v>
      </c>
      <c r="C6181" t="s">
        <v>8712</v>
      </c>
    </row>
    <row r="6182" spans="1:5" ht="13.5" customHeight="1" x14ac:dyDescent="0.25">
      <c r="A6182">
        <v>69606</v>
      </c>
      <c r="B6182" t="s">
        <v>18592</v>
      </c>
      <c r="C6182" t="s">
        <v>9080</v>
      </c>
      <c r="D6182" t="s">
        <v>195</v>
      </c>
      <c r="E6182">
        <v>2158.21</v>
      </c>
    </row>
    <row r="6183" spans="1:5" ht="15" customHeight="1" x14ac:dyDescent="0.25">
      <c r="A6183">
        <v>69616</v>
      </c>
      <c r="B6183" t="s">
        <v>18592</v>
      </c>
      <c r="C6183" t="s">
        <v>18648</v>
      </c>
      <c r="D6183" t="s">
        <v>195</v>
      </c>
      <c r="E6183">
        <v>46</v>
      </c>
    </row>
    <row r="6184" spans="1:5" ht="15.75" customHeight="1" x14ac:dyDescent="0.25">
      <c r="A6184">
        <v>69625</v>
      </c>
      <c r="B6184" t="s">
        <v>18592</v>
      </c>
      <c r="C6184" t="s">
        <v>18649</v>
      </c>
      <c r="D6184" t="s">
        <v>195</v>
      </c>
      <c r="E6184">
        <v>40.380000000000003</v>
      </c>
    </row>
    <row r="6185" spans="1:5" ht="13.5" customHeight="1" x14ac:dyDescent="0.25">
      <c r="A6185">
        <v>69626</v>
      </c>
      <c r="B6185" t="s">
        <v>18592</v>
      </c>
      <c r="C6185" t="s">
        <v>9081</v>
      </c>
      <c r="D6185" t="s">
        <v>195</v>
      </c>
      <c r="E6185">
        <v>83.03</v>
      </c>
    </row>
    <row r="6186" spans="1:5" ht="15" customHeight="1" x14ac:dyDescent="0.25">
      <c r="A6186">
        <v>69646</v>
      </c>
      <c r="B6186" t="s">
        <v>18592</v>
      </c>
      <c r="C6186" t="s">
        <v>9082</v>
      </c>
      <c r="D6186" t="s">
        <v>195</v>
      </c>
      <c r="E6186">
        <v>132.16999999999999</v>
      </c>
    </row>
    <row r="6187" spans="1:5" ht="15.75" customHeight="1" x14ac:dyDescent="0.25">
      <c r="A6187">
        <v>69656</v>
      </c>
      <c r="B6187" t="s">
        <v>18592</v>
      </c>
      <c r="C6187" t="s">
        <v>9083</v>
      </c>
      <c r="D6187" t="s">
        <v>195</v>
      </c>
      <c r="E6187">
        <v>134.66999999999999</v>
      </c>
    </row>
    <row r="6188" spans="1:5" x14ac:dyDescent="0.25">
      <c r="A6188">
        <v>69670</v>
      </c>
      <c r="B6188" t="s">
        <v>18592</v>
      </c>
      <c r="C6188" t="s">
        <v>9084</v>
      </c>
      <c r="D6188" t="s">
        <v>195</v>
      </c>
      <c r="E6188">
        <v>197.11</v>
      </c>
    </row>
    <row r="6189" spans="1:5" ht="13.5" customHeight="1" x14ac:dyDescent="0.25">
      <c r="A6189">
        <v>69681</v>
      </c>
      <c r="B6189" t="s">
        <v>18592</v>
      </c>
      <c r="C6189" t="s">
        <v>9085</v>
      </c>
      <c r="D6189" t="s">
        <v>195</v>
      </c>
      <c r="E6189">
        <v>632.04999999999995</v>
      </c>
    </row>
    <row r="6190" spans="1:5" ht="15.75" customHeight="1" x14ac:dyDescent="0.25">
      <c r="A6190">
        <v>69682</v>
      </c>
      <c r="B6190" t="s">
        <v>18592</v>
      </c>
      <c r="C6190" t="s">
        <v>9086</v>
      </c>
      <c r="D6190" t="s">
        <v>195</v>
      </c>
      <c r="E6190">
        <v>622.04999999999995</v>
      </c>
    </row>
    <row r="6191" spans="1:5" ht="15" customHeight="1" x14ac:dyDescent="0.25">
      <c r="A6191">
        <v>697</v>
      </c>
      <c r="B6191" t="s">
        <v>18592</v>
      </c>
      <c r="C6191" t="s">
        <v>9087</v>
      </c>
    </row>
    <row r="6192" spans="1:5" ht="13.5" customHeight="1" x14ac:dyDescent="0.25">
      <c r="A6192">
        <v>69753</v>
      </c>
      <c r="B6192" t="s">
        <v>18592</v>
      </c>
      <c r="C6192" t="s">
        <v>9088</v>
      </c>
      <c r="D6192" t="s">
        <v>195</v>
      </c>
      <c r="E6192">
        <v>57.49</v>
      </c>
    </row>
    <row r="6193" spans="1:5" x14ac:dyDescent="0.25">
      <c r="A6193">
        <v>7</v>
      </c>
      <c r="B6193" t="s">
        <v>18592</v>
      </c>
      <c r="C6193" t="s">
        <v>211</v>
      </c>
    </row>
    <row r="6194" spans="1:5" ht="13.5" customHeight="1" x14ac:dyDescent="0.25">
      <c r="A6194">
        <v>701</v>
      </c>
      <c r="B6194" t="s">
        <v>18592</v>
      </c>
      <c r="C6194" t="s">
        <v>211</v>
      </c>
    </row>
    <row r="6195" spans="1:5" x14ac:dyDescent="0.25">
      <c r="A6195">
        <v>70114</v>
      </c>
      <c r="B6195" t="s">
        <v>18592</v>
      </c>
      <c r="C6195" t="s">
        <v>9089</v>
      </c>
      <c r="D6195" t="s">
        <v>86</v>
      </c>
      <c r="E6195">
        <v>80</v>
      </c>
    </row>
    <row r="6196" spans="1:5" x14ac:dyDescent="0.25">
      <c r="A6196">
        <v>702</v>
      </c>
      <c r="B6196" t="s">
        <v>18592</v>
      </c>
      <c r="C6196" t="s">
        <v>8640</v>
      </c>
    </row>
    <row r="6197" spans="1:5" ht="13.5" customHeight="1" x14ac:dyDescent="0.25">
      <c r="A6197">
        <v>70276</v>
      </c>
      <c r="B6197" t="s">
        <v>18592</v>
      </c>
      <c r="C6197" t="s">
        <v>9090</v>
      </c>
      <c r="D6197" t="s">
        <v>23</v>
      </c>
      <c r="E6197">
        <v>12.62</v>
      </c>
    </row>
    <row r="6198" spans="1:5" ht="15.75" customHeight="1" x14ac:dyDescent="0.25">
      <c r="A6198">
        <v>703</v>
      </c>
      <c r="B6198" t="s">
        <v>18592</v>
      </c>
      <c r="C6198" t="s">
        <v>8640</v>
      </c>
    </row>
    <row r="6199" spans="1:5" ht="13.5" customHeight="1" x14ac:dyDescent="0.25">
      <c r="A6199">
        <v>70328</v>
      </c>
      <c r="B6199" t="s">
        <v>18592</v>
      </c>
      <c r="C6199" t="s">
        <v>9091</v>
      </c>
      <c r="D6199" t="s">
        <v>23</v>
      </c>
      <c r="E6199">
        <v>70.91</v>
      </c>
    </row>
    <row r="6200" spans="1:5" ht="15.75" customHeight="1" x14ac:dyDescent="0.25">
      <c r="A6200">
        <v>70350</v>
      </c>
      <c r="B6200" t="s">
        <v>18592</v>
      </c>
      <c r="C6200" t="s">
        <v>9092</v>
      </c>
      <c r="D6200" t="s">
        <v>23</v>
      </c>
      <c r="E6200">
        <v>36.11</v>
      </c>
    </row>
    <row r="6201" spans="1:5" ht="13.5" customHeight="1" x14ac:dyDescent="0.25">
      <c r="A6201">
        <v>706</v>
      </c>
      <c r="B6201" t="s">
        <v>18592</v>
      </c>
      <c r="C6201" t="s">
        <v>8640</v>
      </c>
    </row>
    <row r="6202" spans="1:5" x14ac:dyDescent="0.25">
      <c r="A6202">
        <v>70674</v>
      </c>
      <c r="B6202" t="s">
        <v>18592</v>
      </c>
      <c r="C6202" t="s">
        <v>9093</v>
      </c>
      <c r="D6202" t="s">
        <v>195</v>
      </c>
      <c r="E6202">
        <v>728.33</v>
      </c>
    </row>
    <row r="6203" spans="1:5" ht="13.5" customHeight="1" x14ac:dyDescent="0.25">
      <c r="A6203">
        <v>710</v>
      </c>
      <c r="B6203" t="s">
        <v>18592</v>
      </c>
      <c r="C6203" t="s">
        <v>8640</v>
      </c>
    </row>
    <row r="6204" spans="1:5" ht="15.75" customHeight="1" x14ac:dyDescent="0.25">
      <c r="A6204">
        <v>71096</v>
      </c>
      <c r="B6204" t="s">
        <v>18592</v>
      </c>
      <c r="C6204" t="s">
        <v>9094</v>
      </c>
      <c r="D6204" t="s">
        <v>91</v>
      </c>
      <c r="E6204">
        <v>59</v>
      </c>
    </row>
    <row r="6205" spans="1:5" x14ac:dyDescent="0.25">
      <c r="A6205">
        <v>712</v>
      </c>
      <c r="B6205" t="s">
        <v>18592</v>
      </c>
      <c r="C6205" t="s">
        <v>8640</v>
      </c>
    </row>
    <row r="6206" spans="1:5" ht="13.5" customHeight="1" x14ac:dyDescent="0.25">
      <c r="A6206">
        <v>71268</v>
      </c>
      <c r="B6206" t="s">
        <v>18592</v>
      </c>
      <c r="C6206" t="s">
        <v>9095</v>
      </c>
      <c r="D6206" t="s">
        <v>23</v>
      </c>
      <c r="E6206">
        <v>24.52</v>
      </c>
    </row>
    <row r="6207" spans="1:5" ht="15.75" customHeight="1" x14ac:dyDescent="0.25">
      <c r="A6207">
        <v>71270</v>
      </c>
      <c r="B6207" t="s">
        <v>18592</v>
      </c>
      <c r="C6207" t="s">
        <v>9096</v>
      </c>
      <c r="D6207" t="s">
        <v>23</v>
      </c>
      <c r="E6207">
        <v>94.98</v>
      </c>
    </row>
    <row r="6208" spans="1:5" x14ac:dyDescent="0.25">
      <c r="A6208">
        <v>716</v>
      </c>
      <c r="B6208" t="s">
        <v>18592</v>
      </c>
      <c r="C6208" t="s">
        <v>8640</v>
      </c>
    </row>
    <row r="6209" spans="1:5" ht="13.5" customHeight="1" x14ac:dyDescent="0.25">
      <c r="A6209">
        <v>71637</v>
      </c>
      <c r="B6209" t="s">
        <v>18592</v>
      </c>
      <c r="C6209" t="s">
        <v>9097</v>
      </c>
      <c r="D6209" t="s">
        <v>195</v>
      </c>
      <c r="E6209">
        <v>99.64</v>
      </c>
    </row>
    <row r="6210" spans="1:5" ht="15.75" customHeight="1" x14ac:dyDescent="0.25">
      <c r="A6210">
        <v>717</v>
      </c>
      <c r="B6210" t="s">
        <v>18592</v>
      </c>
      <c r="C6210" t="s">
        <v>8640</v>
      </c>
    </row>
    <row r="6211" spans="1:5" ht="13.5" customHeight="1" x14ac:dyDescent="0.25">
      <c r="A6211">
        <v>71707</v>
      </c>
      <c r="B6211" t="s">
        <v>18592</v>
      </c>
      <c r="C6211" t="s">
        <v>9098</v>
      </c>
      <c r="D6211" t="s">
        <v>9099</v>
      </c>
      <c r="E6211">
        <v>816.67</v>
      </c>
    </row>
    <row r="6212" spans="1:5" ht="15.75" customHeight="1" x14ac:dyDescent="0.25">
      <c r="A6212">
        <v>71711</v>
      </c>
      <c r="B6212" t="s">
        <v>18592</v>
      </c>
      <c r="C6212" t="s">
        <v>9100</v>
      </c>
      <c r="D6212" t="s">
        <v>91</v>
      </c>
      <c r="E6212">
        <v>12.39</v>
      </c>
    </row>
    <row r="6213" spans="1:5" x14ac:dyDescent="0.25">
      <c r="A6213">
        <v>718</v>
      </c>
      <c r="B6213" t="s">
        <v>18592</v>
      </c>
      <c r="C6213" t="s">
        <v>8640</v>
      </c>
    </row>
    <row r="6214" spans="1:5" x14ac:dyDescent="0.25">
      <c r="A6214">
        <v>71820</v>
      </c>
      <c r="B6214" t="s">
        <v>18592</v>
      </c>
      <c r="C6214" t="s">
        <v>9101</v>
      </c>
      <c r="D6214" t="s">
        <v>195</v>
      </c>
      <c r="E6214">
        <v>1766.67</v>
      </c>
    </row>
    <row r="6215" spans="1:5" ht="15" customHeight="1" x14ac:dyDescent="0.25">
      <c r="A6215">
        <v>71874</v>
      </c>
      <c r="B6215" t="s">
        <v>18592</v>
      </c>
      <c r="C6215" t="s">
        <v>9102</v>
      </c>
      <c r="D6215" t="s">
        <v>23</v>
      </c>
      <c r="E6215">
        <v>52.9</v>
      </c>
    </row>
    <row r="6216" spans="1:5" ht="15.75" customHeight="1" x14ac:dyDescent="0.25">
      <c r="A6216">
        <v>71894</v>
      </c>
      <c r="B6216" t="s">
        <v>18592</v>
      </c>
      <c r="C6216" t="s">
        <v>9103</v>
      </c>
      <c r="D6216" t="s">
        <v>195</v>
      </c>
      <c r="E6216">
        <v>247.54</v>
      </c>
    </row>
    <row r="6217" spans="1:5" ht="13.5" customHeight="1" x14ac:dyDescent="0.25">
      <c r="A6217">
        <v>719</v>
      </c>
      <c r="B6217" t="s">
        <v>18592</v>
      </c>
      <c r="C6217" t="s">
        <v>8640</v>
      </c>
    </row>
    <row r="6218" spans="1:5" x14ac:dyDescent="0.25">
      <c r="A6218">
        <v>71911</v>
      </c>
      <c r="B6218" t="s">
        <v>18592</v>
      </c>
      <c r="C6218" t="s">
        <v>9104</v>
      </c>
      <c r="D6218" t="s">
        <v>9105</v>
      </c>
      <c r="E6218">
        <v>283</v>
      </c>
    </row>
    <row r="6219" spans="1:5" ht="13.5" customHeight="1" x14ac:dyDescent="0.25">
      <c r="A6219">
        <v>71963</v>
      </c>
      <c r="B6219" t="s">
        <v>18592</v>
      </c>
      <c r="C6219" t="s">
        <v>9106</v>
      </c>
      <c r="D6219" t="s">
        <v>195</v>
      </c>
      <c r="E6219">
        <v>19</v>
      </c>
    </row>
    <row r="6220" spans="1:5" ht="15.75" customHeight="1" x14ac:dyDescent="0.25">
      <c r="A6220">
        <v>720</v>
      </c>
      <c r="B6220" t="s">
        <v>18592</v>
      </c>
      <c r="C6220" t="s">
        <v>8640</v>
      </c>
    </row>
    <row r="6221" spans="1:5" ht="15" customHeight="1" x14ac:dyDescent="0.25">
      <c r="A6221">
        <v>72054</v>
      </c>
      <c r="B6221" t="s">
        <v>18592</v>
      </c>
      <c r="C6221" t="s">
        <v>9107</v>
      </c>
      <c r="D6221" t="s">
        <v>9099</v>
      </c>
      <c r="E6221">
        <v>744.25</v>
      </c>
    </row>
    <row r="6222" spans="1:5" ht="15.75" customHeight="1" x14ac:dyDescent="0.25">
      <c r="A6222">
        <v>722</v>
      </c>
      <c r="B6222" t="s">
        <v>18592</v>
      </c>
      <c r="C6222" t="s">
        <v>8640</v>
      </c>
    </row>
    <row r="6223" spans="1:5" ht="13.5" customHeight="1" x14ac:dyDescent="0.25">
      <c r="A6223">
        <v>72280</v>
      </c>
      <c r="B6223" t="s">
        <v>18592</v>
      </c>
      <c r="C6223" t="s">
        <v>9108</v>
      </c>
      <c r="D6223" t="s">
        <v>9099</v>
      </c>
      <c r="E6223">
        <v>1224.25</v>
      </c>
    </row>
    <row r="6224" spans="1:5" ht="15.75" customHeight="1" x14ac:dyDescent="0.25">
      <c r="A6224">
        <v>72282</v>
      </c>
      <c r="B6224" t="s">
        <v>18592</v>
      </c>
      <c r="C6224" t="s">
        <v>9109</v>
      </c>
      <c r="D6224" t="s">
        <v>9099</v>
      </c>
      <c r="E6224">
        <v>1199.25</v>
      </c>
    </row>
    <row r="6225" spans="1:5" ht="15.75" customHeight="1" x14ac:dyDescent="0.25">
      <c r="A6225">
        <v>724</v>
      </c>
      <c r="B6225" t="s">
        <v>18592</v>
      </c>
      <c r="C6225" t="s">
        <v>8640</v>
      </c>
    </row>
    <row r="6226" spans="1:5" ht="13.5" customHeight="1" x14ac:dyDescent="0.25">
      <c r="A6226">
        <v>72455</v>
      </c>
      <c r="B6226" t="s">
        <v>18592</v>
      </c>
      <c r="C6226" t="s">
        <v>9110</v>
      </c>
      <c r="D6226" t="s">
        <v>195</v>
      </c>
      <c r="E6226">
        <v>81.42</v>
      </c>
    </row>
    <row r="6227" spans="1:5" x14ac:dyDescent="0.25">
      <c r="A6227">
        <v>727</v>
      </c>
      <c r="B6227" t="s">
        <v>18592</v>
      </c>
      <c r="C6227" t="s">
        <v>8640</v>
      </c>
    </row>
    <row r="6228" spans="1:5" x14ac:dyDescent="0.25">
      <c r="A6228">
        <v>72708</v>
      </c>
      <c r="B6228" t="s">
        <v>18592</v>
      </c>
      <c r="C6228" t="s">
        <v>9111</v>
      </c>
      <c r="D6228" t="s">
        <v>195</v>
      </c>
      <c r="E6228">
        <v>29.11</v>
      </c>
    </row>
    <row r="6229" spans="1:5" ht="13.5" customHeight="1" x14ac:dyDescent="0.25">
      <c r="A6229">
        <v>728</v>
      </c>
      <c r="B6229" t="s">
        <v>18592</v>
      </c>
      <c r="C6229" t="s">
        <v>211</v>
      </c>
    </row>
    <row r="6230" spans="1:5" x14ac:dyDescent="0.25">
      <c r="A6230">
        <v>72812</v>
      </c>
      <c r="B6230" t="s">
        <v>18592</v>
      </c>
      <c r="C6230" t="s">
        <v>9112</v>
      </c>
      <c r="D6230" t="s">
        <v>23</v>
      </c>
      <c r="E6230">
        <v>9.01</v>
      </c>
    </row>
    <row r="6231" spans="1:5" ht="13.5" customHeight="1" x14ac:dyDescent="0.25">
      <c r="A6231">
        <v>781</v>
      </c>
      <c r="B6231" t="s">
        <v>18592</v>
      </c>
      <c r="C6231" t="s">
        <v>8130</v>
      </c>
    </row>
    <row r="6232" spans="1:5" x14ac:dyDescent="0.25">
      <c r="A6232">
        <v>78133</v>
      </c>
      <c r="B6232" t="s">
        <v>18592</v>
      </c>
      <c r="C6232" t="s">
        <v>9113</v>
      </c>
      <c r="D6232" t="s">
        <v>9099</v>
      </c>
      <c r="E6232">
        <v>1232.33</v>
      </c>
    </row>
    <row r="6233" spans="1:5" x14ac:dyDescent="0.25">
      <c r="A6233">
        <v>782</v>
      </c>
      <c r="B6233" t="s">
        <v>18592</v>
      </c>
      <c r="C6233" t="s">
        <v>211</v>
      </c>
    </row>
    <row r="6234" spans="1:5" x14ac:dyDescent="0.25">
      <c r="A6234">
        <v>78203</v>
      </c>
      <c r="B6234" t="s">
        <v>18592</v>
      </c>
      <c r="C6234" t="s">
        <v>9114</v>
      </c>
      <c r="D6234" t="s">
        <v>195</v>
      </c>
      <c r="E6234">
        <v>660</v>
      </c>
    </row>
    <row r="6235" spans="1:5" ht="13.5" customHeight="1" x14ac:dyDescent="0.25">
      <c r="A6235">
        <v>78226</v>
      </c>
      <c r="B6235" t="s">
        <v>18592</v>
      </c>
      <c r="C6235" t="s">
        <v>9115</v>
      </c>
      <c r="D6235" t="s">
        <v>195</v>
      </c>
      <c r="E6235">
        <v>3.44</v>
      </c>
    </row>
    <row r="6236" spans="1:5" ht="15.75" customHeight="1" x14ac:dyDescent="0.25">
      <c r="A6236">
        <v>783</v>
      </c>
      <c r="B6236" t="s">
        <v>18592</v>
      </c>
      <c r="C6236" t="s">
        <v>9116</v>
      </c>
    </row>
    <row r="6237" spans="1:5" x14ac:dyDescent="0.25">
      <c r="A6237">
        <v>78373</v>
      </c>
      <c r="B6237" t="s">
        <v>18592</v>
      </c>
      <c r="C6237" t="s">
        <v>9117</v>
      </c>
      <c r="D6237" t="s">
        <v>9099</v>
      </c>
      <c r="E6237">
        <v>1250</v>
      </c>
    </row>
    <row r="6238" spans="1:5" x14ac:dyDescent="0.25">
      <c r="A6238">
        <v>784</v>
      </c>
      <c r="B6238" t="s">
        <v>18592</v>
      </c>
      <c r="C6238" t="s">
        <v>211</v>
      </c>
    </row>
    <row r="6239" spans="1:5" ht="13.5" customHeight="1" x14ac:dyDescent="0.25">
      <c r="A6239">
        <v>78402</v>
      </c>
      <c r="B6239" t="s">
        <v>18592</v>
      </c>
      <c r="C6239" t="s">
        <v>9118</v>
      </c>
      <c r="D6239" t="s">
        <v>23</v>
      </c>
      <c r="E6239">
        <v>5.9</v>
      </c>
    </row>
    <row r="6240" spans="1:5" x14ac:dyDescent="0.25">
      <c r="A6240">
        <v>78403</v>
      </c>
      <c r="B6240" t="s">
        <v>18592</v>
      </c>
      <c r="C6240" t="s">
        <v>9119</v>
      </c>
      <c r="D6240" t="s">
        <v>23</v>
      </c>
      <c r="E6240">
        <v>4</v>
      </c>
    </row>
    <row r="6241" spans="1:5" ht="13.5" customHeight="1" x14ac:dyDescent="0.25">
      <c r="A6241">
        <v>78404</v>
      </c>
      <c r="B6241" t="s">
        <v>18592</v>
      </c>
      <c r="C6241" t="s">
        <v>9120</v>
      </c>
      <c r="D6241" t="s">
        <v>23</v>
      </c>
      <c r="E6241">
        <v>6.55</v>
      </c>
    </row>
    <row r="6242" spans="1:5" ht="15.75" customHeight="1" x14ac:dyDescent="0.25">
      <c r="A6242">
        <v>78405</v>
      </c>
      <c r="B6242" t="s">
        <v>18592</v>
      </c>
      <c r="C6242" t="s">
        <v>9121</v>
      </c>
      <c r="D6242" t="s">
        <v>23</v>
      </c>
      <c r="E6242">
        <v>7.89</v>
      </c>
    </row>
    <row r="6243" spans="1:5" ht="13.5" customHeight="1" x14ac:dyDescent="0.25">
      <c r="A6243">
        <v>78406</v>
      </c>
      <c r="B6243" t="s">
        <v>18592</v>
      </c>
      <c r="C6243" t="s">
        <v>9122</v>
      </c>
      <c r="D6243" t="s">
        <v>23</v>
      </c>
      <c r="E6243">
        <v>4.84</v>
      </c>
    </row>
    <row r="6244" spans="1:5" ht="13.5" customHeight="1" x14ac:dyDescent="0.25">
      <c r="A6244">
        <v>786</v>
      </c>
      <c r="B6244" t="s">
        <v>18592</v>
      </c>
      <c r="C6244" t="s">
        <v>8297</v>
      </c>
    </row>
    <row r="6245" spans="1:5" ht="15.75" customHeight="1" x14ac:dyDescent="0.25">
      <c r="A6245">
        <v>78627</v>
      </c>
      <c r="B6245" t="s">
        <v>18592</v>
      </c>
      <c r="C6245" t="s">
        <v>9123</v>
      </c>
      <c r="D6245" t="s">
        <v>195</v>
      </c>
      <c r="E6245">
        <v>184.69</v>
      </c>
    </row>
    <row r="6246" spans="1:5" x14ac:dyDescent="0.25">
      <c r="A6246">
        <v>787</v>
      </c>
      <c r="B6246" t="s">
        <v>18592</v>
      </c>
      <c r="C6246" t="s">
        <v>9116</v>
      </c>
    </row>
    <row r="6247" spans="1:5" ht="15" customHeight="1" x14ac:dyDescent="0.25">
      <c r="A6247">
        <v>78735</v>
      </c>
      <c r="B6247" t="s">
        <v>18592</v>
      </c>
      <c r="C6247" t="s">
        <v>9124</v>
      </c>
      <c r="D6247" t="s">
        <v>195</v>
      </c>
      <c r="E6247">
        <v>37.06</v>
      </c>
    </row>
    <row r="6248" spans="1:5" ht="15.75" customHeight="1" x14ac:dyDescent="0.25">
      <c r="A6248">
        <v>78749</v>
      </c>
      <c r="B6248" t="s">
        <v>18592</v>
      </c>
      <c r="C6248" t="s">
        <v>9125</v>
      </c>
      <c r="D6248" t="s">
        <v>195</v>
      </c>
      <c r="E6248">
        <v>81.22</v>
      </c>
    </row>
    <row r="6249" spans="1:5" x14ac:dyDescent="0.25">
      <c r="A6249">
        <v>78760</v>
      </c>
      <c r="B6249" t="s">
        <v>18592</v>
      </c>
      <c r="C6249" t="s">
        <v>9126</v>
      </c>
      <c r="D6249" t="s">
        <v>23</v>
      </c>
      <c r="E6249">
        <v>13.02</v>
      </c>
    </row>
    <row r="6250" spans="1:5" ht="15" customHeight="1" x14ac:dyDescent="0.25">
      <c r="A6250">
        <v>788</v>
      </c>
      <c r="B6250" t="s">
        <v>18592</v>
      </c>
      <c r="C6250" t="s">
        <v>211</v>
      </c>
    </row>
    <row r="6251" spans="1:5" ht="15.75" customHeight="1" x14ac:dyDescent="0.25">
      <c r="A6251">
        <v>78848</v>
      </c>
      <c r="B6251" t="s">
        <v>18592</v>
      </c>
      <c r="C6251" t="s">
        <v>9127</v>
      </c>
      <c r="D6251" t="s">
        <v>23</v>
      </c>
      <c r="E6251">
        <v>10.75</v>
      </c>
    </row>
    <row r="6252" spans="1:5" ht="15" customHeight="1" x14ac:dyDescent="0.25">
      <c r="A6252">
        <v>78898</v>
      </c>
      <c r="B6252" t="s">
        <v>18592</v>
      </c>
      <c r="C6252" t="s">
        <v>9128</v>
      </c>
      <c r="D6252" t="s">
        <v>195</v>
      </c>
      <c r="E6252">
        <v>31.9</v>
      </c>
    </row>
    <row r="6253" spans="1:5" ht="15.75" customHeight="1" x14ac:dyDescent="0.25">
      <c r="A6253">
        <v>791</v>
      </c>
      <c r="B6253" t="s">
        <v>18592</v>
      </c>
      <c r="C6253" t="s">
        <v>9129</v>
      </c>
    </row>
    <row r="6254" spans="1:5" ht="15" customHeight="1" x14ac:dyDescent="0.25">
      <c r="A6254">
        <v>79166</v>
      </c>
      <c r="B6254" t="s">
        <v>18592</v>
      </c>
      <c r="C6254" t="s">
        <v>9130</v>
      </c>
      <c r="D6254" t="s">
        <v>23</v>
      </c>
      <c r="E6254">
        <v>7.21</v>
      </c>
    </row>
    <row r="6255" spans="1:5" ht="13.5" customHeight="1" x14ac:dyDescent="0.25">
      <c r="A6255">
        <v>792</v>
      </c>
      <c r="B6255" t="s">
        <v>18592</v>
      </c>
      <c r="C6255" t="s">
        <v>9129</v>
      </c>
    </row>
    <row r="6256" spans="1:5" x14ac:dyDescent="0.25">
      <c r="A6256">
        <v>79245</v>
      </c>
      <c r="B6256" t="s">
        <v>18592</v>
      </c>
      <c r="C6256" t="s">
        <v>9131</v>
      </c>
      <c r="D6256" t="s">
        <v>94</v>
      </c>
      <c r="E6256">
        <v>73.040000000000006</v>
      </c>
    </row>
    <row r="6257" spans="1:5" ht="15" customHeight="1" x14ac:dyDescent="0.25">
      <c r="A6257">
        <v>79246</v>
      </c>
      <c r="B6257" t="s">
        <v>18592</v>
      </c>
      <c r="C6257" t="s">
        <v>9132</v>
      </c>
      <c r="D6257" t="s">
        <v>94</v>
      </c>
      <c r="E6257">
        <v>83.96</v>
      </c>
    </row>
    <row r="6258" spans="1:5" ht="15.75" customHeight="1" x14ac:dyDescent="0.25">
      <c r="A6258">
        <v>79247</v>
      </c>
      <c r="B6258" t="s">
        <v>18592</v>
      </c>
      <c r="C6258" t="s">
        <v>9133</v>
      </c>
      <c r="D6258" t="s">
        <v>94</v>
      </c>
      <c r="E6258">
        <v>96.37</v>
      </c>
    </row>
    <row r="6259" spans="1:5" ht="15.75" customHeight="1" x14ac:dyDescent="0.25">
      <c r="A6259">
        <v>793</v>
      </c>
      <c r="B6259" t="s">
        <v>18592</v>
      </c>
      <c r="C6259" t="s">
        <v>8640</v>
      </c>
    </row>
    <row r="6260" spans="1:5" x14ac:dyDescent="0.25">
      <c r="A6260">
        <v>79372</v>
      </c>
      <c r="B6260" t="s">
        <v>18592</v>
      </c>
      <c r="C6260" t="s">
        <v>9134</v>
      </c>
      <c r="D6260" t="s">
        <v>23</v>
      </c>
      <c r="E6260">
        <v>168.49</v>
      </c>
    </row>
    <row r="6261" spans="1:5" ht="13.5" customHeight="1" x14ac:dyDescent="0.25">
      <c r="A6261">
        <v>79374</v>
      </c>
      <c r="B6261" t="s">
        <v>18592</v>
      </c>
      <c r="C6261" t="s">
        <v>9135</v>
      </c>
      <c r="D6261" t="s">
        <v>195</v>
      </c>
      <c r="E6261">
        <v>47.23</v>
      </c>
    </row>
    <row r="6262" spans="1:5" ht="13.5" customHeight="1" x14ac:dyDescent="0.25">
      <c r="A6262">
        <v>79375</v>
      </c>
      <c r="B6262" t="s">
        <v>18592</v>
      </c>
      <c r="C6262" t="s">
        <v>9136</v>
      </c>
      <c r="D6262" t="s">
        <v>94</v>
      </c>
      <c r="E6262">
        <v>3.77</v>
      </c>
    </row>
    <row r="6263" spans="1:5" x14ac:dyDescent="0.25">
      <c r="A6263">
        <v>794</v>
      </c>
      <c r="B6263" t="s">
        <v>18592</v>
      </c>
      <c r="C6263" t="s">
        <v>9137</v>
      </c>
    </row>
    <row r="6264" spans="1:5" ht="13.5" customHeight="1" x14ac:dyDescent="0.25">
      <c r="A6264">
        <v>79419</v>
      </c>
      <c r="B6264" t="s">
        <v>18592</v>
      </c>
      <c r="C6264" t="s">
        <v>9138</v>
      </c>
      <c r="D6264" t="s">
        <v>91</v>
      </c>
      <c r="E6264">
        <v>67.08</v>
      </c>
    </row>
    <row r="6265" spans="1:5" ht="15.75" customHeight="1" x14ac:dyDescent="0.25">
      <c r="A6265">
        <v>796</v>
      </c>
      <c r="B6265" t="s">
        <v>18592</v>
      </c>
      <c r="C6265" t="s">
        <v>8640</v>
      </c>
    </row>
    <row r="6266" spans="1:5" ht="15" customHeight="1" x14ac:dyDescent="0.25">
      <c r="A6266">
        <v>79654</v>
      </c>
      <c r="B6266" t="s">
        <v>18592</v>
      </c>
      <c r="C6266" t="s">
        <v>9139</v>
      </c>
      <c r="D6266" t="s">
        <v>505</v>
      </c>
      <c r="E6266">
        <v>600.72</v>
      </c>
    </row>
    <row r="6267" spans="1:5" ht="13.5" customHeight="1" x14ac:dyDescent="0.25">
      <c r="A6267">
        <v>79664</v>
      </c>
      <c r="B6267" t="s">
        <v>18592</v>
      </c>
      <c r="C6267" t="s">
        <v>18650</v>
      </c>
      <c r="D6267" t="s">
        <v>195</v>
      </c>
      <c r="E6267">
        <v>581.57000000000005</v>
      </c>
    </row>
    <row r="6268" spans="1:5" ht="15" customHeight="1" x14ac:dyDescent="0.25">
      <c r="A6268">
        <v>10</v>
      </c>
      <c r="B6268" t="s">
        <v>18592</v>
      </c>
      <c r="C6268" t="s">
        <v>9140</v>
      </c>
    </row>
    <row r="6269" spans="1:5" ht="15.75" customHeight="1" x14ac:dyDescent="0.25">
      <c r="A6269">
        <v>1001</v>
      </c>
      <c r="B6269" t="s">
        <v>18592</v>
      </c>
      <c r="C6269" t="s">
        <v>9140</v>
      </c>
    </row>
    <row r="6270" spans="1:5" ht="13.5" customHeight="1" x14ac:dyDescent="0.25">
      <c r="A6270">
        <v>100150</v>
      </c>
      <c r="B6270" t="s">
        <v>18592</v>
      </c>
      <c r="C6270" t="s">
        <v>9141</v>
      </c>
      <c r="D6270" t="s">
        <v>86</v>
      </c>
      <c r="E6270">
        <v>69.239999999999995</v>
      </c>
    </row>
    <row r="6271" spans="1:5" ht="15" customHeight="1" x14ac:dyDescent="0.25">
      <c r="A6271">
        <v>100151</v>
      </c>
      <c r="B6271" t="s">
        <v>18592</v>
      </c>
      <c r="C6271" t="s">
        <v>9142</v>
      </c>
      <c r="D6271" t="s">
        <v>94</v>
      </c>
      <c r="E6271">
        <v>226.81</v>
      </c>
    </row>
    <row r="6272" spans="1:5" ht="13.5" customHeight="1" x14ac:dyDescent="0.25">
      <c r="A6272">
        <v>100189</v>
      </c>
      <c r="B6272" t="s">
        <v>18592</v>
      </c>
      <c r="C6272" t="s">
        <v>9143</v>
      </c>
      <c r="D6272" t="s">
        <v>23</v>
      </c>
      <c r="E6272">
        <v>3.93</v>
      </c>
    </row>
    <row r="6273" spans="1:5" ht="13.5" customHeight="1" x14ac:dyDescent="0.25">
      <c r="A6273">
        <v>100190</v>
      </c>
      <c r="B6273" t="s">
        <v>18592</v>
      </c>
      <c r="C6273" t="s">
        <v>9144</v>
      </c>
      <c r="D6273" t="s">
        <v>23</v>
      </c>
      <c r="E6273">
        <v>15.6</v>
      </c>
    </row>
    <row r="6274" spans="1:5" x14ac:dyDescent="0.25">
      <c r="A6274">
        <v>100192</v>
      </c>
      <c r="B6274" t="s">
        <v>18592</v>
      </c>
      <c r="C6274" t="s">
        <v>9145</v>
      </c>
      <c r="D6274" t="s">
        <v>23</v>
      </c>
      <c r="E6274">
        <v>23.29</v>
      </c>
    </row>
    <row r="6275" spans="1:5" ht="13.5" customHeight="1" x14ac:dyDescent="0.25">
      <c r="A6275">
        <v>100194</v>
      </c>
      <c r="B6275" t="s">
        <v>18592</v>
      </c>
      <c r="C6275" t="s">
        <v>9146</v>
      </c>
      <c r="D6275" t="s">
        <v>23</v>
      </c>
      <c r="E6275">
        <v>8.41</v>
      </c>
    </row>
    <row r="6276" spans="1:5" ht="15.75" customHeight="1" x14ac:dyDescent="0.25">
      <c r="A6276">
        <v>100195</v>
      </c>
      <c r="B6276" t="s">
        <v>18592</v>
      </c>
      <c r="C6276" t="s">
        <v>9147</v>
      </c>
      <c r="D6276" t="s">
        <v>94</v>
      </c>
      <c r="E6276">
        <v>8.1199999999999992</v>
      </c>
    </row>
    <row r="6277" spans="1:5" x14ac:dyDescent="0.25">
      <c r="A6277">
        <v>100196</v>
      </c>
      <c r="B6277" t="s">
        <v>18592</v>
      </c>
      <c r="C6277" t="s">
        <v>9148</v>
      </c>
      <c r="D6277" t="s">
        <v>94</v>
      </c>
      <c r="E6277">
        <v>8.24</v>
      </c>
    </row>
    <row r="6278" spans="1:5" ht="13.5" customHeight="1" x14ac:dyDescent="0.25">
      <c r="A6278">
        <v>100197</v>
      </c>
      <c r="B6278" t="s">
        <v>18592</v>
      </c>
      <c r="C6278" t="s">
        <v>9149</v>
      </c>
      <c r="D6278" t="s">
        <v>94</v>
      </c>
      <c r="E6278">
        <v>8.7899999999999991</v>
      </c>
    </row>
    <row r="6279" spans="1:5" ht="15.75" customHeight="1" x14ac:dyDescent="0.25">
      <c r="A6279">
        <v>100198</v>
      </c>
      <c r="B6279" t="s">
        <v>18592</v>
      </c>
      <c r="C6279" t="s">
        <v>9150</v>
      </c>
      <c r="D6279" t="s">
        <v>23</v>
      </c>
      <c r="E6279">
        <v>10.91</v>
      </c>
    </row>
    <row r="6280" spans="1:5" ht="13.5" customHeight="1" x14ac:dyDescent="0.25">
      <c r="A6280">
        <v>1002</v>
      </c>
      <c r="B6280" t="s">
        <v>18592</v>
      </c>
      <c r="C6280" t="s">
        <v>9151</v>
      </c>
    </row>
    <row r="6281" spans="1:5" x14ac:dyDescent="0.25">
      <c r="A6281">
        <v>100202</v>
      </c>
      <c r="B6281" t="s">
        <v>18592</v>
      </c>
      <c r="C6281" t="s">
        <v>9152</v>
      </c>
      <c r="D6281" t="s">
        <v>94</v>
      </c>
      <c r="E6281">
        <v>12.36</v>
      </c>
    </row>
    <row r="6282" spans="1:5" ht="13.5" customHeight="1" x14ac:dyDescent="0.25">
      <c r="A6282">
        <v>100203</v>
      </c>
      <c r="B6282" t="s">
        <v>18592</v>
      </c>
      <c r="C6282" t="s">
        <v>9153</v>
      </c>
      <c r="D6282" t="s">
        <v>94</v>
      </c>
      <c r="E6282">
        <v>12.36</v>
      </c>
    </row>
    <row r="6283" spans="1:5" ht="13.5" customHeight="1" x14ac:dyDescent="0.25">
      <c r="A6283">
        <v>100205</v>
      </c>
      <c r="B6283" t="s">
        <v>18592</v>
      </c>
      <c r="C6283" t="s">
        <v>9154</v>
      </c>
      <c r="D6283" t="s">
        <v>23</v>
      </c>
      <c r="E6283">
        <v>170.16</v>
      </c>
    </row>
    <row r="6284" spans="1:5" x14ac:dyDescent="0.25">
      <c r="A6284">
        <v>100208</v>
      </c>
      <c r="B6284" t="s">
        <v>18592</v>
      </c>
      <c r="C6284" t="s">
        <v>9155</v>
      </c>
      <c r="D6284" t="s">
        <v>23</v>
      </c>
      <c r="E6284">
        <v>111.25</v>
      </c>
    </row>
    <row r="6285" spans="1:5" ht="13.5" customHeight="1" x14ac:dyDescent="0.25">
      <c r="A6285">
        <v>100209</v>
      </c>
      <c r="B6285" t="s">
        <v>18592</v>
      </c>
      <c r="C6285" t="s">
        <v>9156</v>
      </c>
      <c r="D6285" t="s">
        <v>94</v>
      </c>
      <c r="E6285">
        <v>12.36</v>
      </c>
    </row>
    <row r="6286" spans="1:5" ht="13.5" customHeight="1" x14ac:dyDescent="0.25">
      <c r="A6286">
        <v>13</v>
      </c>
      <c r="B6286" t="s">
        <v>18592</v>
      </c>
      <c r="C6286" t="s">
        <v>9157</v>
      </c>
    </row>
    <row r="6287" spans="1:5" x14ac:dyDescent="0.25">
      <c r="A6287">
        <v>1304</v>
      </c>
      <c r="B6287" t="s">
        <v>18592</v>
      </c>
      <c r="C6287" t="s">
        <v>9158</v>
      </c>
    </row>
    <row r="6288" spans="1:5" x14ac:dyDescent="0.25">
      <c r="A6288">
        <v>130401</v>
      </c>
      <c r="B6288" t="s">
        <v>18592</v>
      </c>
      <c r="C6288" t="s">
        <v>9159</v>
      </c>
      <c r="D6288" t="s">
        <v>195</v>
      </c>
      <c r="E6288">
        <v>173.28</v>
      </c>
    </row>
    <row r="6289" spans="1:5" ht="13.5" customHeight="1" x14ac:dyDescent="0.25">
      <c r="A6289">
        <v>1305</v>
      </c>
      <c r="B6289" t="s">
        <v>18592</v>
      </c>
      <c r="C6289" t="s">
        <v>8540</v>
      </c>
    </row>
    <row r="6290" spans="1:5" ht="15.75" customHeight="1" x14ac:dyDescent="0.25">
      <c r="A6290">
        <v>130561</v>
      </c>
      <c r="B6290" t="s">
        <v>18592</v>
      </c>
      <c r="C6290" t="s">
        <v>9160</v>
      </c>
      <c r="D6290" t="s">
        <v>195</v>
      </c>
      <c r="E6290">
        <v>140.63</v>
      </c>
    </row>
    <row r="6291" spans="1:5" ht="15.75" customHeight="1" x14ac:dyDescent="0.25">
      <c r="A6291">
        <v>130572</v>
      </c>
      <c r="B6291" t="s">
        <v>18592</v>
      </c>
      <c r="C6291" t="s">
        <v>9161</v>
      </c>
      <c r="D6291" t="s">
        <v>195</v>
      </c>
      <c r="E6291">
        <v>446.22</v>
      </c>
    </row>
    <row r="6292" spans="1:5" ht="13.5" customHeight="1" x14ac:dyDescent="0.25">
      <c r="A6292">
        <v>1306</v>
      </c>
      <c r="B6292" t="s">
        <v>18592</v>
      </c>
      <c r="C6292" t="s">
        <v>8342</v>
      </c>
    </row>
    <row r="6293" spans="1:5" ht="13.5" customHeight="1" x14ac:dyDescent="0.25">
      <c r="A6293">
        <v>130628</v>
      </c>
      <c r="B6293" t="s">
        <v>18592</v>
      </c>
      <c r="C6293" t="s">
        <v>9162</v>
      </c>
      <c r="D6293" t="s">
        <v>195</v>
      </c>
      <c r="E6293">
        <v>53.23</v>
      </c>
    </row>
    <row r="6294" spans="1:5" x14ac:dyDescent="0.25">
      <c r="A6294">
        <v>130636</v>
      </c>
      <c r="B6294" t="s">
        <v>18592</v>
      </c>
      <c r="C6294" t="s">
        <v>9163</v>
      </c>
      <c r="D6294" t="s">
        <v>146</v>
      </c>
      <c r="E6294">
        <v>44.19</v>
      </c>
    </row>
    <row r="6295" spans="1:5" x14ac:dyDescent="0.25">
      <c r="A6295">
        <v>1307</v>
      </c>
      <c r="B6295" t="s">
        <v>18592</v>
      </c>
      <c r="C6295" t="s">
        <v>8322</v>
      </c>
    </row>
    <row r="6296" spans="1:5" x14ac:dyDescent="0.25">
      <c r="A6296">
        <v>130701</v>
      </c>
      <c r="B6296" t="s">
        <v>18592</v>
      </c>
      <c r="C6296" t="s">
        <v>9164</v>
      </c>
      <c r="D6296" t="s">
        <v>195</v>
      </c>
      <c r="E6296">
        <v>11.69</v>
      </c>
    </row>
    <row r="6297" spans="1:5" x14ac:dyDescent="0.25">
      <c r="A6297">
        <v>1311</v>
      </c>
      <c r="B6297" t="s">
        <v>18592</v>
      </c>
      <c r="C6297" t="s">
        <v>9053</v>
      </c>
    </row>
    <row r="6298" spans="1:5" x14ac:dyDescent="0.25">
      <c r="A6298">
        <v>131108</v>
      </c>
      <c r="B6298" t="s">
        <v>18592</v>
      </c>
      <c r="C6298" t="s">
        <v>9165</v>
      </c>
      <c r="D6298" t="s">
        <v>8716</v>
      </c>
      <c r="E6298">
        <v>0.99</v>
      </c>
    </row>
    <row r="6299" spans="1:5" x14ac:dyDescent="0.25">
      <c r="A6299">
        <v>1316</v>
      </c>
      <c r="B6299" t="s">
        <v>18592</v>
      </c>
      <c r="C6299" t="s">
        <v>9166</v>
      </c>
    </row>
    <row r="6300" spans="1:5" x14ac:dyDescent="0.25">
      <c r="A6300">
        <v>131611</v>
      </c>
      <c r="B6300" t="s">
        <v>18592</v>
      </c>
      <c r="C6300" t="s">
        <v>9167</v>
      </c>
      <c r="D6300" t="s">
        <v>195</v>
      </c>
      <c r="E6300">
        <v>422.54</v>
      </c>
    </row>
    <row r="6301" spans="1:5" x14ac:dyDescent="0.25">
      <c r="A6301">
        <v>131613</v>
      </c>
      <c r="B6301" t="s">
        <v>18592</v>
      </c>
      <c r="C6301" t="s">
        <v>9168</v>
      </c>
      <c r="D6301" t="s">
        <v>195</v>
      </c>
      <c r="E6301">
        <v>24.53</v>
      </c>
    </row>
    <row r="6302" spans="1:5" x14ac:dyDescent="0.25">
      <c r="A6302">
        <v>15</v>
      </c>
      <c r="B6302" t="s">
        <v>18592</v>
      </c>
      <c r="C6302" t="s">
        <v>9169</v>
      </c>
    </row>
    <row r="6303" spans="1:5" ht="13.5" customHeight="1" x14ac:dyDescent="0.25">
      <c r="A6303">
        <v>1502</v>
      </c>
      <c r="B6303" t="s">
        <v>18592</v>
      </c>
      <c r="C6303" t="s">
        <v>9170</v>
      </c>
    </row>
    <row r="6304" spans="1:5" ht="13.5" customHeight="1" x14ac:dyDescent="0.25">
      <c r="A6304">
        <v>150266</v>
      </c>
      <c r="B6304" t="s">
        <v>18592</v>
      </c>
      <c r="C6304" t="s">
        <v>9171</v>
      </c>
      <c r="D6304" t="s">
        <v>91</v>
      </c>
      <c r="E6304">
        <v>35.729999999999997</v>
      </c>
    </row>
    <row r="6305" spans="1:5" ht="15" customHeight="1" x14ac:dyDescent="0.25">
      <c r="A6305">
        <v>150275</v>
      </c>
      <c r="B6305" t="s">
        <v>18592</v>
      </c>
      <c r="C6305" t="s">
        <v>18651</v>
      </c>
      <c r="D6305" t="s">
        <v>91</v>
      </c>
      <c r="E6305">
        <v>50.01</v>
      </c>
    </row>
    <row r="6306" spans="1:5" ht="15.75" customHeight="1" x14ac:dyDescent="0.25">
      <c r="A6306">
        <v>150276</v>
      </c>
      <c r="B6306" t="s">
        <v>18592</v>
      </c>
      <c r="C6306" t="s">
        <v>9172</v>
      </c>
      <c r="D6306" t="s">
        <v>91</v>
      </c>
      <c r="E6306">
        <v>81.33</v>
      </c>
    </row>
    <row r="6307" spans="1:5" ht="15.75" customHeight="1" x14ac:dyDescent="0.25">
      <c r="A6307">
        <v>1503</v>
      </c>
      <c r="B6307" t="s">
        <v>18592</v>
      </c>
      <c r="C6307" t="s">
        <v>8225</v>
      </c>
    </row>
    <row r="6308" spans="1:5" x14ac:dyDescent="0.25">
      <c r="A6308">
        <v>150301</v>
      </c>
      <c r="B6308" t="s">
        <v>18592</v>
      </c>
      <c r="C6308" t="s">
        <v>18652</v>
      </c>
      <c r="D6308" t="s">
        <v>505</v>
      </c>
      <c r="E6308">
        <v>82</v>
      </c>
    </row>
    <row r="6309" spans="1:5" x14ac:dyDescent="0.25">
      <c r="A6309">
        <v>150302</v>
      </c>
      <c r="B6309" t="s">
        <v>18592</v>
      </c>
      <c r="C6309" t="s">
        <v>9173</v>
      </c>
      <c r="D6309" t="s">
        <v>505</v>
      </c>
      <c r="E6309">
        <v>143.26</v>
      </c>
    </row>
    <row r="6310" spans="1:5" x14ac:dyDescent="0.25">
      <c r="A6310">
        <v>1507</v>
      </c>
      <c r="B6310" t="s">
        <v>18592</v>
      </c>
      <c r="C6310" t="s">
        <v>9174</v>
      </c>
    </row>
    <row r="6311" spans="1:5" x14ac:dyDescent="0.25">
      <c r="A6311">
        <v>150706</v>
      </c>
      <c r="B6311" t="s">
        <v>18592</v>
      </c>
      <c r="C6311" t="s">
        <v>9175</v>
      </c>
      <c r="D6311" t="s">
        <v>195</v>
      </c>
      <c r="E6311">
        <v>2125.89</v>
      </c>
    </row>
    <row r="6312" spans="1:5" x14ac:dyDescent="0.25">
      <c r="A6312">
        <v>1508</v>
      </c>
      <c r="B6312" t="s">
        <v>18592</v>
      </c>
      <c r="C6312" t="s">
        <v>9176</v>
      </c>
    </row>
    <row r="6313" spans="1:5" x14ac:dyDescent="0.25">
      <c r="A6313">
        <v>150881</v>
      </c>
      <c r="B6313" t="s">
        <v>18592</v>
      </c>
      <c r="C6313" t="s">
        <v>9177</v>
      </c>
      <c r="D6313" t="s">
        <v>195</v>
      </c>
      <c r="E6313">
        <v>1.95</v>
      </c>
    </row>
    <row r="6314" spans="1:5" ht="15" customHeight="1" x14ac:dyDescent="0.25">
      <c r="A6314">
        <v>1530</v>
      </c>
      <c r="B6314" t="s">
        <v>18592</v>
      </c>
      <c r="C6314" t="s">
        <v>211</v>
      </c>
    </row>
    <row r="6315" spans="1:5" ht="15.75" customHeight="1" x14ac:dyDescent="0.25">
      <c r="A6315">
        <v>153068</v>
      </c>
      <c r="B6315" t="s">
        <v>18592</v>
      </c>
      <c r="C6315" t="s">
        <v>18653</v>
      </c>
      <c r="D6315" t="s">
        <v>195</v>
      </c>
      <c r="E6315">
        <v>5.76</v>
      </c>
    </row>
    <row r="6316" spans="1:5" ht="15.75" customHeight="1" x14ac:dyDescent="0.25">
      <c r="A6316">
        <v>153070</v>
      </c>
      <c r="B6316" t="s">
        <v>18592</v>
      </c>
      <c r="C6316" t="s">
        <v>18654</v>
      </c>
      <c r="D6316" t="s">
        <v>195</v>
      </c>
      <c r="E6316">
        <v>613.11</v>
      </c>
    </row>
    <row r="6317" spans="1:5" x14ac:dyDescent="0.25">
      <c r="A6317">
        <v>60</v>
      </c>
      <c r="B6317" t="s">
        <v>18592</v>
      </c>
      <c r="C6317" t="s">
        <v>9178</v>
      </c>
    </row>
    <row r="6318" spans="1:5" x14ac:dyDescent="0.25">
      <c r="A6318">
        <v>6003</v>
      </c>
      <c r="B6318" t="s">
        <v>18592</v>
      </c>
      <c r="C6318" t="s">
        <v>9179</v>
      </c>
    </row>
    <row r="6319" spans="1:5" ht="13.5" customHeight="1" x14ac:dyDescent="0.25">
      <c r="A6319">
        <v>600327</v>
      </c>
      <c r="B6319" t="s">
        <v>18592</v>
      </c>
      <c r="C6319" t="s">
        <v>9180</v>
      </c>
      <c r="D6319" t="s">
        <v>86</v>
      </c>
      <c r="E6319">
        <v>129.08000000000001</v>
      </c>
    </row>
    <row r="6320" spans="1:5" ht="13.5" customHeight="1" x14ac:dyDescent="0.25">
      <c r="A6320">
        <v>80</v>
      </c>
      <c r="B6320" t="s">
        <v>18592</v>
      </c>
      <c r="C6320" t="s">
        <v>9181</v>
      </c>
    </row>
    <row r="6321" spans="1:5" x14ac:dyDescent="0.25">
      <c r="A6321">
        <v>8001</v>
      </c>
      <c r="B6321" t="s">
        <v>18592</v>
      </c>
      <c r="C6321" t="s">
        <v>9182</v>
      </c>
    </row>
    <row r="6322" spans="1:5" ht="15" customHeight="1" x14ac:dyDescent="0.25">
      <c r="A6322">
        <v>800102</v>
      </c>
      <c r="B6322" t="s">
        <v>18592</v>
      </c>
      <c r="C6322" t="s">
        <v>9183</v>
      </c>
      <c r="D6322" t="s">
        <v>739</v>
      </c>
      <c r="E6322">
        <v>6.22</v>
      </c>
    </row>
    <row r="6323" spans="1:5" ht="15.75" customHeight="1" x14ac:dyDescent="0.25">
      <c r="A6323">
        <v>800103</v>
      </c>
      <c r="B6323" t="s">
        <v>18592</v>
      </c>
      <c r="C6323" t="s">
        <v>9184</v>
      </c>
      <c r="D6323" t="s">
        <v>739</v>
      </c>
      <c r="E6323">
        <v>6.03</v>
      </c>
    </row>
    <row r="6324" spans="1:5" ht="15.75" customHeight="1" x14ac:dyDescent="0.25">
      <c r="A6324">
        <v>8005</v>
      </c>
      <c r="B6324" t="s">
        <v>18592</v>
      </c>
      <c r="C6324" t="s">
        <v>9185</v>
      </c>
    </row>
    <row r="6325" spans="1:5" x14ac:dyDescent="0.25">
      <c r="A6325">
        <v>800560</v>
      </c>
      <c r="B6325" t="s">
        <v>18592</v>
      </c>
      <c r="C6325" t="s">
        <v>9186</v>
      </c>
      <c r="D6325" t="s">
        <v>9187</v>
      </c>
      <c r="E6325">
        <v>6.45</v>
      </c>
    </row>
    <row r="6326" spans="1:5" ht="15" customHeight="1" x14ac:dyDescent="0.25">
      <c r="A6326">
        <v>82</v>
      </c>
      <c r="B6326" t="s">
        <v>18592</v>
      </c>
      <c r="C6326" t="s">
        <v>9188</v>
      </c>
    </row>
    <row r="6327" spans="1:5" ht="15.75" customHeight="1" x14ac:dyDescent="0.25">
      <c r="A6327">
        <v>8201</v>
      </c>
      <c r="B6327" t="s">
        <v>18592</v>
      </c>
      <c r="C6327" t="s">
        <v>9189</v>
      </c>
    </row>
    <row r="6328" spans="1:5" ht="13.5" customHeight="1" x14ac:dyDescent="0.25">
      <c r="A6328">
        <v>820101</v>
      </c>
      <c r="B6328" t="s">
        <v>18592</v>
      </c>
      <c r="C6328" t="s">
        <v>9190</v>
      </c>
      <c r="D6328" t="s">
        <v>195</v>
      </c>
      <c r="E6328">
        <v>84.12</v>
      </c>
    </row>
    <row r="6329" spans="1:5" ht="13.5" customHeight="1" x14ac:dyDescent="0.25">
      <c r="A6329">
        <v>820104</v>
      </c>
      <c r="B6329" t="s">
        <v>18592</v>
      </c>
      <c r="C6329" t="s">
        <v>9191</v>
      </c>
      <c r="D6329" t="s">
        <v>195</v>
      </c>
      <c r="E6329">
        <v>164.57</v>
      </c>
    </row>
    <row r="6330" spans="1:5" ht="15" customHeight="1" x14ac:dyDescent="0.25">
      <c r="A6330">
        <v>820106</v>
      </c>
      <c r="B6330" t="s">
        <v>18592</v>
      </c>
      <c r="C6330" t="s">
        <v>9192</v>
      </c>
      <c r="D6330" t="s">
        <v>195</v>
      </c>
      <c r="E6330">
        <v>25.56</v>
      </c>
    </row>
    <row r="6331" spans="1:5" ht="15.75" customHeight="1" x14ac:dyDescent="0.25">
      <c r="A6331">
        <v>820113</v>
      </c>
      <c r="B6331" t="s">
        <v>18592</v>
      </c>
      <c r="C6331" t="s">
        <v>9193</v>
      </c>
      <c r="D6331" t="s">
        <v>195</v>
      </c>
      <c r="E6331">
        <v>21.39</v>
      </c>
    </row>
    <row r="6332" spans="1:5" x14ac:dyDescent="0.25">
      <c r="A6332">
        <v>820114</v>
      </c>
      <c r="B6332" t="s">
        <v>18592</v>
      </c>
      <c r="C6332" t="s">
        <v>9194</v>
      </c>
      <c r="D6332" t="s">
        <v>195</v>
      </c>
      <c r="E6332">
        <v>12.46</v>
      </c>
    </row>
    <row r="6333" spans="1:5" ht="13.5" customHeight="1" x14ac:dyDescent="0.25">
      <c r="A6333">
        <v>820115</v>
      </c>
      <c r="B6333" t="s">
        <v>18592</v>
      </c>
      <c r="C6333" t="s">
        <v>9195</v>
      </c>
      <c r="D6333" t="s">
        <v>195</v>
      </c>
      <c r="E6333">
        <v>55.49</v>
      </c>
    </row>
    <row r="6334" spans="1:5" x14ac:dyDescent="0.25">
      <c r="A6334">
        <v>820116</v>
      </c>
      <c r="B6334" t="s">
        <v>18592</v>
      </c>
      <c r="C6334" t="s">
        <v>9196</v>
      </c>
      <c r="D6334" t="s">
        <v>195</v>
      </c>
      <c r="E6334">
        <v>3.82</v>
      </c>
    </row>
    <row r="6335" spans="1:5" x14ac:dyDescent="0.25">
      <c r="A6335">
        <v>820117</v>
      </c>
      <c r="B6335" t="s">
        <v>18592</v>
      </c>
      <c r="C6335" t="s">
        <v>9197</v>
      </c>
      <c r="D6335" t="s">
        <v>195</v>
      </c>
      <c r="E6335">
        <v>13.89</v>
      </c>
    </row>
    <row r="6336" spans="1:5" ht="13.5" customHeight="1" x14ac:dyDescent="0.25">
      <c r="A6336">
        <v>820118</v>
      </c>
      <c r="B6336" t="s">
        <v>18592</v>
      </c>
      <c r="C6336" t="s">
        <v>9198</v>
      </c>
      <c r="D6336" t="s">
        <v>195</v>
      </c>
      <c r="E6336">
        <v>1.42</v>
      </c>
    </row>
    <row r="6337" spans="1:5" ht="13.5" customHeight="1" x14ac:dyDescent="0.25">
      <c r="A6337">
        <v>83</v>
      </c>
      <c r="B6337" t="s">
        <v>18592</v>
      </c>
      <c r="C6337" t="s">
        <v>9199</v>
      </c>
    </row>
    <row r="6338" spans="1:5" x14ac:dyDescent="0.25">
      <c r="A6338">
        <v>8301</v>
      </c>
      <c r="B6338" t="s">
        <v>18592</v>
      </c>
      <c r="C6338" t="s">
        <v>9200</v>
      </c>
    </row>
    <row r="6339" spans="1:5" x14ac:dyDescent="0.25">
      <c r="A6339">
        <v>830101</v>
      </c>
      <c r="B6339" t="s">
        <v>18592</v>
      </c>
      <c r="C6339" t="s">
        <v>9201</v>
      </c>
      <c r="D6339" t="s">
        <v>195</v>
      </c>
      <c r="E6339">
        <v>110.46</v>
      </c>
    </row>
    <row r="6340" spans="1:5" ht="13.5" customHeight="1" x14ac:dyDescent="0.25">
      <c r="A6340">
        <v>830102</v>
      </c>
      <c r="B6340" t="s">
        <v>18592</v>
      </c>
      <c r="C6340" t="s">
        <v>9202</v>
      </c>
      <c r="D6340" t="s">
        <v>195</v>
      </c>
      <c r="E6340">
        <v>40.700000000000003</v>
      </c>
    </row>
    <row r="6341" spans="1:5" x14ac:dyDescent="0.25">
      <c r="A6341">
        <v>830103</v>
      </c>
      <c r="B6341" t="s">
        <v>18592</v>
      </c>
      <c r="C6341" t="s">
        <v>9203</v>
      </c>
      <c r="D6341" t="s">
        <v>195</v>
      </c>
      <c r="E6341">
        <v>67.489999999999995</v>
      </c>
    </row>
    <row r="6342" spans="1:5" ht="13.5" customHeight="1" x14ac:dyDescent="0.25">
      <c r="A6342">
        <v>830104</v>
      </c>
      <c r="B6342" t="s">
        <v>18592</v>
      </c>
      <c r="C6342" t="s">
        <v>9204</v>
      </c>
      <c r="D6342" t="s">
        <v>195</v>
      </c>
      <c r="E6342">
        <v>104.55</v>
      </c>
    </row>
    <row r="6343" spans="1:5" x14ac:dyDescent="0.25">
      <c r="A6343">
        <v>830105</v>
      </c>
      <c r="B6343" t="s">
        <v>18592</v>
      </c>
      <c r="C6343" t="s">
        <v>9205</v>
      </c>
      <c r="D6343" t="s">
        <v>195</v>
      </c>
      <c r="E6343">
        <v>41.26</v>
      </c>
    </row>
    <row r="6344" spans="1:5" ht="13.5" customHeight="1" x14ac:dyDescent="0.25">
      <c r="A6344">
        <v>830106</v>
      </c>
      <c r="B6344" t="s">
        <v>18592</v>
      </c>
      <c r="C6344" t="s">
        <v>9206</v>
      </c>
      <c r="D6344" t="s">
        <v>195</v>
      </c>
      <c r="E6344">
        <v>39.21</v>
      </c>
    </row>
    <row r="6345" spans="1:5" x14ac:dyDescent="0.25">
      <c r="A6345">
        <v>830107</v>
      </c>
      <c r="B6345" t="s">
        <v>18592</v>
      </c>
      <c r="C6345" t="s">
        <v>9207</v>
      </c>
      <c r="D6345" t="s">
        <v>195</v>
      </c>
      <c r="E6345">
        <v>44.07</v>
      </c>
    </row>
    <row r="6346" spans="1:5" x14ac:dyDescent="0.25">
      <c r="A6346">
        <v>830108</v>
      </c>
      <c r="B6346" t="s">
        <v>18592</v>
      </c>
      <c r="C6346" t="s">
        <v>9208</v>
      </c>
      <c r="D6346" t="s">
        <v>195</v>
      </c>
      <c r="E6346">
        <v>149.97</v>
      </c>
    </row>
    <row r="6347" spans="1:5" x14ac:dyDescent="0.25">
      <c r="A6347">
        <v>830109</v>
      </c>
      <c r="B6347" t="s">
        <v>18592</v>
      </c>
      <c r="C6347" t="s">
        <v>9209</v>
      </c>
      <c r="D6347" t="s">
        <v>195</v>
      </c>
      <c r="E6347">
        <v>61.79</v>
      </c>
    </row>
    <row r="6348" spans="1:5" x14ac:dyDescent="0.25">
      <c r="A6348">
        <v>830110</v>
      </c>
      <c r="B6348" t="s">
        <v>18592</v>
      </c>
      <c r="C6348" t="s">
        <v>9210</v>
      </c>
      <c r="D6348" t="s">
        <v>195</v>
      </c>
      <c r="E6348">
        <v>38.79</v>
      </c>
    </row>
    <row r="6349" spans="1:5" x14ac:dyDescent="0.25">
      <c r="A6349">
        <v>830111</v>
      </c>
      <c r="B6349" t="s">
        <v>18592</v>
      </c>
      <c r="C6349" t="s">
        <v>9211</v>
      </c>
      <c r="D6349" t="s">
        <v>195</v>
      </c>
      <c r="E6349">
        <v>75.53</v>
      </c>
    </row>
    <row r="6350" spans="1:5" x14ac:dyDescent="0.25">
      <c r="A6350">
        <v>830112</v>
      </c>
      <c r="B6350" t="s">
        <v>18592</v>
      </c>
      <c r="C6350" t="s">
        <v>9212</v>
      </c>
      <c r="D6350" t="s">
        <v>195</v>
      </c>
      <c r="E6350">
        <v>653.07000000000005</v>
      </c>
    </row>
    <row r="6351" spans="1:5" x14ac:dyDescent="0.25">
      <c r="A6351">
        <v>830113</v>
      </c>
      <c r="B6351" t="s">
        <v>18592</v>
      </c>
      <c r="C6351" t="s">
        <v>9213</v>
      </c>
      <c r="D6351" t="s">
        <v>195</v>
      </c>
      <c r="E6351">
        <v>663.68</v>
      </c>
    </row>
    <row r="6352" spans="1:5" x14ac:dyDescent="0.25">
      <c r="A6352">
        <v>830114</v>
      </c>
      <c r="B6352" t="s">
        <v>18592</v>
      </c>
      <c r="C6352" t="s">
        <v>9214</v>
      </c>
      <c r="D6352" t="s">
        <v>195</v>
      </c>
      <c r="E6352">
        <v>271.57</v>
      </c>
    </row>
    <row r="6353" spans="1:5" x14ac:dyDescent="0.25">
      <c r="A6353">
        <v>93</v>
      </c>
      <c r="B6353" t="s">
        <v>18592</v>
      </c>
      <c r="C6353" t="s">
        <v>9215</v>
      </c>
    </row>
    <row r="6354" spans="1:5" x14ac:dyDescent="0.25">
      <c r="A6354">
        <v>9302</v>
      </c>
      <c r="B6354" t="s">
        <v>18592</v>
      </c>
      <c r="C6354" t="s">
        <v>9216</v>
      </c>
    </row>
    <row r="6355" spans="1:5" x14ac:dyDescent="0.25">
      <c r="A6355">
        <v>930213</v>
      </c>
      <c r="B6355" t="s">
        <v>18592</v>
      </c>
      <c r="C6355" t="s">
        <v>9217</v>
      </c>
      <c r="D6355" t="s">
        <v>195</v>
      </c>
      <c r="E6355">
        <v>905</v>
      </c>
    </row>
    <row r="6356" spans="1:5" x14ac:dyDescent="0.25">
      <c r="A6356">
        <v>930214</v>
      </c>
      <c r="B6356" t="s">
        <v>18592</v>
      </c>
      <c r="C6356" t="s">
        <v>9218</v>
      </c>
      <c r="D6356" t="s">
        <v>195</v>
      </c>
      <c r="E6356">
        <v>1913.49</v>
      </c>
    </row>
    <row r="6357" spans="1:5" x14ac:dyDescent="0.25">
      <c r="A6357">
        <v>930218</v>
      </c>
      <c r="B6357" t="s">
        <v>18592</v>
      </c>
      <c r="C6357" t="s">
        <v>9219</v>
      </c>
      <c r="D6357" t="s">
        <v>195</v>
      </c>
      <c r="E6357">
        <v>810</v>
      </c>
    </row>
    <row r="6358" spans="1:5" x14ac:dyDescent="0.25">
      <c r="A6358">
        <v>930219</v>
      </c>
      <c r="B6358" t="s">
        <v>18592</v>
      </c>
      <c r="C6358" t="s">
        <v>9220</v>
      </c>
      <c r="D6358" t="s">
        <v>195</v>
      </c>
      <c r="E6358">
        <v>860</v>
      </c>
    </row>
    <row r="6359" spans="1:5" x14ac:dyDescent="0.25">
      <c r="A6359">
        <v>930220</v>
      </c>
      <c r="B6359" t="s">
        <v>18592</v>
      </c>
      <c r="C6359" t="s">
        <v>9221</v>
      </c>
      <c r="D6359" t="s">
        <v>195</v>
      </c>
      <c r="E6359">
        <v>1045</v>
      </c>
    </row>
    <row r="6360" spans="1:5" x14ac:dyDescent="0.25">
      <c r="A6360">
        <v>930226</v>
      </c>
      <c r="B6360" t="s">
        <v>18592</v>
      </c>
      <c r="C6360" t="s">
        <v>9222</v>
      </c>
      <c r="D6360" t="s">
        <v>195</v>
      </c>
      <c r="E6360">
        <v>7145</v>
      </c>
    </row>
    <row r="6361" spans="1:5" x14ac:dyDescent="0.25">
      <c r="A6361">
        <v>930235</v>
      </c>
      <c r="B6361" t="s">
        <v>18592</v>
      </c>
      <c r="C6361" t="s">
        <v>9223</v>
      </c>
      <c r="D6361" t="s">
        <v>195</v>
      </c>
      <c r="E6361">
        <v>257.64999999999998</v>
      </c>
    </row>
    <row r="6362" spans="1:5" x14ac:dyDescent="0.25">
      <c r="A6362">
        <v>95</v>
      </c>
      <c r="B6362" t="s">
        <v>18592</v>
      </c>
      <c r="C6362" t="s">
        <v>9224</v>
      </c>
    </row>
    <row r="6363" spans="1:5" x14ac:dyDescent="0.25">
      <c r="A6363">
        <v>9501</v>
      </c>
      <c r="B6363" t="s">
        <v>18592</v>
      </c>
      <c r="C6363" t="s">
        <v>9225</v>
      </c>
    </row>
    <row r="6364" spans="1:5" x14ac:dyDescent="0.25">
      <c r="A6364">
        <v>950101</v>
      </c>
      <c r="B6364" t="s">
        <v>18592</v>
      </c>
      <c r="C6364" t="s">
        <v>9226</v>
      </c>
      <c r="D6364" t="s">
        <v>1716</v>
      </c>
      <c r="E6364">
        <v>3.67</v>
      </c>
    </row>
    <row r="6365" spans="1:5" x14ac:dyDescent="0.25">
      <c r="A6365">
        <v>950102</v>
      </c>
      <c r="B6365" t="s">
        <v>18592</v>
      </c>
      <c r="C6365" t="s">
        <v>9227</v>
      </c>
      <c r="D6365" t="s">
        <v>1716</v>
      </c>
      <c r="E6365">
        <v>10.19</v>
      </c>
    </row>
    <row r="6367" spans="1:5" x14ac:dyDescent="0.25">
      <c r="A6367" t="s">
        <v>9228</v>
      </c>
    </row>
    <row r="6369" spans="1:5" x14ac:dyDescent="0.25">
      <c r="A6369" t="s">
        <v>7</v>
      </c>
      <c r="C6369" t="s">
        <v>9</v>
      </c>
      <c r="D6369" t="s">
        <v>7928</v>
      </c>
      <c r="E6369" t="s">
        <v>9229</v>
      </c>
    </row>
    <row r="6370" spans="1:5" x14ac:dyDescent="0.25">
      <c r="A6370">
        <v>8</v>
      </c>
      <c r="B6370" t="s">
        <v>18592</v>
      </c>
      <c r="C6370" t="s">
        <v>9230</v>
      </c>
    </row>
    <row r="6371" spans="1:5" x14ac:dyDescent="0.25">
      <c r="A6371">
        <v>802</v>
      </c>
      <c r="B6371" t="s">
        <v>18592</v>
      </c>
      <c r="C6371" t="s">
        <v>9231</v>
      </c>
    </row>
    <row r="6372" spans="1:5" x14ac:dyDescent="0.25">
      <c r="A6372">
        <v>80201</v>
      </c>
      <c r="B6372" t="s">
        <v>18592</v>
      </c>
      <c r="C6372" t="s">
        <v>9232</v>
      </c>
      <c r="D6372" t="s">
        <v>1716</v>
      </c>
      <c r="E6372">
        <v>2.48</v>
      </c>
    </row>
    <row r="6373" spans="1:5" x14ac:dyDescent="0.25">
      <c r="A6373">
        <v>80202</v>
      </c>
      <c r="B6373" t="s">
        <v>18592</v>
      </c>
      <c r="C6373" t="s">
        <v>9233</v>
      </c>
      <c r="D6373" t="s">
        <v>1716</v>
      </c>
      <c r="E6373">
        <v>2.48</v>
      </c>
    </row>
    <row r="6374" spans="1:5" x14ac:dyDescent="0.25">
      <c r="A6374">
        <v>804</v>
      </c>
      <c r="B6374" t="s">
        <v>18592</v>
      </c>
      <c r="C6374" t="s">
        <v>9234</v>
      </c>
    </row>
    <row r="6375" spans="1:5" x14ac:dyDescent="0.25">
      <c r="A6375">
        <v>80425</v>
      </c>
      <c r="B6375" t="s">
        <v>18592</v>
      </c>
      <c r="C6375" t="s">
        <v>9235</v>
      </c>
      <c r="D6375" t="s">
        <v>195</v>
      </c>
      <c r="E6375">
        <v>315.17</v>
      </c>
    </row>
    <row r="6376" spans="1:5" x14ac:dyDescent="0.25">
      <c r="A6376">
        <v>807</v>
      </c>
      <c r="B6376" t="s">
        <v>18592</v>
      </c>
      <c r="C6376" t="s">
        <v>9236</v>
      </c>
    </row>
    <row r="6377" spans="1:5" x14ac:dyDescent="0.25">
      <c r="A6377">
        <v>80731</v>
      </c>
      <c r="B6377" t="s">
        <v>18592</v>
      </c>
      <c r="C6377" t="s">
        <v>9237</v>
      </c>
      <c r="D6377" t="s">
        <v>195</v>
      </c>
      <c r="E6377">
        <v>55537</v>
      </c>
    </row>
    <row r="6378" spans="1:5" x14ac:dyDescent="0.25">
      <c r="A6378">
        <v>80734</v>
      </c>
      <c r="B6378" t="s">
        <v>18592</v>
      </c>
      <c r="C6378" t="s">
        <v>15970</v>
      </c>
      <c r="D6378" t="s">
        <v>167</v>
      </c>
      <c r="E6378">
        <v>2510525.2999999998</v>
      </c>
    </row>
    <row r="6379" spans="1:5" x14ac:dyDescent="0.25">
      <c r="A6379">
        <v>811</v>
      </c>
      <c r="B6379" t="s">
        <v>18592</v>
      </c>
      <c r="C6379" t="s">
        <v>9238</v>
      </c>
    </row>
    <row r="6380" spans="1:5" x14ac:dyDescent="0.25">
      <c r="A6380">
        <v>81115</v>
      </c>
      <c r="B6380" t="s">
        <v>18592</v>
      </c>
      <c r="C6380" t="s">
        <v>9239</v>
      </c>
      <c r="D6380" t="s">
        <v>195</v>
      </c>
      <c r="E6380">
        <v>4995</v>
      </c>
    </row>
    <row r="6381" spans="1:5" x14ac:dyDescent="0.25">
      <c r="A6381">
        <v>81116</v>
      </c>
      <c r="B6381" t="s">
        <v>18592</v>
      </c>
      <c r="C6381" t="s">
        <v>9240</v>
      </c>
      <c r="D6381" t="s">
        <v>195</v>
      </c>
      <c r="E6381">
        <v>591575.65</v>
      </c>
    </row>
    <row r="6382" spans="1:5" x14ac:dyDescent="0.25">
      <c r="A6382">
        <v>81117</v>
      </c>
      <c r="B6382" t="s">
        <v>18592</v>
      </c>
      <c r="C6382" t="s">
        <v>9241</v>
      </c>
      <c r="D6382" t="s">
        <v>195</v>
      </c>
      <c r="E6382">
        <v>60140.97</v>
      </c>
    </row>
    <row r="6383" spans="1:5" x14ac:dyDescent="0.25">
      <c r="A6383">
        <v>81121</v>
      </c>
      <c r="B6383" t="s">
        <v>18592</v>
      </c>
      <c r="C6383" t="s">
        <v>9243</v>
      </c>
      <c r="D6383" t="s">
        <v>195</v>
      </c>
      <c r="E6383">
        <v>3626.47</v>
      </c>
    </row>
    <row r="6384" spans="1:5" x14ac:dyDescent="0.25">
      <c r="A6384">
        <v>81124</v>
      </c>
      <c r="B6384" t="s">
        <v>18592</v>
      </c>
      <c r="C6384" t="s">
        <v>9244</v>
      </c>
      <c r="D6384" t="s">
        <v>195</v>
      </c>
      <c r="E6384">
        <v>144875</v>
      </c>
    </row>
    <row r="6385" spans="1:5" x14ac:dyDescent="0.25">
      <c r="A6385">
        <v>81126</v>
      </c>
      <c r="B6385" t="s">
        <v>18592</v>
      </c>
      <c r="C6385" t="s">
        <v>9245</v>
      </c>
      <c r="D6385" t="s">
        <v>195</v>
      </c>
      <c r="E6385">
        <v>708750</v>
      </c>
    </row>
    <row r="6386" spans="1:5" x14ac:dyDescent="0.25">
      <c r="A6386">
        <v>81128</v>
      </c>
      <c r="B6386" t="s">
        <v>18592</v>
      </c>
      <c r="C6386" t="s">
        <v>9246</v>
      </c>
      <c r="D6386" t="s">
        <v>195</v>
      </c>
      <c r="E6386">
        <v>6175.81</v>
      </c>
    </row>
    <row r="6387" spans="1:5" x14ac:dyDescent="0.25">
      <c r="A6387">
        <v>81129</v>
      </c>
      <c r="B6387" t="s">
        <v>18592</v>
      </c>
      <c r="C6387" t="s">
        <v>9247</v>
      </c>
      <c r="D6387" t="s">
        <v>167</v>
      </c>
      <c r="E6387">
        <v>12221.32</v>
      </c>
    </row>
    <row r="6388" spans="1:5" x14ac:dyDescent="0.25">
      <c r="A6388">
        <v>81133</v>
      </c>
      <c r="B6388" t="s">
        <v>18592</v>
      </c>
      <c r="C6388" t="s">
        <v>9248</v>
      </c>
      <c r="D6388" t="s">
        <v>167</v>
      </c>
      <c r="E6388">
        <v>396439.01</v>
      </c>
    </row>
    <row r="6389" spans="1:5" x14ac:dyDescent="0.25">
      <c r="A6389">
        <v>81134</v>
      </c>
      <c r="B6389" t="s">
        <v>18592</v>
      </c>
      <c r="C6389" t="s">
        <v>9249</v>
      </c>
      <c r="D6389" t="s">
        <v>167</v>
      </c>
      <c r="E6389">
        <v>76560.62</v>
      </c>
    </row>
    <row r="6390" spans="1:5" x14ac:dyDescent="0.25">
      <c r="A6390">
        <v>81135</v>
      </c>
      <c r="B6390" t="s">
        <v>18592</v>
      </c>
      <c r="C6390" t="s">
        <v>9250</v>
      </c>
      <c r="D6390" t="s">
        <v>167</v>
      </c>
      <c r="E6390">
        <v>521150</v>
      </c>
    </row>
    <row r="6391" spans="1:5" x14ac:dyDescent="0.25">
      <c r="A6391">
        <v>81149</v>
      </c>
      <c r="B6391" t="s">
        <v>18592</v>
      </c>
      <c r="C6391" t="s">
        <v>9251</v>
      </c>
      <c r="D6391" t="s">
        <v>195</v>
      </c>
      <c r="E6391">
        <v>10714</v>
      </c>
    </row>
    <row r="6392" spans="1:5" x14ac:dyDescent="0.25">
      <c r="A6392">
        <v>81150</v>
      </c>
      <c r="B6392" t="s">
        <v>18592</v>
      </c>
      <c r="C6392" t="s">
        <v>16293</v>
      </c>
      <c r="D6392" t="s">
        <v>195</v>
      </c>
      <c r="E6392">
        <v>2462.5</v>
      </c>
    </row>
    <row r="6394" spans="1:5" x14ac:dyDescent="0.25">
      <c r="A6394" t="s">
        <v>18655</v>
      </c>
    </row>
    <row r="6396" spans="1:5" x14ac:dyDescent="0.25">
      <c r="A6396" t="s">
        <v>7</v>
      </c>
      <c r="C6396" t="s">
        <v>9</v>
      </c>
      <c r="D6396" t="s">
        <v>7928</v>
      </c>
      <c r="E6396" t="s">
        <v>7929</v>
      </c>
    </row>
    <row r="6397" spans="1:5" x14ac:dyDescent="0.25">
      <c r="A6397">
        <v>21</v>
      </c>
      <c r="B6397" t="s">
        <v>18592</v>
      </c>
      <c r="C6397" t="s">
        <v>18656</v>
      </c>
    </row>
    <row r="6398" spans="1:5" x14ac:dyDescent="0.25">
      <c r="A6398">
        <v>2101</v>
      </c>
      <c r="B6398" t="s">
        <v>18592</v>
      </c>
      <c r="C6398" t="s">
        <v>18657</v>
      </c>
    </row>
    <row r="6399" spans="1:5" x14ac:dyDescent="0.25">
      <c r="A6399">
        <v>210101</v>
      </c>
      <c r="B6399" t="s">
        <v>18592</v>
      </c>
      <c r="C6399" t="s">
        <v>18658</v>
      </c>
      <c r="D6399" t="s">
        <v>91</v>
      </c>
      <c r="E6399">
        <v>173</v>
      </c>
    </row>
    <row r="6400" spans="1:5" x14ac:dyDescent="0.25">
      <c r="A6400">
        <v>210102</v>
      </c>
      <c r="B6400" t="s">
        <v>18592</v>
      </c>
      <c r="C6400" t="s">
        <v>18659</v>
      </c>
      <c r="D6400" t="s">
        <v>167</v>
      </c>
      <c r="E6400">
        <v>590.66999999999996</v>
      </c>
    </row>
  </sheetData>
  <pageMargins left="0.78749999999999998" right="0.78749999999999998" top="1.05277777777778" bottom="1.05277777777778" header="0.78749999999999998" footer="0.78749999999999998"/>
  <pageSetup paperSize="9" scale="86" orientation="portrait" horizontalDpi="300" verticalDpi="300" r:id="rId1"/>
  <headerFooter>
    <oddHeader>&amp;C&amp;"Times New Roman,Normal"&amp;12&amp;Kffffff&amp;A</oddHeader>
    <oddFooter>&amp;C&amp;"Times New Roman,Normal"&amp;12&amp;KffffffPágina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N29"/>
  <sheetViews>
    <sheetView view="pageBreakPreview" topLeftCell="A2" zoomScaleNormal="100" workbookViewId="0">
      <selection activeCell="N26" sqref="N26"/>
    </sheetView>
  </sheetViews>
  <sheetFormatPr defaultColWidth="11.5703125" defaultRowHeight="15" x14ac:dyDescent="0.25"/>
  <cols>
    <col min="1" max="1" width="2.42578125" style="130" customWidth="1"/>
    <col min="2" max="2" width="10.28515625" style="130" customWidth="1"/>
    <col min="3" max="3" width="9.140625" style="130" customWidth="1"/>
    <col min="4" max="4" width="44.5703125" style="130" customWidth="1"/>
    <col min="5" max="5" width="10.42578125" style="130" customWidth="1"/>
    <col min="6" max="6" width="9.140625" style="130" customWidth="1"/>
    <col min="7" max="7" width="9.85546875" style="130" customWidth="1"/>
    <col min="8" max="8" width="8.42578125" style="130" customWidth="1"/>
    <col min="9" max="9" width="8.140625" style="130" customWidth="1"/>
    <col min="10" max="10" width="13.7109375" style="130" customWidth="1"/>
    <col min="11" max="11" width="2.7109375" style="130" customWidth="1"/>
    <col min="12" max="14" width="9.140625" style="130" customWidth="1"/>
  </cols>
  <sheetData>
    <row r="2" spans="2:14" ht="95.25" customHeight="1" x14ac:dyDescent="0.25">
      <c r="B2" s="294" t="s">
        <v>9252</v>
      </c>
      <c r="C2" s="294"/>
      <c r="D2" s="294"/>
      <c r="E2" s="294"/>
      <c r="F2" s="294"/>
      <c r="G2" s="294"/>
      <c r="H2" s="294"/>
      <c r="I2" s="294"/>
      <c r="J2" s="294"/>
    </row>
    <row r="3" spans="2:14" x14ac:dyDescent="0.25">
      <c r="B3" s="295" t="s">
        <v>9253</v>
      </c>
      <c r="C3" s="295"/>
      <c r="D3" s="296" t="str">
        <f>VLOOKUP($B$5,'Orçamento Sintético'!$B:$L,3,0)</f>
        <v>Janela em alumínio, cor N/P/B, moldura-vidro, tipo guilhotina, exclusive vidro</v>
      </c>
      <c r="E3" s="296"/>
      <c r="F3" s="296"/>
      <c r="G3" s="296"/>
      <c r="H3" s="296"/>
      <c r="I3" s="296"/>
      <c r="J3" s="296"/>
    </row>
    <row r="4" spans="2:14" x14ac:dyDescent="0.25">
      <c r="B4" s="297" t="s">
        <v>18910</v>
      </c>
      <c r="C4" s="297"/>
      <c r="D4" s="297"/>
      <c r="E4" s="297"/>
      <c r="F4" s="297"/>
      <c r="G4" s="297"/>
      <c r="H4" s="298" t="s">
        <v>9254</v>
      </c>
      <c r="I4" s="298"/>
      <c r="J4" s="131" t="str">
        <f>VLOOKUP($B$5,'Orçamento Sintético'!$B:$L,4,0)</f>
        <v>m²</v>
      </c>
    </row>
    <row r="5" spans="2:14" ht="13.5" customHeight="1" x14ac:dyDescent="0.25">
      <c r="B5" s="299" t="s">
        <v>160</v>
      </c>
      <c r="C5" s="299"/>
      <c r="D5" s="299"/>
      <c r="E5" s="299"/>
      <c r="F5" s="299"/>
      <c r="G5" s="299"/>
      <c r="H5" s="300" t="s">
        <v>6</v>
      </c>
      <c r="I5" s="300"/>
      <c r="J5" s="131" t="str">
        <f>VLOOKUP($B$5,'Orçamento Sintético'!$B:$M,12,0)</f>
        <v xml:space="preserve"> 7.1.4</v>
      </c>
    </row>
    <row r="6" spans="2:14" ht="22.5" x14ac:dyDescent="0.25">
      <c r="B6" s="132" t="s">
        <v>9255</v>
      </c>
      <c r="C6" s="133" t="s">
        <v>9256</v>
      </c>
      <c r="D6" s="134" t="s">
        <v>9257</v>
      </c>
      <c r="E6" s="134" t="s">
        <v>9258</v>
      </c>
      <c r="F6" s="301" t="s">
        <v>9259</v>
      </c>
      <c r="G6" s="301"/>
      <c r="H6" s="302" t="s">
        <v>9260</v>
      </c>
      <c r="I6" s="302"/>
      <c r="J6" s="135" t="s">
        <v>9261</v>
      </c>
      <c r="N6" s="136"/>
    </row>
    <row r="7" spans="2:14" x14ac:dyDescent="0.25">
      <c r="B7" s="137">
        <v>88309</v>
      </c>
      <c r="C7" s="138" t="str">
        <f>VLOOKUP($B7,'SERVIÇOS SINAPI 01-2026'!$A:$E,2,0)</f>
        <v>SINAPI</v>
      </c>
      <c r="D7" s="139" t="str">
        <f>VLOOKUP($B7,'SERVIÇOS SINAPI 01-2026'!$A:$E,3,0)</f>
        <v>PEDREIRO COM ENCARGOS COMPLEMENTARES</v>
      </c>
      <c r="E7" s="138" t="str">
        <f>VLOOKUP($B7,'SERVIÇOS SINAPI 01-2026'!$A:$E,4,0)</f>
        <v>H</v>
      </c>
      <c r="F7" s="303">
        <v>1.0104139000000001</v>
      </c>
      <c r="G7" s="303"/>
      <c r="H7" s="304">
        <f>VLOOKUP($B7,'SERVIÇOS SINAPI 01-2026'!$A:$E,5,0)</f>
        <v>34.53</v>
      </c>
      <c r="I7" s="304"/>
      <c r="J7" s="140">
        <f>TRUNC(F7*H7,2)</f>
        <v>34.880000000000003</v>
      </c>
      <c r="M7" s="141"/>
    </row>
    <row r="8" spans="2:14" x14ac:dyDescent="0.25">
      <c r="B8" s="137">
        <v>88316</v>
      </c>
      <c r="C8" s="138" t="str">
        <f>VLOOKUP($B8,'SERVIÇOS SINAPI 01-2026'!$A:$E,2,0)</f>
        <v>SINAPI</v>
      </c>
      <c r="D8" s="139" t="str">
        <f>VLOOKUP($B8,'SERVIÇOS SINAPI 01-2026'!$A:$E,3,0)</f>
        <v>SERVENTE COM ENCARGOS COMPLEMENTARES</v>
      </c>
      <c r="E8" s="138" t="str">
        <f>VLOOKUP($B8,'SERVIÇOS SINAPI 01-2026'!$A:$E,4,0)</f>
        <v>H</v>
      </c>
      <c r="F8" s="303">
        <v>0.50520690000000001</v>
      </c>
      <c r="G8" s="303"/>
      <c r="H8" s="304">
        <f>VLOOKUP($B8,'SERVIÇOS SINAPI 01-2026'!$A:$E,5,0)</f>
        <v>28.97</v>
      </c>
      <c r="I8" s="304"/>
      <c r="J8" s="140">
        <f>TRUNC(F8*H8,2)</f>
        <v>14.63</v>
      </c>
      <c r="M8" s="141"/>
    </row>
    <row r="9" spans="2:14" ht="13.5" customHeight="1" x14ac:dyDescent="0.25">
      <c r="B9" s="305" t="s">
        <v>9262</v>
      </c>
      <c r="C9" s="305"/>
      <c r="D9" s="305" t="s">
        <v>9263</v>
      </c>
      <c r="E9" s="305"/>
      <c r="F9" s="305"/>
      <c r="G9" s="305"/>
      <c r="H9" s="305"/>
      <c r="I9" s="305"/>
      <c r="J9" s="219">
        <f>SUM(J7:J8)</f>
        <v>49.510000000000005</v>
      </c>
    </row>
    <row r="10" spans="2:14" ht="22.5" x14ac:dyDescent="0.25">
      <c r="B10" s="132" t="s">
        <v>9255</v>
      </c>
      <c r="C10" s="133" t="s">
        <v>9256</v>
      </c>
      <c r="D10" s="134" t="s">
        <v>9264</v>
      </c>
      <c r="E10" s="134" t="s">
        <v>9258</v>
      </c>
      <c r="F10" s="301" t="s">
        <v>9259</v>
      </c>
      <c r="G10" s="301"/>
      <c r="H10" s="302" t="s">
        <v>9265</v>
      </c>
      <c r="I10" s="302"/>
      <c r="J10" s="135" t="s">
        <v>9261</v>
      </c>
    </row>
    <row r="11" spans="2:14" ht="22.5" x14ac:dyDescent="0.25">
      <c r="B11" s="143">
        <v>4377</v>
      </c>
      <c r="C11" s="138" t="str">
        <f>VLOOKUP($B11,'INSUMOS SINAPI 01-2026'!$A:$E,2,0)</f>
        <v>SINAPI</v>
      </c>
      <c r="D11" s="139" t="str">
        <f>VLOOKUP($B11,'INSUMOS SINAPI 01-2026'!$A:$E,3,0)</f>
        <v>PARAFUSO DE ACO ZINCADO COM ROSCA SOBERBA, CABECA CHATA E FENDA SIMPLES, DIAMETRO 4,2 MM, COMPRIMENTO * 32 * MM</v>
      </c>
      <c r="E11" s="138" t="str">
        <f>VLOOKUP($B11,'INSUMOS SINAPI 01-2026'!$A:$E,4,0)</f>
        <v>UN</v>
      </c>
      <c r="F11" s="306">
        <v>24.4</v>
      </c>
      <c r="G11" s="306"/>
      <c r="H11" s="304">
        <f>VLOOKUP($B11,'INSUMOS SINAPI 01-2026'!$A:$E,5,0)</f>
        <v>0.17</v>
      </c>
      <c r="I11" s="304"/>
      <c r="J11" s="140">
        <f>F11*H11</f>
        <v>4.1479999999999997</v>
      </c>
    </row>
    <row r="12" spans="2:14" x14ac:dyDescent="0.25">
      <c r="B12" s="143">
        <v>39961</v>
      </c>
      <c r="C12" s="138" t="str">
        <f>VLOOKUP($B12,'INSUMOS SINAPI 01-2026'!$A:$E,2,0)</f>
        <v>SINAPI</v>
      </c>
      <c r="D12" s="139" t="str">
        <f>VLOOKUP($B12,'INSUMOS SINAPI 01-2026'!$A:$E,3,0)</f>
        <v>SILICONE ACETICO USO GERAL INCOLOR 280 G</v>
      </c>
      <c r="E12" s="138" t="str">
        <f>VLOOKUP($B12,'INSUMOS SINAPI 01-2026'!$A:$E,4,0)</f>
        <v>UN</v>
      </c>
      <c r="F12" s="306">
        <v>1.16875</v>
      </c>
      <c r="G12" s="306"/>
      <c r="H12" s="304">
        <f>VLOOKUP($B12,'INSUMOS SINAPI 01-2026'!$A:$E,5,0)</f>
        <v>19.68</v>
      </c>
      <c r="I12" s="304"/>
      <c r="J12" s="140">
        <f>F12*H12</f>
        <v>23.000999999999998</v>
      </c>
    </row>
    <row r="13" spans="2:14" ht="22.5" x14ac:dyDescent="0.25">
      <c r="B13" s="143">
        <v>12793</v>
      </c>
      <c r="C13" s="138" t="s">
        <v>9266</v>
      </c>
      <c r="D13" s="139" t="s">
        <v>9267</v>
      </c>
      <c r="E13" s="138" t="s">
        <v>195</v>
      </c>
      <c r="F13" s="306">
        <v>1</v>
      </c>
      <c r="G13" s="306"/>
      <c r="H13" s="307">
        <v>250</v>
      </c>
      <c r="I13" s="307"/>
      <c r="J13" s="140">
        <f>F13*H13</f>
        <v>250</v>
      </c>
    </row>
    <row r="14" spans="2:14" ht="13.5" customHeight="1" x14ac:dyDescent="0.25">
      <c r="B14" s="305" t="s">
        <v>9268</v>
      </c>
      <c r="C14" s="305"/>
      <c r="D14" s="305" t="s">
        <v>177</v>
      </c>
      <c r="E14" s="305"/>
      <c r="F14" s="305"/>
      <c r="G14" s="305"/>
      <c r="H14" s="305"/>
      <c r="I14" s="305"/>
      <c r="J14" s="219">
        <f>SUM(J11:J13)</f>
        <v>277.149</v>
      </c>
    </row>
    <row r="15" spans="2:14" ht="13.5" customHeight="1" x14ac:dyDescent="0.25">
      <c r="B15" s="308" t="s">
        <v>9269</v>
      </c>
      <c r="C15" s="308"/>
      <c r="D15" s="308"/>
      <c r="E15" s="308"/>
      <c r="F15" s="308"/>
      <c r="G15" s="308"/>
      <c r="H15" s="308"/>
      <c r="I15" s="308"/>
      <c r="J15" s="144">
        <f>SUM(J7:J8)</f>
        <v>49.510000000000005</v>
      </c>
    </row>
    <row r="16" spans="2:14" x14ac:dyDescent="0.25">
      <c r="B16" s="309" t="s">
        <v>9270</v>
      </c>
      <c r="C16" s="309"/>
      <c r="D16" s="309"/>
      <c r="E16" s="309"/>
      <c r="F16" s="309"/>
      <c r="G16" s="309"/>
      <c r="H16" s="309"/>
      <c r="I16" s="309"/>
      <c r="J16" s="145">
        <f>J14</f>
        <v>277.149</v>
      </c>
    </row>
    <row r="17" spans="2:10" x14ac:dyDescent="0.25">
      <c r="B17" s="310" t="s">
        <v>9271</v>
      </c>
      <c r="C17" s="310"/>
      <c r="D17" s="310"/>
      <c r="E17" s="310"/>
      <c r="F17" s="310"/>
      <c r="G17" s="310"/>
      <c r="H17" s="310"/>
      <c r="I17" s="310"/>
      <c r="J17" s="146">
        <v>0</v>
      </c>
    </row>
    <row r="18" spans="2:10" x14ac:dyDescent="0.25">
      <c r="B18" s="310" t="s">
        <v>9272</v>
      </c>
      <c r="C18" s="310"/>
      <c r="D18" s="310"/>
      <c r="E18" s="310"/>
      <c r="F18" s="310"/>
      <c r="G18" s="310"/>
      <c r="H18" s="310"/>
      <c r="I18" s="310"/>
      <c r="J18" s="146">
        <v>1</v>
      </c>
    </row>
    <row r="19" spans="2:10" x14ac:dyDescent="0.25">
      <c r="B19" s="147"/>
      <c r="C19" s="148"/>
      <c r="D19" s="148"/>
      <c r="E19" s="148"/>
      <c r="F19" s="148"/>
      <c r="G19" s="312" t="s">
        <v>9273</v>
      </c>
      <c r="H19" s="312"/>
      <c r="I19" s="312"/>
      <c r="J19" s="146">
        <f>J15+J17</f>
        <v>49.510000000000005</v>
      </c>
    </row>
    <row r="20" spans="2:10" x14ac:dyDescent="0.25">
      <c r="B20" s="310" t="s">
        <v>9274</v>
      </c>
      <c r="C20" s="310"/>
      <c r="D20" s="310"/>
      <c r="E20" s="310"/>
      <c r="F20" s="310"/>
      <c r="G20" s="310"/>
      <c r="H20" s="310"/>
      <c r="I20" s="310"/>
      <c r="J20" s="145">
        <f>(J15/J18)+(J17/J18)</f>
        <v>49.510000000000005</v>
      </c>
    </row>
    <row r="21" spans="2:10" x14ac:dyDescent="0.25">
      <c r="B21" s="149"/>
      <c r="C21" s="150"/>
      <c r="D21" s="150"/>
      <c r="E21" s="150"/>
      <c r="F21" s="150"/>
      <c r="G21" s="313" t="s">
        <v>9275</v>
      </c>
      <c r="H21" s="313"/>
      <c r="I21" s="313"/>
      <c r="J21" s="151">
        <f>J16+J20</f>
        <v>326.65899999999999</v>
      </c>
    </row>
    <row r="22" spans="2:10" x14ac:dyDescent="0.25">
      <c r="B22" s="314" t="s">
        <v>9276</v>
      </c>
      <c r="C22" s="314"/>
      <c r="D22" s="314"/>
      <c r="E22" s="314"/>
      <c r="F22" s="314"/>
      <c r="G22" s="314"/>
      <c r="H22" s="314"/>
      <c r="I22" s="314"/>
      <c r="J22" s="152">
        <f>J21</f>
        <v>326.65899999999999</v>
      </c>
    </row>
    <row r="24" spans="2:10" ht="15.75" thickBot="1" x14ac:dyDescent="0.3"/>
    <row r="25" spans="2:10" ht="13.5" customHeight="1" x14ac:dyDescent="0.25">
      <c r="B25" s="315" t="s">
        <v>9277</v>
      </c>
      <c r="C25" s="315"/>
      <c r="D25" s="315"/>
      <c r="E25" s="315"/>
      <c r="F25" s="315"/>
      <c r="G25" s="315"/>
      <c r="H25" s="315"/>
      <c r="I25" s="315"/>
      <c r="J25" s="315"/>
    </row>
    <row r="26" spans="2:10" ht="18.75" customHeight="1" x14ac:dyDescent="0.25">
      <c r="B26" s="311" t="s">
        <v>18906</v>
      </c>
      <c r="C26" s="311"/>
      <c r="D26" s="311"/>
      <c r="E26" s="311"/>
      <c r="F26" s="311"/>
      <c r="G26" s="311"/>
      <c r="H26" s="311"/>
      <c r="I26" s="311"/>
      <c r="J26" s="311"/>
    </row>
    <row r="27" spans="2:10" ht="27" customHeight="1" x14ac:dyDescent="0.25">
      <c r="B27" s="311" t="s">
        <v>18907</v>
      </c>
      <c r="C27" s="311"/>
      <c r="D27" s="311"/>
      <c r="E27" s="311"/>
      <c r="F27" s="311"/>
      <c r="G27" s="311"/>
      <c r="H27" s="311"/>
      <c r="I27" s="311"/>
      <c r="J27" s="311"/>
    </row>
    <row r="28" spans="2:10" ht="27" customHeight="1" x14ac:dyDescent="0.25">
      <c r="B28" s="311" t="s">
        <v>18908</v>
      </c>
      <c r="C28" s="311"/>
      <c r="D28" s="311"/>
      <c r="E28" s="311"/>
      <c r="F28" s="311"/>
      <c r="G28" s="311"/>
      <c r="H28" s="311"/>
      <c r="I28" s="311"/>
      <c r="J28" s="311"/>
    </row>
    <row r="29" spans="2:10" ht="57" customHeight="1" thickBot="1" x14ac:dyDescent="0.3">
      <c r="B29" s="372" t="s">
        <v>18909</v>
      </c>
      <c r="C29" s="372"/>
      <c r="D29" s="372"/>
      <c r="E29" s="372"/>
      <c r="F29" s="372"/>
      <c r="G29" s="372"/>
      <c r="H29" s="372"/>
      <c r="I29" s="372"/>
      <c r="J29" s="372"/>
    </row>
  </sheetData>
  <mergeCells count="36">
    <mergeCell ref="B26:J26"/>
    <mergeCell ref="B27:J27"/>
    <mergeCell ref="B28:J28"/>
    <mergeCell ref="B29:J29"/>
    <mergeCell ref="G19:I19"/>
    <mergeCell ref="B20:I20"/>
    <mergeCell ref="G21:I21"/>
    <mergeCell ref="B22:I22"/>
    <mergeCell ref="B25:J25"/>
    <mergeCell ref="B14:I14"/>
    <mergeCell ref="B15:I15"/>
    <mergeCell ref="B16:I16"/>
    <mergeCell ref="B17:I17"/>
    <mergeCell ref="B18:I18"/>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7"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N35"/>
  <sheetViews>
    <sheetView view="pageBreakPreview" topLeftCell="A3" zoomScaleNormal="100" workbookViewId="0">
      <selection activeCell="B32" sqref="B32:J35"/>
    </sheetView>
  </sheetViews>
  <sheetFormatPr defaultColWidth="11.5703125" defaultRowHeight="15" x14ac:dyDescent="0.25"/>
  <cols>
    <col min="1" max="1" width="2.42578125" style="130" customWidth="1"/>
    <col min="2" max="2" width="10.28515625" style="130" customWidth="1"/>
    <col min="3" max="3" width="9.140625" style="130" customWidth="1"/>
    <col min="4" max="4" width="44.5703125" style="130" customWidth="1"/>
    <col min="5" max="5" width="10.42578125" style="130" customWidth="1"/>
    <col min="6" max="6" width="9.140625" style="130" customWidth="1"/>
    <col min="7" max="7" width="9.85546875" style="130" customWidth="1"/>
    <col min="8" max="8" width="8.42578125" style="130" customWidth="1"/>
    <col min="9" max="9" width="8.140625" style="130" customWidth="1"/>
    <col min="10" max="10" width="13.7109375" style="130" customWidth="1"/>
    <col min="11" max="11" width="2.7109375" style="130" customWidth="1"/>
    <col min="12" max="14" width="9.140625" style="130" customWidth="1"/>
  </cols>
  <sheetData>
    <row r="2" spans="2:14" ht="95.25" customHeight="1" x14ac:dyDescent="0.25">
      <c r="B2" s="294" t="s">
        <v>9278</v>
      </c>
      <c r="C2" s="294"/>
      <c r="D2" s="294"/>
      <c r="E2" s="294"/>
      <c r="F2" s="294"/>
      <c r="G2" s="294"/>
      <c r="H2" s="294"/>
      <c r="I2" s="294"/>
      <c r="J2" s="294"/>
    </row>
    <row r="3" spans="2:14" ht="27" customHeight="1" x14ac:dyDescent="0.25">
      <c r="B3" s="295" t="s">
        <v>9253</v>
      </c>
      <c r="C3" s="295"/>
      <c r="D3" s="296" t="str">
        <f>VLOOKUP($B$5,'Orçamento Sintético'!$B:$L,3,0)</f>
        <v>PORTÃO DE FERRO DE CORRER EM BARRA CHATA, INCLUSIVE CHUMBAMENTO</v>
      </c>
      <c r="E3" s="296"/>
      <c r="F3" s="296"/>
      <c r="G3" s="296"/>
      <c r="H3" s="296"/>
      <c r="I3" s="296"/>
      <c r="J3" s="296"/>
    </row>
    <row r="4" spans="2:14" x14ac:dyDescent="0.25">
      <c r="B4" s="297" t="s">
        <v>18911</v>
      </c>
      <c r="C4" s="297"/>
      <c r="D4" s="297"/>
      <c r="E4" s="297"/>
      <c r="F4" s="297"/>
      <c r="G4" s="297"/>
      <c r="H4" s="298" t="s">
        <v>9254</v>
      </c>
      <c r="I4" s="298"/>
      <c r="J4" s="131" t="str">
        <f>VLOOKUP($B$5,'Orçamento Sintético'!$B:$L,4,0)</f>
        <v>M2</v>
      </c>
    </row>
    <row r="5" spans="2:14" ht="13.5" customHeight="1" x14ac:dyDescent="0.25">
      <c r="B5" s="299" t="s">
        <v>171</v>
      </c>
      <c r="C5" s="299"/>
      <c r="D5" s="299"/>
      <c r="E5" s="299"/>
      <c r="F5" s="299"/>
      <c r="G5" s="299"/>
      <c r="H5" s="300" t="s">
        <v>6</v>
      </c>
      <c r="I5" s="300"/>
      <c r="J5" s="131" t="str">
        <f>VLOOKUP($B$5,'Orçamento Sintético'!$B:$M,12,0)</f>
        <v xml:space="preserve"> 7.2.3</v>
      </c>
    </row>
    <row r="6" spans="2:14" ht="22.5" x14ac:dyDescent="0.25">
      <c r="B6" s="132" t="s">
        <v>9255</v>
      </c>
      <c r="C6" s="133" t="s">
        <v>9256</v>
      </c>
      <c r="D6" s="134" t="s">
        <v>9257</v>
      </c>
      <c r="E6" s="134" t="s">
        <v>9258</v>
      </c>
      <c r="F6" s="301" t="s">
        <v>9259</v>
      </c>
      <c r="G6" s="301"/>
      <c r="H6" s="302" t="s">
        <v>9260</v>
      </c>
      <c r="I6" s="302"/>
      <c r="J6" s="135" t="s">
        <v>9261</v>
      </c>
      <c r="N6" s="136"/>
    </row>
    <row r="7" spans="2:14" x14ac:dyDescent="0.25">
      <c r="B7" s="137">
        <v>88309</v>
      </c>
      <c r="C7" s="138" t="str">
        <f>VLOOKUP($B7,'SERVIÇOS SINAPI 01-2026'!$A:$E,2,0)</f>
        <v>SINAPI</v>
      </c>
      <c r="D7" s="139" t="str">
        <f>VLOOKUP($B7,'SERVIÇOS SINAPI 01-2026'!$A:$E,3,0)</f>
        <v>PEDREIRO COM ENCARGOS COMPLEMENTARES</v>
      </c>
      <c r="E7" s="138" t="str">
        <f>VLOOKUP($B7,'SERVIÇOS SINAPI 01-2026'!$A:$E,4,0)</f>
        <v>H</v>
      </c>
      <c r="F7" s="316">
        <v>3</v>
      </c>
      <c r="G7" s="316"/>
      <c r="H7" s="317">
        <f>VLOOKUP($B7,'SERVIÇOS SINAPI 01-2026'!$A:$E,5,0)</f>
        <v>34.53</v>
      </c>
      <c r="I7" s="317"/>
      <c r="J7" s="140">
        <f>TRUNC(F7*H7,2)</f>
        <v>103.59</v>
      </c>
      <c r="M7" s="141"/>
    </row>
    <row r="8" spans="2:14" x14ac:dyDescent="0.25">
      <c r="B8" s="143">
        <v>88316</v>
      </c>
      <c r="C8" s="138" t="str">
        <f>VLOOKUP($B8,'SERVIÇOS SINAPI 01-2026'!$A:$E,2,0)</f>
        <v>SINAPI</v>
      </c>
      <c r="D8" s="139" t="str">
        <f>VLOOKUP($B8,'SERVIÇOS SINAPI 01-2026'!$A:$E,3,0)</f>
        <v>SERVENTE COM ENCARGOS COMPLEMENTARES</v>
      </c>
      <c r="E8" s="138" t="str">
        <f>VLOOKUP($B8,'SERVIÇOS SINAPI 01-2026'!$A:$E,4,0)</f>
        <v>H</v>
      </c>
      <c r="F8" s="316">
        <v>3.06</v>
      </c>
      <c r="G8" s="316"/>
      <c r="H8" s="317">
        <f>VLOOKUP($B8,'SERVIÇOS SINAPI 01-2026'!$A:$E,5,0)</f>
        <v>28.97</v>
      </c>
      <c r="I8" s="317"/>
      <c r="J8" s="140">
        <f>TRUNC(F8*H8,2)</f>
        <v>88.64</v>
      </c>
      <c r="M8" s="141"/>
    </row>
    <row r="9" spans="2:14" ht="13.5" customHeight="1" thickBot="1" x14ac:dyDescent="0.3">
      <c r="B9" s="305" t="s">
        <v>9262</v>
      </c>
      <c r="C9" s="305"/>
      <c r="D9" s="305" t="s">
        <v>9263</v>
      </c>
      <c r="E9" s="305"/>
      <c r="F9" s="305"/>
      <c r="G9" s="305"/>
      <c r="H9" s="305"/>
      <c r="I9" s="305"/>
      <c r="J9" s="219">
        <f>SUM(J7:J8)</f>
        <v>192.23000000000002</v>
      </c>
    </row>
    <row r="10" spans="2:14" ht="13.5" customHeight="1" x14ac:dyDescent="0.25">
      <c r="B10" s="319" t="s">
        <v>19176</v>
      </c>
      <c r="C10" s="320"/>
      <c r="D10" s="321"/>
      <c r="E10" s="134" t="s">
        <v>19178</v>
      </c>
      <c r="F10" s="301" t="s">
        <v>19180</v>
      </c>
      <c r="G10" s="301"/>
      <c r="H10" s="302" t="s">
        <v>19182</v>
      </c>
      <c r="I10" s="302"/>
      <c r="J10" s="135" t="s">
        <v>19184</v>
      </c>
    </row>
    <row r="11" spans="2:14" ht="13.5" customHeight="1" x14ac:dyDescent="0.25">
      <c r="B11" s="322" t="s">
        <v>19177</v>
      </c>
      <c r="C11" s="323"/>
      <c r="D11" s="324"/>
      <c r="E11" s="138" t="s">
        <v>19179</v>
      </c>
      <c r="F11" s="316" t="s">
        <v>19181</v>
      </c>
      <c r="G11" s="316"/>
      <c r="H11" s="318" t="s">
        <v>19183</v>
      </c>
      <c r="I11" s="318"/>
      <c r="J11" s="140">
        <v>207.5</v>
      </c>
    </row>
    <row r="12" spans="2:14" ht="13.5" customHeight="1" thickBot="1" x14ac:dyDescent="0.3">
      <c r="B12" s="305" t="s">
        <v>9262</v>
      </c>
      <c r="C12" s="305"/>
      <c r="D12" s="305" t="s">
        <v>9263</v>
      </c>
      <c r="E12" s="305"/>
      <c r="F12" s="305"/>
      <c r="G12" s="305"/>
      <c r="H12" s="305"/>
      <c r="I12" s="305"/>
      <c r="J12" s="219">
        <f>SUM(J10:J11)</f>
        <v>207.5</v>
      </c>
    </row>
    <row r="13" spans="2:14" ht="22.5" x14ac:dyDescent="0.25">
      <c r="B13" s="132" t="s">
        <v>9255</v>
      </c>
      <c r="C13" s="133" t="s">
        <v>9256</v>
      </c>
      <c r="D13" s="134" t="s">
        <v>9264</v>
      </c>
      <c r="E13" s="134" t="s">
        <v>9258</v>
      </c>
      <c r="F13" s="301" t="s">
        <v>9259</v>
      </c>
      <c r="G13" s="301"/>
      <c r="H13" s="302" t="s">
        <v>9265</v>
      </c>
      <c r="I13" s="302"/>
      <c r="J13" s="135" t="s">
        <v>9261</v>
      </c>
    </row>
    <row r="14" spans="2:14" x14ac:dyDescent="0.25">
      <c r="B14" s="143">
        <v>20503</v>
      </c>
      <c r="C14" s="138" t="str">
        <f>VLOOKUP($B14,'INSUMOS SINAPI 01-2026'!$A:$E,2,0)</f>
        <v>DER-ES</v>
      </c>
      <c r="D14" s="139" t="str">
        <f>VLOOKUP($B14,'INSUMOS SINAPI 01-2026'!$A:$E,3,0)</f>
        <v>AREIA LAVADA MEDIA</v>
      </c>
      <c r="E14" s="138" t="str">
        <f>VLOOKUP($B14,'INSUMOS SINAPI 01-2026'!$A:$E,4,0)</f>
        <v>M3</v>
      </c>
      <c r="F14" s="325">
        <v>7.1739999999999998E-3</v>
      </c>
      <c r="G14" s="325"/>
      <c r="H14" s="304">
        <f>VLOOKUP($B14,'INSUMOS SINAPI 01-2026'!$A:$E,5,0)</f>
        <v>152</v>
      </c>
      <c r="I14" s="304"/>
      <c r="J14" s="140">
        <f t="shared" ref="J14:J20" si="0">TRUNC(F14*H14,2)</f>
        <v>1.0900000000000001</v>
      </c>
    </row>
    <row r="15" spans="2:14" x14ac:dyDescent="0.25">
      <c r="B15" s="143">
        <v>20505</v>
      </c>
      <c r="C15" s="138" t="str">
        <f>VLOOKUP($B15,'INSUMOS SINAPI 01-2026'!$A:$E,2,0)</f>
        <v>DER-ES</v>
      </c>
      <c r="D15" s="139" t="str">
        <f>VLOOKUP($B15,'INSUMOS SINAPI 01-2026'!$A:$E,3,0)</f>
        <v>CAL HIDRATADO P/ ARGAMASSA CH III</v>
      </c>
      <c r="E15" s="138" t="str">
        <f>VLOOKUP($B15,'INSUMOS SINAPI 01-2026'!$A:$E,4,0)</f>
        <v>KG</v>
      </c>
      <c r="F15" s="306">
        <v>0.4914</v>
      </c>
      <c r="G15" s="306"/>
      <c r="H15" s="304">
        <f>VLOOKUP($B15,'INSUMOS SINAPI 01-2026'!$A:$E,5,0)</f>
        <v>1.08</v>
      </c>
      <c r="I15" s="304"/>
      <c r="J15" s="140">
        <f t="shared" si="0"/>
        <v>0.53</v>
      </c>
    </row>
    <row r="16" spans="2:14" x14ac:dyDescent="0.25">
      <c r="B16" s="143">
        <v>20508</v>
      </c>
      <c r="C16" s="138" t="str">
        <f>VLOOKUP($B16,'INSUMOS SINAPI 01-2026'!$A:$E,2,0)</f>
        <v>DER-ES</v>
      </c>
      <c r="D16" s="139" t="str">
        <f>VLOOKUP($B16,'INSUMOS SINAPI 01-2026'!$A:$E,3,0)</f>
        <v>CIMENTO PORTLAND CP III - 40</v>
      </c>
      <c r="E16" s="138" t="str">
        <f>VLOOKUP($B16,'INSUMOS SINAPI 01-2026'!$A:$E,4,0)</f>
        <v>KG</v>
      </c>
      <c r="F16" s="306">
        <v>2.0466000000000002</v>
      </c>
      <c r="G16" s="306"/>
      <c r="H16" s="304">
        <f>VLOOKUP($B16,'INSUMOS SINAPI 01-2026'!$A:$E,5,0)</f>
        <v>0.61</v>
      </c>
      <c r="I16" s="304"/>
      <c r="J16" s="140">
        <f t="shared" si="0"/>
        <v>1.24</v>
      </c>
    </row>
    <row r="17" spans="2:10" x14ac:dyDescent="0.25">
      <c r="B17" s="143" t="s">
        <v>19173</v>
      </c>
      <c r="C17" s="138" t="str">
        <f>VLOOKUP($B17,'INSUMOS SINAPI 01-2026'!$A:$E,2,0)</f>
        <v>DER-ES</v>
      </c>
      <c r="D17" s="139" t="str">
        <f>VLOOKUP($B17,'INSUMOS SINAPI 01-2026'!$A:$E,3,0)</f>
        <v>ROLDANA CROMADA C/ PINO DIAM. Ø 3" CANAL TIPO "V" 2"</v>
      </c>
      <c r="E17" s="138" t="str">
        <f>VLOOKUP($B17,'INSUMOS SINAPI 01-2026'!$A:$E,4,0)</f>
        <v>UN</v>
      </c>
      <c r="F17" s="306">
        <v>0.4</v>
      </c>
      <c r="G17" s="306"/>
      <c r="H17" s="304">
        <f>VLOOKUP($B17,'INSUMOS SINAPI 01-2026'!$A:$E,5,0)</f>
        <v>42.69</v>
      </c>
      <c r="I17" s="304"/>
      <c r="J17" s="140">
        <f t="shared" si="0"/>
        <v>17.07</v>
      </c>
    </row>
    <row r="18" spans="2:10" x14ac:dyDescent="0.25">
      <c r="B18" s="143">
        <v>39123</v>
      </c>
      <c r="C18" s="138" t="str">
        <f>VLOOKUP($B18,'INSUMOS SINAPI 01-2026'!$A:$E,2,0)</f>
        <v>DER-ES</v>
      </c>
      <c r="D18" s="139" t="str">
        <f>VLOOKUP($B18,'INSUMOS SINAPI 01-2026'!$A:$E,3,0)</f>
        <v>CANTONEIRA ABAS IGUAIS DE FERRO ASTM A-36 - 1/8" X 1" X 1"</v>
      </c>
      <c r="E18" s="138" t="str">
        <f>VLOOKUP($B18,'INSUMOS SINAPI 01-2026'!$A:$E,4,0)</f>
        <v>M</v>
      </c>
      <c r="F18" s="306">
        <v>1</v>
      </c>
      <c r="G18" s="306"/>
      <c r="H18" s="304">
        <f>VLOOKUP($B18,'INSUMOS SINAPI 01-2026'!$A:$E,5,0)</f>
        <v>9.9</v>
      </c>
      <c r="I18" s="304"/>
      <c r="J18" s="140">
        <f t="shared" si="0"/>
        <v>9.9</v>
      </c>
    </row>
    <row r="19" spans="2:10" x14ac:dyDescent="0.25">
      <c r="B19" s="143">
        <v>79375</v>
      </c>
      <c r="C19" s="138" t="str">
        <f>VLOOKUP($B19,'INSUMOS SINAPI 01-2026'!$A:$E,2,0)</f>
        <v>DER-ES</v>
      </c>
      <c r="D19" s="139" t="str">
        <f>VLOOKUP($B19,'INSUMOS SINAPI 01-2026'!$A:$E,3,0)</f>
        <v>GALVANIZAÇÃO ELETROLITICA</v>
      </c>
      <c r="E19" s="138" t="str">
        <f>VLOOKUP($B19,'INSUMOS SINAPI 01-2026'!$A:$E,4,0)</f>
        <v>KG</v>
      </c>
      <c r="F19" s="306">
        <v>32.49</v>
      </c>
      <c r="G19" s="306"/>
      <c r="H19" s="304">
        <f>VLOOKUP($B19,'INSUMOS SINAPI 01-2026'!$A:$E,5,0)</f>
        <v>3.77</v>
      </c>
      <c r="I19" s="304"/>
      <c r="J19" s="140">
        <f t="shared" si="0"/>
        <v>122.48</v>
      </c>
    </row>
    <row r="20" spans="2:10" x14ac:dyDescent="0.25">
      <c r="B20" s="143">
        <v>100190</v>
      </c>
      <c r="C20" s="138" t="str">
        <f>VLOOKUP($B20,'INSUMOS SINAPI 01-2026'!$A:$E,2,0)</f>
        <v>DER-ES</v>
      </c>
      <c r="D20" s="139" t="str">
        <f>VLOOKUP($B20,'INSUMOS SINAPI 01-2026'!$A:$E,3,0)</f>
        <v>BARRA CHATA DE FERRO ASTM A-36 1/4" X 1.1/2"</v>
      </c>
      <c r="E20" s="138" t="str">
        <f>VLOOKUP($B20,'INSUMOS SINAPI 01-2026'!$A:$E,4,0)</f>
        <v>M</v>
      </c>
      <c r="F20" s="306">
        <v>16.399999999999999</v>
      </c>
      <c r="G20" s="306"/>
      <c r="H20" s="304">
        <f>VLOOKUP($B20,'INSUMOS SINAPI 01-2026'!$A:$E,5,0)</f>
        <v>15.6</v>
      </c>
      <c r="I20" s="304"/>
      <c r="J20" s="140">
        <f t="shared" si="0"/>
        <v>255.84</v>
      </c>
    </row>
    <row r="21" spans="2:10" ht="13.5" customHeight="1" x14ac:dyDescent="0.25">
      <c r="B21" s="305" t="s">
        <v>9268</v>
      </c>
      <c r="C21" s="305"/>
      <c r="D21" s="305" t="s">
        <v>177</v>
      </c>
      <c r="E21" s="305"/>
      <c r="F21" s="305"/>
      <c r="G21" s="305"/>
      <c r="H21" s="305"/>
      <c r="I21" s="305"/>
      <c r="J21" s="142">
        <f>SUM(J14:J20)</f>
        <v>408.15</v>
      </c>
    </row>
    <row r="22" spans="2:10" ht="13.5" customHeight="1" x14ac:dyDescent="0.25">
      <c r="B22" s="308" t="s">
        <v>9269</v>
      </c>
      <c r="C22" s="308"/>
      <c r="D22" s="308"/>
      <c r="E22" s="308"/>
      <c r="F22" s="308"/>
      <c r="G22" s="308"/>
      <c r="H22" s="308"/>
      <c r="I22" s="308"/>
      <c r="J22" s="144">
        <f>J9+J12</f>
        <v>399.73</v>
      </c>
    </row>
    <row r="23" spans="2:10" s="130" customFormat="1" ht="14.25" x14ac:dyDescent="0.2">
      <c r="B23" s="309" t="s">
        <v>9270</v>
      </c>
      <c r="C23" s="309"/>
      <c r="D23" s="309"/>
      <c r="E23" s="309"/>
      <c r="F23" s="309"/>
      <c r="G23" s="309"/>
      <c r="H23" s="309"/>
      <c r="I23" s="309"/>
      <c r="J23" s="145">
        <f>J21</f>
        <v>408.15</v>
      </c>
    </row>
    <row r="24" spans="2:10" s="130" customFormat="1" ht="14.25" x14ac:dyDescent="0.2">
      <c r="B24" s="310" t="s">
        <v>9271</v>
      </c>
      <c r="C24" s="310"/>
      <c r="D24" s="310"/>
      <c r="E24" s="310"/>
      <c r="F24" s="310"/>
      <c r="G24" s="310"/>
      <c r="H24" s="310"/>
      <c r="I24" s="310"/>
      <c r="J24" s="146">
        <v>0</v>
      </c>
    </row>
    <row r="25" spans="2:10" s="130" customFormat="1" ht="14.25" x14ac:dyDescent="0.2">
      <c r="B25" s="310" t="s">
        <v>9272</v>
      </c>
      <c r="C25" s="310"/>
      <c r="D25" s="310"/>
      <c r="E25" s="310"/>
      <c r="F25" s="310"/>
      <c r="G25" s="310"/>
      <c r="H25" s="310"/>
      <c r="I25" s="310"/>
      <c r="J25" s="146">
        <v>1</v>
      </c>
    </row>
    <row r="26" spans="2:10" s="130" customFormat="1" ht="14.25" x14ac:dyDescent="0.2">
      <c r="B26" s="147"/>
      <c r="C26" s="148"/>
      <c r="D26" s="148"/>
      <c r="E26" s="148"/>
      <c r="F26" s="148"/>
      <c r="G26" s="312" t="s">
        <v>9273</v>
      </c>
      <c r="H26" s="312"/>
      <c r="I26" s="312"/>
      <c r="J26" s="146">
        <f>J22+J24</f>
        <v>399.73</v>
      </c>
    </row>
    <row r="27" spans="2:10" s="130" customFormat="1" ht="14.25" x14ac:dyDescent="0.2">
      <c r="B27" s="310" t="s">
        <v>9274</v>
      </c>
      <c r="C27" s="310"/>
      <c r="D27" s="310"/>
      <c r="E27" s="310"/>
      <c r="F27" s="310"/>
      <c r="G27" s="310"/>
      <c r="H27" s="310"/>
      <c r="I27" s="310"/>
      <c r="J27" s="145">
        <f>(J22/J25)+(J24/J25)</f>
        <v>399.73</v>
      </c>
    </row>
    <row r="28" spans="2:10" s="130" customFormat="1" ht="14.25" x14ac:dyDescent="0.2">
      <c r="B28" s="149"/>
      <c r="C28" s="150"/>
      <c r="D28" s="150"/>
      <c r="E28" s="150"/>
      <c r="F28" s="150"/>
      <c r="G28" s="313" t="s">
        <v>9275</v>
      </c>
      <c r="H28" s="313"/>
      <c r="I28" s="313"/>
      <c r="J28" s="151">
        <f>J23+J27</f>
        <v>807.88</v>
      </c>
    </row>
    <row r="29" spans="2:10" s="130" customFormat="1" ht="14.25" x14ac:dyDescent="0.2">
      <c r="B29" s="314" t="s">
        <v>9276</v>
      </c>
      <c r="C29" s="314"/>
      <c r="D29" s="314"/>
      <c r="E29" s="314"/>
      <c r="F29" s="314"/>
      <c r="G29" s="314"/>
      <c r="H29" s="314"/>
      <c r="I29" s="314"/>
      <c r="J29" s="152">
        <f>J28</f>
        <v>807.88</v>
      </c>
    </row>
    <row r="31" spans="2:10" ht="15.75" thickBot="1" x14ac:dyDescent="0.3"/>
    <row r="32" spans="2:10" s="130" customFormat="1" ht="13.5" customHeight="1" x14ac:dyDescent="0.2">
      <c r="B32" s="315" t="s">
        <v>9277</v>
      </c>
      <c r="C32" s="315"/>
      <c r="D32" s="315"/>
      <c r="E32" s="315"/>
      <c r="F32" s="315"/>
      <c r="G32" s="315"/>
      <c r="H32" s="315"/>
      <c r="I32" s="315"/>
      <c r="J32" s="315"/>
    </row>
    <row r="33" spans="2:10" s="130" customFormat="1" ht="33" customHeight="1" x14ac:dyDescent="0.2">
      <c r="B33" s="311" t="s">
        <v>18912</v>
      </c>
      <c r="C33" s="311"/>
      <c r="D33" s="311"/>
      <c r="E33" s="311"/>
      <c r="F33" s="311"/>
      <c r="G33" s="311"/>
      <c r="H33" s="311"/>
      <c r="I33" s="311"/>
      <c r="J33" s="311"/>
    </row>
    <row r="34" spans="2:10" s="130" customFormat="1" ht="26.25" customHeight="1" x14ac:dyDescent="0.2">
      <c r="B34" s="311" t="s">
        <v>18913</v>
      </c>
      <c r="C34" s="311"/>
      <c r="D34" s="311"/>
      <c r="E34" s="311"/>
      <c r="F34" s="311"/>
      <c r="G34" s="311"/>
      <c r="H34" s="311"/>
      <c r="I34" s="311"/>
      <c r="J34" s="311"/>
    </row>
    <row r="35" spans="2:10" s="130" customFormat="1" ht="32.25" customHeight="1" thickBot="1" x14ac:dyDescent="0.25">
      <c r="B35" s="373" t="s">
        <v>18914</v>
      </c>
      <c r="C35" s="373"/>
      <c r="D35" s="373"/>
      <c r="E35" s="373"/>
      <c r="F35" s="373"/>
      <c r="G35" s="373"/>
      <c r="H35" s="373"/>
      <c r="I35" s="373"/>
      <c r="J35" s="373"/>
    </row>
  </sheetData>
  <mergeCells count="50">
    <mergeCell ref="B29:I29"/>
    <mergeCell ref="B32:J32"/>
    <mergeCell ref="B33:J33"/>
    <mergeCell ref="B34:J34"/>
    <mergeCell ref="B35:J35"/>
    <mergeCell ref="B24:I24"/>
    <mergeCell ref="B25:I25"/>
    <mergeCell ref="G26:I26"/>
    <mergeCell ref="B27:I27"/>
    <mergeCell ref="G28:I28"/>
    <mergeCell ref="F20:G20"/>
    <mergeCell ref="H20:I20"/>
    <mergeCell ref="B21:I21"/>
    <mergeCell ref="B22:I22"/>
    <mergeCell ref="B23:I23"/>
    <mergeCell ref="F17:G17"/>
    <mergeCell ref="H17:I17"/>
    <mergeCell ref="F18:G18"/>
    <mergeCell ref="H18:I18"/>
    <mergeCell ref="F19:G19"/>
    <mergeCell ref="H19:I19"/>
    <mergeCell ref="F14:G14"/>
    <mergeCell ref="H14:I14"/>
    <mergeCell ref="F15:G15"/>
    <mergeCell ref="H15:I15"/>
    <mergeCell ref="F16:G16"/>
    <mergeCell ref="H16:I16"/>
    <mergeCell ref="F8:G8"/>
    <mergeCell ref="H8:I8"/>
    <mergeCell ref="B9:I9"/>
    <mergeCell ref="F13:G13"/>
    <mergeCell ref="H13:I13"/>
    <mergeCell ref="F10:G10"/>
    <mergeCell ref="H10:I10"/>
    <mergeCell ref="F11:G11"/>
    <mergeCell ref="H11:I11"/>
    <mergeCell ref="B12:I12"/>
    <mergeCell ref="B10:D10"/>
    <mergeCell ref="B11:D11"/>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6"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N34"/>
  <sheetViews>
    <sheetView view="pageBreakPreview" zoomScaleNormal="100" workbookViewId="0">
      <selection activeCell="Q21" sqref="Q21"/>
    </sheetView>
  </sheetViews>
  <sheetFormatPr defaultColWidth="11.5703125" defaultRowHeight="15" x14ac:dyDescent="0.25"/>
  <cols>
    <col min="1" max="1" width="2.42578125" style="130" customWidth="1"/>
    <col min="2" max="2" width="10.28515625" style="130" customWidth="1"/>
    <col min="3" max="3" width="9.140625" style="130" customWidth="1"/>
    <col min="4" max="4" width="44.5703125" style="130" customWidth="1"/>
    <col min="5" max="5" width="10.42578125" style="130" customWidth="1"/>
    <col min="6" max="6" width="9.140625" style="130" customWidth="1"/>
    <col min="7" max="7" width="9.85546875" style="130" customWidth="1"/>
    <col min="8" max="8" width="8.42578125" style="130" customWidth="1"/>
    <col min="9" max="9" width="8.140625" style="130" customWidth="1"/>
    <col min="10" max="10" width="13.7109375" style="130" customWidth="1"/>
    <col min="11" max="11" width="2.7109375" style="130" customWidth="1"/>
    <col min="12" max="14" width="9.140625" style="130" customWidth="1"/>
  </cols>
  <sheetData>
    <row r="2" spans="2:14" ht="95.25" customHeight="1" x14ac:dyDescent="0.25">
      <c r="B2" s="294" t="s">
        <v>9279</v>
      </c>
      <c r="C2" s="294"/>
      <c r="D2" s="294"/>
      <c r="E2" s="294"/>
      <c r="F2" s="294"/>
      <c r="G2" s="294"/>
      <c r="H2" s="294"/>
      <c r="I2" s="294"/>
      <c r="J2" s="294"/>
    </row>
    <row r="3" spans="2:14" ht="27" customHeight="1" x14ac:dyDescent="0.25">
      <c r="B3" s="295" t="s">
        <v>9253</v>
      </c>
      <c r="C3" s="295"/>
      <c r="D3" s="296" t="str">
        <f>VLOOKUP($B$5,'Orçamento Sintético'!$B:$L,3,0)</f>
        <v>GRADE DE FERRO EM BARRA CHATA, INCLUSIVE CHUMBAMENTO</v>
      </c>
      <c r="E3" s="296"/>
      <c r="F3" s="296"/>
      <c r="G3" s="296"/>
      <c r="H3" s="296"/>
      <c r="I3" s="296"/>
      <c r="J3" s="296"/>
    </row>
    <row r="4" spans="2:14" x14ac:dyDescent="0.25">
      <c r="B4" s="297" t="s">
        <v>18911</v>
      </c>
      <c r="C4" s="297"/>
      <c r="D4" s="297"/>
      <c r="E4" s="297"/>
      <c r="F4" s="297"/>
      <c r="G4" s="297"/>
      <c r="H4" s="298" t="s">
        <v>9254</v>
      </c>
      <c r="I4" s="298"/>
      <c r="J4" s="131" t="str">
        <f>VLOOKUP($B$5,'Orçamento Sintético'!$B:$L,4,0)</f>
        <v>M2</v>
      </c>
    </row>
    <row r="5" spans="2:14" ht="13.5" customHeight="1" x14ac:dyDescent="0.25">
      <c r="B5" s="299" t="s">
        <v>174</v>
      </c>
      <c r="C5" s="299"/>
      <c r="D5" s="299"/>
      <c r="E5" s="299"/>
      <c r="F5" s="299"/>
      <c r="G5" s="299"/>
      <c r="H5" s="300" t="s">
        <v>6</v>
      </c>
      <c r="I5" s="300"/>
      <c r="J5" s="131" t="str">
        <f>VLOOKUP($B$5,'Orçamento Sintético'!$B:$M,12,0)</f>
        <v xml:space="preserve"> 7.2.4</v>
      </c>
    </row>
    <row r="6" spans="2:14" ht="22.5" x14ac:dyDescent="0.25">
      <c r="B6" s="132" t="s">
        <v>9255</v>
      </c>
      <c r="C6" s="133" t="s">
        <v>9256</v>
      </c>
      <c r="D6" s="134" t="s">
        <v>9257</v>
      </c>
      <c r="E6" s="134" t="s">
        <v>9258</v>
      </c>
      <c r="F6" s="301" t="s">
        <v>9259</v>
      </c>
      <c r="G6" s="301"/>
      <c r="H6" s="302" t="s">
        <v>9260</v>
      </c>
      <c r="I6" s="302"/>
      <c r="J6" s="135" t="s">
        <v>9261</v>
      </c>
      <c r="N6" s="136"/>
    </row>
    <row r="7" spans="2:14" x14ac:dyDescent="0.25">
      <c r="B7" s="137">
        <v>88309</v>
      </c>
      <c r="C7" s="138" t="str">
        <f>VLOOKUP($B7,'SERVIÇOS SINAPI 01-2026'!$A:$E,2,0)</f>
        <v>SINAPI</v>
      </c>
      <c r="D7" s="139" t="str">
        <f>VLOOKUP($B7,'SERVIÇOS SINAPI 01-2026'!$A:$E,3,0)</f>
        <v>PEDREIRO COM ENCARGOS COMPLEMENTARES</v>
      </c>
      <c r="E7" s="138" t="str">
        <f>VLOOKUP($B7,'SERVIÇOS SINAPI 01-2026'!$A:$E,4,0)</f>
        <v>H</v>
      </c>
      <c r="F7" s="316">
        <v>3</v>
      </c>
      <c r="G7" s="316"/>
      <c r="H7" s="317">
        <f>VLOOKUP($B7,'SERVIÇOS SINAPI 01-2026'!$A:$E,5,0)</f>
        <v>34.53</v>
      </c>
      <c r="I7" s="317"/>
      <c r="J7" s="140">
        <f>TRUNC(F7*H7,2)</f>
        <v>103.59</v>
      </c>
      <c r="M7" s="141"/>
    </row>
    <row r="8" spans="2:14" x14ac:dyDescent="0.25">
      <c r="B8" s="143">
        <v>88316</v>
      </c>
      <c r="C8" s="138" t="str">
        <f>VLOOKUP($B8,'SERVIÇOS SINAPI 01-2026'!$A:$E,2,0)</f>
        <v>SINAPI</v>
      </c>
      <c r="D8" s="139" t="str">
        <f>VLOOKUP($B8,'SERVIÇOS SINAPI 01-2026'!$A:$E,3,0)</f>
        <v>SERVENTE COM ENCARGOS COMPLEMENTARES</v>
      </c>
      <c r="E8" s="138" t="str">
        <f>VLOOKUP($B8,'SERVIÇOS SINAPI 01-2026'!$A:$E,4,0)</f>
        <v>H</v>
      </c>
      <c r="F8" s="316">
        <v>3</v>
      </c>
      <c r="G8" s="316"/>
      <c r="H8" s="317">
        <f>VLOOKUP($B8,'SERVIÇOS SINAPI 01-2026'!$A:$E,5,0)</f>
        <v>28.97</v>
      </c>
      <c r="I8" s="317"/>
      <c r="J8" s="140">
        <f>TRUNC(F8*H8,2)</f>
        <v>86.91</v>
      </c>
      <c r="M8" s="141"/>
    </row>
    <row r="9" spans="2:14" ht="13.5" customHeight="1" thickBot="1" x14ac:dyDescent="0.3">
      <c r="B9" s="305" t="s">
        <v>9262</v>
      </c>
      <c r="C9" s="305"/>
      <c r="D9" s="305" t="s">
        <v>9263</v>
      </c>
      <c r="E9" s="305"/>
      <c r="F9" s="305"/>
      <c r="G9" s="305"/>
      <c r="H9" s="305"/>
      <c r="I9" s="305"/>
      <c r="J9" s="219">
        <f>SUM(J7:J8)</f>
        <v>190.5</v>
      </c>
    </row>
    <row r="10" spans="2:14" ht="13.5" customHeight="1" x14ac:dyDescent="0.25">
      <c r="B10" s="319" t="s">
        <v>19176</v>
      </c>
      <c r="C10" s="320"/>
      <c r="D10" s="321"/>
      <c r="E10" s="134" t="s">
        <v>19178</v>
      </c>
      <c r="F10" s="301" t="s">
        <v>19180</v>
      </c>
      <c r="G10" s="301"/>
      <c r="H10" s="302" t="s">
        <v>19182</v>
      </c>
      <c r="I10" s="302"/>
      <c r="J10" s="135" t="s">
        <v>19184</v>
      </c>
    </row>
    <row r="11" spans="2:14" ht="13.5" customHeight="1" x14ac:dyDescent="0.25">
      <c r="B11" s="322" t="s">
        <v>19177</v>
      </c>
      <c r="C11" s="323"/>
      <c r="D11" s="324"/>
      <c r="E11" s="138" t="s">
        <v>19179</v>
      </c>
      <c r="F11" s="316" t="s">
        <v>19181</v>
      </c>
      <c r="G11" s="316"/>
      <c r="H11" s="318" t="s">
        <v>19183</v>
      </c>
      <c r="I11" s="318"/>
      <c r="J11" s="140">
        <v>81.89</v>
      </c>
    </row>
    <row r="12" spans="2:14" ht="13.5" customHeight="1" thickBot="1" x14ac:dyDescent="0.3">
      <c r="B12" s="305" t="s">
        <v>9262</v>
      </c>
      <c r="C12" s="305"/>
      <c r="D12" s="305" t="s">
        <v>9263</v>
      </c>
      <c r="E12" s="305"/>
      <c r="F12" s="305"/>
      <c r="G12" s="305"/>
      <c r="H12" s="305"/>
      <c r="I12" s="305"/>
      <c r="J12" s="219">
        <f>SUM(J10:J11)</f>
        <v>81.89</v>
      </c>
    </row>
    <row r="13" spans="2:14" ht="22.5" x14ac:dyDescent="0.25">
      <c r="B13" s="132" t="s">
        <v>9255</v>
      </c>
      <c r="C13" s="133" t="s">
        <v>9256</v>
      </c>
      <c r="D13" s="134" t="s">
        <v>9264</v>
      </c>
      <c r="E13" s="134" t="s">
        <v>9258</v>
      </c>
      <c r="F13" s="301" t="s">
        <v>9259</v>
      </c>
      <c r="G13" s="301"/>
      <c r="H13" s="302" t="s">
        <v>9265</v>
      </c>
      <c r="I13" s="302"/>
      <c r="J13" s="135" t="s">
        <v>9261</v>
      </c>
    </row>
    <row r="14" spans="2:14" x14ac:dyDescent="0.25">
      <c r="B14" s="143">
        <v>20503</v>
      </c>
      <c r="C14" s="138" t="str">
        <f>VLOOKUP($B14,'INSUMOS SINAPI 01-2026'!$A:$E,2,0)</f>
        <v>DER-ES</v>
      </c>
      <c r="D14" s="139" t="str">
        <f>VLOOKUP($B14,'INSUMOS SINAPI 01-2026'!$A:$E,3,0)</f>
        <v>AREIA LAVADA MEDIA</v>
      </c>
      <c r="E14" s="138" t="str">
        <f>VLOOKUP($B14,'INSUMOS SINAPI 01-2026'!$A:$E,4,0)</f>
        <v>M3</v>
      </c>
      <c r="F14" s="327">
        <v>9.4850000000000004E-3</v>
      </c>
      <c r="G14" s="327"/>
      <c r="H14" s="304">
        <f>VLOOKUP($B14,'INSUMOS SINAPI 01-2026'!$A:$E,5,0)</f>
        <v>152</v>
      </c>
      <c r="I14" s="304"/>
      <c r="J14" s="140">
        <f t="shared" ref="J14:J19" si="0">TRUNC(F14*H14,2)</f>
        <v>1.44</v>
      </c>
    </row>
    <row r="15" spans="2:14" x14ac:dyDescent="0.25">
      <c r="B15" s="143">
        <v>20505</v>
      </c>
      <c r="C15" s="138" t="str">
        <f>VLOOKUP($B15,'INSUMOS SINAPI 01-2026'!$A:$E,2,0)</f>
        <v>DER-ES</v>
      </c>
      <c r="D15" s="139" t="str">
        <f>VLOOKUP($B15,'INSUMOS SINAPI 01-2026'!$A:$E,3,0)</f>
        <v>CAL HIDRATADO P/ ARGAMASSA CH III</v>
      </c>
      <c r="E15" s="138" t="str">
        <f>VLOOKUP($B15,'INSUMOS SINAPI 01-2026'!$A:$E,4,0)</f>
        <v>KG</v>
      </c>
      <c r="F15" s="327">
        <v>0.56420000000000003</v>
      </c>
      <c r="G15" s="327"/>
      <c r="H15" s="304">
        <f>VLOOKUP($B15,'INSUMOS SINAPI 01-2026'!$A:$E,5,0)</f>
        <v>1.08</v>
      </c>
      <c r="I15" s="304"/>
      <c r="J15" s="140">
        <f t="shared" si="0"/>
        <v>0.6</v>
      </c>
    </row>
    <row r="16" spans="2:14" x14ac:dyDescent="0.25">
      <c r="B16" s="143">
        <v>20508</v>
      </c>
      <c r="C16" s="138" t="str">
        <f>VLOOKUP($B16,'INSUMOS SINAPI 01-2026'!$A:$E,2,0)</f>
        <v>DER-ES</v>
      </c>
      <c r="D16" s="139" t="str">
        <f>VLOOKUP($B16,'INSUMOS SINAPI 01-2026'!$A:$E,3,0)</f>
        <v>CIMENTO PORTLAND CP III - 40</v>
      </c>
      <c r="E16" s="138" t="str">
        <f>VLOOKUP($B16,'INSUMOS SINAPI 01-2026'!$A:$E,4,0)</f>
        <v>KG</v>
      </c>
      <c r="F16" s="327">
        <v>2.8483999999999998</v>
      </c>
      <c r="G16" s="327"/>
      <c r="H16" s="304">
        <f>VLOOKUP($B16,'INSUMOS SINAPI 01-2026'!$A:$E,5,0)</f>
        <v>0.61</v>
      </c>
      <c r="I16" s="304"/>
      <c r="J16" s="140">
        <f t="shared" si="0"/>
        <v>1.73</v>
      </c>
    </row>
    <row r="17" spans="2:10" x14ac:dyDescent="0.25">
      <c r="B17" s="143">
        <v>28125</v>
      </c>
      <c r="C17" s="138" t="str">
        <f>VLOOKUP($B17,'INSUMOS SINAPI 01-2026'!$A:$E,2,0)</f>
        <v>DER-ES</v>
      </c>
      <c r="D17" s="139" t="str">
        <f>VLOOKUP($B17,'INSUMOS SINAPI 01-2026'!$A:$E,3,0)</f>
        <v>BARRA CHATA DE FERRO ASTM A-36 1/4" X 1"</v>
      </c>
      <c r="E17" s="138" t="str">
        <f>VLOOKUP($B17,'INSUMOS SINAPI 01-2026'!$A:$E,4,0)</f>
        <v>M</v>
      </c>
      <c r="F17" s="327">
        <v>7.5221229999999997</v>
      </c>
      <c r="G17" s="327"/>
      <c r="H17" s="304">
        <f>VLOOKUP($B17,'INSUMOS SINAPI 01-2026'!$A:$E,5,0)</f>
        <v>10.09</v>
      </c>
      <c r="I17" s="304"/>
      <c r="J17" s="140">
        <f t="shared" si="0"/>
        <v>75.89</v>
      </c>
    </row>
    <row r="18" spans="2:10" x14ac:dyDescent="0.25">
      <c r="B18" s="143">
        <v>70276</v>
      </c>
      <c r="C18" s="138" t="str">
        <f>VLOOKUP($B18,'INSUMOS SINAPI 01-2026'!$A:$E,2,0)</f>
        <v>DER-ES</v>
      </c>
      <c r="D18" s="139" t="str">
        <f>VLOOKUP($B18,'INSUMOS SINAPI 01-2026'!$A:$E,3,0)</f>
        <v>BARRA CHATA DE FERRO ASTM A-36 1/4" X 1.1/4"</v>
      </c>
      <c r="E18" s="138" t="str">
        <f>VLOOKUP($B18,'INSUMOS SINAPI 01-2026'!$A:$E,4,0)</f>
        <v>M</v>
      </c>
      <c r="F18" s="327">
        <v>2.5870799999999998</v>
      </c>
      <c r="G18" s="327"/>
      <c r="H18" s="304">
        <f>VLOOKUP($B18,'INSUMOS SINAPI 01-2026'!$A:$E,5,0)</f>
        <v>12.62</v>
      </c>
      <c r="I18" s="304"/>
      <c r="J18" s="140">
        <f t="shared" si="0"/>
        <v>32.64</v>
      </c>
    </row>
    <row r="19" spans="2:10" x14ac:dyDescent="0.25">
      <c r="B19" s="143">
        <v>79375</v>
      </c>
      <c r="C19" s="138" t="str">
        <f>VLOOKUP($B19,'INSUMOS SINAPI 01-2026'!$A:$E,2,0)</f>
        <v>DER-ES</v>
      </c>
      <c r="D19" s="139" t="str">
        <f>VLOOKUP($B19,'INSUMOS SINAPI 01-2026'!$A:$E,3,0)</f>
        <v>GALVANIZAÇÃO ELETROLITICA</v>
      </c>
      <c r="E19" s="138" t="str">
        <f>VLOOKUP($B19,'INSUMOS SINAPI 01-2026'!$A:$E,4,0)</f>
        <v>KG</v>
      </c>
      <c r="F19" s="327">
        <v>13.64</v>
      </c>
      <c r="G19" s="327"/>
      <c r="H19" s="304">
        <f>VLOOKUP($B19,'INSUMOS SINAPI 01-2026'!$A:$E,5,0)</f>
        <v>3.77</v>
      </c>
      <c r="I19" s="304"/>
      <c r="J19" s="140">
        <f t="shared" si="0"/>
        <v>51.42</v>
      </c>
    </row>
    <row r="20" spans="2:10" ht="13.5" customHeight="1" x14ac:dyDescent="0.25">
      <c r="B20" s="305" t="s">
        <v>9268</v>
      </c>
      <c r="C20" s="305"/>
      <c r="D20" s="305" t="s">
        <v>177</v>
      </c>
      <c r="E20" s="305"/>
      <c r="F20" s="305"/>
      <c r="G20" s="305"/>
      <c r="H20" s="305"/>
      <c r="I20" s="305"/>
      <c r="J20" s="219">
        <f>SUM(J14:J19)</f>
        <v>163.72</v>
      </c>
    </row>
    <row r="21" spans="2:10" ht="13.5" customHeight="1" x14ac:dyDescent="0.25">
      <c r="B21" s="308" t="s">
        <v>9269</v>
      </c>
      <c r="C21" s="308"/>
      <c r="D21" s="308"/>
      <c r="E21" s="308"/>
      <c r="F21" s="308"/>
      <c r="G21" s="308"/>
      <c r="H21" s="308"/>
      <c r="I21" s="308"/>
      <c r="J21" s="144">
        <f>J9+J12</f>
        <v>272.39</v>
      </c>
    </row>
    <row r="22" spans="2:10" s="130" customFormat="1" ht="14.25" x14ac:dyDescent="0.2">
      <c r="B22" s="309" t="s">
        <v>9270</v>
      </c>
      <c r="C22" s="309"/>
      <c r="D22" s="309"/>
      <c r="E22" s="309"/>
      <c r="F22" s="309"/>
      <c r="G22" s="309"/>
      <c r="H22" s="309"/>
      <c r="I22" s="309"/>
      <c r="J22" s="145">
        <f>J20</f>
        <v>163.72</v>
      </c>
    </row>
    <row r="23" spans="2:10" s="130" customFormat="1" ht="14.25" x14ac:dyDescent="0.2">
      <c r="B23" s="310" t="s">
        <v>9271</v>
      </c>
      <c r="C23" s="310"/>
      <c r="D23" s="310"/>
      <c r="E23" s="310"/>
      <c r="F23" s="310"/>
      <c r="G23" s="310"/>
      <c r="H23" s="310"/>
      <c r="I23" s="310"/>
      <c r="J23" s="146">
        <v>0</v>
      </c>
    </row>
    <row r="24" spans="2:10" s="130" customFormat="1" ht="14.25" x14ac:dyDescent="0.2">
      <c r="B24" s="310" t="s">
        <v>9272</v>
      </c>
      <c r="C24" s="310"/>
      <c r="D24" s="310"/>
      <c r="E24" s="310"/>
      <c r="F24" s="310"/>
      <c r="G24" s="310"/>
      <c r="H24" s="310"/>
      <c r="I24" s="310"/>
      <c r="J24" s="146">
        <v>1</v>
      </c>
    </row>
    <row r="25" spans="2:10" s="130" customFormat="1" ht="14.25" x14ac:dyDescent="0.2">
      <c r="B25" s="147"/>
      <c r="C25" s="148"/>
      <c r="D25" s="148"/>
      <c r="E25" s="148"/>
      <c r="F25" s="148"/>
      <c r="G25" s="312" t="s">
        <v>9273</v>
      </c>
      <c r="H25" s="312"/>
      <c r="I25" s="312"/>
      <c r="J25" s="146">
        <f>J21+J23</f>
        <v>272.39</v>
      </c>
    </row>
    <row r="26" spans="2:10" s="130" customFormat="1" ht="14.25" x14ac:dyDescent="0.2">
      <c r="B26" s="310" t="s">
        <v>9274</v>
      </c>
      <c r="C26" s="310"/>
      <c r="D26" s="310"/>
      <c r="E26" s="310"/>
      <c r="F26" s="310"/>
      <c r="G26" s="310"/>
      <c r="H26" s="310"/>
      <c r="I26" s="310"/>
      <c r="J26" s="145">
        <f>(J21/J24)+(J23/J24)</f>
        <v>272.39</v>
      </c>
    </row>
    <row r="27" spans="2:10" s="130" customFormat="1" ht="14.25" x14ac:dyDescent="0.2">
      <c r="B27" s="149"/>
      <c r="C27" s="150"/>
      <c r="D27" s="150"/>
      <c r="E27" s="150"/>
      <c r="F27" s="150"/>
      <c r="G27" s="313" t="s">
        <v>9275</v>
      </c>
      <c r="H27" s="313"/>
      <c r="I27" s="313"/>
      <c r="J27" s="151">
        <f>J22+J26</f>
        <v>436.11</v>
      </c>
    </row>
    <row r="28" spans="2:10" s="130" customFormat="1" ht="14.25" x14ac:dyDescent="0.2">
      <c r="B28" s="314" t="s">
        <v>9276</v>
      </c>
      <c r="C28" s="314"/>
      <c r="D28" s="314"/>
      <c r="E28" s="314"/>
      <c r="F28" s="314"/>
      <c r="G28" s="314"/>
      <c r="H28" s="314"/>
      <c r="I28" s="314"/>
      <c r="J28" s="152">
        <f>J27</f>
        <v>436.11</v>
      </c>
    </row>
    <row r="30" spans="2:10" ht="15.75" thickBot="1" x14ac:dyDescent="0.3"/>
    <row r="31" spans="2:10" s="130" customFormat="1" ht="13.5" customHeight="1" x14ac:dyDescent="0.2">
      <c r="B31" s="315" t="s">
        <v>9277</v>
      </c>
      <c r="C31" s="315"/>
      <c r="D31" s="315"/>
      <c r="E31" s="315"/>
      <c r="F31" s="315"/>
      <c r="G31" s="315"/>
      <c r="H31" s="315"/>
      <c r="I31" s="315"/>
      <c r="J31" s="315"/>
    </row>
    <row r="32" spans="2:10" s="130" customFormat="1" ht="33" customHeight="1" x14ac:dyDescent="0.2">
      <c r="B32" s="311" t="s">
        <v>18912</v>
      </c>
      <c r="C32" s="311"/>
      <c r="D32" s="311"/>
      <c r="E32" s="311"/>
      <c r="F32" s="311"/>
      <c r="G32" s="311"/>
      <c r="H32" s="311"/>
      <c r="I32" s="311"/>
      <c r="J32" s="311"/>
    </row>
    <row r="33" spans="2:10" s="130" customFormat="1" ht="26.25" customHeight="1" x14ac:dyDescent="0.2">
      <c r="B33" s="311" t="s">
        <v>18907</v>
      </c>
      <c r="C33" s="311"/>
      <c r="D33" s="311"/>
      <c r="E33" s="311"/>
      <c r="F33" s="311"/>
      <c r="G33" s="311"/>
      <c r="H33" s="311"/>
      <c r="I33" s="311"/>
      <c r="J33" s="311"/>
    </row>
    <row r="34" spans="2:10" s="130" customFormat="1" ht="32.25" customHeight="1" thickBot="1" x14ac:dyDescent="0.25">
      <c r="B34" s="373" t="s">
        <v>18915</v>
      </c>
      <c r="C34" s="373"/>
      <c r="D34" s="373"/>
      <c r="E34" s="373"/>
      <c r="F34" s="373"/>
      <c r="G34" s="373"/>
      <c r="H34" s="373"/>
      <c r="I34" s="373"/>
      <c r="J34" s="373"/>
    </row>
  </sheetData>
  <mergeCells count="48">
    <mergeCell ref="B32:J32"/>
    <mergeCell ref="B33:J33"/>
    <mergeCell ref="B34:J34"/>
    <mergeCell ref="G25:I25"/>
    <mergeCell ref="B26:I26"/>
    <mergeCell ref="G27:I27"/>
    <mergeCell ref="B28:I28"/>
    <mergeCell ref="B31:J31"/>
    <mergeCell ref="B20:I20"/>
    <mergeCell ref="B21:I21"/>
    <mergeCell ref="B22:I22"/>
    <mergeCell ref="B23:I23"/>
    <mergeCell ref="B24:I24"/>
    <mergeCell ref="F17:G17"/>
    <mergeCell ref="H17:I17"/>
    <mergeCell ref="F18:G18"/>
    <mergeCell ref="H18:I18"/>
    <mergeCell ref="F19:G19"/>
    <mergeCell ref="H19:I19"/>
    <mergeCell ref="F14:G14"/>
    <mergeCell ref="H14:I14"/>
    <mergeCell ref="F15:G15"/>
    <mergeCell ref="H15:I15"/>
    <mergeCell ref="F16:G16"/>
    <mergeCell ref="H16:I16"/>
    <mergeCell ref="F8:G8"/>
    <mergeCell ref="H8:I8"/>
    <mergeCell ref="B9:I9"/>
    <mergeCell ref="F13:G13"/>
    <mergeCell ref="H13:I13"/>
    <mergeCell ref="B10:D10"/>
    <mergeCell ref="F10:G10"/>
    <mergeCell ref="H10:I10"/>
    <mergeCell ref="B11:D11"/>
    <mergeCell ref="F11:G11"/>
    <mergeCell ref="H11:I11"/>
    <mergeCell ref="B12:I12"/>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6"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N27"/>
  <sheetViews>
    <sheetView view="pageBreakPreview" topLeftCell="A3" zoomScaleNormal="100" workbookViewId="0">
      <selection activeCell="B23" sqref="B23:J27"/>
    </sheetView>
  </sheetViews>
  <sheetFormatPr defaultColWidth="11.5703125" defaultRowHeight="15" x14ac:dyDescent="0.25"/>
  <cols>
    <col min="1" max="1" width="2.42578125" style="130" customWidth="1"/>
    <col min="2" max="2" width="10.28515625" style="130" customWidth="1"/>
    <col min="3" max="3" width="9.140625" style="130" customWidth="1"/>
    <col min="4" max="4" width="44.5703125" style="130" customWidth="1"/>
    <col min="5" max="5" width="10.42578125" style="130" customWidth="1"/>
    <col min="6" max="6" width="9.140625" style="130" customWidth="1"/>
    <col min="7" max="7" width="9.85546875" style="130" customWidth="1"/>
    <col min="8" max="8" width="8.42578125" style="130" customWidth="1"/>
    <col min="9" max="9" width="8.140625" style="130" customWidth="1"/>
    <col min="10" max="10" width="13.7109375" style="130" customWidth="1"/>
    <col min="11" max="11" width="2.7109375" style="130" customWidth="1"/>
    <col min="12" max="14" width="9.140625" style="130" customWidth="1"/>
  </cols>
  <sheetData>
    <row r="2" spans="2:14" ht="95.25" customHeight="1" x14ac:dyDescent="0.25">
      <c r="B2" s="294" t="s">
        <v>9280</v>
      </c>
      <c r="C2" s="294"/>
      <c r="D2" s="294"/>
      <c r="E2" s="294"/>
      <c r="F2" s="294"/>
      <c r="G2" s="294"/>
      <c r="H2" s="294"/>
      <c r="I2" s="294"/>
      <c r="J2" s="294"/>
    </row>
    <row r="3" spans="2:14" x14ac:dyDescent="0.25">
      <c r="B3" s="295" t="s">
        <v>9253</v>
      </c>
      <c r="C3" s="295"/>
      <c r="D3" s="296" t="str">
        <f>VLOOKUP($B$5,'Orçamento Sintético'!$B:$L,3,0)</f>
        <v>Bate-maca ou protetor de parede em PVC, com altura de 200mm, ref. TEC 198 da Tecnoperfil ou equivalente</v>
      </c>
      <c r="E3" s="296"/>
      <c r="F3" s="296"/>
      <c r="G3" s="296"/>
      <c r="H3" s="296"/>
      <c r="I3" s="296"/>
      <c r="J3" s="296"/>
    </row>
    <row r="4" spans="2:14" x14ac:dyDescent="0.25">
      <c r="B4" s="297" t="s">
        <v>19174</v>
      </c>
      <c r="C4" s="297"/>
      <c r="D4" s="297"/>
      <c r="E4" s="297"/>
      <c r="F4" s="297"/>
      <c r="G4" s="297"/>
      <c r="H4" s="298" t="s">
        <v>9254</v>
      </c>
      <c r="I4" s="298"/>
      <c r="J4" s="131" t="str">
        <f>VLOOKUP($B$5,'Orçamento Sintético'!$B:$L,4,0)</f>
        <v>m</v>
      </c>
    </row>
    <row r="5" spans="2:14" ht="13.5" customHeight="1" x14ac:dyDescent="0.25">
      <c r="B5" s="299" t="s">
        <v>249</v>
      </c>
      <c r="C5" s="299"/>
      <c r="D5" s="299"/>
      <c r="E5" s="299"/>
      <c r="F5" s="299"/>
      <c r="G5" s="299"/>
      <c r="H5" s="300" t="s">
        <v>6</v>
      </c>
      <c r="I5" s="300"/>
      <c r="J5" s="131" t="str">
        <f>VLOOKUP($B$5,'Orçamento Sintético'!$B:$M,12,0)</f>
        <v xml:space="preserve"> 12.2.2</v>
      </c>
    </row>
    <row r="6" spans="2:14" ht="22.5" x14ac:dyDescent="0.25">
      <c r="B6" s="132" t="s">
        <v>9255</v>
      </c>
      <c r="C6" s="133" t="s">
        <v>9256</v>
      </c>
      <c r="D6" s="134" t="s">
        <v>9257</v>
      </c>
      <c r="E6" s="134" t="s">
        <v>9258</v>
      </c>
      <c r="F6" s="301" t="s">
        <v>9259</v>
      </c>
      <c r="G6" s="301"/>
      <c r="H6" s="302" t="s">
        <v>9260</v>
      </c>
      <c r="I6" s="302"/>
      <c r="J6" s="135" t="s">
        <v>9261</v>
      </c>
      <c r="N6" s="136"/>
    </row>
    <row r="7" spans="2:14" x14ac:dyDescent="0.25">
      <c r="B7" s="137">
        <v>88309</v>
      </c>
      <c r="C7" s="138" t="str">
        <f>VLOOKUP($B7,'SERVIÇOS SINAPI 01-2026'!$A:$E,2,0)</f>
        <v>SINAPI</v>
      </c>
      <c r="D7" s="139" t="str">
        <f>VLOOKUP($B7,'SERVIÇOS SINAPI 01-2026'!$A:$E,3,0)</f>
        <v>PEDREIRO COM ENCARGOS COMPLEMENTARES</v>
      </c>
      <c r="E7" s="138" t="str">
        <f>VLOOKUP($B7,'SERVIÇOS SINAPI 01-2026'!$A:$E,4,0)</f>
        <v>H</v>
      </c>
      <c r="F7" s="328">
        <v>6.7902100000000007E-2</v>
      </c>
      <c r="G7" s="328"/>
      <c r="H7" s="304">
        <f>VLOOKUP($B7,'SERVIÇOS SINAPI 01-2026'!$A:$E,5,0)</f>
        <v>34.53</v>
      </c>
      <c r="I7" s="304"/>
      <c r="J7" s="140">
        <f>TRUNC(F7*H7,2)</f>
        <v>2.34</v>
      </c>
      <c r="M7" s="141"/>
    </row>
    <row r="8" spans="2:14" x14ac:dyDescent="0.25">
      <c r="B8" s="143">
        <v>88316</v>
      </c>
      <c r="C8" s="138" t="str">
        <f>VLOOKUP($B8,'SERVIÇOS SINAPI 01-2026'!$A:$E,2,0)</f>
        <v>SINAPI</v>
      </c>
      <c r="D8" s="139" t="str">
        <f>VLOOKUP($B8,'SERVIÇOS SINAPI 01-2026'!$A:$E,3,0)</f>
        <v>SERVENTE COM ENCARGOS COMPLEMENTARES</v>
      </c>
      <c r="E8" s="138" t="str">
        <f>VLOOKUP($B8,'SERVIÇOS SINAPI 01-2026'!$A:$E,4,0)</f>
        <v>H</v>
      </c>
      <c r="F8" s="328">
        <v>3.3951099999999998E-2</v>
      </c>
      <c r="G8" s="328"/>
      <c r="H8" s="304">
        <f>VLOOKUP($B8,'SERVIÇOS SINAPI 01-2026'!$A:$E,5,0)</f>
        <v>28.97</v>
      </c>
      <c r="I8" s="304"/>
      <c r="J8" s="140">
        <f>TRUNC(F8*H8,2)</f>
        <v>0.98</v>
      </c>
      <c r="M8" s="141"/>
    </row>
    <row r="9" spans="2:14" ht="13.5" customHeight="1" x14ac:dyDescent="0.25">
      <c r="B9" s="305" t="s">
        <v>9262</v>
      </c>
      <c r="C9" s="305"/>
      <c r="D9" s="305" t="s">
        <v>9263</v>
      </c>
      <c r="E9" s="305"/>
      <c r="F9" s="305"/>
      <c r="G9" s="305"/>
      <c r="H9" s="305"/>
      <c r="I9" s="305"/>
      <c r="J9" s="219">
        <f>SUM(J7:J8)</f>
        <v>3.32</v>
      </c>
    </row>
    <row r="10" spans="2:14" ht="22.5" x14ac:dyDescent="0.25">
      <c r="B10" s="132" t="s">
        <v>9255</v>
      </c>
      <c r="C10" s="133" t="s">
        <v>9256</v>
      </c>
      <c r="D10" s="134" t="s">
        <v>9264</v>
      </c>
      <c r="E10" s="134" t="s">
        <v>9258</v>
      </c>
      <c r="F10" s="301" t="s">
        <v>9259</v>
      </c>
      <c r="G10" s="301"/>
      <c r="H10" s="302" t="s">
        <v>9265</v>
      </c>
      <c r="I10" s="302"/>
      <c r="J10" s="135" t="s">
        <v>9261</v>
      </c>
    </row>
    <row r="11" spans="2:14" ht="33.75" x14ac:dyDescent="0.25">
      <c r="B11" s="143" t="s">
        <v>19078</v>
      </c>
      <c r="C11" s="138"/>
      <c r="D11" s="139" t="s">
        <v>251</v>
      </c>
      <c r="E11" s="138" t="s">
        <v>252</v>
      </c>
      <c r="F11" s="306">
        <v>1</v>
      </c>
      <c r="G11" s="306"/>
      <c r="H11" s="307">
        <v>130</v>
      </c>
      <c r="I11" s="307"/>
      <c r="J11" s="140">
        <f>TRUNC(F11*H11,2)</f>
        <v>130</v>
      </c>
    </row>
    <row r="12" spans="2:14" ht="13.5" customHeight="1" x14ac:dyDescent="0.25">
      <c r="B12" s="305" t="s">
        <v>9268</v>
      </c>
      <c r="C12" s="305"/>
      <c r="D12" s="305" t="s">
        <v>177</v>
      </c>
      <c r="E12" s="305"/>
      <c r="F12" s="305"/>
      <c r="G12" s="305"/>
      <c r="H12" s="305"/>
      <c r="I12" s="305"/>
      <c r="J12" s="219">
        <f>SUM(J11:J11)</f>
        <v>130</v>
      </c>
    </row>
    <row r="13" spans="2:14" ht="13.5" customHeight="1" x14ac:dyDescent="0.25">
      <c r="B13" s="308" t="s">
        <v>9269</v>
      </c>
      <c r="C13" s="308"/>
      <c r="D13" s="308"/>
      <c r="E13" s="308"/>
      <c r="F13" s="308"/>
      <c r="G13" s="308"/>
      <c r="H13" s="308"/>
      <c r="I13" s="308"/>
      <c r="J13" s="144">
        <f>SUM(J7:J8)</f>
        <v>3.32</v>
      </c>
    </row>
    <row r="14" spans="2:14" x14ac:dyDescent="0.25">
      <c r="B14" s="309" t="s">
        <v>9270</v>
      </c>
      <c r="C14" s="309"/>
      <c r="D14" s="309"/>
      <c r="E14" s="309"/>
      <c r="F14" s="309"/>
      <c r="G14" s="309"/>
      <c r="H14" s="309"/>
      <c r="I14" s="309"/>
      <c r="J14" s="145">
        <f>J12</f>
        <v>130</v>
      </c>
    </row>
    <row r="15" spans="2:14" x14ac:dyDescent="0.25">
      <c r="B15" s="310" t="s">
        <v>9271</v>
      </c>
      <c r="C15" s="310"/>
      <c r="D15" s="310"/>
      <c r="E15" s="310"/>
      <c r="F15" s="310"/>
      <c r="G15" s="310"/>
      <c r="H15" s="310"/>
      <c r="I15" s="310"/>
      <c r="J15" s="146">
        <v>0</v>
      </c>
    </row>
    <row r="16" spans="2:14" x14ac:dyDescent="0.25">
      <c r="B16" s="310" t="s">
        <v>9272</v>
      </c>
      <c r="C16" s="310"/>
      <c r="D16" s="310"/>
      <c r="E16" s="310"/>
      <c r="F16" s="310"/>
      <c r="G16" s="310"/>
      <c r="H16" s="310"/>
      <c r="I16" s="310"/>
      <c r="J16" s="146">
        <v>1</v>
      </c>
    </row>
    <row r="17" spans="2:10" x14ac:dyDescent="0.25">
      <c r="B17" s="147"/>
      <c r="C17" s="148"/>
      <c r="D17" s="148"/>
      <c r="E17" s="148"/>
      <c r="F17" s="148"/>
      <c r="G17" s="312" t="s">
        <v>9273</v>
      </c>
      <c r="H17" s="312"/>
      <c r="I17" s="312"/>
      <c r="J17" s="146">
        <f>J13+J15</f>
        <v>3.32</v>
      </c>
    </row>
    <row r="18" spans="2:10" x14ac:dyDescent="0.25">
      <c r="B18" s="310" t="s">
        <v>9274</v>
      </c>
      <c r="C18" s="310"/>
      <c r="D18" s="310"/>
      <c r="E18" s="310"/>
      <c r="F18" s="310"/>
      <c r="G18" s="310"/>
      <c r="H18" s="310"/>
      <c r="I18" s="310"/>
      <c r="J18" s="145">
        <f>(J13/J16)+(J15/J16)</f>
        <v>3.32</v>
      </c>
    </row>
    <row r="19" spans="2:10" x14ac:dyDescent="0.25">
      <c r="B19" s="149"/>
      <c r="C19" s="150"/>
      <c r="D19" s="150"/>
      <c r="E19" s="150"/>
      <c r="F19" s="150"/>
      <c r="G19" s="313" t="s">
        <v>9275</v>
      </c>
      <c r="H19" s="313"/>
      <c r="I19" s="313"/>
      <c r="J19" s="151">
        <f>J14+J18</f>
        <v>133.32</v>
      </c>
    </row>
    <row r="20" spans="2:10" x14ac:dyDescent="0.25">
      <c r="B20" s="314" t="s">
        <v>9276</v>
      </c>
      <c r="C20" s="314"/>
      <c r="D20" s="314"/>
      <c r="E20" s="314"/>
      <c r="F20" s="314"/>
      <c r="G20" s="314"/>
      <c r="H20" s="314"/>
      <c r="I20" s="314"/>
      <c r="J20" s="152">
        <f>J19</f>
        <v>133.32</v>
      </c>
    </row>
    <row r="22" spans="2:10" ht="15.75" thickBot="1" x14ac:dyDescent="0.3"/>
    <row r="23" spans="2:10" ht="13.5" customHeight="1" x14ac:dyDescent="0.25">
      <c r="B23" s="315" t="s">
        <v>9277</v>
      </c>
      <c r="C23" s="315"/>
      <c r="D23" s="315"/>
      <c r="E23" s="315"/>
      <c r="F23" s="315"/>
      <c r="G23" s="315"/>
      <c r="H23" s="315"/>
      <c r="I23" s="315"/>
      <c r="J23" s="315"/>
    </row>
    <row r="24" spans="2:10" ht="30.75" customHeight="1" x14ac:dyDescent="0.25">
      <c r="B24" s="311" t="s">
        <v>19074</v>
      </c>
      <c r="C24" s="311"/>
      <c r="D24" s="311"/>
      <c r="E24" s="311"/>
      <c r="F24" s="311"/>
      <c r="G24" s="311"/>
      <c r="H24" s="311"/>
      <c r="I24" s="311"/>
      <c r="J24" s="311"/>
    </row>
    <row r="25" spans="2:10" ht="31.5" customHeight="1" x14ac:dyDescent="0.25">
      <c r="B25" s="311" t="s">
        <v>19075</v>
      </c>
      <c r="C25" s="311"/>
      <c r="D25" s="311"/>
      <c r="E25" s="311"/>
      <c r="F25" s="311"/>
      <c r="G25" s="311"/>
      <c r="H25" s="311"/>
      <c r="I25" s="311"/>
      <c r="J25" s="311"/>
    </row>
    <row r="26" spans="2:10" ht="28.5" customHeight="1" x14ac:dyDescent="0.25">
      <c r="B26" s="311" t="s">
        <v>19076</v>
      </c>
      <c r="C26" s="311"/>
      <c r="D26" s="311"/>
      <c r="E26" s="311"/>
      <c r="F26" s="311"/>
      <c r="G26" s="311"/>
      <c r="H26" s="311"/>
      <c r="I26" s="311"/>
      <c r="J26" s="311"/>
    </row>
    <row r="27" spans="2:10" ht="37.5" customHeight="1" thickBot="1" x14ac:dyDescent="0.3">
      <c r="B27" s="373" t="s">
        <v>19077</v>
      </c>
      <c r="C27" s="373"/>
      <c r="D27" s="373"/>
      <c r="E27" s="373"/>
      <c r="F27" s="373"/>
      <c r="G27" s="373"/>
      <c r="H27" s="373"/>
      <c r="I27" s="373"/>
      <c r="J27" s="373"/>
    </row>
  </sheetData>
  <mergeCells count="32">
    <mergeCell ref="G19:I19"/>
    <mergeCell ref="B26:J26"/>
    <mergeCell ref="B20:I20"/>
    <mergeCell ref="B23:J23"/>
    <mergeCell ref="B24:J24"/>
    <mergeCell ref="B25:J25"/>
    <mergeCell ref="B14:I14"/>
    <mergeCell ref="B15:I15"/>
    <mergeCell ref="B16:I16"/>
    <mergeCell ref="G17:I17"/>
    <mergeCell ref="B18:I18"/>
    <mergeCell ref="H10:I10"/>
    <mergeCell ref="F11:G11"/>
    <mergeCell ref="H11:I11"/>
    <mergeCell ref="B12:I12"/>
    <mergeCell ref="B13:I13"/>
    <mergeCell ref="B27:J27"/>
    <mergeCell ref="B2:J2"/>
    <mergeCell ref="B3:C3"/>
    <mergeCell ref="D3:J3"/>
    <mergeCell ref="B4:G4"/>
    <mergeCell ref="H4:I4"/>
    <mergeCell ref="B5:G5"/>
    <mergeCell ref="H5:I5"/>
    <mergeCell ref="F6:G6"/>
    <mergeCell ref="H6:I6"/>
    <mergeCell ref="F7:G7"/>
    <mergeCell ref="H7:I7"/>
    <mergeCell ref="F8:G8"/>
    <mergeCell ref="H8:I8"/>
    <mergeCell ref="B9:I9"/>
    <mergeCell ref="F10:G10"/>
  </mergeCells>
  <pageMargins left="0.78749999999999998" right="0.78749999999999998" top="1.05277777777778" bottom="1.05277777777778" header="0.78749999999999998" footer="0.78749999999999998"/>
  <pageSetup paperSize="9" scale="67"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N28"/>
  <sheetViews>
    <sheetView view="pageBreakPreview" topLeftCell="A2" zoomScaleNormal="100" workbookViewId="0">
      <selection activeCell="B25" sqref="B25:J28"/>
    </sheetView>
  </sheetViews>
  <sheetFormatPr defaultColWidth="11.5703125" defaultRowHeight="15" x14ac:dyDescent="0.25"/>
  <cols>
    <col min="1" max="1" width="2.42578125" style="130" customWidth="1"/>
    <col min="2" max="2" width="10.28515625" style="130" customWidth="1"/>
    <col min="3" max="3" width="9.140625" style="130" customWidth="1"/>
    <col min="4" max="4" width="44.5703125" style="130" customWidth="1"/>
    <col min="5" max="5" width="10.42578125" style="130" customWidth="1"/>
    <col min="6" max="6" width="9.140625" style="130" customWidth="1"/>
    <col min="7" max="7" width="9.85546875" style="130" customWidth="1"/>
    <col min="8" max="8" width="8.42578125" style="130" customWidth="1"/>
    <col min="9" max="9" width="8.140625" style="130" customWidth="1"/>
    <col min="10" max="10" width="13.7109375" style="130" customWidth="1"/>
    <col min="11" max="11" width="2.7109375" style="130" customWidth="1"/>
    <col min="12" max="14" width="9.140625" style="130" customWidth="1"/>
  </cols>
  <sheetData>
    <row r="2" spans="2:14" ht="95.25" customHeight="1" x14ac:dyDescent="0.25">
      <c r="B2" s="294" t="s">
        <v>9282</v>
      </c>
      <c r="C2" s="294"/>
      <c r="D2" s="294"/>
      <c r="E2" s="294"/>
      <c r="F2" s="294"/>
      <c r="G2" s="294"/>
      <c r="H2" s="294"/>
      <c r="I2" s="294"/>
      <c r="J2" s="294"/>
    </row>
    <row r="3" spans="2:14" ht="27" customHeight="1" x14ac:dyDescent="0.25">
      <c r="B3" s="295" t="s">
        <v>9253</v>
      </c>
      <c r="C3" s="295"/>
      <c r="D3" s="296" t="str">
        <f>VLOOKUP($B$5,'Orçamento Sintético'!$B:$L,3,0)</f>
        <v>REVESTIMENTO CERÂMICO PARA PISO COM PLACAS TIPO PORCELANATO DE DIMENSÕES 45X45 CM APLICADA EM AMBIENTES DE ÁREA MAIOR QUE 10 M². AF_02/2023_PE</v>
      </c>
      <c r="E3" s="296"/>
      <c r="F3" s="296"/>
      <c r="G3" s="296"/>
      <c r="H3" s="296"/>
      <c r="I3" s="296"/>
      <c r="J3" s="296"/>
    </row>
    <row r="4" spans="2:14" x14ac:dyDescent="0.25">
      <c r="B4" s="297" t="s">
        <v>19113</v>
      </c>
      <c r="C4" s="297"/>
      <c r="D4" s="297"/>
      <c r="E4" s="297"/>
      <c r="F4" s="297"/>
      <c r="G4" s="297"/>
      <c r="H4" s="298" t="s">
        <v>9254</v>
      </c>
      <c r="I4" s="298"/>
      <c r="J4" s="131" t="str">
        <f>VLOOKUP($B$5,'Orçamento Sintético'!$B:$L,4,0)</f>
        <v>m²</v>
      </c>
    </row>
    <row r="5" spans="2:14" ht="13.5" customHeight="1" x14ac:dyDescent="0.25">
      <c r="B5" s="299" t="s">
        <v>266</v>
      </c>
      <c r="C5" s="299"/>
      <c r="D5" s="299"/>
      <c r="E5" s="299"/>
      <c r="F5" s="299"/>
      <c r="G5" s="299"/>
      <c r="H5" s="300" t="s">
        <v>6</v>
      </c>
      <c r="I5" s="300"/>
      <c r="J5" s="131" t="str">
        <f>VLOOKUP($B$5,'Orçamento Sintético'!$B:$M,12,0)</f>
        <v xml:space="preserve"> 13.2.2</v>
      </c>
    </row>
    <row r="6" spans="2:14" ht="22.5" x14ac:dyDescent="0.25">
      <c r="B6" s="132" t="s">
        <v>9255</v>
      </c>
      <c r="C6" s="133" t="s">
        <v>9256</v>
      </c>
      <c r="D6" s="134" t="s">
        <v>9257</v>
      </c>
      <c r="E6" s="134" t="s">
        <v>9258</v>
      </c>
      <c r="F6" s="301" t="s">
        <v>9259</v>
      </c>
      <c r="G6" s="301"/>
      <c r="H6" s="302" t="s">
        <v>9260</v>
      </c>
      <c r="I6" s="302"/>
      <c r="J6" s="135" t="s">
        <v>9261</v>
      </c>
      <c r="N6" s="136"/>
    </row>
    <row r="7" spans="2:14" x14ac:dyDescent="0.25">
      <c r="B7" s="137">
        <v>88256</v>
      </c>
      <c r="C7" s="138" t="str">
        <f>VLOOKUP($B7,'SERVIÇOS SINAPI 01-2026'!$A:$E,2,0)</f>
        <v>SINAPI</v>
      </c>
      <c r="D7" s="139" t="str">
        <f>VLOOKUP($B7,'SERVIÇOS SINAPI 01-2026'!$A:$E,3,0)</f>
        <v>AZULEJISTA OU LADRILHEIRO COM ENCARGOS COMPLEMENTARES</v>
      </c>
      <c r="E7" s="138" t="str">
        <f>VLOOKUP($B7,'SERVIÇOS SINAPI 01-2026'!$A:$E,4,0)</f>
        <v>H</v>
      </c>
      <c r="F7" s="316">
        <v>0.52029999999999998</v>
      </c>
      <c r="G7" s="316"/>
      <c r="H7" s="318">
        <f>VLOOKUP($B7,'SERVIÇOS SINAPI 01-2026'!$A:$E,5,0)</f>
        <v>34.39</v>
      </c>
      <c r="I7" s="318"/>
      <c r="J7" s="140">
        <f>TRUNC(F7*H7,2)</f>
        <v>17.89</v>
      </c>
      <c r="M7" s="141"/>
    </row>
    <row r="8" spans="2:14" x14ac:dyDescent="0.25">
      <c r="B8" s="143">
        <v>88316</v>
      </c>
      <c r="C8" s="138" t="str">
        <f>VLOOKUP($B8,'SERVIÇOS SINAPI 01-2026'!$A:$E,2,0)</f>
        <v>SINAPI</v>
      </c>
      <c r="D8" s="139" t="str">
        <f>VLOOKUP($B8,'SERVIÇOS SINAPI 01-2026'!$A:$E,3,0)</f>
        <v>SERVENTE COM ENCARGOS COMPLEMENTARES</v>
      </c>
      <c r="E8" s="138" t="str">
        <f>VLOOKUP($B8,'SERVIÇOS SINAPI 01-2026'!$A:$E,4,0)</f>
        <v>H</v>
      </c>
      <c r="F8" s="316">
        <v>0.16739999999999999</v>
      </c>
      <c r="G8" s="316"/>
      <c r="H8" s="318">
        <f>VLOOKUP($B8,'SERVIÇOS SINAPI 01-2026'!$A:$E,5,0)</f>
        <v>28.97</v>
      </c>
      <c r="I8" s="318"/>
      <c r="J8" s="140">
        <f>TRUNC(F8*H8,2)</f>
        <v>4.84</v>
      </c>
      <c r="M8" s="141"/>
    </row>
    <row r="9" spans="2:14" ht="13.5" customHeight="1" x14ac:dyDescent="0.25">
      <c r="B9" s="305" t="s">
        <v>9262</v>
      </c>
      <c r="C9" s="305"/>
      <c r="D9" s="305" t="s">
        <v>9263</v>
      </c>
      <c r="E9" s="305"/>
      <c r="F9" s="305"/>
      <c r="G9" s="305"/>
      <c r="H9" s="305"/>
      <c r="I9" s="305"/>
      <c r="J9" s="219">
        <f>SUM(J7:J8)</f>
        <v>22.73</v>
      </c>
    </row>
    <row r="10" spans="2:14" ht="22.5" x14ac:dyDescent="0.25">
      <c r="B10" s="132" t="s">
        <v>9255</v>
      </c>
      <c r="C10" s="133" t="s">
        <v>9256</v>
      </c>
      <c r="D10" s="134" t="s">
        <v>9264</v>
      </c>
      <c r="E10" s="134" t="s">
        <v>9258</v>
      </c>
      <c r="F10" s="301" t="s">
        <v>9259</v>
      </c>
      <c r="G10" s="301"/>
      <c r="H10" s="302" t="s">
        <v>9265</v>
      </c>
      <c r="I10" s="302"/>
      <c r="J10" s="135" t="s">
        <v>9261</v>
      </c>
    </row>
    <row r="11" spans="2:14" x14ac:dyDescent="0.25">
      <c r="B11" s="143">
        <v>34357</v>
      </c>
      <c r="C11" s="138" t="str">
        <f>VLOOKUP($B11,'INSUMOS SINAPI 01-2026'!$A:$E,2,0)</f>
        <v>SINAPI</v>
      </c>
      <c r="D11" s="139" t="str">
        <f>VLOOKUP($B11,'INSUMOS SINAPI 01-2026'!$A:$E,3,0)</f>
        <v>REJUNTE CIMENTICIO, QUALQUER COR</v>
      </c>
      <c r="E11" s="138" t="str">
        <f>VLOOKUP($B11,'INSUMOS SINAPI 01-2026'!$A:$E,4,0)</f>
        <v>KG</v>
      </c>
      <c r="F11" s="306">
        <v>0.14099999999999999</v>
      </c>
      <c r="G11" s="306"/>
      <c r="H11" s="304">
        <f>VLOOKUP($B11,'INSUMOS SINAPI 01-2026'!$A:$E,5,0)</f>
        <v>4.28</v>
      </c>
      <c r="I11" s="304"/>
      <c r="J11" s="140">
        <f>TRUNC(F11*H11,2)</f>
        <v>0.6</v>
      </c>
    </row>
    <row r="12" spans="2:14" x14ac:dyDescent="0.25">
      <c r="B12" s="143">
        <v>37595</v>
      </c>
      <c r="C12" s="138" t="str">
        <f>VLOOKUP($B12,'INSUMOS SINAPI 01-2026'!$A:$E,2,0)</f>
        <v>SINAPI</v>
      </c>
      <c r="D12" s="139" t="str">
        <f>VLOOKUP($B12,'INSUMOS SINAPI 01-2026'!$A:$E,3,0)</f>
        <v>ARGAMASSA COLANTE TIPO AC III</v>
      </c>
      <c r="E12" s="138" t="str">
        <f>VLOOKUP($B12,'INSUMOS SINAPI 01-2026'!$A:$E,4,0)</f>
        <v>KG</v>
      </c>
      <c r="F12" s="306">
        <v>9.1300000000000008</v>
      </c>
      <c r="G12" s="306"/>
      <c r="H12" s="304">
        <f>VLOOKUP($B12,'INSUMOS SINAPI 01-2026'!$A:$E,5,0)</f>
        <v>2.2400000000000002</v>
      </c>
      <c r="I12" s="304"/>
      <c r="J12" s="140">
        <f>TRUNC(F12*H12,2)</f>
        <v>20.45</v>
      </c>
    </row>
    <row r="13" spans="2:14" ht="33.75" x14ac:dyDescent="0.25">
      <c r="B13" s="143">
        <v>45190</v>
      </c>
      <c r="C13" s="138" t="str">
        <f>VLOOKUP($B13,'INSUMOS SINAPI 01-2026'!$A:$E,2,0)</f>
        <v>SINAPI</v>
      </c>
      <c r="D13" s="139" t="str">
        <f>VLOOKUP($B13,'INSUMOS SINAPI 01-2026'!$A:$E,3,0)</f>
        <v>PISO EM PORCELANATO, RETIFICADO, LISO, MONOCOLOR, ACETINADO OU POLIDO, FORMATO MAIOR QUE 2500 ATE 6400 CM2</v>
      </c>
      <c r="E13" s="138" t="str">
        <f>VLOOKUP($B13,'INSUMOS SINAPI 01-2026'!$A:$E,4,0)</f>
        <v>M2</v>
      </c>
      <c r="F13" s="306">
        <v>1.069</v>
      </c>
      <c r="G13" s="306"/>
      <c r="H13" s="304">
        <f>VLOOKUP($B13,'INSUMOS SINAPI 01-2026'!$A:$E,5,0)</f>
        <v>52.15</v>
      </c>
      <c r="I13" s="304"/>
      <c r="J13" s="140">
        <f>TRUNC(F13*H13,2)</f>
        <v>55.74</v>
      </c>
    </row>
    <row r="14" spans="2:14" ht="13.5" customHeight="1" x14ac:dyDescent="0.25">
      <c r="B14" s="305" t="s">
        <v>9268</v>
      </c>
      <c r="C14" s="305"/>
      <c r="D14" s="305" t="s">
        <v>177</v>
      </c>
      <c r="E14" s="305"/>
      <c r="F14" s="305"/>
      <c r="G14" s="305"/>
      <c r="H14" s="305"/>
      <c r="I14" s="305"/>
      <c r="J14" s="219">
        <f>SUM(J11:J13)</f>
        <v>76.790000000000006</v>
      </c>
    </row>
    <row r="15" spans="2:14" ht="13.5" customHeight="1" x14ac:dyDescent="0.25">
      <c r="B15" s="308" t="s">
        <v>9269</v>
      </c>
      <c r="C15" s="308"/>
      <c r="D15" s="308"/>
      <c r="E15" s="308"/>
      <c r="F15" s="308"/>
      <c r="G15" s="308"/>
      <c r="H15" s="308"/>
      <c r="I15" s="308"/>
      <c r="J15" s="144">
        <f>SUM(J7:J8)</f>
        <v>22.73</v>
      </c>
    </row>
    <row r="16" spans="2:14" s="130" customFormat="1" ht="14.25" x14ac:dyDescent="0.2">
      <c r="B16" s="309" t="s">
        <v>9270</v>
      </c>
      <c r="C16" s="309"/>
      <c r="D16" s="309"/>
      <c r="E16" s="309"/>
      <c r="F16" s="309"/>
      <c r="G16" s="309"/>
      <c r="H16" s="309"/>
      <c r="I16" s="309"/>
      <c r="J16" s="145">
        <f>J14</f>
        <v>76.790000000000006</v>
      </c>
    </row>
    <row r="17" spans="2:10" s="130" customFormat="1" ht="14.25" x14ac:dyDescent="0.2">
      <c r="B17" s="310" t="s">
        <v>9271</v>
      </c>
      <c r="C17" s="310"/>
      <c r="D17" s="310"/>
      <c r="E17" s="310"/>
      <c r="F17" s="310"/>
      <c r="G17" s="310"/>
      <c r="H17" s="310"/>
      <c r="I17" s="310"/>
      <c r="J17" s="146">
        <v>0</v>
      </c>
    </row>
    <row r="18" spans="2:10" s="130" customFormat="1" ht="14.25" x14ac:dyDescent="0.2">
      <c r="B18" s="310" t="s">
        <v>9272</v>
      </c>
      <c r="C18" s="310"/>
      <c r="D18" s="310"/>
      <c r="E18" s="310"/>
      <c r="F18" s="310"/>
      <c r="G18" s="310"/>
      <c r="H18" s="310"/>
      <c r="I18" s="310"/>
      <c r="J18" s="146">
        <v>1</v>
      </c>
    </row>
    <row r="19" spans="2:10" s="130" customFormat="1" ht="14.25" x14ac:dyDescent="0.2">
      <c r="B19" s="147"/>
      <c r="C19" s="148"/>
      <c r="D19" s="148"/>
      <c r="E19" s="148"/>
      <c r="F19" s="148"/>
      <c r="G19" s="312" t="s">
        <v>9273</v>
      </c>
      <c r="H19" s="312"/>
      <c r="I19" s="312"/>
      <c r="J19" s="146">
        <f>J15+J17</f>
        <v>22.73</v>
      </c>
    </row>
    <row r="20" spans="2:10" s="130" customFormat="1" ht="14.25" x14ac:dyDescent="0.2">
      <c r="B20" s="310" t="s">
        <v>9274</v>
      </c>
      <c r="C20" s="310"/>
      <c r="D20" s="310"/>
      <c r="E20" s="310"/>
      <c r="F20" s="310"/>
      <c r="G20" s="310"/>
      <c r="H20" s="310"/>
      <c r="I20" s="310"/>
      <c r="J20" s="145">
        <f>(J15/J18)+(J17/J18)</f>
        <v>22.73</v>
      </c>
    </row>
    <row r="21" spans="2:10" s="130" customFormat="1" ht="14.25" x14ac:dyDescent="0.2">
      <c r="B21" s="149"/>
      <c r="C21" s="150"/>
      <c r="D21" s="150"/>
      <c r="E21" s="150"/>
      <c r="F21" s="150"/>
      <c r="G21" s="313" t="s">
        <v>9275</v>
      </c>
      <c r="H21" s="313"/>
      <c r="I21" s="313"/>
      <c r="J21" s="151">
        <f>J16+J20</f>
        <v>99.52000000000001</v>
      </c>
    </row>
    <row r="22" spans="2:10" s="130" customFormat="1" ht="14.25" x14ac:dyDescent="0.2">
      <c r="B22" s="314" t="s">
        <v>9276</v>
      </c>
      <c r="C22" s="314"/>
      <c r="D22" s="314"/>
      <c r="E22" s="314"/>
      <c r="F22" s="314"/>
      <c r="G22" s="314"/>
      <c r="H22" s="314"/>
      <c r="I22" s="314"/>
      <c r="J22" s="152">
        <f>J21</f>
        <v>99.52000000000001</v>
      </c>
    </row>
    <row r="24" spans="2:10" ht="15.75" thickBot="1" x14ac:dyDescent="0.3"/>
    <row r="25" spans="2:10" s="130" customFormat="1" ht="13.5" customHeight="1" x14ac:dyDescent="0.2">
      <c r="B25" s="315" t="s">
        <v>9277</v>
      </c>
      <c r="C25" s="315"/>
      <c r="D25" s="315"/>
      <c r="E25" s="315"/>
      <c r="F25" s="315"/>
      <c r="G25" s="315"/>
      <c r="H25" s="315"/>
      <c r="I25" s="315"/>
      <c r="J25" s="315"/>
    </row>
    <row r="26" spans="2:10" s="130" customFormat="1" ht="33" customHeight="1" x14ac:dyDescent="0.2">
      <c r="B26" s="311" t="s">
        <v>18916</v>
      </c>
      <c r="C26" s="311"/>
      <c r="D26" s="311"/>
      <c r="E26" s="311"/>
      <c r="F26" s="311"/>
      <c r="G26" s="311"/>
      <c r="H26" s="311"/>
      <c r="I26" s="311"/>
      <c r="J26" s="311"/>
    </row>
    <row r="27" spans="2:10" s="130" customFormat="1" ht="26.25" customHeight="1" x14ac:dyDescent="0.2">
      <c r="B27" s="311" t="s">
        <v>18907</v>
      </c>
      <c r="C27" s="311"/>
      <c r="D27" s="311"/>
      <c r="E27" s="311"/>
      <c r="F27" s="311"/>
      <c r="G27" s="311"/>
      <c r="H27" s="311"/>
      <c r="I27" s="311"/>
      <c r="J27" s="311"/>
    </row>
    <row r="28" spans="2:10" s="130" customFormat="1" ht="43.5" customHeight="1" thickBot="1" x14ac:dyDescent="0.25">
      <c r="B28" s="373" t="s">
        <v>19114</v>
      </c>
      <c r="C28" s="373"/>
      <c r="D28" s="373"/>
      <c r="E28" s="373"/>
      <c r="F28" s="373"/>
      <c r="G28" s="373"/>
      <c r="H28" s="373"/>
      <c r="I28" s="373"/>
      <c r="J28" s="373"/>
    </row>
  </sheetData>
  <mergeCells count="35">
    <mergeCell ref="B26:J26"/>
    <mergeCell ref="B27:J27"/>
    <mergeCell ref="B28:J28"/>
    <mergeCell ref="G19:I19"/>
    <mergeCell ref="B20:I20"/>
    <mergeCell ref="G21:I21"/>
    <mergeCell ref="B22:I22"/>
    <mergeCell ref="B25:J25"/>
    <mergeCell ref="B14:I14"/>
    <mergeCell ref="B15:I15"/>
    <mergeCell ref="B16:I16"/>
    <mergeCell ref="B17:I17"/>
    <mergeCell ref="B18:I18"/>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6"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N28"/>
  <sheetViews>
    <sheetView view="pageBreakPreview" topLeftCell="A2" zoomScaleNormal="100" workbookViewId="0">
      <selection activeCell="B25" sqref="B25:J28"/>
    </sheetView>
  </sheetViews>
  <sheetFormatPr defaultColWidth="11.5703125" defaultRowHeight="15" x14ac:dyDescent="0.25"/>
  <cols>
    <col min="1" max="1" width="2.42578125" style="130" customWidth="1"/>
    <col min="2" max="2" width="10.28515625" style="130" customWidth="1"/>
    <col min="3" max="3" width="9.140625" style="130" customWidth="1"/>
    <col min="4" max="4" width="44.5703125" style="130" customWidth="1"/>
    <col min="5" max="5" width="10.42578125" style="130" customWidth="1"/>
    <col min="6" max="6" width="9.140625" style="130" customWidth="1"/>
    <col min="7" max="7" width="9.85546875" style="130" customWidth="1"/>
    <col min="8" max="8" width="8.42578125" style="130" customWidth="1"/>
    <col min="9" max="9" width="8.140625" style="130" customWidth="1"/>
    <col min="10" max="10" width="13.7109375" style="130" customWidth="1"/>
    <col min="11" max="11" width="2.7109375" style="130" customWidth="1"/>
    <col min="12" max="14" width="9.140625" style="130" customWidth="1"/>
  </cols>
  <sheetData>
    <row r="2" spans="2:14" ht="95.25" customHeight="1" x14ac:dyDescent="0.25">
      <c r="B2" s="294" t="s">
        <v>9283</v>
      </c>
      <c r="C2" s="294"/>
      <c r="D2" s="294"/>
      <c r="E2" s="294"/>
      <c r="F2" s="294"/>
      <c r="G2" s="294"/>
      <c r="H2" s="294"/>
      <c r="I2" s="294"/>
      <c r="J2" s="294"/>
    </row>
    <row r="3" spans="2:14" ht="30" customHeight="1" x14ac:dyDescent="0.25">
      <c r="B3" s="295" t="s">
        <v>9253</v>
      </c>
      <c r="C3" s="295"/>
      <c r="D3" s="296" t="str">
        <f>VLOOKUP($B$5,'Orçamento Sintético'!$B:$L,3,0)</f>
        <v>REVESTIMENTO CERÂMICO PARA PISO COM PLACAS TIPO PORCELANATO RÚSTICO, MODELO PEDRA ESTRELA GRAFITE DE DIMENSÕES 62X121 CM</v>
      </c>
      <c r="E3" s="296"/>
      <c r="F3" s="296"/>
      <c r="G3" s="296"/>
      <c r="H3" s="296"/>
      <c r="I3" s="296"/>
      <c r="J3" s="296"/>
    </row>
    <row r="4" spans="2:14" x14ac:dyDescent="0.25">
      <c r="B4" s="297" t="s">
        <v>19113</v>
      </c>
      <c r="C4" s="297"/>
      <c r="D4" s="297"/>
      <c r="E4" s="297"/>
      <c r="F4" s="297"/>
      <c r="G4" s="297"/>
      <c r="H4" s="298" t="s">
        <v>9254</v>
      </c>
      <c r="I4" s="298"/>
      <c r="J4" s="131" t="str">
        <f>VLOOKUP($B$5,'Orçamento Sintético'!$B:$L,4,0)</f>
        <v>m²</v>
      </c>
    </row>
    <row r="5" spans="2:14" ht="13.5" customHeight="1" x14ac:dyDescent="0.25">
      <c r="B5" s="299" t="s">
        <v>277</v>
      </c>
      <c r="C5" s="299"/>
      <c r="D5" s="299"/>
      <c r="E5" s="299"/>
      <c r="F5" s="299"/>
      <c r="G5" s="299"/>
      <c r="H5" s="300" t="s">
        <v>6</v>
      </c>
      <c r="I5" s="300"/>
      <c r="J5" s="131" t="str">
        <f>VLOOKUP($B$5,'Orçamento Sintético'!$B:$M,12,0)</f>
        <v xml:space="preserve"> 13.2.7</v>
      </c>
    </row>
    <row r="6" spans="2:14" ht="22.5" x14ac:dyDescent="0.25">
      <c r="B6" s="132" t="s">
        <v>9255</v>
      </c>
      <c r="C6" s="133" t="s">
        <v>9256</v>
      </c>
      <c r="D6" s="134" t="s">
        <v>9257</v>
      </c>
      <c r="E6" s="134" t="s">
        <v>9258</v>
      </c>
      <c r="F6" s="301" t="s">
        <v>9259</v>
      </c>
      <c r="G6" s="301"/>
      <c r="H6" s="302" t="s">
        <v>9260</v>
      </c>
      <c r="I6" s="302"/>
      <c r="J6" s="135" t="s">
        <v>9261</v>
      </c>
      <c r="N6" s="136"/>
    </row>
    <row r="7" spans="2:14" ht="15" customHeight="1" x14ac:dyDescent="0.25">
      <c r="B7" s="137">
        <v>88256</v>
      </c>
      <c r="C7" s="138" t="str">
        <f>VLOOKUP($B7,'SERVIÇOS SINAPI 01-2026'!$A:$E,2,0)</f>
        <v>SINAPI</v>
      </c>
      <c r="D7" s="139" t="str">
        <f>VLOOKUP($B7,'SERVIÇOS SINAPI 01-2026'!$A:$E,3,0)</f>
        <v>AZULEJISTA OU LADRILHEIRO COM ENCARGOS COMPLEMENTARES</v>
      </c>
      <c r="E7" s="138" t="str">
        <f>VLOOKUP($B7,'SERVIÇOS SINAPI 01-2026'!$A:$E,4,0)</f>
        <v>H</v>
      </c>
      <c r="F7" s="316">
        <v>0.53480000000000005</v>
      </c>
      <c r="G7" s="316"/>
      <c r="H7" s="317">
        <f>VLOOKUP($B7,'SERVIÇOS SINAPI 01-2026'!$A:$E,5,0)</f>
        <v>34.39</v>
      </c>
      <c r="I7" s="317"/>
      <c r="J7" s="140">
        <f>TRUNC(F7*H7,2)</f>
        <v>18.39</v>
      </c>
      <c r="M7" s="141"/>
    </row>
    <row r="8" spans="2:14" x14ac:dyDescent="0.25">
      <c r="B8" s="137">
        <v>88316</v>
      </c>
      <c r="C8" s="138" t="str">
        <f>VLOOKUP($B8,'SERVIÇOS SINAPI 01-2026'!$A:$E,2,0)</f>
        <v>SINAPI</v>
      </c>
      <c r="D8" s="139" t="str">
        <f>VLOOKUP($B8,'SERVIÇOS SINAPI 01-2026'!$A:$E,3,0)</f>
        <v>SERVENTE COM ENCARGOS COMPLEMENTARES</v>
      </c>
      <c r="E8" s="138" t="str">
        <f>VLOOKUP($B8,'SERVIÇOS SINAPI 01-2026'!$A:$E,4,0)</f>
        <v>H</v>
      </c>
      <c r="F8" s="316">
        <v>0.1694</v>
      </c>
      <c r="G8" s="316"/>
      <c r="H8" s="317">
        <f>VLOOKUP($B8,'SERVIÇOS SINAPI 01-2026'!$A:$E,5,0)</f>
        <v>28.97</v>
      </c>
      <c r="I8" s="317"/>
      <c r="J8" s="140">
        <f>TRUNC(F8*H8,2)</f>
        <v>4.9000000000000004</v>
      </c>
      <c r="M8" s="141"/>
    </row>
    <row r="9" spans="2:14" ht="13.5" customHeight="1" x14ac:dyDescent="0.25">
      <c r="B9" s="305" t="s">
        <v>9262</v>
      </c>
      <c r="C9" s="305"/>
      <c r="D9" s="305" t="s">
        <v>9263</v>
      </c>
      <c r="E9" s="305"/>
      <c r="F9" s="305"/>
      <c r="G9" s="305"/>
      <c r="H9" s="305"/>
      <c r="I9" s="305"/>
      <c r="J9" s="142">
        <f>SUM(J7:J8)</f>
        <v>23.29</v>
      </c>
    </row>
    <row r="10" spans="2:14" ht="22.5" x14ac:dyDescent="0.25">
      <c r="B10" s="132" t="s">
        <v>9255</v>
      </c>
      <c r="C10" s="133" t="s">
        <v>9256</v>
      </c>
      <c r="D10" s="134" t="s">
        <v>9264</v>
      </c>
      <c r="E10" s="134" t="s">
        <v>9258</v>
      </c>
      <c r="F10" s="301" t="s">
        <v>9259</v>
      </c>
      <c r="G10" s="301"/>
      <c r="H10" s="302" t="s">
        <v>9265</v>
      </c>
      <c r="I10" s="302"/>
      <c r="J10" s="135" t="s">
        <v>9261</v>
      </c>
    </row>
    <row r="11" spans="2:14" x14ac:dyDescent="0.25">
      <c r="B11" s="143">
        <v>37595</v>
      </c>
      <c r="C11" s="138" t="str">
        <f>VLOOKUP($B11,'INSUMOS SINAPI 01-2026'!$A:$E,2,0)</f>
        <v>SINAPI</v>
      </c>
      <c r="D11" s="139" t="str">
        <f>VLOOKUP($B11,'INSUMOS SINAPI 01-2026'!$A:$E,3,0)</f>
        <v>ARGAMASSA COLANTE TIPO AC III</v>
      </c>
      <c r="E11" s="138" t="str">
        <f>VLOOKUP($B11,'INSUMOS SINAPI 01-2026'!$A:$E,4,0)</f>
        <v>KG</v>
      </c>
      <c r="F11" s="306">
        <v>9.1300000000000008</v>
      </c>
      <c r="G11" s="306"/>
      <c r="H11" s="317">
        <f>VLOOKUP($B11,'INSUMOS SINAPI 01-2026'!$A:$E,5,0)</f>
        <v>2.2400000000000002</v>
      </c>
      <c r="I11" s="317"/>
      <c r="J11" s="140">
        <f>TRUNC(F11*H11,2)</f>
        <v>20.45</v>
      </c>
    </row>
    <row r="12" spans="2:14" x14ac:dyDescent="0.25">
      <c r="B12" s="143">
        <v>34357</v>
      </c>
      <c r="C12" s="138" t="str">
        <f>VLOOKUP($B12,'INSUMOS SINAPI 01-2026'!$A:$E,2,0)</f>
        <v>SINAPI</v>
      </c>
      <c r="D12" s="139" t="str">
        <f>VLOOKUP($B12,'INSUMOS SINAPI 01-2026'!$A:$E,3,0)</f>
        <v>REJUNTE CIMENTICIO, QUALQUER COR</v>
      </c>
      <c r="E12" s="138" t="str">
        <f>VLOOKUP($B12,'INSUMOS SINAPI 01-2026'!$A:$E,4,0)</f>
        <v>KG</v>
      </c>
      <c r="F12" s="306">
        <v>0.106</v>
      </c>
      <c r="G12" s="306"/>
      <c r="H12" s="317">
        <f>VLOOKUP($B12,'INSUMOS SINAPI 01-2026'!$A:$E,5,0)</f>
        <v>4.28</v>
      </c>
      <c r="I12" s="317"/>
      <c r="J12" s="140">
        <f>TRUNC(F12*H12,2)</f>
        <v>0.45</v>
      </c>
    </row>
    <row r="13" spans="2:14" ht="22.5" x14ac:dyDescent="0.25">
      <c r="B13" s="143">
        <v>150302</v>
      </c>
      <c r="C13" s="138" t="str">
        <f>VLOOKUP($B13,'INSUMOS SINAPI 01-2026'!$A:$E,2,0)</f>
        <v>DER-ES</v>
      </c>
      <c r="D13" s="139" t="str">
        <f>VLOOKUP($B13,'INSUMOS SINAPI 01-2026'!$A:$E,3,0)</f>
        <v>PORCELANATO NATURAL RETIFICADO, 60X60CM, PLATINA NA ELIANE/EQUIV</v>
      </c>
      <c r="E13" s="138" t="str">
        <f>VLOOKUP($B13,'INSUMOS SINAPI 01-2026'!$A:$E,4,0)</f>
        <v>m2</v>
      </c>
      <c r="F13" s="306">
        <v>1.0728</v>
      </c>
      <c r="G13" s="306"/>
      <c r="H13" s="317">
        <f>VLOOKUP($B13,'INSUMOS SINAPI 01-2026'!$A:$E,5,0)</f>
        <v>143.26</v>
      </c>
      <c r="I13" s="317"/>
      <c r="J13" s="140">
        <f>TRUNC(F13*H13,2)</f>
        <v>153.68</v>
      </c>
    </row>
    <row r="14" spans="2:14" ht="13.5" customHeight="1" thickBot="1" x14ac:dyDescent="0.3">
      <c r="B14" s="305" t="s">
        <v>9268</v>
      </c>
      <c r="C14" s="305"/>
      <c r="D14" s="305" t="s">
        <v>177</v>
      </c>
      <c r="E14" s="305"/>
      <c r="F14" s="305"/>
      <c r="G14" s="305"/>
      <c r="H14" s="305"/>
      <c r="I14" s="305"/>
      <c r="J14" s="142">
        <f>SUM(J11:J13)</f>
        <v>174.58</v>
      </c>
    </row>
    <row r="15" spans="2:14" ht="13.5" customHeight="1" x14ac:dyDescent="0.25">
      <c r="B15" s="308" t="s">
        <v>9269</v>
      </c>
      <c r="C15" s="308"/>
      <c r="D15" s="308"/>
      <c r="E15" s="308"/>
      <c r="F15" s="308"/>
      <c r="G15" s="308"/>
      <c r="H15" s="308"/>
      <c r="I15" s="308"/>
      <c r="J15" s="144">
        <f>SUM(J7:J8)</f>
        <v>23.29</v>
      </c>
    </row>
    <row r="16" spans="2:14" x14ac:dyDescent="0.25">
      <c r="B16" s="309" t="s">
        <v>9270</v>
      </c>
      <c r="C16" s="309"/>
      <c r="D16" s="309"/>
      <c r="E16" s="309"/>
      <c r="F16" s="309"/>
      <c r="G16" s="309"/>
      <c r="H16" s="309"/>
      <c r="I16" s="309"/>
      <c r="J16" s="145">
        <f>J14</f>
        <v>174.58</v>
      </c>
    </row>
    <row r="17" spans="2:10" x14ac:dyDescent="0.25">
      <c r="B17" s="310" t="s">
        <v>9271</v>
      </c>
      <c r="C17" s="310"/>
      <c r="D17" s="310"/>
      <c r="E17" s="310"/>
      <c r="F17" s="310"/>
      <c r="G17" s="310"/>
      <c r="H17" s="310"/>
      <c r="I17" s="310"/>
      <c r="J17" s="146">
        <v>0</v>
      </c>
    </row>
    <row r="18" spans="2:10" s="130" customFormat="1" ht="14.25" x14ac:dyDescent="0.2">
      <c r="B18" s="310" t="s">
        <v>9272</v>
      </c>
      <c r="C18" s="310"/>
      <c r="D18" s="310"/>
      <c r="E18" s="310"/>
      <c r="F18" s="310"/>
      <c r="G18" s="310"/>
      <c r="H18" s="310"/>
      <c r="I18" s="310"/>
      <c r="J18" s="146">
        <v>1</v>
      </c>
    </row>
    <row r="19" spans="2:10" s="130" customFormat="1" ht="14.25" x14ac:dyDescent="0.2">
      <c r="B19" s="147"/>
      <c r="C19" s="148"/>
      <c r="D19" s="148"/>
      <c r="E19" s="148"/>
      <c r="F19" s="148"/>
      <c r="G19" s="312" t="s">
        <v>9273</v>
      </c>
      <c r="H19" s="312"/>
      <c r="I19" s="312"/>
      <c r="J19" s="146">
        <f>J15+J17</f>
        <v>23.29</v>
      </c>
    </row>
    <row r="20" spans="2:10" s="130" customFormat="1" ht="14.25" x14ac:dyDescent="0.2">
      <c r="B20" s="310" t="s">
        <v>9274</v>
      </c>
      <c r="C20" s="310"/>
      <c r="D20" s="310"/>
      <c r="E20" s="310"/>
      <c r="F20" s="310"/>
      <c r="G20" s="310"/>
      <c r="H20" s="310"/>
      <c r="I20" s="310"/>
      <c r="J20" s="145">
        <f>(J15/J18)+(J17/J18)</f>
        <v>23.29</v>
      </c>
    </row>
    <row r="21" spans="2:10" s="130" customFormat="1" ht="14.25" x14ac:dyDescent="0.2">
      <c r="B21" s="149"/>
      <c r="C21" s="150"/>
      <c r="D21" s="150"/>
      <c r="E21" s="150"/>
      <c r="F21" s="150"/>
      <c r="G21" s="313" t="s">
        <v>9275</v>
      </c>
      <c r="H21" s="313"/>
      <c r="I21" s="313"/>
      <c r="J21" s="151">
        <f>J16+J20</f>
        <v>197.87</v>
      </c>
    </row>
    <row r="22" spans="2:10" s="130" customFormat="1" ht="14.25" x14ac:dyDescent="0.2">
      <c r="B22" s="314" t="s">
        <v>9276</v>
      </c>
      <c r="C22" s="314"/>
      <c r="D22" s="314"/>
      <c r="E22" s="314"/>
      <c r="F22" s="314"/>
      <c r="G22" s="314"/>
      <c r="H22" s="314"/>
      <c r="I22" s="314"/>
      <c r="J22" s="152">
        <f>J21</f>
        <v>197.87</v>
      </c>
    </row>
    <row r="24" spans="2:10" ht="15.75" thickBot="1" x14ac:dyDescent="0.3"/>
    <row r="25" spans="2:10" s="130" customFormat="1" ht="13.5" customHeight="1" x14ac:dyDescent="0.2">
      <c r="B25" s="315" t="s">
        <v>9277</v>
      </c>
      <c r="C25" s="315"/>
      <c r="D25" s="315"/>
      <c r="E25" s="315"/>
      <c r="F25" s="315"/>
      <c r="G25" s="315"/>
      <c r="H25" s="315"/>
      <c r="I25" s="315"/>
      <c r="J25" s="315"/>
    </row>
    <row r="26" spans="2:10" s="130" customFormat="1" ht="27.75" customHeight="1" x14ac:dyDescent="0.2">
      <c r="B26" s="311" t="s">
        <v>18960</v>
      </c>
      <c r="C26" s="311"/>
      <c r="D26" s="311"/>
      <c r="E26" s="311"/>
      <c r="F26" s="311"/>
      <c r="G26" s="311"/>
      <c r="H26" s="311"/>
      <c r="I26" s="311"/>
      <c r="J26" s="311"/>
    </row>
    <row r="27" spans="2:10" s="130" customFormat="1" ht="29.25" customHeight="1" x14ac:dyDescent="0.2">
      <c r="B27" s="311" t="s">
        <v>18907</v>
      </c>
      <c r="C27" s="311"/>
      <c r="D27" s="311"/>
      <c r="E27" s="311"/>
      <c r="F27" s="311"/>
      <c r="G27" s="311"/>
      <c r="H27" s="311"/>
      <c r="I27" s="311"/>
      <c r="J27" s="311"/>
    </row>
    <row r="28" spans="2:10" s="130" customFormat="1" ht="42" customHeight="1" thickBot="1" x14ac:dyDescent="0.25">
      <c r="B28" s="372" t="s">
        <v>18961</v>
      </c>
      <c r="C28" s="372"/>
      <c r="D28" s="372"/>
      <c r="E28" s="372"/>
      <c r="F28" s="372"/>
      <c r="G28" s="372"/>
      <c r="H28" s="372"/>
      <c r="I28" s="372"/>
      <c r="J28" s="372"/>
    </row>
  </sheetData>
  <mergeCells count="35">
    <mergeCell ref="B26:J26"/>
    <mergeCell ref="B27:J27"/>
    <mergeCell ref="B28:J28"/>
    <mergeCell ref="G19:I19"/>
    <mergeCell ref="B20:I20"/>
    <mergeCell ref="G21:I21"/>
    <mergeCell ref="B22:I22"/>
    <mergeCell ref="B25:J25"/>
    <mergeCell ref="B14:I14"/>
    <mergeCell ref="B15:I15"/>
    <mergeCell ref="B16:I16"/>
    <mergeCell ref="B17:I17"/>
    <mergeCell ref="B18:I18"/>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6"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N28"/>
  <sheetViews>
    <sheetView view="pageBreakPreview" topLeftCell="A3" zoomScaleNormal="100" workbookViewId="0">
      <selection activeCell="B25" sqref="B25:J28"/>
    </sheetView>
  </sheetViews>
  <sheetFormatPr defaultColWidth="11.5703125" defaultRowHeight="15" x14ac:dyDescent="0.25"/>
  <cols>
    <col min="1" max="1" width="2.42578125" style="130" customWidth="1"/>
    <col min="2" max="2" width="10.28515625" style="130" customWidth="1"/>
    <col min="3" max="3" width="9.140625" style="130" customWidth="1"/>
    <col min="4" max="4" width="44.5703125" style="130" customWidth="1"/>
    <col min="5" max="5" width="10.42578125" style="130" customWidth="1"/>
    <col min="6" max="6" width="9.140625" style="130" customWidth="1"/>
    <col min="7" max="7" width="9.85546875" style="130" customWidth="1"/>
    <col min="8" max="8" width="8.42578125" style="130" customWidth="1"/>
    <col min="9" max="9" width="8.140625" style="130" customWidth="1"/>
    <col min="10" max="10" width="13.7109375" style="130" customWidth="1"/>
    <col min="11" max="11" width="2.7109375" style="130" customWidth="1"/>
    <col min="12" max="14" width="9.140625" style="130" customWidth="1"/>
  </cols>
  <sheetData>
    <row r="2" spans="2:14" ht="95.25" customHeight="1" x14ac:dyDescent="0.25">
      <c r="B2" s="294" t="s">
        <v>9285</v>
      </c>
      <c r="C2" s="294"/>
      <c r="D2" s="294"/>
      <c r="E2" s="294"/>
      <c r="F2" s="294"/>
      <c r="G2" s="294"/>
      <c r="H2" s="294"/>
      <c r="I2" s="294"/>
      <c r="J2" s="294"/>
    </row>
    <row r="3" spans="2:14" ht="30" customHeight="1" x14ac:dyDescent="0.25">
      <c r="B3" s="295" t="s">
        <v>9253</v>
      </c>
      <c r="C3" s="295"/>
      <c r="D3" s="296" t="str">
        <f>VLOOKUP($B$5,'Orçamento Sintético'!$B:$L,3,0)</f>
        <v>REVESTIMENTO CERÂMICO PARA PISO COM PLACAS TIPO PORCELANATO RÚSTICO, MODELO SOHO ACERO DE DIMENSÕES 83X83 CM</v>
      </c>
      <c r="E3" s="296"/>
      <c r="F3" s="296"/>
      <c r="G3" s="296"/>
      <c r="H3" s="296"/>
      <c r="I3" s="296"/>
      <c r="J3" s="296"/>
    </row>
    <row r="4" spans="2:14" x14ac:dyDescent="0.25">
      <c r="B4" s="297" t="s">
        <v>19113</v>
      </c>
      <c r="C4" s="297"/>
      <c r="D4" s="297"/>
      <c r="E4" s="297"/>
      <c r="F4" s="297"/>
      <c r="G4" s="297"/>
      <c r="H4" s="298" t="s">
        <v>9254</v>
      </c>
      <c r="I4" s="298"/>
      <c r="J4" s="131" t="str">
        <f>VLOOKUP($B$5,'Orçamento Sintético'!$B:$L,4,0)</f>
        <v>m²</v>
      </c>
    </row>
    <row r="5" spans="2:14" ht="13.5" customHeight="1" x14ac:dyDescent="0.25">
      <c r="B5" s="299" t="s">
        <v>280</v>
      </c>
      <c r="C5" s="299"/>
      <c r="D5" s="299"/>
      <c r="E5" s="299"/>
      <c r="F5" s="299"/>
      <c r="G5" s="299"/>
      <c r="H5" s="300" t="s">
        <v>6</v>
      </c>
      <c r="I5" s="300"/>
      <c r="J5" s="131" t="str">
        <f>VLOOKUP($B$5,'Orçamento Sintético'!$B:$M,12,0)</f>
        <v xml:space="preserve"> 13.2.8</v>
      </c>
    </row>
    <row r="6" spans="2:14" ht="22.5" x14ac:dyDescent="0.25">
      <c r="B6" s="132" t="s">
        <v>9255</v>
      </c>
      <c r="C6" s="133" t="s">
        <v>9256</v>
      </c>
      <c r="D6" s="134" t="s">
        <v>9257</v>
      </c>
      <c r="E6" s="134" t="s">
        <v>9258</v>
      </c>
      <c r="F6" s="301" t="s">
        <v>9259</v>
      </c>
      <c r="G6" s="301"/>
      <c r="H6" s="302" t="s">
        <v>9260</v>
      </c>
      <c r="I6" s="302"/>
      <c r="J6" s="135" t="s">
        <v>9261</v>
      </c>
      <c r="N6" s="136"/>
    </row>
    <row r="7" spans="2:14" ht="15" customHeight="1" x14ac:dyDescent="0.25">
      <c r="B7" s="137">
        <v>88256</v>
      </c>
      <c r="C7" s="138" t="str">
        <f>VLOOKUP($B7,'SERVIÇOS SINAPI 01-2026'!$A:$E,2,0)</f>
        <v>SINAPI</v>
      </c>
      <c r="D7" s="139" t="str">
        <f>VLOOKUP($B7,'SERVIÇOS SINAPI 01-2026'!$A:$E,3,0)</f>
        <v>AZULEJISTA OU LADRILHEIRO COM ENCARGOS COMPLEMENTARES</v>
      </c>
      <c r="E7" s="138" t="str">
        <f>VLOOKUP($B7,'SERVIÇOS SINAPI 01-2026'!$A:$E,4,0)</f>
        <v>H</v>
      </c>
      <c r="F7" s="316">
        <v>0.53480000000000005</v>
      </c>
      <c r="G7" s="316"/>
      <c r="H7" s="317">
        <f>VLOOKUP($B7,'SERVIÇOS SINAPI 01-2026'!$A:$E,5,0)</f>
        <v>34.39</v>
      </c>
      <c r="I7" s="317"/>
      <c r="J7" s="140">
        <f>TRUNC(F7*H7,2)</f>
        <v>18.39</v>
      </c>
      <c r="M7" s="141"/>
    </row>
    <row r="8" spans="2:14" x14ac:dyDescent="0.25">
      <c r="B8" s="137">
        <v>88316</v>
      </c>
      <c r="C8" s="138" t="str">
        <f>VLOOKUP($B8,'SERVIÇOS SINAPI 01-2026'!$A:$E,2,0)</f>
        <v>SINAPI</v>
      </c>
      <c r="D8" s="139" t="str">
        <f>VLOOKUP($B8,'SERVIÇOS SINAPI 01-2026'!$A:$E,3,0)</f>
        <v>SERVENTE COM ENCARGOS COMPLEMENTARES</v>
      </c>
      <c r="E8" s="138" t="str">
        <f>VLOOKUP($B8,'SERVIÇOS SINAPI 01-2026'!$A:$E,4,0)</f>
        <v>H</v>
      </c>
      <c r="F8" s="316">
        <v>0.1694</v>
      </c>
      <c r="G8" s="316"/>
      <c r="H8" s="317">
        <f>VLOOKUP($B8,'SERVIÇOS SINAPI 01-2026'!$A:$E,5,0)</f>
        <v>28.97</v>
      </c>
      <c r="I8" s="317"/>
      <c r="J8" s="140">
        <f>TRUNC(F8*H8,2)</f>
        <v>4.9000000000000004</v>
      </c>
      <c r="M8" s="141"/>
    </row>
    <row r="9" spans="2:14" ht="13.5" customHeight="1" x14ac:dyDescent="0.25">
      <c r="B9" s="305" t="s">
        <v>9262</v>
      </c>
      <c r="C9" s="305"/>
      <c r="D9" s="305" t="s">
        <v>9263</v>
      </c>
      <c r="E9" s="305"/>
      <c r="F9" s="305"/>
      <c r="G9" s="305"/>
      <c r="H9" s="305"/>
      <c r="I9" s="305"/>
      <c r="J9" s="219">
        <f>SUM(J7:J8)</f>
        <v>23.29</v>
      </c>
    </row>
    <row r="10" spans="2:14" ht="22.5" x14ac:dyDescent="0.25">
      <c r="B10" s="132" t="s">
        <v>9255</v>
      </c>
      <c r="C10" s="133" t="s">
        <v>9256</v>
      </c>
      <c r="D10" s="134" t="s">
        <v>9264</v>
      </c>
      <c r="E10" s="134" t="s">
        <v>9258</v>
      </c>
      <c r="F10" s="301" t="s">
        <v>9259</v>
      </c>
      <c r="G10" s="301"/>
      <c r="H10" s="302" t="s">
        <v>9265</v>
      </c>
      <c r="I10" s="302"/>
      <c r="J10" s="135" t="s">
        <v>9261</v>
      </c>
    </row>
    <row r="11" spans="2:14" x14ac:dyDescent="0.25">
      <c r="B11" s="143">
        <v>34357</v>
      </c>
      <c r="C11" s="138" t="str">
        <f>VLOOKUP($B11,'INSUMOS SINAPI 01-2026'!$A:$E,2,0)</f>
        <v>SINAPI</v>
      </c>
      <c r="D11" s="139" t="str">
        <f>VLOOKUP($B11,'INSUMOS SINAPI 01-2026'!$A:$E,3,0)</f>
        <v>REJUNTE CIMENTICIO, QUALQUER COR</v>
      </c>
      <c r="E11" s="138" t="str">
        <f>VLOOKUP($B11,'INSUMOS SINAPI 01-2026'!$A:$E,4,0)</f>
        <v>KG</v>
      </c>
      <c r="F11" s="306">
        <v>0.106</v>
      </c>
      <c r="G11" s="306"/>
      <c r="H11" s="317">
        <f>VLOOKUP($B11,'INSUMOS SINAPI 01-2026'!$A:$E,5,0)</f>
        <v>4.28</v>
      </c>
      <c r="I11" s="317"/>
      <c r="J11" s="140">
        <f>TRUNC(F11*H11,2)</f>
        <v>0.45</v>
      </c>
    </row>
    <row r="12" spans="2:14" x14ac:dyDescent="0.25">
      <c r="B12" s="143">
        <v>37595</v>
      </c>
      <c r="C12" s="138" t="str">
        <f>VLOOKUP($B12,'INSUMOS SINAPI 01-2026'!$A:$E,2,0)</f>
        <v>SINAPI</v>
      </c>
      <c r="D12" s="139" t="str">
        <f>VLOOKUP($B12,'INSUMOS SINAPI 01-2026'!$A:$E,3,0)</f>
        <v>ARGAMASSA COLANTE TIPO AC III</v>
      </c>
      <c r="E12" s="138" t="str">
        <f>VLOOKUP($B12,'INSUMOS SINAPI 01-2026'!$A:$E,4,0)</f>
        <v>KG</v>
      </c>
      <c r="F12" s="306">
        <v>9.1300000000000008</v>
      </c>
      <c r="G12" s="306"/>
      <c r="H12" s="317">
        <f>VLOOKUP($B12,'INSUMOS SINAPI 01-2026'!$A:$E,5,0)</f>
        <v>2.2400000000000002</v>
      </c>
      <c r="I12" s="317"/>
      <c r="J12" s="140">
        <f>TRUNC(F12*H12,2)</f>
        <v>20.45</v>
      </c>
    </row>
    <row r="13" spans="2:14" ht="22.5" x14ac:dyDescent="0.25">
      <c r="B13" s="143">
        <v>45191</v>
      </c>
      <c r="C13" s="138" t="str">
        <f>VLOOKUP($B13,'INSUMOS SINAPI 01-2026'!$A:$E,2,0)</f>
        <v>SINAPI</v>
      </c>
      <c r="D13" s="139" t="str">
        <f>VLOOKUP($B13,'INSUMOS SINAPI 01-2026'!$A:$E,3,0)</f>
        <v>PISO EM PORCELANATO,RETIFICADO, LISO, MONOCOLOR, ACETINADO OU POLIDO, FORMATO MAIOR QUE 6400 CM2</v>
      </c>
      <c r="E13" s="138" t="str">
        <f>VLOOKUP($B13,'INSUMOS SINAPI 01-2026'!$A:$E,4,0)</f>
        <v>M2</v>
      </c>
      <c r="F13" s="306">
        <v>1.0728</v>
      </c>
      <c r="G13" s="306"/>
      <c r="H13" s="317">
        <f>VLOOKUP($B13,'INSUMOS SINAPI 01-2026'!$A:$E,5,0)</f>
        <v>88.47</v>
      </c>
      <c r="I13" s="317"/>
      <c r="J13" s="140">
        <f>TRUNC(F13*H13,2)</f>
        <v>94.91</v>
      </c>
    </row>
    <row r="14" spans="2:14" ht="13.5" customHeight="1" thickBot="1" x14ac:dyDescent="0.3">
      <c r="B14" s="305" t="s">
        <v>9268</v>
      </c>
      <c r="C14" s="305"/>
      <c r="D14" s="305" t="s">
        <v>177</v>
      </c>
      <c r="E14" s="305"/>
      <c r="F14" s="305"/>
      <c r="G14" s="305"/>
      <c r="H14" s="305"/>
      <c r="I14" s="305"/>
      <c r="J14" s="219">
        <f>SUM(J11:J13)</f>
        <v>115.81</v>
      </c>
    </row>
    <row r="15" spans="2:14" ht="13.5" customHeight="1" x14ac:dyDescent="0.25">
      <c r="B15" s="308" t="s">
        <v>9269</v>
      </c>
      <c r="C15" s="308"/>
      <c r="D15" s="308"/>
      <c r="E15" s="308"/>
      <c r="F15" s="308"/>
      <c r="G15" s="308"/>
      <c r="H15" s="308"/>
      <c r="I15" s="308"/>
      <c r="J15" s="144">
        <f>SUM(J7:J8)</f>
        <v>23.29</v>
      </c>
    </row>
    <row r="16" spans="2:14" x14ac:dyDescent="0.25">
      <c r="B16" s="309" t="s">
        <v>9270</v>
      </c>
      <c r="C16" s="309"/>
      <c r="D16" s="309"/>
      <c r="E16" s="309"/>
      <c r="F16" s="309"/>
      <c r="G16" s="309"/>
      <c r="H16" s="309"/>
      <c r="I16" s="309"/>
      <c r="J16" s="145">
        <f>J14</f>
        <v>115.81</v>
      </c>
    </row>
    <row r="17" spans="2:10" x14ac:dyDescent="0.25">
      <c r="B17" s="310" t="s">
        <v>9271</v>
      </c>
      <c r="C17" s="310"/>
      <c r="D17" s="310"/>
      <c r="E17" s="310"/>
      <c r="F17" s="310"/>
      <c r="G17" s="310"/>
      <c r="H17" s="310"/>
      <c r="I17" s="310"/>
      <c r="J17" s="146">
        <v>0</v>
      </c>
    </row>
    <row r="18" spans="2:10" s="130" customFormat="1" ht="14.25" x14ac:dyDescent="0.2">
      <c r="B18" s="310" t="s">
        <v>9272</v>
      </c>
      <c r="C18" s="310"/>
      <c r="D18" s="310"/>
      <c r="E18" s="310"/>
      <c r="F18" s="310"/>
      <c r="G18" s="310"/>
      <c r="H18" s="310"/>
      <c r="I18" s="310"/>
      <c r="J18" s="146">
        <v>1</v>
      </c>
    </row>
    <row r="19" spans="2:10" s="130" customFormat="1" ht="14.25" x14ac:dyDescent="0.2">
      <c r="B19" s="147"/>
      <c r="C19" s="148"/>
      <c r="D19" s="148"/>
      <c r="E19" s="148"/>
      <c r="F19" s="148"/>
      <c r="G19" s="312" t="s">
        <v>9273</v>
      </c>
      <c r="H19" s="312"/>
      <c r="I19" s="312"/>
      <c r="J19" s="146">
        <f>J15+J17</f>
        <v>23.29</v>
      </c>
    </row>
    <row r="20" spans="2:10" s="130" customFormat="1" ht="14.25" x14ac:dyDescent="0.2">
      <c r="B20" s="310" t="s">
        <v>9274</v>
      </c>
      <c r="C20" s="310"/>
      <c r="D20" s="310"/>
      <c r="E20" s="310"/>
      <c r="F20" s="310"/>
      <c r="G20" s="310"/>
      <c r="H20" s="310"/>
      <c r="I20" s="310"/>
      <c r="J20" s="145">
        <f>(J15/J18)+(J17/J18)</f>
        <v>23.29</v>
      </c>
    </row>
    <row r="21" spans="2:10" s="130" customFormat="1" ht="14.25" x14ac:dyDescent="0.2">
      <c r="B21" s="149"/>
      <c r="C21" s="150"/>
      <c r="D21" s="150"/>
      <c r="E21" s="150"/>
      <c r="F21" s="150"/>
      <c r="G21" s="313" t="s">
        <v>9275</v>
      </c>
      <c r="H21" s="313"/>
      <c r="I21" s="313"/>
      <c r="J21" s="151">
        <f>J16+J20</f>
        <v>139.1</v>
      </c>
    </row>
    <row r="22" spans="2:10" s="130" customFormat="1" ht="14.25" x14ac:dyDescent="0.2">
      <c r="B22" s="314" t="s">
        <v>9276</v>
      </c>
      <c r="C22" s="314"/>
      <c r="D22" s="314"/>
      <c r="E22" s="314"/>
      <c r="F22" s="314"/>
      <c r="G22" s="314"/>
      <c r="H22" s="314"/>
      <c r="I22" s="314"/>
      <c r="J22" s="152">
        <f>J21</f>
        <v>139.1</v>
      </c>
    </row>
    <row r="24" spans="2:10" ht="15.75" thickBot="1" x14ac:dyDescent="0.3"/>
    <row r="25" spans="2:10" s="130" customFormat="1" ht="13.5" customHeight="1" x14ac:dyDescent="0.2">
      <c r="B25" s="315" t="s">
        <v>9277</v>
      </c>
      <c r="C25" s="315"/>
      <c r="D25" s="315"/>
      <c r="E25" s="315"/>
      <c r="F25" s="315"/>
      <c r="G25" s="315"/>
      <c r="H25" s="315"/>
      <c r="I25" s="315"/>
      <c r="J25" s="315"/>
    </row>
    <row r="26" spans="2:10" s="130" customFormat="1" ht="39.75" customHeight="1" x14ac:dyDescent="0.2">
      <c r="B26" s="311" t="s">
        <v>18916</v>
      </c>
      <c r="C26" s="311"/>
      <c r="D26" s="311"/>
      <c r="E26" s="311"/>
      <c r="F26" s="311"/>
      <c r="G26" s="311"/>
      <c r="H26" s="311"/>
      <c r="I26" s="311"/>
      <c r="J26" s="311"/>
    </row>
    <row r="27" spans="2:10" s="130" customFormat="1" ht="29.25" customHeight="1" x14ac:dyDescent="0.2">
      <c r="B27" s="311" t="s">
        <v>18907</v>
      </c>
      <c r="C27" s="311"/>
      <c r="D27" s="311"/>
      <c r="E27" s="311"/>
      <c r="F27" s="311"/>
      <c r="G27" s="311"/>
      <c r="H27" s="311"/>
      <c r="I27" s="311"/>
      <c r="J27" s="311"/>
    </row>
    <row r="28" spans="2:10" s="130" customFormat="1" ht="51" customHeight="1" thickBot="1" x14ac:dyDescent="0.25">
      <c r="B28" s="372" t="s">
        <v>18962</v>
      </c>
      <c r="C28" s="372"/>
      <c r="D28" s="372"/>
      <c r="E28" s="372"/>
      <c r="F28" s="372"/>
      <c r="G28" s="372"/>
      <c r="H28" s="372"/>
      <c r="I28" s="372"/>
      <c r="J28" s="372"/>
    </row>
  </sheetData>
  <mergeCells count="35">
    <mergeCell ref="B26:J26"/>
    <mergeCell ref="B27:J27"/>
    <mergeCell ref="B28:J28"/>
    <mergeCell ref="G19:I19"/>
    <mergeCell ref="B20:I20"/>
    <mergeCell ref="G21:I21"/>
    <mergeCell ref="B22:I22"/>
    <mergeCell ref="B25:J25"/>
    <mergeCell ref="B14:I14"/>
    <mergeCell ref="B15:I15"/>
    <mergeCell ref="B16:I16"/>
    <mergeCell ref="B17:I17"/>
    <mergeCell ref="B18:I18"/>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6"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N29"/>
  <sheetViews>
    <sheetView view="pageBreakPreview" topLeftCell="A3" zoomScaleNormal="100" workbookViewId="0">
      <selection activeCell="B26" sqref="B26:J29"/>
    </sheetView>
  </sheetViews>
  <sheetFormatPr defaultColWidth="11.5703125" defaultRowHeight="15" x14ac:dyDescent="0.25"/>
  <cols>
    <col min="1" max="1" width="2.42578125" style="130" customWidth="1"/>
    <col min="2" max="2" width="10.28515625" style="130" customWidth="1"/>
    <col min="3" max="3" width="9.140625" style="130" customWidth="1"/>
    <col min="4" max="4" width="44.5703125" style="130" customWidth="1"/>
    <col min="5" max="5" width="10.42578125" style="130" customWidth="1"/>
    <col min="6" max="6" width="9.140625" style="130" customWidth="1"/>
    <col min="7" max="7" width="9.85546875" style="130" customWidth="1"/>
    <col min="8" max="8" width="8.42578125" style="130" customWidth="1"/>
    <col min="9" max="9" width="8.140625" style="130" customWidth="1"/>
    <col min="10" max="10" width="13.7109375" style="130" customWidth="1"/>
    <col min="11" max="11" width="2.7109375" style="130" customWidth="1"/>
    <col min="12" max="14" width="9.140625" style="130" customWidth="1"/>
  </cols>
  <sheetData>
    <row r="2" spans="2:14" ht="95.25" customHeight="1" x14ac:dyDescent="0.25">
      <c r="B2" s="294" t="s">
        <v>9286</v>
      </c>
      <c r="C2" s="294"/>
      <c r="D2" s="294"/>
      <c r="E2" s="294"/>
      <c r="F2" s="294"/>
      <c r="G2" s="294"/>
      <c r="H2" s="294"/>
      <c r="I2" s="294"/>
      <c r="J2" s="294"/>
    </row>
    <row r="3" spans="2:14" ht="26.25" customHeight="1" x14ac:dyDescent="0.25">
      <c r="B3" s="295" t="s">
        <v>9253</v>
      </c>
      <c r="C3" s="295"/>
      <c r="D3" s="296" t="str">
        <f>VLOOKUP($B$5,'Orçamento Sintético'!$B:$L,3,0)</f>
        <v>ADAPTADOR COM FLANGES LIVRES, PVC, SOLDÁVEL LONGO, DN 32 MM X 1 , INSTALADO EM RESERVAÇÃO DE ÁGUA DE EDIFICAÇÃO QUE POSSUA RESERVATÓRIO DE FIBRA/FIBROCIMENTO   FORNECIMENTO E INSTALAÇÃO. AF_06/2016</v>
      </c>
      <c r="E3" s="296"/>
      <c r="F3" s="296"/>
      <c r="G3" s="296"/>
      <c r="H3" s="296"/>
      <c r="I3" s="296"/>
      <c r="J3" s="296"/>
    </row>
    <row r="4" spans="2:14" x14ac:dyDescent="0.25">
      <c r="B4" s="297" t="s">
        <v>19113</v>
      </c>
      <c r="C4" s="297"/>
      <c r="D4" s="297"/>
      <c r="E4" s="297"/>
      <c r="F4" s="297"/>
      <c r="G4" s="297"/>
      <c r="H4" s="298" t="s">
        <v>9254</v>
      </c>
      <c r="I4" s="298"/>
      <c r="J4" s="131" t="str">
        <f>VLOOKUP($B$5,'Orçamento Sintético'!$B:$L,4,0)</f>
        <v>UN</v>
      </c>
    </row>
    <row r="5" spans="2:14" ht="13.5" customHeight="1" x14ac:dyDescent="0.25">
      <c r="B5" s="299" t="s">
        <v>347</v>
      </c>
      <c r="C5" s="299"/>
      <c r="D5" s="299"/>
      <c r="E5" s="299"/>
      <c r="F5" s="299"/>
      <c r="G5" s="299"/>
      <c r="H5" s="300" t="s">
        <v>6</v>
      </c>
      <c r="I5" s="300"/>
      <c r="J5" s="131" t="str">
        <f>VLOOKUP($B$5,'Orçamento Sintético'!$B:$M,12,0)</f>
        <v xml:space="preserve"> 14.5.9</v>
      </c>
    </row>
    <row r="6" spans="2:14" ht="22.5" x14ac:dyDescent="0.25">
      <c r="B6" s="132" t="s">
        <v>9255</v>
      </c>
      <c r="C6" s="133" t="s">
        <v>9256</v>
      </c>
      <c r="D6" s="134" t="s">
        <v>9257</v>
      </c>
      <c r="E6" s="134" t="s">
        <v>9258</v>
      </c>
      <c r="F6" s="301" t="s">
        <v>9259</v>
      </c>
      <c r="G6" s="301"/>
      <c r="H6" s="302" t="s">
        <v>9260</v>
      </c>
      <c r="I6" s="302"/>
      <c r="J6" s="135" t="s">
        <v>9261</v>
      </c>
      <c r="N6" s="136"/>
    </row>
    <row r="7" spans="2:14" ht="24" customHeight="1" x14ac:dyDescent="0.25">
      <c r="B7" s="137">
        <v>88248</v>
      </c>
      <c r="C7" s="138" t="str">
        <f>VLOOKUP(B7,'SERVIÇOS SINAPI 01-2026'!$A:$E,2,0)</f>
        <v>SINAPI</v>
      </c>
      <c r="D7" s="139" t="str">
        <f>VLOOKUP(B7,'SERVIÇOS SINAPI 01-2026'!$A:$E,3,0)</f>
        <v>AUXILIAR DE ENCANADOR OU BOMBEIRO HIDRÁULICO COM ENCARGOS COMPLEMENTARES</v>
      </c>
      <c r="E7" s="138" t="str">
        <f>VLOOKUP(B7,'SERVIÇOS SINAPI 01-2026'!$A:$E,4,0)</f>
        <v>H</v>
      </c>
      <c r="F7" s="316">
        <v>0.27260000000000001</v>
      </c>
      <c r="G7" s="316"/>
      <c r="H7" s="304">
        <f>VLOOKUP(B7,'SERVIÇOS SINAPI 01-2026'!$A:$E,5,0)</f>
        <v>30.78</v>
      </c>
      <c r="I7" s="304"/>
      <c r="J7" s="140">
        <f>TRUNC(F7*H7,2)</f>
        <v>8.39</v>
      </c>
      <c r="M7" s="141"/>
    </row>
    <row r="8" spans="2:14" ht="22.5" customHeight="1" x14ac:dyDescent="0.25">
      <c r="B8" s="143">
        <v>88267</v>
      </c>
      <c r="C8" s="138" t="str">
        <f>VLOOKUP(B8,'SERVIÇOS SINAPI 01-2026'!$A:$E,2,0)</f>
        <v>SINAPI</v>
      </c>
      <c r="D8" s="139" t="str">
        <f>VLOOKUP(B8,'SERVIÇOS SINAPI 01-2026'!$A:$E,3,0)</f>
        <v>ENCANADOR OU BOMBEIRO HIDRÁULICO COM ENCARGOS COMPLEMENTARES</v>
      </c>
      <c r="E8" s="138" t="str">
        <f>VLOOKUP(B8,'SERVIÇOS SINAPI 01-2026'!$A:$E,4,0)</f>
        <v>H</v>
      </c>
      <c r="F8" s="329">
        <v>0.27260000000000001</v>
      </c>
      <c r="G8" s="329"/>
      <c r="H8" s="304">
        <f>VLOOKUP(B8,'SERVIÇOS SINAPI 01-2026'!$A:$E,5,0)</f>
        <v>33.270000000000003</v>
      </c>
      <c r="I8" s="304"/>
      <c r="J8" s="140">
        <f>TRUNC(F8*H8,2)</f>
        <v>9.06</v>
      </c>
      <c r="M8" s="141"/>
    </row>
    <row r="9" spans="2:14" ht="13.5" customHeight="1" x14ac:dyDescent="0.25">
      <c r="B9" s="305" t="s">
        <v>9262</v>
      </c>
      <c r="C9" s="305"/>
      <c r="D9" s="305" t="s">
        <v>9263</v>
      </c>
      <c r="E9" s="305"/>
      <c r="F9" s="305"/>
      <c r="G9" s="305"/>
      <c r="H9" s="305"/>
      <c r="I9" s="305"/>
      <c r="J9" s="142">
        <f>SUM(J7:J8)</f>
        <v>17.450000000000003</v>
      </c>
    </row>
    <row r="10" spans="2:14" ht="22.5" x14ac:dyDescent="0.25">
      <c r="B10" s="132" t="s">
        <v>9255</v>
      </c>
      <c r="C10" s="133" t="s">
        <v>9256</v>
      </c>
      <c r="D10" s="134" t="s">
        <v>9264</v>
      </c>
      <c r="E10" s="134" t="s">
        <v>9258</v>
      </c>
      <c r="F10" s="301" t="s">
        <v>9259</v>
      </c>
      <c r="G10" s="301"/>
      <c r="H10" s="302" t="s">
        <v>9265</v>
      </c>
      <c r="I10" s="302"/>
      <c r="J10" s="135" t="s">
        <v>9261</v>
      </c>
    </row>
    <row r="11" spans="2:14" ht="22.5" x14ac:dyDescent="0.25">
      <c r="B11" s="143">
        <v>88</v>
      </c>
      <c r="C11" s="138" t="str">
        <f>VLOOKUP(B11,'INSUMOS SINAPI 01-2026'!$A:$E,2,0)</f>
        <v>SINAPI</v>
      </c>
      <c r="D11" s="139" t="str">
        <f>VLOOKUP(B11,'INSUMOS SINAPI 01-2026'!$A:$E,3,0)</f>
        <v>ADAPTADOR PVC, SOLDAVEL, LONGO, COM FLANGE LIVRE, 32 MM X 1", PARA CAIXA D'AGUA</v>
      </c>
      <c r="E11" s="138" t="str">
        <f>VLOOKUP(B11,'INSUMOS SINAPI 01-2026'!$A:$E,4,0)</f>
        <v>UN</v>
      </c>
      <c r="F11" s="306">
        <v>1</v>
      </c>
      <c r="G11" s="306"/>
      <c r="H11" s="304">
        <f>VLOOKUP(B11,'INSUMOS SINAPI 01-2026'!$A:$E,5,0)</f>
        <v>15.31</v>
      </c>
      <c r="I11" s="304"/>
      <c r="J11" s="140">
        <f>TRUNC(F11*H11,2)</f>
        <v>15.31</v>
      </c>
    </row>
    <row r="12" spans="2:14" x14ac:dyDescent="0.25">
      <c r="B12" s="143">
        <v>122</v>
      </c>
      <c r="C12" s="138" t="str">
        <f>VLOOKUP(B12,'INSUMOS SINAPI 01-2026'!$A:$E,2,0)</f>
        <v>SINAPI</v>
      </c>
      <c r="D12" s="139" t="str">
        <f>VLOOKUP(B12,'INSUMOS SINAPI 01-2026'!$A:$E,3,0)</f>
        <v>ADESIVO PLASTICO PARA PVC, FRASCO COM *850* GR</v>
      </c>
      <c r="E12" s="138" t="str">
        <f>VLOOKUP(B12,'INSUMOS SINAPI 01-2026'!$A:$E,4,0)</f>
        <v>UN</v>
      </c>
      <c r="F12" s="306">
        <v>1.29E-2</v>
      </c>
      <c r="G12" s="306"/>
      <c r="H12" s="304">
        <f>VLOOKUP(B12,'INSUMOS SINAPI 01-2026'!$A:$E,5,0)</f>
        <v>74.790000000000006</v>
      </c>
      <c r="I12" s="304"/>
      <c r="J12" s="140">
        <f>TRUNC(F12*H12,2)</f>
        <v>0.96</v>
      </c>
    </row>
    <row r="13" spans="2:14" ht="22.5" x14ac:dyDescent="0.25">
      <c r="B13" s="143">
        <v>20083</v>
      </c>
      <c r="C13" s="138" t="str">
        <f>VLOOKUP(B13,'INSUMOS SINAPI 01-2026'!$A:$E,2,0)</f>
        <v>SINAPI</v>
      </c>
      <c r="D13" s="139" t="str">
        <f>VLOOKUP(B13,'INSUMOS SINAPI 01-2026'!$A:$E,3,0)</f>
        <v>SOLUCAO PREPARADORA / LIMPADORA PARA PVC, FRASCO COM 1000 CM3</v>
      </c>
      <c r="E13" s="138" t="str">
        <f>VLOOKUP(B13,'INSUMOS SINAPI 01-2026'!$A:$E,4,0)</f>
        <v>UN</v>
      </c>
      <c r="F13" s="306">
        <v>2.5000000000000001E-2</v>
      </c>
      <c r="G13" s="306"/>
      <c r="H13" s="304">
        <f>VLOOKUP(B13,'INSUMOS SINAPI 01-2026'!$A:$E,5,0)</f>
        <v>84.73</v>
      </c>
      <c r="I13" s="304"/>
      <c r="J13" s="140">
        <f>TRUNC(F13*H13,2)</f>
        <v>2.11</v>
      </c>
    </row>
    <row r="14" spans="2:14" ht="24" customHeight="1" x14ac:dyDescent="0.25">
      <c r="B14" s="143">
        <v>38383</v>
      </c>
      <c r="C14" s="138" t="str">
        <f>VLOOKUP(B14,'INSUMOS SINAPI 01-2026'!$A:$E,2,0)</f>
        <v>SINAPI</v>
      </c>
      <c r="D14" s="139" t="str">
        <f>VLOOKUP(B14,'INSUMOS SINAPI 01-2026'!$A:$E,3,0)</f>
        <v>LIXA D'AGUA EM FOLHA, COR PRETA, GRAO 100</v>
      </c>
      <c r="E14" s="138" t="str">
        <f>VLOOKUP(B14,'INSUMOS SINAPI 01-2026'!$A:$E,4,0)</f>
        <v>UN</v>
      </c>
      <c r="F14" s="306">
        <v>1.54E-2</v>
      </c>
      <c r="G14" s="306"/>
      <c r="H14" s="304">
        <f>VLOOKUP(B14,'INSUMOS SINAPI 01-2026'!$A:$E,5,0)</f>
        <v>2.16</v>
      </c>
      <c r="I14" s="304"/>
      <c r="J14" s="140">
        <f>TRUNC(F14*H14,2)</f>
        <v>0.03</v>
      </c>
    </row>
    <row r="15" spans="2:14" ht="13.5" customHeight="1" x14ac:dyDescent="0.25">
      <c r="B15" s="305" t="s">
        <v>9268</v>
      </c>
      <c r="C15" s="305"/>
      <c r="D15" s="305" t="s">
        <v>177</v>
      </c>
      <c r="E15" s="305"/>
      <c r="F15" s="305"/>
      <c r="G15" s="305"/>
      <c r="H15" s="305"/>
      <c r="I15" s="305"/>
      <c r="J15" s="142">
        <f>SUM(J11:J14)</f>
        <v>18.41</v>
      </c>
    </row>
    <row r="16" spans="2:14" ht="13.5" customHeight="1" x14ac:dyDescent="0.25">
      <c r="B16" s="308" t="s">
        <v>9269</v>
      </c>
      <c r="C16" s="308"/>
      <c r="D16" s="308"/>
      <c r="E16" s="308"/>
      <c r="F16" s="308"/>
      <c r="G16" s="308"/>
      <c r="H16" s="308"/>
      <c r="I16" s="308"/>
      <c r="J16" s="144">
        <f>SUM(J7:J8)</f>
        <v>17.450000000000003</v>
      </c>
    </row>
    <row r="17" spans="2:10" x14ac:dyDescent="0.25">
      <c r="B17" s="309" t="s">
        <v>9270</v>
      </c>
      <c r="C17" s="309"/>
      <c r="D17" s="309"/>
      <c r="E17" s="309"/>
      <c r="F17" s="309"/>
      <c r="G17" s="309"/>
      <c r="H17" s="309"/>
      <c r="I17" s="309"/>
      <c r="J17" s="145">
        <f>J15</f>
        <v>18.41</v>
      </c>
    </row>
    <row r="18" spans="2:10" x14ac:dyDescent="0.25">
      <c r="B18" s="310" t="s">
        <v>9271</v>
      </c>
      <c r="C18" s="310"/>
      <c r="D18" s="310"/>
      <c r="E18" s="310"/>
      <c r="F18" s="310"/>
      <c r="G18" s="310"/>
      <c r="H18" s="310"/>
      <c r="I18" s="310"/>
      <c r="J18" s="146">
        <v>0</v>
      </c>
    </row>
    <row r="19" spans="2:10" x14ac:dyDescent="0.25">
      <c r="B19" s="310" t="s">
        <v>9272</v>
      </c>
      <c r="C19" s="310"/>
      <c r="D19" s="310"/>
      <c r="E19" s="310"/>
      <c r="F19" s="310"/>
      <c r="G19" s="310"/>
      <c r="H19" s="310"/>
      <c r="I19" s="310"/>
      <c r="J19" s="146">
        <v>1</v>
      </c>
    </row>
    <row r="20" spans="2:10" x14ac:dyDescent="0.25">
      <c r="B20" s="147"/>
      <c r="C20" s="148"/>
      <c r="D20" s="148"/>
      <c r="E20" s="148"/>
      <c r="F20" s="148"/>
      <c r="G20" s="312" t="s">
        <v>9273</v>
      </c>
      <c r="H20" s="312"/>
      <c r="I20" s="312"/>
      <c r="J20" s="146">
        <f>J16+J18</f>
        <v>17.450000000000003</v>
      </c>
    </row>
    <row r="21" spans="2:10" x14ac:dyDescent="0.25">
      <c r="B21" s="310" t="s">
        <v>9274</v>
      </c>
      <c r="C21" s="310"/>
      <c r="D21" s="310"/>
      <c r="E21" s="310"/>
      <c r="F21" s="310"/>
      <c r="G21" s="310"/>
      <c r="H21" s="310"/>
      <c r="I21" s="310"/>
      <c r="J21" s="145">
        <f>(J16/J19)+(J18/J19)</f>
        <v>17.450000000000003</v>
      </c>
    </row>
    <row r="22" spans="2:10" x14ac:dyDescent="0.25">
      <c r="B22" s="149"/>
      <c r="C22" s="150"/>
      <c r="D22" s="150"/>
      <c r="E22" s="150"/>
      <c r="F22" s="150"/>
      <c r="G22" s="313" t="s">
        <v>9275</v>
      </c>
      <c r="H22" s="313"/>
      <c r="I22" s="313"/>
      <c r="J22" s="151">
        <f>J17+J21</f>
        <v>35.86</v>
      </c>
    </row>
    <row r="23" spans="2:10" x14ac:dyDescent="0.25">
      <c r="B23" s="314" t="s">
        <v>9276</v>
      </c>
      <c r="C23" s="314"/>
      <c r="D23" s="314"/>
      <c r="E23" s="314"/>
      <c r="F23" s="314"/>
      <c r="G23" s="314"/>
      <c r="H23" s="314"/>
      <c r="I23" s="314"/>
      <c r="J23" s="152">
        <f>J22</f>
        <v>35.86</v>
      </c>
    </row>
    <row r="25" spans="2:10" ht="15.75" thickBot="1" x14ac:dyDescent="0.3"/>
    <row r="26" spans="2:10" ht="13.5" customHeight="1" x14ac:dyDescent="0.25">
      <c r="B26" s="315" t="s">
        <v>9277</v>
      </c>
      <c r="C26" s="315"/>
      <c r="D26" s="315"/>
      <c r="E26" s="315"/>
      <c r="F26" s="315"/>
      <c r="G26" s="315"/>
      <c r="H26" s="315"/>
      <c r="I26" s="315"/>
      <c r="J26" s="315"/>
    </row>
    <row r="27" spans="2:10" ht="32.25" customHeight="1" x14ac:dyDescent="0.25">
      <c r="B27" s="311" t="s">
        <v>18916</v>
      </c>
      <c r="C27" s="311"/>
      <c r="D27" s="311"/>
      <c r="E27" s="311"/>
      <c r="F27" s="311"/>
      <c r="G27" s="311"/>
      <c r="H27" s="311"/>
      <c r="I27" s="311"/>
      <c r="J27" s="311"/>
    </row>
    <row r="28" spans="2:10" ht="31.5" customHeight="1" x14ac:dyDescent="0.25">
      <c r="B28" s="311" t="s">
        <v>18907</v>
      </c>
      <c r="C28" s="311"/>
      <c r="D28" s="311"/>
      <c r="E28" s="311"/>
      <c r="F28" s="311"/>
      <c r="G28" s="311"/>
      <c r="H28" s="311"/>
      <c r="I28" s="311"/>
      <c r="J28" s="311"/>
    </row>
    <row r="29" spans="2:10" ht="42.75" customHeight="1" thickBot="1" x14ac:dyDescent="0.3">
      <c r="B29" s="373" t="s">
        <v>18917</v>
      </c>
      <c r="C29" s="373"/>
      <c r="D29" s="373"/>
      <c r="E29" s="373"/>
      <c r="F29" s="373"/>
      <c r="G29" s="373"/>
      <c r="H29" s="373"/>
      <c r="I29" s="373"/>
      <c r="J29" s="373"/>
    </row>
  </sheetData>
  <mergeCells count="37">
    <mergeCell ref="B23:I23"/>
    <mergeCell ref="B26:J26"/>
    <mergeCell ref="B27:J27"/>
    <mergeCell ref="B28:J28"/>
    <mergeCell ref="B29:J29"/>
    <mergeCell ref="B18:I18"/>
    <mergeCell ref="B19:I19"/>
    <mergeCell ref="G20:I20"/>
    <mergeCell ref="B21:I21"/>
    <mergeCell ref="G22:I22"/>
    <mergeCell ref="F14:G14"/>
    <mergeCell ref="H14:I14"/>
    <mergeCell ref="B15:I15"/>
    <mergeCell ref="B16:I16"/>
    <mergeCell ref="B17:I17"/>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7"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N26"/>
  <sheetViews>
    <sheetView view="pageBreakPreview" topLeftCell="A2" zoomScaleNormal="100" workbookViewId="0">
      <selection activeCell="B23" sqref="B23:J26"/>
    </sheetView>
  </sheetViews>
  <sheetFormatPr defaultColWidth="11.5703125" defaultRowHeight="15" x14ac:dyDescent="0.25"/>
  <cols>
    <col min="1" max="1" width="2.42578125" style="130" customWidth="1"/>
    <col min="2" max="2" width="10.28515625" style="130" customWidth="1"/>
    <col min="3" max="3" width="9.140625" style="130" customWidth="1"/>
    <col min="4" max="4" width="44.5703125" style="130" customWidth="1"/>
    <col min="5" max="5" width="10.42578125" style="130" customWidth="1"/>
    <col min="6" max="6" width="9.140625" style="130" customWidth="1"/>
    <col min="7" max="7" width="9.85546875" style="130" customWidth="1"/>
    <col min="8" max="8" width="8.42578125" style="130" customWidth="1"/>
    <col min="9" max="9" width="8.140625" style="130" customWidth="1"/>
    <col min="10" max="10" width="13.7109375" style="130" customWidth="1"/>
    <col min="11" max="11" width="2.7109375" style="130" customWidth="1"/>
    <col min="12" max="14" width="9.140625" style="130" customWidth="1"/>
  </cols>
  <sheetData>
    <row r="2" spans="2:14" ht="95.25" customHeight="1" x14ac:dyDescent="0.25">
      <c r="B2" s="294" t="s">
        <v>9287</v>
      </c>
      <c r="C2" s="294"/>
      <c r="D2" s="294"/>
      <c r="E2" s="294"/>
      <c r="F2" s="294"/>
      <c r="G2" s="294"/>
      <c r="H2" s="294"/>
      <c r="I2" s="294"/>
      <c r="J2" s="294"/>
    </row>
    <row r="3" spans="2:14" x14ac:dyDescent="0.25">
      <c r="B3" s="295" t="s">
        <v>9253</v>
      </c>
      <c r="C3" s="295"/>
      <c r="D3" s="296" t="str">
        <f>VLOOKUP($B$5,'Orçamento Sintético'!$B:$L,3,0)</f>
        <v>DISPOSITIVO DPS CLASSE II, 1 POLO, TENSAO MAXIMA DE 175 V, CORRENTE MAXIMA DE *90* KA (TIPO AC)</v>
      </c>
      <c r="E3" s="296"/>
      <c r="F3" s="296"/>
      <c r="G3" s="296"/>
      <c r="H3" s="296"/>
      <c r="I3" s="296"/>
      <c r="J3" s="296"/>
    </row>
    <row r="4" spans="2:14" x14ac:dyDescent="0.25">
      <c r="B4" s="297" t="s">
        <v>19113</v>
      </c>
      <c r="C4" s="297"/>
      <c r="D4" s="297"/>
      <c r="E4" s="297"/>
      <c r="F4" s="297"/>
      <c r="G4" s="297"/>
      <c r="H4" s="298" t="s">
        <v>9254</v>
      </c>
      <c r="I4" s="298"/>
      <c r="J4" s="131" t="str">
        <f>VLOOKUP($B$5,'Orçamento Sintético'!$B:$L,4,0)</f>
        <v>und</v>
      </c>
    </row>
    <row r="5" spans="2:14" ht="13.5" customHeight="1" x14ac:dyDescent="0.25">
      <c r="B5" s="299" t="s">
        <v>412</v>
      </c>
      <c r="C5" s="299"/>
      <c r="D5" s="299"/>
      <c r="E5" s="299"/>
      <c r="F5" s="299"/>
      <c r="G5" s="299"/>
      <c r="H5" s="300" t="s">
        <v>6</v>
      </c>
      <c r="I5" s="300"/>
      <c r="J5" s="131" t="str">
        <f>VLOOKUP($B$5,'Orçamento Sintético'!$B:$M,12,0)</f>
        <v xml:space="preserve"> 15.4.9</v>
      </c>
    </row>
    <row r="6" spans="2:14" ht="22.5" x14ac:dyDescent="0.25">
      <c r="B6" s="132" t="s">
        <v>9255</v>
      </c>
      <c r="C6" s="133" t="s">
        <v>9256</v>
      </c>
      <c r="D6" s="134" t="s">
        <v>9257</v>
      </c>
      <c r="E6" s="134" t="s">
        <v>9258</v>
      </c>
      <c r="F6" s="301" t="s">
        <v>9259</v>
      </c>
      <c r="G6" s="301"/>
      <c r="H6" s="302" t="s">
        <v>9260</v>
      </c>
      <c r="I6" s="302"/>
      <c r="J6" s="135" t="s">
        <v>9261</v>
      </c>
      <c r="N6" s="136"/>
    </row>
    <row r="7" spans="2:14" x14ac:dyDescent="0.25">
      <c r="B7" s="137">
        <v>88247</v>
      </c>
      <c r="C7" s="138" t="str">
        <f>VLOOKUP(B7,'SERVIÇOS SINAPI 01-2026'!$A:$E,2,0)</f>
        <v>SINAPI</v>
      </c>
      <c r="D7" s="139" t="str">
        <f>VLOOKUP(B7,'SERVIÇOS SINAPI 01-2026'!$A:$E,3,0)</f>
        <v>AUXILIAR DE ELETRICISTA COM ENCARGOS COMPLEMENTARES</v>
      </c>
      <c r="E7" s="138" t="str">
        <f>VLOOKUP(B7,'SERVIÇOS SINAPI 01-2026'!$A:$E,4,0)</f>
        <v>H</v>
      </c>
      <c r="F7" s="316">
        <v>0.9</v>
      </c>
      <c r="G7" s="316"/>
      <c r="H7" s="304">
        <f>VLOOKUP(B7,'SERVIÇOS SINAPI 01-2026'!$A:$E,5,0)</f>
        <v>31.67</v>
      </c>
      <c r="I7" s="304"/>
      <c r="J7" s="140">
        <f>TRUNC(F7*H7,2)</f>
        <v>28.5</v>
      </c>
      <c r="M7" s="141"/>
    </row>
    <row r="8" spans="2:14" x14ac:dyDescent="0.25">
      <c r="B8" s="143">
        <v>88264</v>
      </c>
      <c r="C8" s="138" t="str">
        <f>VLOOKUP(B8,'SERVIÇOS SINAPI 01-2026'!$A:$E,2,0)</f>
        <v>SINAPI</v>
      </c>
      <c r="D8" s="139" t="str">
        <f>VLOOKUP(B8,'SERVIÇOS SINAPI 01-2026'!$A:$E,3,0)</f>
        <v>ELETRICISTA COM ENCARGOS COMPLEMENTARES</v>
      </c>
      <c r="E8" s="138" t="str">
        <f>VLOOKUP(B8,'SERVIÇOS SINAPI 01-2026'!$A:$E,4,0)</f>
        <v>H</v>
      </c>
      <c r="F8" s="316">
        <v>0.9</v>
      </c>
      <c r="G8" s="316"/>
      <c r="H8" s="304">
        <f>VLOOKUP(B8,'SERVIÇOS SINAPI 01-2026'!$A:$E,5,0)</f>
        <v>44.2</v>
      </c>
      <c r="I8" s="304"/>
      <c r="J8" s="140">
        <f>TRUNC(F8*H8,2)</f>
        <v>39.78</v>
      </c>
      <c r="M8" s="141"/>
    </row>
    <row r="9" spans="2:14" ht="13.5" customHeight="1" x14ac:dyDescent="0.25">
      <c r="B9" s="305" t="s">
        <v>9262</v>
      </c>
      <c r="C9" s="305"/>
      <c r="D9" s="305" t="s">
        <v>9263</v>
      </c>
      <c r="E9" s="305"/>
      <c r="F9" s="305"/>
      <c r="G9" s="305"/>
      <c r="H9" s="305"/>
      <c r="I9" s="305"/>
      <c r="J9" s="142">
        <f>SUM(J7:J8)</f>
        <v>68.28</v>
      </c>
    </row>
    <row r="10" spans="2:14" ht="22.5" x14ac:dyDescent="0.25">
      <c r="B10" s="132" t="s">
        <v>9255</v>
      </c>
      <c r="C10" s="133" t="s">
        <v>9256</v>
      </c>
      <c r="D10" s="134" t="s">
        <v>9264</v>
      </c>
      <c r="E10" s="134" t="s">
        <v>9258</v>
      </c>
      <c r="F10" s="301" t="s">
        <v>9259</v>
      </c>
      <c r="G10" s="301"/>
      <c r="H10" s="302" t="s">
        <v>9265</v>
      </c>
      <c r="I10" s="302"/>
      <c r="J10" s="135" t="s">
        <v>9261</v>
      </c>
    </row>
    <row r="11" spans="2:14" ht="22.5" x14ac:dyDescent="0.25">
      <c r="B11" s="143">
        <v>39468</v>
      </c>
      <c r="C11" s="138" t="str">
        <f>VLOOKUP(B11,'INSUMOS SINAPI 01-2026'!$A:$E,2,0)</f>
        <v>SINAPI</v>
      </c>
      <c r="D11" s="139" t="str">
        <f>VLOOKUP(B11,'INSUMOS SINAPI 01-2026'!$A:$E,3,0)</f>
        <v>DISPOSITIVO DPS CLASSE II, 1 POLO, TENSAO MAXIMA DE 175 V, CORRENTE MAXIMA DE *90* KA (TIPO AC)</v>
      </c>
      <c r="E11" s="138" t="str">
        <f>VLOOKUP(B11,'INSUMOS SINAPI 01-2026'!$A:$E,4,0)</f>
        <v>UN</v>
      </c>
      <c r="F11" s="306">
        <v>1</v>
      </c>
      <c r="G11" s="306"/>
      <c r="H11" s="304">
        <f>VLOOKUP(B11,'INSUMOS SINAPI 01-2026'!$A:$E,5,0)</f>
        <v>155.16999999999999</v>
      </c>
      <c r="I11" s="304"/>
      <c r="J11" s="140">
        <f>TRUNC(F11*H11,2)</f>
        <v>155.16999999999999</v>
      </c>
    </row>
    <row r="12" spans="2:14" ht="13.5" customHeight="1" x14ac:dyDescent="0.25">
      <c r="B12" s="305" t="s">
        <v>9268</v>
      </c>
      <c r="C12" s="305"/>
      <c r="D12" s="305" t="s">
        <v>177</v>
      </c>
      <c r="E12" s="305"/>
      <c r="F12" s="305"/>
      <c r="G12" s="305"/>
      <c r="H12" s="305"/>
      <c r="I12" s="305"/>
      <c r="J12" s="142">
        <f>SUM(J11:J11)</f>
        <v>155.16999999999999</v>
      </c>
    </row>
    <row r="13" spans="2:14" ht="13.5" customHeight="1" x14ac:dyDescent="0.25">
      <c r="B13" s="308" t="s">
        <v>9269</v>
      </c>
      <c r="C13" s="308"/>
      <c r="D13" s="308"/>
      <c r="E13" s="308"/>
      <c r="F13" s="308"/>
      <c r="G13" s="308"/>
      <c r="H13" s="308"/>
      <c r="I13" s="308"/>
      <c r="J13" s="144">
        <f>SUM(J7:J8)</f>
        <v>68.28</v>
      </c>
    </row>
    <row r="14" spans="2:14" x14ac:dyDescent="0.25">
      <c r="B14" s="309" t="s">
        <v>9270</v>
      </c>
      <c r="C14" s="309"/>
      <c r="D14" s="309"/>
      <c r="E14" s="309"/>
      <c r="F14" s="309"/>
      <c r="G14" s="309"/>
      <c r="H14" s="309"/>
      <c r="I14" s="309"/>
      <c r="J14" s="145">
        <f>J12</f>
        <v>155.16999999999999</v>
      </c>
    </row>
    <row r="15" spans="2:14" x14ac:dyDescent="0.25">
      <c r="B15" s="310" t="s">
        <v>9271</v>
      </c>
      <c r="C15" s="310"/>
      <c r="D15" s="310"/>
      <c r="E15" s="310"/>
      <c r="F15" s="310"/>
      <c r="G15" s="310"/>
      <c r="H15" s="310"/>
      <c r="I15" s="310"/>
      <c r="J15" s="146">
        <v>0</v>
      </c>
    </row>
    <row r="16" spans="2:14" x14ac:dyDescent="0.25">
      <c r="B16" s="310" t="s">
        <v>9272</v>
      </c>
      <c r="C16" s="310"/>
      <c r="D16" s="310"/>
      <c r="E16" s="310"/>
      <c r="F16" s="310"/>
      <c r="G16" s="310"/>
      <c r="H16" s="310"/>
      <c r="I16" s="310"/>
      <c r="J16" s="146">
        <v>1</v>
      </c>
    </row>
    <row r="17" spans="2:10" x14ac:dyDescent="0.25">
      <c r="B17" s="147"/>
      <c r="C17" s="148"/>
      <c r="D17" s="148"/>
      <c r="E17" s="148"/>
      <c r="F17" s="148"/>
      <c r="G17" s="312" t="s">
        <v>9273</v>
      </c>
      <c r="H17" s="312"/>
      <c r="I17" s="312"/>
      <c r="J17" s="146">
        <f>J13+J15</f>
        <v>68.28</v>
      </c>
    </row>
    <row r="18" spans="2:10" x14ac:dyDescent="0.25">
      <c r="B18" s="310" t="s">
        <v>9274</v>
      </c>
      <c r="C18" s="310"/>
      <c r="D18" s="310"/>
      <c r="E18" s="310"/>
      <c r="F18" s="310"/>
      <c r="G18" s="310"/>
      <c r="H18" s="310"/>
      <c r="I18" s="310"/>
      <c r="J18" s="145">
        <f>(J13/J16)+(J15/J16)</f>
        <v>68.28</v>
      </c>
    </row>
    <row r="19" spans="2:10" x14ac:dyDescent="0.25">
      <c r="B19" s="149"/>
      <c r="C19" s="150"/>
      <c r="D19" s="150"/>
      <c r="E19" s="150"/>
      <c r="F19" s="150"/>
      <c r="G19" s="313" t="s">
        <v>9275</v>
      </c>
      <c r="H19" s="313"/>
      <c r="I19" s="313"/>
      <c r="J19" s="151">
        <f>J14+J18</f>
        <v>223.45</v>
      </c>
    </row>
    <row r="20" spans="2:10" x14ac:dyDescent="0.25">
      <c r="B20" s="314" t="s">
        <v>9276</v>
      </c>
      <c r="C20" s="314"/>
      <c r="D20" s="314"/>
      <c r="E20" s="314"/>
      <c r="F20" s="314"/>
      <c r="G20" s="314"/>
      <c r="H20" s="314"/>
      <c r="I20" s="314"/>
      <c r="J20" s="152">
        <f>J19</f>
        <v>223.45</v>
      </c>
    </row>
    <row r="22" spans="2:10" ht="15.75" thickBot="1" x14ac:dyDescent="0.3"/>
    <row r="23" spans="2:10" ht="13.5" customHeight="1" x14ac:dyDescent="0.25">
      <c r="B23" s="315" t="s">
        <v>9277</v>
      </c>
      <c r="C23" s="315"/>
      <c r="D23" s="315"/>
      <c r="E23" s="315"/>
      <c r="F23" s="315"/>
      <c r="G23" s="315"/>
      <c r="H23" s="315"/>
      <c r="I23" s="315"/>
      <c r="J23" s="315"/>
    </row>
    <row r="24" spans="2:10" ht="29.25" customHeight="1" x14ac:dyDescent="0.25">
      <c r="B24" s="311" t="s">
        <v>18916</v>
      </c>
      <c r="C24" s="311"/>
      <c r="D24" s="311"/>
      <c r="E24" s="311"/>
      <c r="F24" s="311"/>
      <c r="G24" s="311"/>
      <c r="H24" s="311"/>
      <c r="I24" s="311"/>
      <c r="J24" s="311"/>
    </row>
    <row r="25" spans="2:10" ht="28.5" customHeight="1" x14ac:dyDescent="0.25">
      <c r="B25" s="311" t="s">
        <v>18907</v>
      </c>
      <c r="C25" s="311"/>
      <c r="D25" s="311"/>
      <c r="E25" s="311"/>
      <c r="F25" s="311"/>
      <c r="G25" s="311"/>
      <c r="H25" s="311"/>
      <c r="I25" s="311"/>
      <c r="J25" s="311"/>
    </row>
    <row r="26" spans="2:10" ht="53.25" customHeight="1" thickBot="1" x14ac:dyDescent="0.3">
      <c r="B26" s="373" t="s">
        <v>19185</v>
      </c>
      <c r="C26" s="373"/>
      <c r="D26" s="373"/>
      <c r="E26" s="373"/>
      <c r="F26" s="373"/>
      <c r="G26" s="373"/>
      <c r="H26" s="373"/>
      <c r="I26" s="373"/>
      <c r="J26" s="373"/>
    </row>
  </sheetData>
  <mergeCells count="31">
    <mergeCell ref="B20:I20"/>
    <mergeCell ref="B23:J23"/>
    <mergeCell ref="B24:J24"/>
    <mergeCell ref="B25:J25"/>
    <mergeCell ref="B26:J26"/>
    <mergeCell ref="B15:I15"/>
    <mergeCell ref="B16:I16"/>
    <mergeCell ref="G17:I17"/>
    <mergeCell ref="B18:I18"/>
    <mergeCell ref="G19:I19"/>
    <mergeCell ref="F11:G11"/>
    <mergeCell ref="H11:I11"/>
    <mergeCell ref="B12:I12"/>
    <mergeCell ref="B13:I13"/>
    <mergeCell ref="B14:I14"/>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7"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2:N27"/>
  <sheetViews>
    <sheetView view="pageBreakPreview" topLeftCell="A3" zoomScaleNormal="100" workbookViewId="0">
      <selection activeCell="D29" sqref="D29"/>
    </sheetView>
  </sheetViews>
  <sheetFormatPr defaultColWidth="11.5703125" defaultRowHeight="15" x14ac:dyDescent="0.25"/>
  <cols>
    <col min="1" max="1" width="2.42578125" style="130" customWidth="1"/>
    <col min="2" max="2" width="10.28515625" style="130" customWidth="1"/>
    <col min="3" max="3" width="9.140625" style="130" customWidth="1"/>
    <col min="4" max="4" width="44.5703125" style="130" customWidth="1"/>
    <col min="5" max="5" width="10.42578125" style="130" customWidth="1"/>
    <col min="6" max="6" width="9.140625" style="130" customWidth="1"/>
    <col min="7" max="7" width="9.85546875" style="130" customWidth="1"/>
    <col min="8" max="8" width="8.42578125" style="130" customWidth="1"/>
    <col min="9" max="9" width="8.140625" style="130" customWidth="1"/>
    <col min="10" max="10" width="13.7109375" style="130" customWidth="1"/>
    <col min="11" max="11" width="2.7109375" style="130" customWidth="1"/>
    <col min="12" max="14" width="9.140625" style="130" customWidth="1"/>
  </cols>
  <sheetData>
    <row r="2" spans="2:14" ht="95.25" customHeight="1" x14ac:dyDescent="0.25">
      <c r="B2" s="294" t="s">
        <v>9288</v>
      </c>
      <c r="C2" s="294"/>
      <c r="D2" s="294"/>
      <c r="E2" s="294"/>
      <c r="F2" s="294"/>
      <c r="G2" s="294"/>
      <c r="H2" s="294"/>
      <c r="I2" s="294"/>
      <c r="J2" s="294"/>
    </row>
    <row r="3" spans="2:14" ht="24" customHeight="1" x14ac:dyDescent="0.25">
      <c r="B3" s="295" t="s">
        <v>9253</v>
      </c>
      <c r="C3" s="295"/>
      <c r="D3" s="296" t="str">
        <f>VLOOKUP($B$5,'Orçamento Sintético'!$B:$L,3,0)</f>
        <v>Isolamento térmico em tubo de espuma elastomérica com furo de 25mm</v>
      </c>
      <c r="E3" s="296"/>
      <c r="F3" s="296"/>
      <c r="G3" s="296"/>
      <c r="H3" s="296"/>
      <c r="I3" s="296"/>
      <c r="J3" s="296"/>
    </row>
    <row r="4" spans="2:14" x14ac:dyDescent="0.25">
      <c r="B4" s="297" t="s">
        <v>19113</v>
      </c>
      <c r="C4" s="297"/>
      <c r="D4" s="297"/>
      <c r="E4" s="297"/>
      <c r="F4" s="297"/>
      <c r="G4" s="297"/>
      <c r="H4" s="298" t="s">
        <v>9254</v>
      </c>
      <c r="I4" s="298"/>
      <c r="J4" s="131" t="str">
        <f>VLOOKUP($B$5,'Orçamento Sintético'!$B:$L,4,0)</f>
        <v>m</v>
      </c>
    </row>
    <row r="5" spans="2:14" ht="13.5" customHeight="1" x14ac:dyDescent="0.25">
      <c r="B5" s="299" t="s">
        <v>491</v>
      </c>
      <c r="C5" s="299"/>
      <c r="D5" s="299"/>
      <c r="E5" s="299"/>
      <c r="F5" s="299"/>
      <c r="G5" s="299"/>
      <c r="H5" s="300" t="s">
        <v>6</v>
      </c>
      <c r="I5" s="300"/>
      <c r="J5" s="131" t="str">
        <f>VLOOKUP($B$5,'Orçamento Sintético'!$B:$M,12,0)</f>
        <v xml:space="preserve"> 16.3.2</v>
      </c>
    </row>
    <row r="6" spans="2:14" ht="22.5" x14ac:dyDescent="0.25">
      <c r="B6" s="132" t="s">
        <v>9255</v>
      </c>
      <c r="C6" s="133" t="s">
        <v>9256</v>
      </c>
      <c r="D6" s="134" t="s">
        <v>9257</v>
      </c>
      <c r="E6" s="134" t="s">
        <v>9258</v>
      </c>
      <c r="F6" s="301" t="s">
        <v>9259</v>
      </c>
      <c r="G6" s="301"/>
      <c r="H6" s="302" t="s">
        <v>9260</v>
      </c>
      <c r="I6" s="302"/>
      <c r="J6" s="135" t="s">
        <v>9261</v>
      </c>
      <c r="N6" s="136"/>
    </row>
    <row r="7" spans="2:14" ht="23.25" customHeight="1" x14ac:dyDescent="0.25">
      <c r="B7" s="220">
        <v>88267</v>
      </c>
      <c r="C7" s="138" t="str">
        <f>VLOOKUP($B7,'SERVIÇOS SINAPI 01-2026'!$A:$E,2,0)</f>
        <v>SINAPI</v>
      </c>
      <c r="D7" s="139" t="str">
        <f>VLOOKUP($B7,'SERVIÇOS SINAPI 01-2026'!$A:$E,3,0)</f>
        <v>ENCANADOR OU BOMBEIRO HIDRÁULICO COM ENCARGOS COMPLEMENTARES</v>
      </c>
      <c r="E7" s="138" t="str">
        <f>VLOOKUP($B7,'SERVIÇOS SINAPI 01-2026'!$A:$E,4,0)</f>
        <v>H</v>
      </c>
      <c r="F7" s="316">
        <v>7.7399999999999997E-2</v>
      </c>
      <c r="G7" s="316"/>
      <c r="H7" s="330">
        <f>VLOOKUP($B7,'SERVIÇOS SINAPI 01-2026'!$A:$E,5,0)</f>
        <v>33.270000000000003</v>
      </c>
      <c r="I7" s="331"/>
      <c r="J7" s="154">
        <f>H7*F7</f>
        <v>2.5750980000000001</v>
      </c>
      <c r="N7" s="136"/>
    </row>
    <row r="8" spans="2:14" ht="22.5" x14ac:dyDescent="0.25">
      <c r="B8" s="137">
        <v>88248</v>
      </c>
      <c r="C8" s="138" t="str">
        <f>VLOOKUP($B8,'SERVIÇOS SINAPI 01-2026'!$A:$E,2,0)</f>
        <v>SINAPI</v>
      </c>
      <c r="D8" s="139" t="str">
        <f>VLOOKUP($B8,'SERVIÇOS SINAPI 01-2026'!$A:$E,3,0)</f>
        <v>AUXILIAR DE ENCANADOR OU BOMBEIRO HIDRÁULICO COM ENCARGOS COMPLEMENTARES</v>
      </c>
      <c r="E8" s="138" t="str">
        <f>VLOOKUP($B8,'SERVIÇOS SINAPI 01-2026'!$A:$E,4,0)</f>
        <v>H</v>
      </c>
      <c r="F8" s="316">
        <v>7.7399999999999997E-2</v>
      </c>
      <c r="G8" s="316"/>
      <c r="H8" s="330">
        <f>VLOOKUP($B8,'SERVIÇOS SINAPI 01-2026'!$A:$E,5,0)</f>
        <v>30.78</v>
      </c>
      <c r="I8" s="331"/>
      <c r="J8" s="140">
        <f>TRUNC(F8*H8,2)</f>
        <v>2.38</v>
      </c>
      <c r="M8" s="141"/>
    </row>
    <row r="9" spans="2:14" ht="13.5" customHeight="1" x14ac:dyDescent="0.25">
      <c r="B9" s="305" t="s">
        <v>9262</v>
      </c>
      <c r="C9" s="305"/>
      <c r="D9" s="305" t="s">
        <v>9263</v>
      </c>
      <c r="E9" s="305"/>
      <c r="F9" s="305"/>
      <c r="G9" s="305"/>
      <c r="H9" s="305"/>
      <c r="I9" s="305"/>
      <c r="J9" s="219">
        <f>SUM(J7:J8)</f>
        <v>4.9550979999999996</v>
      </c>
    </row>
    <row r="10" spans="2:14" ht="22.5" x14ac:dyDescent="0.25">
      <c r="B10" s="132" t="s">
        <v>9255</v>
      </c>
      <c r="C10" s="133" t="s">
        <v>9256</v>
      </c>
      <c r="D10" s="134" t="s">
        <v>9264</v>
      </c>
      <c r="E10" s="134" t="s">
        <v>9258</v>
      </c>
      <c r="F10" s="301" t="s">
        <v>9259</v>
      </c>
      <c r="G10" s="301"/>
      <c r="H10" s="302" t="s">
        <v>9265</v>
      </c>
      <c r="I10" s="302"/>
      <c r="J10" s="135" t="s">
        <v>9261</v>
      </c>
    </row>
    <row r="11" spans="2:14" ht="22.5" customHeight="1" x14ac:dyDescent="0.25">
      <c r="B11" s="143">
        <v>39739</v>
      </c>
      <c r="C11" s="138" t="str">
        <f>VLOOKUP($B11,'INSUMOS SINAPI 01-2026'!$A:$E,2,0)</f>
        <v>SINAPI</v>
      </c>
      <c r="D11" s="139" t="str">
        <f>VLOOKUP($B11,'INSUMOS SINAPI 01-2026'!$A:$E,3,0)</f>
        <v>TUBO DE BORRACHA ELASTOMERICA FLEXIVEL, PRETA, PARA ISOLAMENTO TERMICO DE TUBULACAO, DN 1" (25 MM), E= 32 MM, COEFICIENTE DE CONDUTIVIDADE TERMICA 0,036W/MK, VAPOR DE AGUA MAIOR OU IGUAL A 10.000</v>
      </c>
      <c r="E11" s="138" t="str">
        <f>VLOOKUP($B11,'INSUMOS SINAPI 01-2026'!$A:$E,4,0)</f>
        <v>M</v>
      </c>
      <c r="F11" s="306">
        <v>1.0225</v>
      </c>
      <c r="G11" s="306"/>
      <c r="H11" s="330">
        <f>VLOOKUP($B11,'INSUMOS SINAPI 01-2026'!$A:$E,5,0)</f>
        <v>62.91</v>
      </c>
      <c r="I11" s="331"/>
      <c r="J11" s="140">
        <f>TRUNC(F11*H11,2)</f>
        <v>64.319999999999993</v>
      </c>
      <c r="L11" s="130" t="s">
        <v>18919</v>
      </c>
    </row>
    <row r="12" spans="2:14" ht="22.5" customHeight="1" x14ac:dyDescent="0.25">
      <c r="B12" s="143">
        <v>12744</v>
      </c>
      <c r="C12" s="138" t="str">
        <f>VLOOKUP($B12,'INSUMOS SINAPI 01-2026'!$A:$E,2,0)</f>
        <v>SINAPI</v>
      </c>
      <c r="D12" s="139" t="str">
        <f>VLOOKUP($B12,'INSUMOS SINAPI 01-2026'!$A:$E,3,0)</f>
        <v>TUBO DE COBRE CLASSE "E", DN = 28 MM, PARA INSTALACAO HIDRAULICA PREDIAL</v>
      </c>
      <c r="E12" s="138" t="str">
        <f>VLOOKUP($B12,'INSUMOS SINAPI 01-2026'!$A:$E,4,0)</f>
        <v>M</v>
      </c>
      <c r="F12" s="306">
        <v>1.0225</v>
      </c>
      <c r="G12" s="306"/>
      <c r="H12" s="330">
        <f>VLOOKUP($B12,'INSUMOS SINAPI 01-2026'!$A:$E,5,0)</f>
        <v>101.48</v>
      </c>
      <c r="I12" s="331"/>
      <c r="J12" s="140">
        <f>TRUNC(F12*H12,2)</f>
        <v>103.76</v>
      </c>
    </row>
    <row r="13" spans="2:14" ht="13.5" customHeight="1" x14ac:dyDescent="0.25">
      <c r="B13" s="305" t="s">
        <v>9268</v>
      </c>
      <c r="C13" s="305"/>
      <c r="D13" s="305" t="s">
        <v>177</v>
      </c>
      <c r="E13" s="305"/>
      <c r="F13" s="305"/>
      <c r="G13" s="305"/>
      <c r="H13" s="305"/>
      <c r="I13" s="305"/>
      <c r="J13" s="219">
        <f>SUM(J11:J12)</f>
        <v>168.07999999999998</v>
      </c>
    </row>
    <row r="14" spans="2:14" ht="13.5" customHeight="1" x14ac:dyDescent="0.25">
      <c r="B14" s="308" t="s">
        <v>9269</v>
      </c>
      <c r="C14" s="308"/>
      <c r="D14" s="308"/>
      <c r="E14" s="308"/>
      <c r="F14" s="308"/>
      <c r="G14" s="308"/>
      <c r="H14" s="308"/>
      <c r="I14" s="308"/>
      <c r="J14" s="144">
        <f>SUM(J8:J8)</f>
        <v>2.38</v>
      </c>
    </row>
    <row r="15" spans="2:14" x14ac:dyDescent="0.25">
      <c r="B15" s="309" t="s">
        <v>9270</v>
      </c>
      <c r="C15" s="309"/>
      <c r="D15" s="309"/>
      <c r="E15" s="309"/>
      <c r="F15" s="309"/>
      <c r="G15" s="309"/>
      <c r="H15" s="309"/>
      <c r="I15" s="309"/>
      <c r="J15" s="145">
        <f>J13</f>
        <v>168.07999999999998</v>
      </c>
    </row>
    <row r="16" spans="2:14" x14ac:dyDescent="0.25">
      <c r="B16" s="310" t="s">
        <v>9271</v>
      </c>
      <c r="C16" s="310"/>
      <c r="D16" s="310"/>
      <c r="E16" s="310"/>
      <c r="F16" s="310"/>
      <c r="G16" s="310"/>
      <c r="H16" s="310"/>
      <c r="I16" s="310"/>
      <c r="J16" s="146">
        <v>0</v>
      </c>
    </row>
    <row r="17" spans="2:10" x14ac:dyDescent="0.25">
      <c r="B17" s="310" t="s">
        <v>9272</v>
      </c>
      <c r="C17" s="310"/>
      <c r="D17" s="310"/>
      <c r="E17" s="310"/>
      <c r="F17" s="310"/>
      <c r="G17" s="310"/>
      <c r="H17" s="310"/>
      <c r="I17" s="310"/>
      <c r="J17" s="146">
        <v>1</v>
      </c>
    </row>
    <row r="18" spans="2:10" x14ac:dyDescent="0.25">
      <c r="B18" s="147"/>
      <c r="C18" s="148"/>
      <c r="D18" s="148"/>
      <c r="E18" s="148"/>
      <c r="F18" s="148"/>
      <c r="G18" s="312" t="s">
        <v>9273</v>
      </c>
      <c r="H18" s="312"/>
      <c r="I18" s="312"/>
      <c r="J18" s="146">
        <f>J14+J16</f>
        <v>2.38</v>
      </c>
    </row>
    <row r="19" spans="2:10" x14ac:dyDescent="0.25">
      <c r="B19" s="310" t="s">
        <v>9274</v>
      </c>
      <c r="C19" s="310"/>
      <c r="D19" s="310"/>
      <c r="E19" s="310"/>
      <c r="F19" s="310"/>
      <c r="G19" s="310"/>
      <c r="H19" s="310"/>
      <c r="I19" s="310"/>
      <c r="J19" s="145">
        <f>(J14/J17)+(J16/J17)</f>
        <v>2.38</v>
      </c>
    </row>
    <row r="20" spans="2:10" x14ac:dyDescent="0.25">
      <c r="B20" s="149"/>
      <c r="C20" s="150"/>
      <c r="D20" s="150"/>
      <c r="E20" s="150"/>
      <c r="F20" s="150"/>
      <c r="G20" s="313" t="s">
        <v>9275</v>
      </c>
      <c r="H20" s="313"/>
      <c r="I20" s="313"/>
      <c r="J20" s="151">
        <f>J15+J19</f>
        <v>170.45999999999998</v>
      </c>
    </row>
    <row r="21" spans="2:10" x14ac:dyDescent="0.25">
      <c r="B21" s="314" t="s">
        <v>9276</v>
      </c>
      <c r="C21" s="314"/>
      <c r="D21" s="314"/>
      <c r="E21" s="314"/>
      <c r="F21" s="314"/>
      <c r="G21" s="314"/>
      <c r="H21" s="314"/>
      <c r="I21" s="314"/>
      <c r="J21" s="152">
        <f>J20</f>
        <v>170.45999999999998</v>
      </c>
    </row>
    <row r="24" spans="2:10" ht="13.5" customHeight="1" x14ac:dyDescent="0.25">
      <c r="B24" s="315" t="s">
        <v>9277</v>
      </c>
      <c r="C24" s="315"/>
      <c r="D24" s="315"/>
      <c r="E24" s="315"/>
      <c r="F24" s="315"/>
      <c r="G24" s="315"/>
      <c r="H24" s="315"/>
      <c r="I24" s="315"/>
      <c r="J24" s="315"/>
    </row>
    <row r="25" spans="2:10" ht="32.25" customHeight="1" x14ac:dyDescent="0.25">
      <c r="B25" s="311" t="s">
        <v>18916</v>
      </c>
      <c r="C25" s="311"/>
      <c r="D25" s="311"/>
      <c r="E25" s="311"/>
      <c r="F25" s="311"/>
      <c r="G25" s="311"/>
      <c r="H25" s="311"/>
      <c r="I25" s="311"/>
      <c r="J25" s="311"/>
    </row>
    <row r="26" spans="2:10" ht="36" customHeight="1" x14ac:dyDescent="0.25">
      <c r="B26" s="311" t="s">
        <v>18907</v>
      </c>
      <c r="C26" s="311"/>
      <c r="D26" s="311"/>
      <c r="E26" s="311"/>
      <c r="F26" s="311"/>
      <c r="G26" s="311"/>
      <c r="H26" s="311"/>
      <c r="I26" s="311"/>
      <c r="J26" s="311"/>
    </row>
    <row r="27" spans="2:10" ht="46.5" customHeight="1" x14ac:dyDescent="0.25">
      <c r="B27" s="326" t="s">
        <v>18918</v>
      </c>
      <c r="C27" s="326"/>
      <c r="D27" s="326"/>
      <c r="E27" s="326"/>
      <c r="F27" s="326"/>
      <c r="G27" s="326"/>
      <c r="H27" s="326"/>
      <c r="I27" s="326"/>
      <c r="J27" s="326"/>
    </row>
  </sheetData>
  <mergeCells count="33">
    <mergeCell ref="B25:J25"/>
    <mergeCell ref="B26:J26"/>
    <mergeCell ref="B27:J27"/>
    <mergeCell ref="F7:G7"/>
    <mergeCell ref="H7:I7"/>
    <mergeCell ref="F12:G12"/>
    <mergeCell ref="H12:I12"/>
    <mergeCell ref="G18:I18"/>
    <mergeCell ref="B19:I19"/>
    <mergeCell ref="G20:I20"/>
    <mergeCell ref="B21:I21"/>
    <mergeCell ref="B24:J24"/>
    <mergeCell ref="B13:I13"/>
    <mergeCell ref="B14:I14"/>
    <mergeCell ref="B15:I15"/>
    <mergeCell ref="B16:I16"/>
    <mergeCell ref="B17:I17"/>
    <mergeCell ref="B9:I9"/>
    <mergeCell ref="F10:G10"/>
    <mergeCell ref="H10:I10"/>
    <mergeCell ref="F11:G11"/>
    <mergeCell ref="H11:I11"/>
    <mergeCell ref="B5:G5"/>
    <mergeCell ref="H5:I5"/>
    <mergeCell ref="F6:G6"/>
    <mergeCell ref="H6:I6"/>
    <mergeCell ref="F8:G8"/>
    <mergeCell ref="H8:I8"/>
    <mergeCell ref="B2:J2"/>
    <mergeCell ref="B3:C3"/>
    <mergeCell ref="D3:J3"/>
    <mergeCell ref="B4:G4"/>
    <mergeCell ref="H4:I4"/>
  </mergeCells>
  <pageMargins left="0.78749999999999998" right="0.78749999999999998" top="1.05277777777778" bottom="1.05277777777778" header="0.78749999999999998" footer="0.78749999999999998"/>
  <pageSetup paperSize="9" scale="67"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2:N27"/>
  <sheetViews>
    <sheetView view="pageBreakPreview" topLeftCell="A2" zoomScaleNormal="100" workbookViewId="0">
      <selection activeCell="P22" sqref="P22"/>
    </sheetView>
  </sheetViews>
  <sheetFormatPr defaultColWidth="11.5703125" defaultRowHeight="15" x14ac:dyDescent="0.25"/>
  <cols>
    <col min="1" max="1" width="2.42578125" style="130" customWidth="1"/>
    <col min="2" max="2" width="10.28515625" style="130" customWidth="1"/>
    <col min="3" max="3" width="9.140625" style="130" customWidth="1"/>
    <col min="4" max="4" width="44.5703125" style="130" customWidth="1"/>
    <col min="5" max="5" width="10.42578125" style="130" customWidth="1"/>
    <col min="6" max="6" width="9.140625" style="130" customWidth="1"/>
    <col min="7" max="7" width="9.85546875" style="130" customWidth="1"/>
    <col min="8" max="8" width="8.42578125" style="130" customWidth="1"/>
    <col min="9" max="9" width="8.140625" style="130" customWidth="1"/>
    <col min="10" max="10" width="13.7109375" style="130" customWidth="1"/>
    <col min="11" max="11" width="2.7109375" style="130" customWidth="1"/>
    <col min="12" max="14" width="9.140625" style="130" customWidth="1"/>
  </cols>
  <sheetData>
    <row r="2" spans="2:14" ht="95.25" customHeight="1" x14ac:dyDescent="0.25">
      <c r="B2" s="294" t="s">
        <v>9289</v>
      </c>
      <c r="C2" s="294"/>
      <c r="D2" s="294"/>
      <c r="E2" s="294"/>
      <c r="F2" s="294"/>
      <c r="G2" s="294"/>
      <c r="H2" s="294"/>
      <c r="I2" s="294"/>
      <c r="J2" s="294"/>
    </row>
    <row r="3" spans="2:14" ht="24.75" customHeight="1" x14ac:dyDescent="0.25">
      <c r="B3" s="295" t="s">
        <v>9253</v>
      </c>
      <c r="C3" s="295"/>
      <c r="D3" s="296" t="str">
        <f>VLOOKUP($B$5,'Orçamento Sintético'!$B:$L,3,0)</f>
        <v>Duto flexível aluminizado, seção circular de 10cm (4"), com isolamento térmico em lã de vidro</v>
      </c>
      <c r="E3" s="296"/>
      <c r="F3" s="296"/>
      <c r="G3" s="296"/>
      <c r="H3" s="296"/>
      <c r="I3" s="296"/>
      <c r="J3" s="296"/>
    </row>
    <row r="4" spans="2:14" x14ac:dyDescent="0.25">
      <c r="B4" s="297" t="s">
        <v>19116</v>
      </c>
      <c r="C4" s="297"/>
      <c r="D4" s="297"/>
      <c r="E4" s="297"/>
      <c r="F4" s="297"/>
      <c r="G4" s="297"/>
      <c r="H4" s="298" t="s">
        <v>9254</v>
      </c>
      <c r="I4" s="298"/>
      <c r="J4" s="131" t="str">
        <f>VLOOKUP($B$5,'Orçamento Sintético'!$B:$L,4,0)</f>
        <v>m</v>
      </c>
    </row>
    <row r="5" spans="2:14" ht="13.5" customHeight="1" x14ac:dyDescent="0.25">
      <c r="B5" s="299" t="s">
        <v>507</v>
      </c>
      <c r="C5" s="299"/>
      <c r="D5" s="299"/>
      <c r="E5" s="299"/>
      <c r="F5" s="299"/>
      <c r="G5" s="299"/>
      <c r="H5" s="300" t="s">
        <v>6</v>
      </c>
      <c r="I5" s="300"/>
      <c r="J5" s="131" t="str">
        <f>VLOOKUP($B$5,'Orçamento Sintético'!$B:$M,12,0)</f>
        <v xml:space="preserve"> 16.3.9</v>
      </c>
    </row>
    <row r="6" spans="2:14" ht="22.5" x14ac:dyDescent="0.25">
      <c r="B6" s="132" t="s">
        <v>9255</v>
      </c>
      <c r="C6" s="133" t="s">
        <v>9256</v>
      </c>
      <c r="D6" s="134" t="s">
        <v>9257</v>
      </c>
      <c r="E6" s="134" t="s">
        <v>9258</v>
      </c>
      <c r="F6" s="301" t="s">
        <v>9259</v>
      </c>
      <c r="G6" s="301"/>
      <c r="H6" s="302" t="s">
        <v>9260</v>
      </c>
      <c r="I6" s="302"/>
      <c r="J6" s="135" t="s">
        <v>9261</v>
      </c>
      <c r="N6" s="136"/>
    </row>
    <row r="7" spans="2:14" ht="22.5" customHeight="1" x14ac:dyDescent="0.25">
      <c r="B7" s="137">
        <v>10130</v>
      </c>
      <c r="C7" s="138" t="str">
        <f>VLOOKUP($B7,'INSUMOS SINAPI 01-2026'!$A:$E,2,0)</f>
        <v>DER-ES</v>
      </c>
      <c r="D7" s="139" t="str">
        <f>VLOOKUP($B7,'INSUMOS SINAPI 01-2026'!$A:$E,3,0)</f>
        <v>MONTADOR (SINTRACONST)</v>
      </c>
      <c r="E7" s="138" t="str">
        <f>VLOOKUP($B7,'INSUMOS SINAPI 01-2026'!$A:$E,4,0)</f>
        <v>H</v>
      </c>
      <c r="F7" s="316">
        <v>0.21</v>
      </c>
      <c r="G7" s="316"/>
      <c r="H7" s="304">
        <f>VLOOKUP($B7,'INSUMOS SINAPI 01-2026'!$A:$E,5,0)*2.183</f>
        <v>33.028790000000001</v>
      </c>
      <c r="I7" s="304"/>
      <c r="J7" s="140">
        <f>TRUNC(F7*H7,2)</f>
        <v>6.93</v>
      </c>
      <c r="M7" s="141"/>
    </row>
    <row r="8" spans="2:14" x14ac:dyDescent="0.25">
      <c r="B8" s="137">
        <v>10101</v>
      </c>
      <c r="C8" s="138" t="str">
        <f>VLOOKUP($B8,'INSUMOS SINAPI 01-2026'!$A:$E,2,0)</f>
        <v>DER-ES</v>
      </c>
      <c r="D8" s="139" t="str">
        <f>VLOOKUP($B8,'INSUMOS SINAPI 01-2026'!$A:$E,3,0)</f>
        <v>AJUDANTE (AJUDANTE PRATICO - SINDUSCON)</v>
      </c>
      <c r="E8" s="138" t="str">
        <f>VLOOKUP($B8,'INSUMOS SINAPI 01-2026'!$A:$E,4,0)</f>
        <v>H</v>
      </c>
      <c r="F8" s="316">
        <v>0.21</v>
      </c>
      <c r="G8" s="316"/>
      <c r="H8" s="304">
        <f>VLOOKUP($B8,'INSUMOS SINAPI 01-2026'!$A:$E,5,0)*2.183</f>
        <v>18.620989999999995</v>
      </c>
      <c r="I8" s="304"/>
      <c r="J8" s="140">
        <f>TRUNC(F8*H8,2)</f>
        <v>3.91</v>
      </c>
      <c r="M8" s="141"/>
    </row>
    <row r="9" spans="2:14" ht="13.5" customHeight="1" thickBot="1" x14ac:dyDescent="0.3">
      <c r="B9" s="305" t="s">
        <v>9262</v>
      </c>
      <c r="C9" s="305"/>
      <c r="D9" s="305" t="s">
        <v>9263</v>
      </c>
      <c r="E9" s="305"/>
      <c r="F9" s="305"/>
      <c r="G9" s="305"/>
      <c r="H9" s="305"/>
      <c r="I9" s="305"/>
      <c r="J9" s="219">
        <f>SUM(J7:J8)</f>
        <v>10.84</v>
      </c>
    </row>
    <row r="10" spans="2:14" ht="22.5" x14ac:dyDescent="0.25">
      <c r="B10" s="132" t="s">
        <v>9255</v>
      </c>
      <c r="C10" s="133" t="s">
        <v>9256</v>
      </c>
      <c r="D10" s="134" t="s">
        <v>9264</v>
      </c>
      <c r="E10" s="134" t="s">
        <v>9258</v>
      </c>
      <c r="F10" s="301" t="s">
        <v>9259</v>
      </c>
      <c r="G10" s="301"/>
      <c r="H10" s="302" t="s">
        <v>9265</v>
      </c>
      <c r="I10" s="302"/>
      <c r="J10" s="135" t="s">
        <v>9261</v>
      </c>
    </row>
    <row r="11" spans="2:14" ht="22.5" x14ac:dyDescent="0.25">
      <c r="B11" s="143">
        <v>3412</v>
      </c>
      <c r="C11" s="138" t="str">
        <f>VLOOKUP($B11,'INSUMOS SINAPI 01-2026'!$A:$E,2,0)</f>
        <v>SINAPI</v>
      </c>
      <c r="D11" s="139" t="str">
        <f>VLOOKUP($B11,'INSUMOS SINAPI 01-2026'!$A:$E,3,0)</f>
        <v>PAINEL DE LA DE VIDRO SEM REVESTIMENTO PSI 20, E = 25 MM, DE 1200 X 600 MM</v>
      </c>
      <c r="E11" s="138" t="str">
        <f>VLOOKUP($B11,'INSUMOS SINAPI 01-2026'!$A:$E,4,0)</f>
        <v>M2</v>
      </c>
      <c r="F11" s="306">
        <v>0.35</v>
      </c>
      <c r="G11" s="306"/>
      <c r="H11" s="304">
        <f>VLOOKUP($B11,'INSUMOS SINAPI 01-2026'!$A:$E,5,0)</f>
        <v>19.98</v>
      </c>
      <c r="I11" s="304"/>
      <c r="J11" s="140">
        <f>TRUNC(F11*H11,2)</f>
        <v>6.99</v>
      </c>
    </row>
    <row r="12" spans="2:14" x14ac:dyDescent="0.25">
      <c r="B12" s="143">
        <v>12180</v>
      </c>
      <c r="C12" s="138" t="s">
        <v>9266</v>
      </c>
      <c r="D12" s="216" t="s">
        <v>19115</v>
      </c>
      <c r="E12" s="138" t="s">
        <v>252</v>
      </c>
      <c r="F12" s="306">
        <v>1</v>
      </c>
      <c r="G12" s="306"/>
      <c r="H12" s="307">
        <v>28.46</v>
      </c>
      <c r="I12" s="307"/>
      <c r="J12" s="140">
        <f>TRUNC(F12*H12,2)</f>
        <v>28.46</v>
      </c>
    </row>
    <row r="13" spans="2:14" ht="13.5" customHeight="1" thickBot="1" x14ac:dyDescent="0.3">
      <c r="B13" s="305" t="s">
        <v>9268</v>
      </c>
      <c r="C13" s="305"/>
      <c r="D13" s="305" t="s">
        <v>177</v>
      </c>
      <c r="E13" s="305"/>
      <c r="F13" s="305"/>
      <c r="G13" s="305"/>
      <c r="H13" s="305"/>
      <c r="I13" s="305"/>
      <c r="J13" s="219">
        <f>SUM(J11:J12)</f>
        <v>35.450000000000003</v>
      </c>
    </row>
    <row r="14" spans="2:14" ht="13.5" customHeight="1" x14ac:dyDescent="0.25">
      <c r="B14" s="308" t="s">
        <v>9269</v>
      </c>
      <c r="C14" s="308"/>
      <c r="D14" s="308"/>
      <c r="E14" s="308"/>
      <c r="F14" s="308"/>
      <c r="G14" s="308"/>
      <c r="H14" s="308"/>
      <c r="I14" s="308"/>
      <c r="J14" s="144">
        <f>SUM(J7:J8)</f>
        <v>10.84</v>
      </c>
    </row>
    <row r="15" spans="2:14" x14ac:dyDescent="0.25">
      <c r="B15" s="309" t="s">
        <v>9270</v>
      </c>
      <c r="C15" s="309"/>
      <c r="D15" s="309"/>
      <c r="E15" s="309"/>
      <c r="F15" s="309"/>
      <c r="G15" s="309"/>
      <c r="H15" s="309"/>
      <c r="I15" s="309"/>
      <c r="J15" s="145">
        <f>J13</f>
        <v>35.450000000000003</v>
      </c>
    </row>
    <row r="16" spans="2:14" x14ac:dyDescent="0.25">
      <c r="B16" s="310" t="s">
        <v>9271</v>
      </c>
      <c r="C16" s="310"/>
      <c r="D16" s="310"/>
      <c r="E16" s="310"/>
      <c r="F16" s="310"/>
      <c r="G16" s="310"/>
      <c r="H16" s="310"/>
      <c r="I16" s="310"/>
      <c r="J16" s="146">
        <v>0</v>
      </c>
    </row>
    <row r="17" spans="2:10" x14ac:dyDescent="0.25">
      <c r="B17" s="310" t="s">
        <v>9272</v>
      </c>
      <c r="C17" s="310"/>
      <c r="D17" s="310"/>
      <c r="E17" s="310"/>
      <c r="F17" s="310"/>
      <c r="G17" s="310"/>
      <c r="H17" s="310"/>
      <c r="I17" s="310"/>
      <c r="J17" s="146">
        <v>1</v>
      </c>
    </row>
    <row r="18" spans="2:10" x14ac:dyDescent="0.25">
      <c r="B18" s="147"/>
      <c r="C18" s="148"/>
      <c r="D18" s="148"/>
      <c r="E18" s="148"/>
      <c r="F18" s="148"/>
      <c r="G18" s="312" t="s">
        <v>9273</v>
      </c>
      <c r="H18" s="312"/>
      <c r="I18" s="312"/>
      <c r="J18" s="146">
        <f>J14+J16</f>
        <v>10.84</v>
      </c>
    </row>
    <row r="19" spans="2:10" x14ac:dyDescent="0.25">
      <c r="B19" s="310" t="s">
        <v>9274</v>
      </c>
      <c r="C19" s="310"/>
      <c r="D19" s="310"/>
      <c r="E19" s="310"/>
      <c r="F19" s="310"/>
      <c r="G19" s="310"/>
      <c r="H19" s="310"/>
      <c r="I19" s="310"/>
      <c r="J19" s="145">
        <f>(J14/J17)+(J16/J17)</f>
        <v>10.84</v>
      </c>
    </row>
    <row r="20" spans="2:10" x14ac:dyDescent="0.25">
      <c r="B20" s="149"/>
      <c r="C20" s="150"/>
      <c r="D20" s="150"/>
      <c r="E20" s="150"/>
      <c r="F20" s="150"/>
      <c r="G20" s="313" t="s">
        <v>9275</v>
      </c>
      <c r="H20" s="313"/>
      <c r="I20" s="313"/>
      <c r="J20" s="151">
        <f>J15+J19</f>
        <v>46.290000000000006</v>
      </c>
    </row>
    <row r="21" spans="2:10" x14ac:dyDescent="0.25">
      <c r="B21" s="314" t="s">
        <v>9276</v>
      </c>
      <c r="C21" s="314"/>
      <c r="D21" s="314"/>
      <c r="E21" s="314"/>
      <c r="F21" s="314"/>
      <c r="G21" s="314"/>
      <c r="H21" s="314"/>
      <c r="I21" s="314"/>
      <c r="J21" s="152">
        <f>J20</f>
        <v>46.290000000000006</v>
      </c>
    </row>
    <row r="23" spans="2:10" ht="15.75" thickBot="1" x14ac:dyDescent="0.3"/>
    <row r="24" spans="2:10" ht="13.5" customHeight="1" x14ac:dyDescent="0.25">
      <c r="B24" s="315" t="s">
        <v>9277</v>
      </c>
      <c r="C24" s="315"/>
      <c r="D24" s="315"/>
      <c r="E24" s="315"/>
      <c r="F24" s="315"/>
      <c r="G24" s="315"/>
      <c r="H24" s="315"/>
      <c r="I24" s="315"/>
      <c r="J24" s="315"/>
    </row>
    <row r="25" spans="2:10" ht="41.25" customHeight="1" x14ac:dyDescent="0.25">
      <c r="B25" s="311" t="s">
        <v>18920</v>
      </c>
      <c r="C25" s="311"/>
      <c r="D25" s="311"/>
      <c r="E25" s="311"/>
      <c r="F25" s="311"/>
      <c r="G25" s="311"/>
      <c r="H25" s="311"/>
      <c r="I25" s="311"/>
      <c r="J25" s="311"/>
    </row>
    <row r="26" spans="2:10" ht="27.75" customHeight="1" x14ac:dyDescent="0.25">
      <c r="B26" s="311" t="s">
        <v>18921</v>
      </c>
      <c r="C26" s="311"/>
      <c r="D26" s="311"/>
      <c r="E26" s="311"/>
      <c r="F26" s="311"/>
      <c r="G26" s="311"/>
      <c r="H26" s="311"/>
      <c r="I26" s="311"/>
      <c r="J26" s="311"/>
    </row>
    <row r="27" spans="2:10" ht="36" customHeight="1" thickBot="1" x14ac:dyDescent="0.3">
      <c r="B27" s="373" t="s">
        <v>18922</v>
      </c>
      <c r="C27" s="373"/>
      <c r="D27" s="373"/>
      <c r="E27" s="373"/>
      <c r="F27" s="373"/>
      <c r="G27" s="373"/>
      <c r="H27" s="373"/>
      <c r="I27" s="373"/>
      <c r="J27" s="373"/>
    </row>
  </sheetData>
  <mergeCells count="33">
    <mergeCell ref="B26:J26"/>
    <mergeCell ref="B27:J27"/>
    <mergeCell ref="B19:I19"/>
    <mergeCell ref="G20:I20"/>
    <mergeCell ref="B21:I21"/>
    <mergeCell ref="B24:J24"/>
    <mergeCell ref="B25:J25"/>
    <mergeCell ref="B14:I14"/>
    <mergeCell ref="B15:I15"/>
    <mergeCell ref="B16:I16"/>
    <mergeCell ref="B17:I17"/>
    <mergeCell ref="G18:I18"/>
    <mergeCell ref="F11:G11"/>
    <mergeCell ref="H11:I11"/>
    <mergeCell ref="F12:G12"/>
    <mergeCell ref="H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6"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2:N56"/>
  <sheetViews>
    <sheetView view="pageBreakPreview" topLeftCell="A29" zoomScaleNormal="100" workbookViewId="0">
      <selection activeCell="M52" sqref="M52"/>
    </sheetView>
  </sheetViews>
  <sheetFormatPr defaultColWidth="11.5703125" defaultRowHeight="15" x14ac:dyDescent="0.25"/>
  <cols>
    <col min="1" max="1" width="2.42578125" style="130" customWidth="1"/>
    <col min="2" max="2" width="10.28515625" style="130" customWidth="1"/>
    <col min="3" max="3" width="9.140625" style="130" customWidth="1"/>
    <col min="4" max="4" width="44.5703125" style="130" customWidth="1"/>
    <col min="5" max="5" width="10.42578125" style="130" customWidth="1"/>
    <col min="6" max="6" width="9.140625" style="130" customWidth="1"/>
    <col min="7" max="7" width="9.85546875" style="130" customWidth="1"/>
    <col min="8" max="8" width="8.42578125" style="130" customWidth="1"/>
    <col min="9" max="9" width="8.140625" style="130" customWidth="1"/>
    <col min="10" max="10" width="13.7109375" style="130" customWidth="1"/>
    <col min="11" max="11" width="2.7109375" style="130" customWidth="1"/>
    <col min="12" max="14" width="9.140625" style="130" customWidth="1"/>
  </cols>
  <sheetData>
    <row r="2" spans="2:14" ht="95.25" customHeight="1" x14ac:dyDescent="0.25">
      <c r="B2" s="294" t="s">
        <v>9290</v>
      </c>
      <c r="C2" s="294"/>
      <c r="D2" s="294"/>
      <c r="E2" s="294"/>
      <c r="F2" s="294"/>
      <c r="G2" s="294"/>
      <c r="H2" s="294"/>
      <c r="I2" s="294"/>
      <c r="J2" s="294"/>
    </row>
    <row r="3" spans="2:14" ht="37.5" customHeight="1" x14ac:dyDescent="0.25">
      <c r="B3" s="295" t="s">
        <v>9253</v>
      </c>
      <c r="C3" s="295"/>
      <c r="D3" s="296" t="str">
        <f>VLOOKUP($B$5,'Orçamento Sintético'!$B:$L,3,0)</f>
        <v>DUTO FABRICADO EM PAINEIS PRÉ ISOLADOS COM 20mm DE ESPESSURA DE ESPUMA RIGIDA DE POLIURETANO, REVESTIDO NAS DUAS FACES COM LAMINA DE ALUMINIO GOFRADO E PELICULA DE PROTEÇÃO CONTRA FUNGOS E BACTERIAS</v>
      </c>
      <c r="E3" s="296"/>
      <c r="F3" s="296"/>
      <c r="G3" s="296"/>
      <c r="H3" s="296"/>
      <c r="I3" s="296"/>
      <c r="J3" s="296"/>
    </row>
    <row r="4" spans="2:14" x14ac:dyDescent="0.25">
      <c r="B4" s="297" t="s">
        <v>18926</v>
      </c>
      <c r="C4" s="297"/>
      <c r="D4" s="297"/>
      <c r="E4" s="297"/>
      <c r="F4" s="297"/>
      <c r="G4" s="297"/>
      <c r="H4" s="298" t="s">
        <v>9254</v>
      </c>
      <c r="I4" s="298"/>
      <c r="J4" s="131" t="str">
        <f>VLOOKUP($B$5,'Orçamento Sintético'!$B:$L,4,0)</f>
        <v>m²</v>
      </c>
    </row>
    <row r="5" spans="2:14" ht="13.5" customHeight="1" x14ac:dyDescent="0.25">
      <c r="B5" s="299" t="s">
        <v>510</v>
      </c>
      <c r="C5" s="299"/>
      <c r="D5" s="299"/>
      <c r="E5" s="299"/>
      <c r="F5" s="299"/>
      <c r="G5" s="299"/>
      <c r="H5" s="300" t="s">
        <v>6</v>
      </c>
      <c r="I5" s="300"/>
      <c r="J5" s="131" t="str">
        <f>VLOOKUP($B$5,'Orçamento Sintético'!$B:$M,12,0)</f>
        <v xml:space="preserve"> 16.3.10</v>
      </c>
    </row>
    <row r="6" spans="2:14" ht="22.5" x14ac:dyDescent="0.25">
      <c r="B6" s="132" t="s">
        <v>9255</v>
      </c>
      <c r="C6" s="133" t="s">
        <v>9256</v>
      </c>
      <c r="D6" s="134" t="s">
        <v>9257</v>
      </c>
      <c r="E6" s="134" t="s">
        <v>9258</v>
      </c>
      <c r="F6" s="301" t="s">
        <v>9259</v>
      </c>
      <c r="G6" s="301"/>
      <c r="H6" s="302" t="s">
        <v>9260</v>
      </c>
      <c r="I6" s="302"/>
      <c r="J6" s="135" t="s">
        <v>9261</v>
      </c>
      <c r="N6" s="136"/>
    </row>
    <row r="7" spans="2:14" x14ac:dyDescent="0.25">
      <c r="B7" s="137">
        <v>88251</v>
      </c>
      <c r="C7" s="138" t="str">
        <f>VLOOKUP($B7,'SERVIÇOS SINAPI 01-2026'!$A:$E,2,0)</f>
        <v>SINAPI</v>
      </c>
      <c r="D7" s="139" t="str">
        <f>VLOOKUP($B7,'SERVIÇOS SINAPI 01-2026'!$A:$E,3,0)</f>
        <v>AUXILIAR DE SERRALHEIRO COM ENCARGOS COMPLEMENTARES</v>
      </c>
      <c r="E7" s="138" t="str">
        <f>VLOOKUP($B7,'SERVIÇOS SINAPI 01-2026'!$A:$E,4,0)</f>
        <v>H</v>
      </c>
      <c r="F7" s="316">
        <v>0.23780000000000001</v>
      </c>
      <c r="G7" s="316"/>
      <c r="H7" s="304">
        <f>VLOOKUP($B7,'SERVIÇOS SINAPI 01-2026'!$A:$E,5,0)</f>
        <v>31.13</v>
      </c>
      <c r="I7" s="304"/>
      <c r="J7" s="140">
        <f>TRUNC(F7*H7,2)</f>
        <v>7.4</v>
      </c>
      <c r="M7" s="141"/>
    </row>
    <row r="8" spans="2:14" x14ac:dyDescent="0.25">
      <c r="B8" s="137">
        <v>88315</v>
      </c>
      <c r="C8" s="138" t="str">
        <f>VLOOKUP($B8,'SERVIÇOS SINAPI 01-2026'!$A:$E,2,0)</f>
        <v>SINAPI</v>
      </c>
      <c r="D8" s="139" t="str">
        <f>VLOOKUP($B8,'SERVIÇOS SINAPI 01-2026'!$A:$E,3,0)</f>
        <v>SERRALHEIRO COM ENCARGOS COMPLEMENTARES</v>
      </c>
      <c r="E8" s="138" t="str">
        <f>VLOOKUP($B8,'SERVIÇOS SINAPI 01-2026'!$A:$E,4,0)</f>
        <v>H</v>
      </c>
      <c r="F8" s="316">
        <v>0.23780000000000001</v>
      </c>
      <c r="G8" s="316"/>
      <c r="H8" s="304">
        <f>VLOOKUP($B8,'SERVIÇOS SINAPI 01-2026'!$A:$E,5,0)</f>
        <v>38.26</v>
      </c>
      <c r="I8" s="304"/>
      <c r="J8" s="140">
        <f>TRUNC(F8*H8,2)</f>
        <v>9.09</v>
      </c>
      <c r="M8" s="141"/>
    </row>
    <row r="9" spans="2:14" ht="13.5" customHeight="1" x14ac:dyDescent="0.25">
      <c r="B9" s="305" t="s">
        <v>9262</v>
      </c>
      <c r="C9" s="305"/>
      <c r="D9" s="305" t="s">
        <v>9263</v>
      </c>
      <c r="E9" s="305"/>
      <c r="F9" s="305"/>
      <c r="G9" s="305"/>
      <c r="H9" s="305"/>
      <c r="I9" s="305"/>
      <c r="J9" s="142">
        <f>SUM(J7:J8)</f>
        <v>16.490000000000002</v>
      </c>
    </row>
    <row r="10" spans="2:14" ht="22.5" x14ac:dyDescent="0.25">
      <c r="B10" s="132" t="s">
        <v>9255</v>
      </c>
      <c r="C10" s="133" t="s">
        <v>9256</v>
      </c>
      <c r="D10" s="134" t="s">
        <v>9264</v>
      </c>
      <c r="E10" s="134" t="s">
        <v>9258</v>
      </c>
      <c r="F10" s="301" t="s">
        <v>9259</v>
      </c>
      <c r="G10" s="301"/>
      <c r="H10" s="302" t="s">
        <v>9265</v>
      </c>
      <c r="I10" s="302"/>
      <c r="J10" s="135" t="s">
        <v>9261</v>
      </c>
    </row>
    <row r="11" spans="2:14" x14ac:dyDescent="0.25">
      <c r="B11" s="143">
        <v>14258</v>
      </c>
      <c r="C11" s="138" t="s">
        <v>9266</v>
      </c>
      <c r="D11" s="139" t="s">
        <v>9291</v>
      </c>
      <c r="E11" s="138" t="s">
        <v>566</v>
      </c>
      <c r="F11" s="306">
        <v>0.05</v>
      </c>
      <c r="G11" s="306"/>
      <c r="H11" s="307">
        <v>56.2</v>
      </c>
      <c r="I11" s="307"/>
      <c r="J11" s="140">
        <f>TRUNC(F11*H11,2)</f>
        <v>2.81</v>
      </c>
    </row>
    <row r="12" spans="2:14" ht="22.5" x14ac:dyDescent="0.25">
      <c r="B12" s="143">
        <v>13514</v>
      </c>
      <c r="C12" s="138" t="s">
        <v>9292</v>
      </c>
      <c r="D12" s="139" t="str">
        <f>D30</f>
        <v>Fabricação de duto MPU 20mm retangular para ar condicionado em painel pré-isolado</v>
      </c>
      <c r="E12" s="138" t="s">
        <v>505</v>
      </c>
      <c r="F12" s="306">
        <v>1.0743</v>
      </c>
      <c r="G12" s="306"/>
      <c r="H12" s="307">
        <f>J50</f>
        <v>95.28</v>
      </c>
      <c r="I12" s="307"/>
      <c r="J12" s="140">
        <f>TRUNC(F12*H12,2)</f>
        <v>102.35</v>
      </c>
    </row>
    <row r="13" spans="2:14" ht="13.5" customHeight="1" x14ac:dyDescent="0.25">
      <c r="B13" s="305" t="s">
        <v>9268</v>
      </c>
      <c r="C13" s="305"/>
      <c r="D13" s="305" t="s">
        <v>177</v>
      </c>
      <c r="E13" s="305"/>
      <c r="F13" s="305"/>
      <c r="G13" s="305"/>
      <c r="H13" s="305"/>
      <c r="I13" s="305"/>
      <c r="J13" s="142">
        <f>SUM(J11:J12)</f>
        <v>105.16</v>
      </c>
    </row>
    <row r="14" spans="2:14" ht="13.5" customHeight="1" x14ac:dyDescent="0.25">
      <c r="B14" s="308" t="s">
        <v>9269</v>
      </c>
      <c r="C14" s="308"/>
      <c r="D14" s="308"/>
      <c r="E14" s="308"/>
      <c r="F14" s="308"/>
      <c r="G14" s="308"/>
      <c r="H14" s="308"/>
      <c r="I14" s="308"/>
      <c r="J14" s="144">
        <f>SUM(J7:J8)</f>
        <v>16.490000000000002</v>
      </c>
    </row>
    <row r="15" spans="2:14" x14ac:dyDescent="0.25">
      <c r="B15" s="309" t="s">
        <v>9270</v>
      </c>
      <c r="C15" s="309"/>
      <c r="D15" s="309"/>
      <c r="E15" s="309"/>
      <c r="F15" s="309"/>
      <c r="G15" s="309"/>
      <c r="H15" s="309"/>
      <c r="I15" s="309"/>
      <c r="J15" s="145">
        <f>J13</f>
        <v>105.16</v>
      </c>
    </row>
    <row r="16" spans="2:14" x14ac:dyDescent="0.25">
      <c r="B16" s="310" t="s">
        <v>9271</v>
      </c>
      <c r="C16" s="310"/>
      <c r="D16" s="310"/>
      <c r="E16" s="310"/>
      <c r="F16" s="310"/>
      <c r="G16" s="310"/>
      <c r="H16" s="310"/>
      <c r="I16" s="310"/>
      <c r="J16" s="146">
        <v>0</v>
      </c>
    </row>
    <row r="17" spans="2:10" x14ac:dyDescent="0.25">
      <c r="B17" s="310" t="s">
        <v>9272</v>
      </c>
      <c r="C17" s="310"/>
      <c r="D17" s="310"/>
      <c r="E17" s="310"/>
      <c r="F17" s="310"/>
      <c r="G17" s="310"/>
      <c r="H17" s="310"/>
      <c r="I17" s="310"/>
      <c r="J17" s="146">
        <v>1</v>
      </c>
    </row>
    <row r="18" spans="2:10" x14ac:dyDescent="0.25">
      <c r="B18" s="147"/>
      <c r="C18" s="148"/>
      <c r="D18" s="148"/>
      <c r="E18" s="148"/>
      <c r="F18" s="148"/>
      <c r="G18" s="312" t="s">
        <v>9273</v>
      </c>
      <c r="H18" s="312"/>
      <c r="I18" s="312"/>
      <c r="J18" s="146">
        <f>J14+J16</f>
        <v>16.490000000000002</v>
      </c>
    </row>
    <row r="19" spans="2:10" x14ac:dyDescent="0.25">
      <c r="B19" s="310" t="s">
        <v>9274</v>
      </c>
      <c r="C19" s="310"/>
      <c r="D19" s="310"/>
      <c r="E19" s="310"/>
      <c r="F19" s="310"/>
      <c r="G19" s="310"/>
      <c r="H19" s="310"/>
      <c r="I19" s="310"/>
      <c r="J19" s="145">
        <f>(J14/J17)+(J16/J17)</f>
        <v>16.490000000000002</v>
      </c>
    </row>
    <row r="20" spans="2:10" x14ac:dyDescent="0.25">
      <c r="B20" s="149"/>
      <c r="C20" s="150"/>
      <c r="D20" s="150"/>
      <c r="E20" s="150"/>
      <c r="F20" s="150"/>
      <c r="G20" s="313" t="s">
        <v>9275</v>
      </c>
      <c r="H20" s="313"/>
      <c r="I20" s="313"/>
      <c r="J20" s="151">
        <f>J15+J19</f>
        <v>121.65</v>
      </c>
    </row>
    <row r="21" spans="2:10" x14ac:dyDescent="0.25">
      <c r="B21" s="314" t="s">
        <v>9276</v>
      </c>
      <c r="C21" s="314"/>
      <c r="D21" s="314"/>
      <c r="E21" s="314"/>
      <c r="F21" s="314"/>
      <c r="G21" s="314"/>
      <c r="H21" s="314"/>
      <c r="I21" s="314"/>
      <c r="J21" s="152">
        <f>J20</f>
        <v>121.65</v>
      </c>
    </row>
    <row r="24" spans="2:10" ht="13.5" customHeight="1" x14ac:dyDescent="0.25">
      <c r="B24" s="315" t="s">
        <v>9277</v>
      </c>
      <c r="C24" s="315"/>
      <c r="D24" s="315"/>
      <c r="E24" s="315"/>
      <c r="F24" s="315"/>
      <c r="G24" s="315"/>
      <c r="H24" s="315"/>
      <c r="I24" s="315"/>
      <c r="J24" s="315"/>
    </row>
    <row r="25" spans="2:10" ht="13.5" customHeight="1" x14ac:dyDescent="0.25">
      <c r="B25" s="311" t="s">
        <v>9293</v>
      </c>
      <c r="C25" s="311"/>
      <c r="D25" s="311"/>
      <c r="E25" s="311"/>
      <c r="F25" s="311"/>
      <c r="G25" s="311"/>
      <c r="H25" s="311"/>
      <c r="I25" s="311"/>
      <c r="J25" s="311"/>
    </row>
    <row r="26" spans="2:10" ht="37.5" customHeight="1" x14ac:dyDescent="0.25">
      <c r="B26" s="311" t="s">
        <v>18924</v>
      </c>
      <c r="C26" s="311"/>
      <c r="D26" s="311"/>
      <c r="E26" s="311"/>
      <c r="F26" s="311"/>
      <c r="G26" s="311"/>
      <c r="H26" s="311"/>
      <c r="I26" s="311"/>
      <c r="J26" s="311"/>
    </row>
    <row r="27" spans="2:10" ht="30.75" customHeight="1" x14ac:dyDescent="0.25">
      <c r="B27" s="326" t="s">
        <v>9294</v>
      </c>
      <c r="C27" s="326"/>
      <c r="D27" s="326"/>
      <c r="E27" s="326"/>
      <c r="F27" s="326"/>
      <c r="G27" s="326"/>
      <c r="H27" s="326"/>
      <c r="I27" s="326"/>
      <c r="J27" s="326"/>
    </row>
    <row r="29" spans="2:10" ht="94.5" customHeight="1" x14ac:dyDescent="0.25">
      <c r="B29" s="294" t="s">
        <v>9295</v>
      </c>
      <c r="C29" s="294"/>
      <c r="D29" s="294"/>
      <c r="E29" s="294"/>
      <c r="F29" s="294"/>
      <c r="G29" s="294"/>
      <c r="H29" s="294"/>
      <c r="I29" s="294"/>
      <c r="J29" s="294"/>
    </row>
    <row r="30" spans="2:10" x14ac:dyDescent="0.25">
      <c r="B30" s="295" t="s">
        <v>9253</v>
      </c>
      <c r="C30" s="295"/>
      <c r="D30" s="332" t="s">
        <v>9296</v>
      </c>
      <c r="E30" s="332"/>
      <c r="F30" s="332"/>
      <c r="G30" s="332"/>
      <c r="H30" s="332"/>
      <c r="I30" s="332"/>
      <c r="J30" s="332"/>
    </row>
    <row r="31" spans="2:10" x14ac:dyDescent="0.25">
      <c r="B31" s="297" t="s">
        <v>19175</v>
      </c>
      <c r="C31" s="297"/>
      <c r="D31" s="297"/>
      <c r="E31" s="297"/>
      <c r="F31" s="297"/>
      <c r="G31" s="297"/>
      <c r="H31" s="298" t="s">
        <v>9254</v>
      </c>
      <c r="I31" s="298"/>
      <c r="J31" s="131" t="str">
        <f>VLOOKUP($B$5,'Orçamento Sintético'!$B:$L,4,0)</f>
        <v>m²</v>
      </c>
    </row>
    <row r="32" spans="2:10" ht="13.5" customHeight="1" x14ac:dyDescent="0.25">
      <c r="B32" s="299" t="s">
        <v>9297</v>
      </c>
      <c r="C32" s="299"/>
      <c r="D32" s="299"/>
      <c r="E32" s="299"/>
      <c r="F32" s="299"/>
      <c r="G32" s="299"/>
      <c r="H32" s="300" t="s">
        <v>6</v>
      </c>
      <c r="I32" s="300"/>
      <c r="J32" s="131" t="str">
        <f>VLOOKUP($B$5,'Orçamento Sintético'!$B:$M,12,0)</f>
        <v xml:space="preserve"> 16.3.10</v>
      </c>
    </row>
    <row r="33" spans="2:10" ht="22.5" x14ac:dyDescent="0.25">
      <c r="B33" s="132" t="s">
        <v>9255</v>
      </c>
      <c r="C33" s="133" t="s">
        <v>9256</v>
      </c>
      <c r="D33" s="134" t="s">
        <v>9257</v>
      </c>
      <c r="E33" s="134" t="s">
        <v>9258</v>
      </c>
      <c r="F33" s="301" t="s">
        <v>9259</v>
      </c>
      <c r="G33" s="301"/>
      <c r="H33" s="302" t="s">
        <v>9260</v>
      </c>
      <c r="I33" s="302"/>
      <c r="J33" s="135" t="s">
        <v>9261</v>
      </c>
    </row>
    <row r="34" spans="2:10" x14ac:dyDescent="0.25">
      <c r="B34" s="137">
        <v>88251</v>
      </c>
      <c r="C34" s="138" t="str">
        <f>VLOOKUP($B34,'SERVIÇOS SINAPI 01-2026'!$A:$E,2,0)</f>
        <v>SINAPI</v>
      </c>
      <c r="D34" s="139" t="str">
        <f>VLOOKUP($B34,'SERVIÇOS SINAPI 01-2026'!$A:$E,3,0)</f>
        <v>AUXILIAR DE SERRALHEIRO COM ENCARGOS COMPLEMENTARES</v>
      </c>
      <c r="E34" s="138" t="str">
        <f>VLOOKUP($B34,'SERVIÇOS SINAPI 01-2026'!$A:$E,4,0)</f>
        <v>H</v>
      </c>
      <c r="F34" s="316">
        <v>0.22539999999999999</v>
      </c>
      <c r="G34" s="316"/>
      <c r="H34" s="304">
        <f>VLOOKUP($B34,'SERVIÇOS SINAPI 01-2026'!$A:$E,5,0)</f>
        <v>31.13</v>
      </c>
      <c r="I34" s="304"/>
      <c r="J34" s="140">
        <f>TRUNC(F34*H34,2)</f>
        <v>7.01</v>
      </c>
    </row>
    <row r="35" spans="2:10" x14ac:dyDescent="0.25">
      <c r="B35" s="137">
        <v>88315</v>
      </c>
      <c r="C35" s="138" t="str">
        <f>VLOOKUP($B35,'SERVIÇOS SINAPI 01-2026'!$A:$E,2,0)</f>
        <v>SINAPI</v>
      </c>
      <c r="D35" s="139" t="str">
        <f>VLOOKUP($B35,'SERVIÇOS SINAPI 01-2026'!$A:$E,3,0)</f>
        <v>SERRALHEIRO COM ENCARGOS COMPLEMENTARES</v>
      </c>
      <c r="E35" s="138" t="str">
        <f>VLOOKUP($B35,'SERVIÇOS SINAPI 01-2026'!$A:$E,4,0)</f>
        <v>H</v>
      </c>
      <c r="F35" s="316">
        <v>0.22539999999999999</v>
      </c>
      <c r="G35" s="316"/>
      <c r="H35" s="304">
        <f>VLOOKUP($B35,'SERVIÇOS SINAPI 01-2026'!$A:$E,5,0)</f>
        <v>38.26</v>
      </c>
      <c r="I35" s="304"/>
      <c r="J35" s="140">
        <f>TRUNC(F35*H35,2)</f>
        <v>8.6199999999999992</v>
      </c>
    </row>
    <row r="36" spans="2:10" ht="13.5" customHeight="1" x14ac:dyDescent="0.25">
      <c r="B36" s="305" t="s">
        <v>9262</v>
      </c>
      <c r="C36" s="305"/>
      <c r="D36" s="305" t="s">
        <v>9263</v>
      </c>
      <c r="E36" s="305"/>
      <c r="F36" s="305"/>
      <c r="G36" s="305"/>
      <c r="H36" s="305"/>
      <c r="I36" s="305"/>
      <c r="J36" s="219">
        <f>SUM(J34:J35)</f>
        <v>15.629999999999999</v>
      </c>
    </row>
    <row r="37" spans="2:10" ht="22.5" x14ac:dyDescent="0.25">
      <c r="B37" s="132" t="s">
        <v>9255</v>
      </c>
      <c r="C37" s="133" t="s">
        <v>9256</v>
      </c>
      <c r="D37" s="134" t="s">
        <v>9264</v>
      </c>
      <c r="E37" s="134" t="s">
        <v>9258</v>
      </c>
      <c r="F37" s="301" t="s">
        <v>9259</v>
      </c>
      <c r="G37" s="301"/>
      <c r="H37" s="302" t="s">
        <v>9265</v>
      </c>
      <c r="I37" s="302"/>
      <c r="J37" s="135" t="s">
        <v>9261</v>
      </c>
    </row>
    <row r="38" spans="2:10" x14ac:dyDescent="0.25">
      <c r="B38" s="143">
        <v>14258</v>
      </c>
      <c r="C38" s="138" t="s">
        <v>9266</v>
      </c>
      <c r="D38" s="139" t="s">
        <v>9291</v>
      </c>
      <c r="E38" s="138" t="s">
        <v>566</v>
      </c>
      <c r="F38" s="306">
        <v>1.29E-2</v>
      </c>
      <c r="G38" s="306"/>
      <c r="H38" s="307">
        <v>56.2</v>
      </c>
      <c r="I38" s="307"/>
      <c r="J38" s="140">
        <f>TRUNC(F38*H38,2)</f>
        <v>0.72</v>
      </c>
    </row>
    <row r="39" spans="2:10" x14ac:dyDescent="0.25">
      <c r="B39" s="143">
        <v>14261</v>
      </c>
      <c r="C39" s="138" t="s">
        <v>9266</v>
      </c>
      <c r="D39" s="139" t="s">
        <v>9298</v>
      </c>
      <c r="E39" s="138" t="s">
        <v>6786</v>
      </c>
      <c r="F39" s="306">
        <v>0.03</v>
      </c>
      <c r="G39" s="306"/>
      <c r="H39" s="307">
        <v>56.19</v>
      </c>
      <c r="I39" s="307"/>
      <c r="J39" s="140">
        <f>TRUNC(F39*H39,2)</f>
        <v>1.68</v>
      </c>
    </row>
    <row r="40" spans="2:10" x14ac:dyDescent="0.25">
      <c r="B40" s="143">
        <v>14263</v>
      </c>
      <c r="C40" s="138" t="s">
        <v>9266</v>
      </c>
      <c r="D40" s="139" t="s">
        <v>9299</v>
      </c>
      <c r="E40" s="138" t="s">
        <v>505</v>
      </c>
      <c r="F40" s="306">
        <v>1.05</v>
      </c>
      <c r="G40" s="306"/>
      <c r="H40" s="307">
        <v>70.25</v>
      </c>
      <c r="I40" s="307"/>
      <c r="J40" s="140">
        <f>TRUNC(F40*H40,2)</f>
        <v>73.760000000000005</v>
      </c>
    </row>
    <row r="41" spans="2:10" x14ac:dyDescent="0.25">
      <c r="B41" s="143">
        <v>622</v>
      </c>
      <c r="C41" s="138" t="s">
        <v>9266</v>
      </c>
      <c r="D41" s="139" t="s">
        <v>18923</v>
      </c>
      <c r="E41" s="138" t="s">
        <v>6786</v>
      </c>
      <c r="F41" s="306">
        <v>0.09</v>
      </c>
      <c r="G41" s="306"/>
      <c r="H41" s="307">
        <v>38.81</v>
      </c>
      <c r="I41" s="307"/>
      <c r="J41" s="140">
        <f>TRUNC(F41*H41,2)</f>
        <v>3.49</v>
      </c>
    </row>
    <row r="42" spans="2:10" ht="13.5" customHeight="1" thickBot="1" x14ac:dyDescent="0.3">
      <c r="B42" s="305" t="s">
        <v>9268</v>
      </c>
      <c r="C42" s="305"/>
      <c r="D42" s="305" t="s">
        <v>177</v>
      </c>
      <c r="E42" s="305"/>
      <c r="F42" s="305"/>
      <c r="G42" s="305"/>
      <c r="H42" s="305"/>
      <c r="I42" s="305"/>
      <c r="J42" s="219">
        <f>SUM(J38:J41)</f>
        <v>79.650000000000006</v>
      </c>
    </row>
    <row r="43" spans="2:10" ht="13.5" customHeight="1" x14ac:dyDescent="0.25">
      <c r="B43" s="308" t="s">
        <v>9269</v>
      </c>
      <c r="C43" s="308"/>
      <c r="D43" s="308"/>
      <c r="E43" s="308"/>
      <c r="F43" s="308"/>
      <c r="G43" s="308"/>
      <c r="H43" s="308"/>
      <c r="I43" s="308"/>
      <c r="J43" s="144">
        <f>SUM(J34:J35)</f>
        <v>15.629999999999999</v>
      </c>
    </row>
    <row r="44" spans="2:10" x14ac:dyDescent="0.25">
      <c r="B44" s="309" t="s">
        <v>9270</v>
      </c>
      <c r="C44" s="309"/>
      <c r="D44" s="309"/>
      <c r="E44" s="309"/>
      <c r="F44" s="309"/>
      <c r="G44" s="309"/>
      <c r="H44" s="309"/>
      <c r="I44" s="309"/>
      <c r="J44" s="145">
        <f>J42</f>
        <v>79.650000000000006</v>
      </c>
    </row>
    <row r="45" spans="2:10" x14ac:dyDescent="0.25">
      <c r="B45" s="310" t="s">
        <v>9271</v>
      </c>
      <c r="C45" s="310"/>
      <c r="D45" s="310"/>
      <c r="E45" s="310"/>
      <c r="F45" s="310"/>
      <c r="G45" s="310"/>
      <c r="H45" s="310"/>
      <c r="I45" s="310"/>
      <c r="J45" s="146">
        <v>0</v>
      </c>
    </row>
    <row r="46" spans="2:10" x14ac:dyDescent="0.25">
      <c r="B46" s="310" t="s">
        <v>9272</v>
      </c>
      <c r="C46" s="310"/>
      <c r="D46" s="310"/>
      <c r="E46" s="310"/>
      <c r="F46" s="310"/>
      <c r="G46" s="310"/>
      <c r="H46" s="310"/>
      <c r="I46" s="310"/>
      <c r="J46" s="146">
        <v>1</v>
      </c>
    </row>
    <row r="47" spans="2:10" x14ac:dyDescent="0.25">
      <c r="B47" s="147"/>
      <c r="C47" s="148"/>
      <c r="D47" s="148"/>
      <c r="E47" s="148"/>
      <c r="F47" s="148"/>
      <c r="G47" s="312" t="s">
        <v>9273</v>
      </c>
      <c r="H47" s="312"/>
      <c r="I47" s="312"/>
      <c r="J47" s="146">
        <f>J43+J45</f>
        <v>15.629999999999999</v>
      </c>
    </row>
    <row r="48" spans="2:10" x14ac:dyDescent="0.25">
      <c r="B48" s="310" t="s">
        <v>9274</v>
      </c>
      <c r="C48" s="310"/>
      <c r="D48" s="310"/>
      <c r="E48" s="310"/>
      <c r="F48" s="310"/>
      <c r="G48" s="310"/>
      <c r="H48" s="310"/>
      <c r="I48" s="310"/>
      <c r="J48" s="145">
        <f>(J43/J46)+(J45/J46)</f>
        <v>15.629999999999999</v>
      </c>
    </row>
    <row r="49" spans="2:10" x14ac:dyDescent="0.25">
      <c r="B49" s="149"/>
      <c r="C49" s="150"/>
      <c r="D49" s="150"/>
      <c r="E49" s="150"/>
      <c r="F49" s="150"/>
      <c r="G49" s="313" t="s">
        <v>9275</v>
      </c>
      <c r="H49" s="313"/>
      <c r="I49" s="313"/>
      <c r="J49" s="151">
        <f>J44+J48</f>
        <v>95.28</v>
      </c>
    </row>
    <row r="50" spans="2:10" x14ac:dyDescent="0.25">
      <c r="B50" s="314" t="s">
        <v>9276</v>
      </c>
      <c r="C50" s="314"/>
      <c r="D50" s="314"/>
      <c r="E50" s="314"/>
      <c r="F50" s="314"/>
      <c r="G50" s="314"/>
      <c r="H50" s="314"/>
      <c r="I50" s="314"/>
      <c r="J50" s="152">
        <f>J49</f>
        <v>95.28</v>
      </c>
    </row>
    <row r="52" spans="2:10" ht="15.75" thickBot="1" x14ac:dyDescent="0.3"/>
    <row r="53" spans="2:10" ht="13.5" customHeight="1" x14ac:dyDescent="0.25">
      <c r="B53" s="315" t="s">
        <v>9277</v>
      </c>
      <c r="C53" s="315"/>
      <c r="D53" s="315"/>
      <c r="E53" s="315"/>
      <c r="F53" s="315"/>
      <c r="G53" s="315"/>
      <c r="H53" s="315"/>
      <c r="I53" s="315"/>
      <c r="J53" s="315"/>
    </row>
    <row r="54" spans="2:10" x14ac:dyDescent="0.25">
      <c r="B54" s="333" t="s">
        <v>18925</v>
      </c>
      <c r="C54" s="333"/>
      <c r="D54" s="333"/>
      <c r="E54" s="333"/>
      <c r="F54" s="333"/>
      <c r="G54" s="333"/>
      <c r="H54" s="333"/>
      <c r="I54" s="333"/>
      <c r="J54" s="333"/>
    </row>
    <row r="55" spans="2:10" ht="33.75" customHeight="1" x14ac:dyDescent="0.25">
      <c r="B55" s="311" t="s">
        <v>18924</v>
      </c>
      <c r="C55" s="311"/>
      <c r="D55" s="311"/>
      <c r="E55" s="311"/>
      <c r="F55" s="311"/>
      <c r="G55" s="311"/>
      <c r="H55" s="311"/>
      <c r="I55" s="311"/>
      <c r="J55" s="311"/>
    </row>
    <row r="56" spans="2:10" ht="37.5" customHeight="1" thickBot="1" x14ac:dyDescent="0.3">
      <c r="B56" s="373" t="s">
        <v>9300</v>
      </c>
      <c r="C56" s="373"/>
      <c r="D56" s="373"/>
      <c r="E56" s="373"/>
      <c r="F56" s="373"/>
      <c r="G56" s="373"/>
      <c r="H56" s="373"/>
      <c r="I56" s="373"/>
      <c r="J56" s="373"/>
    </row>
  </sheetData>
  <mergeCells count="70">
    <mergeCell ref="B55:J55"/>
    <mergeCell ref="B56:J56"/>
    <mergeCell ref="B48:I48"/>
    <mergeCell ref="G49:I49"/>
    <mergeCell ref="B50:I50"/>
    <mergeCell ref="B53:J53"/>
    <mergeCell ref="B54:J54"/>
    <mergeCell ref="B43:I43"/>
    <mergeCell ref="B44:I44"/>
    <mergeCell ref="B45:I45"/>
    <mergeCell ref="B46:I46"/>
    <mergeCell ref="G47:I47"/>
    <mergeCell ref="F40:G40"/>
    <mergeCell ref="H40:I40"/>
    <mergeCell ref="F41:G41"/>
    <mergeCell ref="H41:I41"/>
    <mergeCell ref="B42:I42"/>
    <mergeCell ref="F37:G37"/>
    <mergeCell ref="H37:I37"/>
    <mergeCell ref="F38:G38"/>
    <mergeCell ref="H38:I38"/>
    <mergeCell ref="F39:G39"/>
    <mergeCell ref="H39:I39"/>
    <mergeCell ref="F34:G34"/>
    <mergeCell ref="H34:I34"/>
    <mergeCell ref="F35:G35"/>
    <mergeCell ref="H35:I35"/>
    <mergeCell ref="B36:I36"/>
    <mergeCell ref="B31:G31"/>
    <mergeCell ref="H31:I31"/>
    <mergeCell ref="B32:G32"/>
    <mergeCell ref="H32:I32"/>
    <mergeCell ref="F33:G33"/>
    <mergeCell ref="H33:I33"/>
    <mergeCell ref="B26:J26"/>
    <mergeCell ref="B27:J27"/>
    <mergeCell ref="B29:J29"/>
    <mergeCell ref="B30:C30"/>
    <mergeCell ref="D30:J30"/>
    <mergeCell ref="B19:I19"/>
    <mergeCell ref="G20:I20"/>
    <mergeCell ref="B21:I21"/>
    <mergeCell ref="B24:J24"/>
    <mergeCell ref="B25:J25"/>
    <mergeCell ref="B14:I14"/>
    <mergeCell ref="B15:I15"/>
    <mergeCell ref="B16:I16"/>
    <mergeCell ref="B17:I17"/>
    <mergeCell ref="G18:I18"/>
    <mergeCell ref="F11:G11"/>
    <mergeCell ref="H11:I11"/>
    <mergeCell ref="F12:G12"/>
    <mergeCell ref="H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1"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2:N21"/>
  <sheetViews>
    <sheetView view="pageBreakPreview" topLeftCell="A2" zoomScaleNormal="100" workbookViewId="0">
      <selection activeCell="B19" sqref="B19:J21"/>
    </sheetView>
  </sheetViews>
  <sheetFormatPr defaultColWidth="11.5703125" defaultRowHeight="15" x14ac:dyDescent="0.25"/>
  <cols>
    <col min="1" max="1" width="2.42578125" style="130" customWidth="1"/>
    <col min="2" max="2" width="10.28515625" style="130" customWidth="1"/>
    <col min="3" max="3" width="9.140625" style="130" customWidth="1"/>
    <col min="4" max="4" width="44.5703125" style="130" customWidth="1"/>
    <col min="5" max="5" width="10.42578125" style="130" customWidth="1"/>
    <col min="6" max="6" width="9.140625" style="130" customWidth="1"/>
    <col min="7" max="7" width="9.85546875" style="130" customWidth="1"/>
    <col min="8" max="8" width="8.42578125" style="130" customWidth="1"/>
    <col min="9" max="9" width="8.140625" style="130" customWidth="1"/>
    <col min="10" max="10" width="13.7109375" style="130" customWidth="1"/>
    <col min="11" max="11" width="2.7109375" style="130" customWidth="1"/>
    <col min="12" max="14" width="9.140625" style="130" customWidth="1"/>
  </cols>
  <sheetData>
    <row r="2" spans="2:10" ht="95.25" customHeight="1" x14ac:dyDescent="0.25">
      <c r="B2" s="294" t="s">
        <v>9301</v>
      </c>
      <c r="C2" s="294"/>
      <c r="D2" s="294"/>
      <c r="E2" s="294"/>
      <c r="F2" s="294"/>
      <c r="G2" s="294"/>
      <c r="H2" s="294"/>
      <c r="I2" s="294"/>
      <c r="J2" s="294"/>
    </row>
    <row r="3" spans="2:10" ht="36.75" customHeight="1" x14ac:dyDescent="0.25">
      <c r="B3" s="295" t="s">
        <v>9253</v>
      </c>
      <c r="C3" s="295"/>
      <c r="D3" s="296" t="str">
        <f>VLOOKUP($B$5,'Orçamento Sintético'!$B:$L,3,0)</f>
        <v>Sistema completo de energia solar fotovoltaica, potência 30,25Kwp, composta por 55 módulos - JA Solar 550W (placas coletoras), área necessária para a instalação do sistema 195,00m2, monitoramento em tempo real via APP, produção esperada de 3.723 Kwh/mês - 44.678Kwh/ano,  conforme projeto, instalado (und=módulo)</v>
      </c>
      <c r="E3" s="296"/>
      <c r="F3" s="296"/>
      <c r="G3" s="296"/>
      <c r="H3" s="296"/>
      <c r="I3" s="296"/>
      <c r="J3" s="296"/>
    </row>
    <row r="4" spans="2:10" x14ac:dyDescent="0.25">
      <c r="B4" s="297" t="s">
        <v>19117</v>
      </c>
      <c r="C4" s="297"/>
      <c r="D4" s="297"/>
      <c r="E4" s="297"/>
      <c r="F4" s="297"/>
      <c r="G4" s="297"/>
      <c r="H4" s="298" t="s">
        <v>9254</v>
      </c>
      <c r="I4" s="298"/>
      <c r="J4" s="131" t="str">
        <f>VLOOKUP($B$5,'Orçamento Sintético'!$B:$L,4,0)</f>
        <v>und</v>
      </c>
    </row>
    <row r="5" spans="2:10" ht="13.5" customHeight="1" x14ac:dyDescent="0.25">
      <c r="B5" s="299" t="s">
        <v>516</v>
      </c>
      <c r="C5" s="299"/>
      <c r="D5" s="299"/>
      <c r="E5" s="299"/>
      <c r="F5" s="299"/>
      <c r="G5" s="299"/>
      <c r="H5" s="300" t="s">
        <v>6</v>
      </c>
      <c r="I5" s="300"/>
      <c r="J5" s="131" t="str">
        <f>VLOOKUP($B$5,'Orçamento Sintético'!$B:$M,12,0)</f>
        <v xml:space="preserve"> 16.4.1</v>
      </c>
    </row>
    <row r="6" spans="2:10" ht="22.5" x14ac:dyDescent="0.25">
      <c r="B6" s="132" t="s">
        <v>9255</v>
      </c>
      <c r="C6" s="133" t="s">
        <v>9256</v>
      </c>
      <c r="D6" s="134" t="s">
        <v>9264</v>
      </c>
      <c r="E6" s="134" t="s">
        <v>9258</v>
      </c>
      <c r="F6" s="301" t="s">
        <v>9259</v>
      </c>
      <c r="G6" s="301"/>
      <c r="H6" s="302" t="s">
        <v>9265</v>
      </c>
      <c r="I6" s="302"/>
      <c r="J6" s="135" t="s">
        <v>9261</v>
      </c>
    </row>
    <row r="7" spans="2:10" ht="67.5" x14ac:dyDescent="0.25">
      <c r="B7" s="143" t="s">
        <v>9281</v>
      </c>
      <c r="C7" s="138" t="s">
        <v>250</v>
      </c>
      <c r="D7" s="139" t="str">
        <f>D3</f>
        <v>Sistema completo de energia solar fotovoltaica, potência 30,25Kwp, composta por 55 módulos - JA Solar 550W (placas coletoras), área necessária para a instalação do sistema 195,00m2, monitoramento em tempo real via APP, produção esperada de 3.723 Kwh/mês - 44.678Kwh/ano,  conforme projeto, instalado (und=módulo)</v>
      </c>
      <c r="E7" s="138" t="s">
        <v>146</v>
      </c>
      <c r="F7" s="306">
        <v>1</v>
      </c>
      <c r="G7" s="306"/>
      <c r="H7" s="307">
        <f>'COTAÇÃO 01...'!E20</f>
        <v>1305.38706</v>
      </c>
      <c r="I7" s="307"/>
      <c r="J7" s="140">
        <f>TRUNC(F7*H7,2)</f>
        <v>1305.3800000000001</v>
      </c>
    </row>
    <row r="8" spans="2:10" ht="13.5" customHeight="1" x14ac:dyDescent="0.25">
      <c r="B8" s="305" t="s">
        <v>9268</v>
      </c>
      <c r="C8" s="305"/>
      <c r="D8" s="305" t="s">
        <v>177</v>
      </c>
      <c r="E8" s="305"/>
      <c r="F8" s="305"/>
      <c r="G8" s="305"/>
      <c r="H8" s="305"/>
      <c r="I8" s="305"/>
      <c r="J8" s="142">
        <f>SUM(J7:J7)</f>
        <v>1305.3800000000001</v>
      </c>
    </row>
    <row r="9" spans="2:10" ht="13.5" customHeight="1" x14ac:dyDescent="0.25">
      <c r="B9" s="308" t="s">
        <v>9269</v>
      </c>
      <c r="C9" s="308"/>
      <c r="D9" s="308"/>
      <c r="E9" s="308"/>
      <c r="F9" s="308"/>
      <c r="G9" s="308"/>
      <c r="H9" s="308"/>
      <c r="I9" s="308"/>
      <c r="J9" s="144">
        <v>0</v>
      </c>
    </row>
    <row r="10" spans="2:10" x14ac:dyDescent="0.25">
      <c r="B10" s="309" t="s">
        <v>9270</v>
      </c>
      <c r="C10" s="309"/>
      <c r="D10" s="309"/>
      <c r="E10" s="309"/>
      <c r="F10" s="309"/>
      <c r="G10" s="309"/>
      <c r="H10" s="309"/>
      <c r="I10" s="309"/>
      <c r="J10" s="145">
        <f>J8</f>
        <v>1305.3800000000001</v>
      </c>
    </row>
    <row r="11" spans="2:10" x14ac:dyDescent="0.25">
      <c r="B11" s="310" t="s">
        <v>9271</v>
      </c>
      <c r="C11" s="310"/>
      <c r="D11" s="310"/>
      <c r="E11" s="310"/>
      <c r="F11" s="310"/>
      <c r="G11" s="310"/>
      <c r="H11" s="310"/>
      <c r="I11" s="310"/>
      <c r="J11" s="146">
        <v>0</v>
      </c>
    </row>
    <row r="12" spans="2:10" x14ac:dyDescent="0.25">
      <c r="B12" s="310" t="s">
        <v>9272</v>
      </c>
      <c r="C12" s="310"/>
      <c r="D12" s="310"/>
      <c r="E12" s="310"/>
      <c r="F12" s="310"/>
      <c r="G12" s="310"/>
      <c r="H12" s="310"/>
      <c r="I12" s="310"/>
      <c r="J12" s="146">
        <v>1</v>
      </c>
    </row>
    <row r="13" spans="2:10" x14ac:dyDescent="0.25">
      <c r="B13" s="147"/>
      <c r="C13" s="148"/>
      <c r="D13" s="148"/>
      <c r="E13" s="148"/>
      <c r="F13" s="148"/>
      <c r="G13" s="312" t="s">
        <v>9273</v>
      </c>
      <c r="H13" s="312"/>
      <c r="I13" s="312"/>
      <c r="J13" s="146">
        <f>J9+J11</f>
        <v>0</v>
      </c>
    </row>
    <row r="14" spans="2:10" x14ac:dyDescent="0.25">
      <c r="B14" s="310" t="s">
        <v>9274</v>
      </c>
      <c r="C14" s="310"/>
      <c r="D14" s="310"/>
      <c r="E14" s="310"/>
      <c r="F14" s="310"/>
      <c r="G14" s="310"/>
      <c r="H14" s="310"/>
      <c r="I14" s="310"/>
      <c r="J14" s="145">
        <f>(J9/J12)+(J11/J12)</f>
        <v>0</v>
      </c>
    </row>
    <row r="15" spans="2:10" x14ac:dyDescent="0.25">
      <c r="B15" s="149"/>
      <c r="C15" s="150"/>
      <c r="D15" s="150"/>
      <c r="E15" s="150"/>
      <c r="F15" s="150"/>
      <c r="G15" s="313" t="s">
        <v>9275</v>
      </c>
      <c r="H15" s="313"/>
      <c r="I15" s="313"/>
      <c r="J15" s="151">
        <f>J10+J14</f>
        <v>1305.3800000000001</v>
      </c>
    </row>
    <row r="16" spans="2:10" x14ac:dyDescent="0.25">
      <c r="B16" s="314" t="s">
        <v>9276</v>
      </c>
      <c r="C16" s="314"/>
      <c r="D16" s="314"/>
      <c r="E16" s="314"/>
      <c r="F16" s="314"/>
      <c r="G16" s="314"/>
      <c r="H16" s="314"/>
      <c r="I16" s="314"/>
      <c r="J16" s="152">
        <f>J15</f>
        <v>1305.3800000000001</v>
      </c>
    </row>
    <row r="18" spans="2:10" ht="15.75" thickBot="1" x14ac:dyDescent="0.3"/>
    <row r="19" spans="2:10" ht="13.5" customHeight="1" x14ac:dyDescent="0.25">
      <c r="B19" s="315" t="s">
        <v>9277</v>
      </c>
      <c r="C19" s="315"/>
      <c r="D19" s="315"/>
      <c r="E19" s="315"/>
      <c r="F19" s="315"/>
      <c r="G19" s="315"/>
      <c r="H19" s="315"/>
      <c r="I19" s="315"/>
      <c r="J19" s="315"/>
    </row>
    <row r="20" spans="2:10" ht="30.75" customHeight="1" x14ac:dyDescent="0.25">
      <c r="B20" s="311" t="s">
        <v>9302</v>
      </c>
      <c r="C20" s="311"/>
      <c r="D20" s="311"/>
      <c r="E20" s="311"/>
      <c r="F20" s="311"/>
      <c r="G20" s="311"/>
      <c r="H20" s="311"/>
      <c r="I20" s="311"/>
      <c r="J20" s="311"/>
    </row>
    <row r="21" spans="2:10" ht="56.25" customHeight="1" thickBot="1" x14ac:dyDescent="0.3">
      <c r="B21" s="372" t="s">
        <v>19106</v>
      </c>
      <c r="C21" s="372"/>
      <c r="D21" s="372"/>
      <c r="E21" s="372"/>
      <c r="F21" s="372"/>
      <c r="G21" s="372"/>
      <c r="H21" s="372"/>
      <c r="I21" s="372"/>
      <c r="J21" s="372"/>
    </row>
  </sheetData>
  <mergeCells count="23">
    <mergeCell ref="B20:J20"/>
    <mergeCell ref="B21:J21"/>
    <mergeCell ref="G13:I13"/>
    <mergeCell ref="B14:I14"/>
    <mergeCell ref="G15:I15"/>
    <mergeCell ref="B16:I16"/>
    <mergeCell ref="B19:J19"/>
    <mergeCell ref="B8:I8"/>
    <mergeCell ref="B9:I9"/>
    <mergeCell ref="B10:I10"/>
    <mergeCell ref="B11:I11"/>
    <mergeCell ref="B12:I12"/>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7"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2:N28"/>
  <sheetViews>
    <sheetView view="pageBreakPreview" topLeftCell="A2" zoomScaleNormal="100" workbookViewId="0">
      <selection activeCell="O27" sqref="O27"/>
    </sheetView>
  </sheetViews>
  <sheetFormatPr defaultColWidth="11.5703125" defaultRowHeight="15" x14ac:dyDescent="0.25"/>
  <cols>
    <col min="1" max="1" width="2.42578125" style="130" customWidth="1"/>
    <col min="2" max="2" width="10.28515625" style="130" customWidth="1"/>
    <col min="3" max="3" width="9.140625" style="130" customWidth="1"/>
    <col min="4" max="4" width="44.5703125" style="130" customWidth="1"/>
    <col min="5" max="5" width="10.42578125" style="130" customWidth="1"/>
    <col min="6" max="6" width="9.140625" style="130" customWidth="1"/>
    <col min="7" max="7" width="9.85546875" style="130" customWidth="1"/>
    <col min="8" max="8" width="8.42578125" style="130" customWidth="1"/>
    <col min="9" max="9" width="8.140625" style="130" customWidth="1"/>
    <col min="10" max="10" width="13.7109375" style="130" customWidth="1"/>
    <col min="11" max="11" width="2.7109375" style="130" customWidth="1"/>
    <col min="12" max="14" width="9.140625" style="130" customWidth="1"/>
  </cols>
  <sheetData>
    <row r="2" spans="2:14" ht="95.25" customHeight="1" x14ac:dyDescent="0.25">
      <c r="B2" s="294" t="s">
        <v>19194</v>
      </c>
      <c r="C2" s="294"/>
      <c r="D2" s="294"/>
      <c r="E2" s="294"/>
      <c r="F2" s="294"/>
      <c r="G2" s="294"/>
      <c r="H2" s="294"/>
      <c r="I2" s="294"/>
      <c r="J2" s="294"/>
    </row>
    <row r="3" spans="2:14" ht="24.75" customHeight="1" x14ac:dyDescent="0.25">
      <c r="B3" s="295" t="s">
        <v>9253</v>
      </c>
      <c r="C3" s="295"/>
      <c r="D3" s="296" t="str">
        <f>VLOOKUP($B$5,'Orçamento Sintético'!$B:$L,3,0)</f>
        <v>Extintor de incêndio portátil de pó químico ABC com capacidade 2A-20B:C (6 kg), inclusive suporte de parede universal,inclusive parafuso e bucha S8, exclusive placa sinalizadora em PVC fotoluminescente e pintura de sinalização</v>
      </c>
      <c r="E3" s="296"/>
      <c r="F3" s="296"/>
      <c r="G3" s="296"/>
      <c r="H3" s="296"/>
      <c r="I3" s="296"/>
      <c r="J3" s="296"/>
    </row>
    <row r="4" spans="2:14" x14ac:dyDescent="0.25">
      <c r="B4" s="297" t="s">
        <v>19118</v>
      </c>
      <c r="C4" s="297"/>
      <c r="D4" s="297"/>
      <c r="E4" s="297"/>
      <c r="F4" s="297"/>
      <c r="G4" s="297"/>
      <c r="H4" s="298" t="s">
        <v>9254</v>
      </c>
      <c r="I4" s="298"/>
      <c r="J4" s="131" t="str">
        <f>VLOOKUP($B$5,'Orçamento Sintético'!$B:$L,4,0)</f>
        <v>und</v>
      </c>
    </row>
    <row r="5" spans="2:14" ht="13.5" customHeight="1" x14ac:dyDescent="0.25">
      <c r="B5" s="299" t="s">
        <v>521</v>
      </c>
      <c r="C5" s="299"/>
      <c r="D5" s="299"/>
      <c r="E5" s="299"/>
      <c r="F5" s="299"/>
      <c r="G5" s="299"/>
      <c r="H5" s="300" t="s">
        <v>6</v>
      </c>
      <c r="I5" s="300"/>
      <c r="J5" s="131" t="str">
        <f>VLOOKUP($B$5,'Orçamento Sintético'!$B:$M,12,0)</f>
        <v>16.5.1</v>
      </c>
    </row>
    <row r="6" spans="2:14" ht="22.5" x14ac:dyDescent="0.25">
      <c r="B6" s="132" t="s">
        <v>9255</v>
      </c>
      <c r="C6" s="133" t="s">
        <v>9256</v>
      </c>
      <c r="D6" s="134" t="s">
        <v>9257</v>
      </c>
      <c r="E6" s="134" t="s">
        <v>9258</v>
      </c>
      <c r="F6" s="301" t="s">
        <v>9259</v>
      </c>
      <c r="G6" s="301"/>
      <c r="H6" s="302" t="s">
        <v>9260</v>
      </c>
      <c r="I6" s="302"/>
      <c r="J6" s="135" t="s">
        <v>9261</v>
      </c>
      <c r="N6" s="136"/>
    </row>
    <row r="7" spans="2:14" x14ac:dyDescent="0.25">
      <c r="B7" s="137">
        <v>88309</v>
      </c>
      <c r="C7" s="138" t="str">
        <f>VLOOKUP($B7,'SERVIÇOS SINAPI 01-2026'!$A:$E,2,0)</f>
        <v>SINAPI</v>
      </c>
      <c r="D7" s="139" t="str">
        <f>VLOOKUP($B7,'SERVIÇOS SINAPI 01-2026'!$A:$E,3,0)</f>
        <v>PEDREIRO COM ENCARGOS COMPLEMENTARES</v>
      </c>
      <c r="E7" s="138" t="str">
        <f>VLOOKUP($B7,'SERVIÇOS SINAPI 01-2026'!$A:$E,4,0)</f>
        <v>H</v>
      </c>
      <c r="F7" s="316">
        <v>0.4</v>
      </c>
      <c r="G7" s="316"/>
      <c r="H7" s="304">
        <f>VLOOKUP($B7,'SERVIÇOS SINAPI 01-2026'!$A:$E,5,0)</f>
        <v>34.53</v>
      </c>
      <c r="I7" s="304"/>
      <c r="J7" s="140">
        <f>TRUNC(F7*H7,2)</f>
        <v>13.81</v>
      </c>
      <c r="M7" s="141"/>
    </row>
    <row r="8" spans="2:14" x14ac:dyDescent="0.25">
      <c r="B8" s="137">
        <v>88316</v>
      </c>
      <c r="C8" s="138" t="str">
        <f>VLOOKUP($B8,'SERVIÇOS SINAPI 01-2026'!$A:$E,2,0)</f>
        <v>SINAPI</v>
      </c>
      <c r="D8" s="139" t="str">
        <f>VLOOKUP($B8,'SERVIÇOS SINAPI 01-2026'!$A:$E,3,0)</f>
        <v>SERVENTE COM ENCARGOS COMPLEMENTARES</v>
      </c>
      <c r="E8" s="138" t="str">
        <f>VLOOKUP($B8,'SERVIÇOS SINAPI 01-2026'!$A:$E,4,0)</f>
        <v>H</v>
      </c>
      <c r="F8" s="316">
        <v>0.4</v>
      </c>
      <c r="G8" s="316"/>
      <c r="H8" s="304">
        <f>VLOOKUP($B8,'SERVIÇOS SINAPI 01-2026'!$A:$E,5,0)</f>
        <v>28.97</v>
      </c>
      <c r="I8" s="304"/>
      <c r="J8" s="140">
        <f>TRUNC(F8*H8,2)</f>
        <v>11.58</v>
      </c>
      <c r="M8" s="141"/>
    </row>
    <row r="9" spans="2:14" ht="13.5" customHeight="1" x14ac:dyDescent="0.25">
      <c r="B9" s="305" t="s">
        <v>9262</v>
      </c>
      <c r="C9" s="305"/>
      <c r="D9" s="305" t="s">
        <v>9263</v>
      </c>
      <c r="E9" s="305"/>
      <c r="F9" s="305"/>
      <c r="G9" s="305"/>
      <c r="H9" s="305"/>
      <c r="I9" s="305"/>
      <c r="J9" s="142">
        <f>SUM(J7:J8)</f>
        <v>25.39</v>
      </c>
    </row>
    <row r="10" spans="2:14" ht="22.5" x14ac:dyDescent="0.25">
      <c r="B10" s="132" t="s">
        <v>9255</v>
      </c>
      <c r="C10" s="133" t="s">
        <v>9256</v>
      </c>
      <c r="D10" s="134" t="s">
        <v>9264</v>
      </c>
      <c r="E10" s="134" t="s">
        <v>9258</v>
      </c>
      <c r="F10" s="301" t="s">
        <v>9259</v>
      </c>
      <c r="G10" s="301"/>
      <c r="H10" s="302" t="s">
        <v>9265</v>
      </c>
      <c r="I10" s="302"/>
      <c r="J10" s="135" t="s">
        <v>9261</v>
      </c>
    </row>
    <row r="11" spans="2:14" x14ac:dyDescent="0.25">
      <c r="B11" s="143">
        <v>26548</v>
      </c>
      <c r="C11" s="138" t="str">
        <f>VLOOKUP($B11,'INSUMOS SINAPI 01-2026'!$A:$E,2,0)</f>
        <v>DER-ES</v>
      </c>
      <c r="D11" s="139" t="str">
        <f>VLOOKUP($B11,'INSUMOS SINAPI 01-2026'!$A:$E,3,0)</f>
        <v>BUCHA PLASTICA COM PARAFUSO - 8MM</v>
      </c>
      <c r="E11" s="138" t="str">
        <f>VLOOKUP($B11,'INSUMOS SINAPI 01-2026'!$A:$E,4,0)</f>
        <v>UN</v>
      </c>
      <c r="F11" s="306">
        <v>2</v>
      </c>
      <c r="G11" s="306"/>
      <c r="H11" s="304">
        <f>VLOOKUP($B11,'INSUMOS SINAPI 01-2026'!$A:$E,5,0)</f>
        <v>0.47</v>
      </c>
      <c r="I11" s="304"/>
      <c r="J11" s="140">
        <f>F11*H11</f>
        <v>0.94</v>
      </c>
    </row>
    <row r="12" spans="2:14" x14ac:dyDescent="0.25">
      <c r="B12" s="143">
        <v>67035</v>
      </c>
      <c r="C12" s="138" t="str">
        <f>VLOOKUP($B12,'INSUMOS SINAPI 01-2026'!$A:$E,2,0)</f>
        <v>DER-ES</v>
      </c>
      <c r="D12" s="139" t="str">
        <f>VLOOKUP($B12,'INSUMOS SINAPI 01-2026'!$A:$E,3,0)</f>
        <v>SUPORTE DE PAREDE UNIVERSAL PARA EXTINTOR</v>
      </c>
      <c r="E12" s="138" t="str">
        <f>VLOOKUP($B12,'INSUMOS SINAPI 01-2026'!$A:$E,4,0)</f>
        <v>UN</v>
      </c>
      <c r="F12" s="306">
        <v>1</v>
      </c>
      <c r="G12" s="306"/>
      <c r="H12" s="304">
        <f>VLOOKUP($B12,'INSUMOS SINAPI 01-2026'!$A:$E,5,0)</f>
        <v>10.23</v>
      </c>
      <c r="I12" s="304"/>
      <c r="J12" s="140">
        <f>F12*H12</f>
        <v>10.23</v>
      </c>
    </row>
    <row r="13" spans="2:14" ht="22.5" x14ac:dyDescent="0.25">
      <c r="B13" s="143">
        <v>67043</v>
      </c>
      <c r="C13" s="138" t="str">
        <f>VLOOKUP($B13,'INSUMOS SINAPI 01-2026'!$A:$E,2,0)</f>
        <v>DER-ES</v>
      </c>
      <c r="D13" s="139" t="str">
        <f>VLOOKUP($B13,'INSUMOS SINAPI 01-2026'!$A:$E,3,0)</f>
        <v>EXTINTOR DE INCENDIO PORTATIL PO QUIMICO SECO ABC 2A - 20B:C (6KG)</v>
      </c>
      <c r="E13" s="138" t="str">
        <f>VLOOKUP($B13,'INSUMOS SINAPI 01-2026'!$A:$E,4,0)</f>
        <v>UN</v>
      </c>
      <c r="F13" s="306">
        <v>1</v>
      </c>
      <c r="G13" s="306"/>
      <c r="H13" s="304">
        <f>VLOOKUP($B13,'INSUMOS SINAPI 01-2026'!$A:$E,5,0)</f>
        <v>167.94</v>
      </c>
      <c r="I13" s="304"/>
      <c r="J13" s="140">
        <f>F13*H13</f>
        <v>167.94</v>
      </c>
    </row>
    <row r="14" spans="2:14" ht="13.5" customHeight="1" x14ac:dyDescent="0.25">
      <c r="B14" s="305" t="s">
        <v>9268</v>
      </c>
      <c r="C14" s="305"/>
      <c r="D14" s="305" t="s">
        <v>177</v>
      </c>
      <c r="E14" s="305"/>
      <c r="F14" s="305"/>
      <c r="G14" s="305"/>
      <c r="H14" s="305"/>
      <c r="I14" s="305"/>
      <c r="J14" s="142">
        <f>SUM(J11:J13)</f>
        <v>179.10999999999999</v>
      </c>
    </row>
    <row r="15" spans="2:14" ht="13.5" customHeight="1" x14ac:dyDescent="0.25">
      <c r="B15" s="308" t="s">
        <v>9269</v>
      </c>
      <c r="C15" s="308"/>
      <c r="D15" s="308"/>
      <c r="E15" s="308"/>
      <c r="F15" s="308"/>
      <c r="G15" s="308"/>
      <c r="H15" s="308"/>
      <c r="I15" s="308"/>
      <c r="J15" s="144">
        <f>SUM(J7:J8)</f>
        <v>25.39</v>
      </c>
    </row>
    <row r="16" spans="2:14" x14ac:dyDescent="0.25">
      <c r="B16" s="309" t="s">
        <v>9270</v>
      </c>
      <c r="C16" s="309"/>
      <c r="D16" s="309"/>
      <c r="E16" s="309"/>
      <c r="F16" s="309"/>
      <c r="G16" s="309"/>
      <c r="H16" s="309"/>
      <c r="I16" s="309"/>
      <c r="J16" s="145">
        <f>J14</f>
        <v>179.10999999999999</v>
      </c>
    </row>
    <row r="17" spans="2:10" x14ac:dyDescent="0.25">
      <c r="B17" s="310" t="s">
        <v>9271</v>
      </c>
      <c r="C17" s="310"/>
      <c r="D17" s="310"/>
      <c r="E17" s="310"/>
      <c r="F17" s="310"/>
      <c r="G17" s="310"/>
      <c r="H17" s="310"/>
      <c r="I17" s="310"/>
      <c r="J17" s="146">
        <v>0</v>
      </c>
    </row>
    <row r="18" spans="2:10" x14ac:dyDescent="0.25">
      <c r="B18" s="310" t="s">
        <v>9272</v>
      </c>
      <c r="C18" s="310"/>
      <c r="D18" s="310"/>
      <c r="E18" s="310"/>
      <c r="F18" s="310"/>
      <c r="G18" s="310"/>
      <c r="H18" s="310"/>
      <c r="I18" s="310"/>
      <c r="J18" s="146">
        <v>1</v>
      </c>
    </row>
    <row r="19" spans="2:10" x14ac:dyDescent="0.25">
      <c r="B19" s="147"/>
      <c r="C19" s="148"/>
      <c r="D19" s="148"/>
      <c r="E19" s="148"/>
      <c r="F19" s="148"/>
      <c r="G19" s="312" t="s">
        <v>9273</v>
      </c>
      <c r="H19" s="312"/>
      <c r="I19" s="312"/>
      <c r="J19" s="146">
        <f>J15+J17</f>
        <v>25.39</v>
      </c>
    </row>
    <row r="20" spans="2:10" x14ac:dyDescent="0.25">
      <c r="B20" s="310" t="s">
        <v>9274</v>
      </c>
      <c r="C20" s="310"/>
      <c r="D20" s="310"/>
      <c r="E20" s="310"/>
      <c r="F20" s="310"/>
      <c r="G20" s="310"/>
      <c r="H20" s="310"/>
      <c r="I20" s="310"/>
      <c r="J20" s="145">
        <f>(J15/J18)+(J17/J18)</f>
        <v>25.39</v>
      </c>
    </row>
    <row r="21" spans="2:10" x14ac:dyDescent="0.25">
      <c r="B21" s="149"/>
      <c r="C21" s="150"/>
      <c r="D21" s="150"/>
      <c r="E21" s="150"/>
      <c r="F21" s="150"/>
      <c r="G21" s="313" t="s">
        <v>9275</v>
      </c>
      <c r="H21" s="313"/>
      <c r="I21" s="313"/>
      <c r="J21" s="151">
        <f>J16+J20</f>
        <v>204.5</v>
      </c>
    </row>
    <row r="22" spans="2:10" x14ac:dyDescent="0.25">
      <c r="B22" s="314" t="s">
        <v>9276</v>
      </c>
      <c r="C22" s="314"/>
      <c r="D22" s="314"/>
      <c r="E22" s="314"/>
      <c r="F22" s="314"/>
      <c r="G22" s="314"/>
      <c r="H22" s="314"/>
      <c r="I22" s="314"/>
      <c r="J22" s="152">
        <f>J21</f>
        <v>204.5</v>
      </c>
    </row>
    <row r="24" spans="2:10" ht="15.75" thickBot="1" x14ac:dyDescent="0.3"/>
    <row r="25" spans="2:10" ht="13.5" customHeight="1" x14ac:dyDescent="0.25">
      <c r="B25" s="315" t="s">
        <v>9277</v>
      </c>
      <c r="C25" s="315"/>
      <c r="D25" s="315"/>
      <c r="E25" s="315"/>
      <c r="F25" s="315"/>
      <c r="G25" s="315"/>
      <c r="H25" s="315"/>
      <c r="I25" s="315"/>
      <c r="J25" s="315"/>
    </row>
    <row r="26" spans="2:10" ht="20.25" customHeight="1" x14ac:dyDescent="0.25">
      <c r="B26" s="311" t="s">
        <v>18928</v>
      </c>
      <c r="C26" s="311"/>
      <c r="D26" s="311"/>
      <c r="E26" s="311"/>
      <c r="F26" s="311"/>
      <c r="G26" s="311"/>
      <c r="H26" s="311"/>
      <c r="I26" s="311"/>
      <c r="J26" s="311"/>
    </row>
    <row r="27" spans="2:10" ht="27.75" customHeight="1" x14ac:dyDescent="0.25">
      <c r="B27" s="311" t="s">
        <v>18907</v>
      </c>
      <c r="C27" s="311"/>
      <c r="D27" s="311"/>
      <c r="E27" s="311"/>
      <c r="F27" s="311"/>
      <c r="G27" s="311"/>
      <c r="H27" s="311"/>
      <c r="I27" s="311"/>
      <c r="J27" s="311"/>
    </row>
    <row r="28" spans="2:10" ht="41.25" customHeight="1" thickBot="1" x14ac:dyDescent="0.3">
      <c r="B28" s="372" t="s">
        <v>18929</v>
      </c>
      <c r="C28" s="372"/>
      <c r="D28" s="372"/>
      <c r="E28" s="372"/>
      <c r="F28" s="372"/>
      <c r="G28" s="372"/>
      <c r="H28" s="372"/>
      <c r="I28" s="372"/>
      <c r="J28" s="372"/>
    </row>
  </sheetData>
  <mergeCells count="35">
    <mergeCell ref="B26:J26"/>
    <mergeCell ref="B27:J27"/>
    <mergeCell ref="B28:J28"/>
    <mergeCell ref="G19:I19"/>
    <mergeCell ref="B20:I20"/>
    <mergeCell ref="G21:I21"/>
    <mergeCell ref="B22:I22"/>
    <mergeCell ref="B25:J25"/>
    <mergeCell ref="B14:I14"/>
    <mergeCell ref="B15:I15"/>
    <mergeCell ref="B16:I16"/>
    <mergeCell ref="B17:I17"/>
    <mergeCell ref="B18:I18"/>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7"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2:N27"/>
  <sheetViews>
    <sheetView view="pageBreakPreview" topLeftCell="A2" zoomScaleNormal="100" workbookViewId="0">
      <selection activeCell="J13" sqref="J13"/>
    </sheetView>
  </sheetViews>
  <sheetFormatPr defaultColWidth="11.5703125" defaultRowHeight="15" x14ac:dyDescent="0.25"/>
  <cols>
    <col min="1" max="1" width="2.42578125" style="130" customWidth="1"/>
    <col min="2" max="2" width="10.28515625" style="130" customWidth="1"/>
    <col min="3" max="3" width="9.140625" style="130" customWidth="1"/>
    <col min="4" max="4" width="44.5703125" style="130" customWidth="1"/>
    <col min="5" max="5" width="10.42578125" style="130" customWidth="1"/>
    <col min="6" max="6" width="9.140625" style="130" customWidth="1"/>
    <col min="7" max="7" width="9.85546875" style="130" customWidth="1"/>
    <col min="8" max="8" width="8.42578125" style="130" customWidth="1"/>
    <col min="9" max="9" width="8.140625" style="130" customWidth="1"/>
    <col min="10" max="10" width="13.7109375" style="130" customWidth="1"/>
    <col min="11" max="11" width="2.7109375" style="130" customWidth="1"/>
    <col min="12" max="14" width="9.140625" style="130" customWidth="1"/>
  </cols>
  <sheetData>
    <row r="2" spans="2:14" ht="95.25" customHeight="1" x14ac:dyDescent="0.25">
      <c r="B2" s="294" t="s">
        <v>9303</v>
      </c>
      <c r="C2" s="294"/>
      <c r="D2" s="294"/>
      <c r="E2" s="294"/>
      <c r="F2" s="294"/>
      <c r="G2" s="294"/>
      <c r="H2" s="294"/>
      <c r="I2" s="294"/>
      <c r="J2" s="294"/>
    </row>
    <row r="3" spans="2:14" ht="24" customHeight="1" x14ac:dyDescent="0.25">
      <c r="B3" s="295" t="s">
        <v>9253</v>
      </c>
      <c r="C3" s="295"/>
      <c r="D3" s="296" t="str">
        <f>VLOOKUP($B$5,'Orçamento Sintético'!$B:$L,3,0)</f>
        <v>Placa de sinalização de segurança contra incêndio - alerta, triangular, base de *30* cm, em PVC *2* mm anti-chamas (símbolos, cores e pictogramas conforme NBR 16820)</v>
      </c>
      <c r="E3" s="296"/>
      <c r="F3" s="296"/>
      <c r="G3" s="296"/>
      <c r="H3" s="296"/>
      <c r="I3" s="296"/>
      <c r="J3" s="296"/>
    </row>
    <row r="4" spans="2:14" x14ac:dyDescent="0.25">
      <c r="B4" s="297" t="s">
        <v>19113</v>
      </c>
      <c r="C4" s="297"/>
      <c r="D4" s="297"/>
      <c r="E4" s="297"/>
      <c r="F4" s="297"/>
      <c r="G4" s="297"/>
      <c r="H4" s="298" t="s">
        <v>9254</v>
      </c>
      <c r="I4" s="298"/>
      <c r="J4" s="131" t="str">
        <f>VLOOKUP($B$5,'Orçamento Sintético'!$B:$L,4,0)</f>
        <v>und</v>
      </c>
    </row>
    <row r="5" spans="2:14" ht="13.5" customHeight="1" x14ac:dyDescent="0.25">
      <c r="B5" s="299" t="s">
        <v>524</v>
      </c>
      <c r="C5" s="299"/>
      <c r="D5" s="299"/>
      <c r="E5" s="299"/>
      <c r="F5" s="299"/>
      <c r="G5" s="299"/>
      <c r="H5" s="300" t="s">
        <v>6</v>
      </c>
      <c r="I5" s="300"/>
      <c r="J5" s="131" t="str">
        <f>VLOOKUP($B$5,'Orçamento Sintético'!$B:$M,12,0)</f>
        <v>16.5.2</v>
      </c>
    </row>
    <row r="6" spans="2:14" ht="22.5" x14ac:dyDescent="0.25">
      <c r="B6" s="132" t="s">
        <v>9255</v>
      </c>
      <c r="C6" s="133" t="s">
        <v>9256</v>
      </c>
      <c r="D6" s="134" t="s">
        <v>9257</v>
      </c>
      <c r="E6" s="134" t="s">
        <v>9258</v>
      </c>
      <c r="F6" s="301" t="s">
        <v>9259</v>
      </c>
      <c r="G6" s="301"/>
      <c r="H6" s="302" t="s">
        <v>9260</v>
      </c>
      <c r="I6" s="302"/>
      <c r="J6" s="135" t="s">
        <v>9261</v>
      </c>
      <c r="N6" s="136"/>
    </row>
    <row r="7" spans="2:14" x14ac:dyDescent="0.25">
      <c r="B7" s="137">
        <v>88309</v>
      </c>
      <c r="C7" s="138" t="str">
        <f>VLOOKUP($B7,'SERVIÇOS SINAPI 01-2026'!$A:$E,2,0)</f>
        <v>SINAPI</v>
      </c>
      <c r="D7" s="139" t="str">
        <f>VLOOKUP($B7,'SERVIÇOS SINAPI 01-2026'!$A:$E,3,0)</f>
        <v>PEDREIRO COM ENCARGOS COMPLEMENTARES</v>
      </c>
      <c r="E7" s="138" t="str">
        <f>VLOOKUP($B7,'SERVIÇOS SINAPI 01-2026'!$A:$E,4,0)</f>
        <v>H</v>
      </c>
      <c r="F7" s="316">
        <v>0.3</v>
      </c>
      <c r="G7" s="316"/>
      <c r="H7" s="304">
        <f>VLOOKUP($B7,'SERVIÇOS SINAPI 01-2026'!$A:$E,5,0)</f>
        <v>34.53</v>
      </c>
      <c r="I7" s="304"/>
      <c r="J7" s="140">
        <f>TRUNC(F7*H7,2)</f>
        <v>10.35</v>
      </c>
      <c r="M7" s="141"/>
    </row>
    <row r="8" spans="2:14" x14ac:dyDescent="0.25">
      <c r="B8" s="137">
        <v>88242</v>
      </c>
      <c r="C8" s="138" t="str">
        <f>VLOOKUP($B8,'SERVIÇOS SINAPI 01-2026'!$A:$E,2,0)</f>
        <v>SINAPI</v>
      </c>
      <c r="D8" s="139" t="str">
        <f>VLOOKUP($B8,'SERVIÇOS SINAPI 01-2026'!$A:$E,3,0)</f>
        <v>AJUDANTE DE PEDREIRO COM ENCARGOS COMPLEMENTARES</v>
      </c>
      <c r="E8" s="138" t="str">
        <f>VLOOKUP($B8,'SERVIÇOS SINAPI 01-2026'!$A:$E,4,0)</f>
        <v>H</v>
      </c>
      <c r="F8" s="316">
        <v>0.3</v>
      </c>
      <c r="G8" s="316"/>
      <c r="H8" s="304">
        <f>VLOOKUP($B8,'SERVIÇOS SINAPI 01-2026'!$A:$E,5,0)</f>
        <v>31.19</v>
      </c>
      <c r="I8" s="304"/>
      <c r="J8" s="140">
        <f>TRUNC(F8*H8,2)</f>
        <v>9.35</v>
      </c>
      <c r="M8" s="141"/>
    </row>
    <row r="9" spans="2:14" ht="13.5" customHeight="1" x14ac:dyDescent="0.25">
      <c r="B9" s="305" t="s">
        <v>9262</v>
      </c>
      <c r="C9" s="305"/>
      <c r="D9" s="305" t="s">
        <v>9263</v>
      </c>
      <c r="E9" s="305"/>
      <c r="F9" s="305"/>
      <c r="G9" s="305"/>
      <c r="H9" s="305"/>
      <c r="I9" s="305"/>
      <c r="J9" s="219">
        <f>SUM(J7:J8)</f>
        <v>19.7</v>
      </c>
    </row>
    <row r="10" spans="2:14" ht="22.5" x14ac:dyDescent="0.25">
      <c r="B10" s="132" t="s">
        <v>9255</v>
      </c>
      <c r="C10" s="133" t="s">
        <v>9256</v>
      </c>
      <c r="D10" s="134" t="s">
        <v>9264</v>
      </c>
      <c r="E10" s="134" t="s">
        <v>9258</v>
      </c>
      <c r="F10" s="301" t="s">
        <v>9259</v>
      </c>
      <c r="G10" s="301"/>
      <c r="H10" s="302" t="s">
        <v>9265</v>
      </c>
      <c r="I10" s="302"/>
      <c r="J10" s="135" t="s">
        <v>9261</v>
      </c>
    </row>
    <row r="11" spans="2:14" ht="42.75" customHeight="1" x14ac:dyDescent="0.25">
      <c r="B11" s="143">
        <v>37560</v>
      </c>
      <c r="C11" s="138" t="str">
        <f>VLOOKUP($B11,'INSUMOS SINAPI 01-2026'!$A:$E,2,0)</f>
        <v>SINAPI</v>
      </c>
      <c r="D11" s="139" t="str">
        <f>VLOOKUP($B11,'INSUMOS SINAPI 01-2026'!$A:$E,3,0)</f>
        <v>PLACA DE SINALIZACAO DE SEGURANCA CONTRA INCENDIO - ALERTA, TRIANGULAR, BASE DE *30* CM, EM PVC *2* MM ANTI-CHAMAS (SIMBOLOS, CORES E PICTOGRAMAS CONFORME NBR 16820)</v>
      </c>
      <c r="E11" s="138" t="str">
        <f>VLOOKUP($B11,'INSUMOS SINAPI 01-2026'!$A:$E,4,0)</f>
        <v>UN</v>
      </c>
      <c r="F11" s="306">
        <v>1</v>
      </c>
      <c r="G11" s="306"/>
      <c r="H11" s="304">
        <f>VLOOKUP($B11,'INSUMOS SINAPI 01-2026'!$A:$E,5,0)</f>
        <v>35.590000000000003</v>
      </c>
      <c r="I11" s="304"/>
      <c r="J11" s="140">
        <f>F11*H11</f>
        <v>35.590000000000003</v>
      </c>
    </row>
    <row r="12" spans="2:14" x14ac:dyDescent="0.25">
      <c r="B12" s="143">
        <v>26664</v>
      </c>
      <c r="C12" s="138" t="str">
        <f>VLOOKUP($B12,'INSUMOS SINAPI 01-2026'!$A:$E,2,0)</f>
        <v>DER-ES</v>
      </c>
      <c r="D12" s="139" t="str">
        <f>VLOOKUP($B12,'INSUMOS SINAPI 01-2026'!$A:$E,3,0)</f>
        <v>BUCHA PLASTICA COM PARAFUSO - 6MM</v>
      </c>
      <c r="E12" s="138" t="str">
        <f>VLOOKUP($B12,'INSUMOS SINAPI 01-2026'!$A:$E,4,0)</f>
        <v>UN</v>
      </c>
      <c r="F12" s="306">
        <v>2</v>
      </c>
      <c r="G12" s="306"/>
      <c r="H12" s="304">
        <f>VLOOKUP($B12,'INSUMOS SINAPI 01-2026'!$A:$E,5,0)</f>
        <v>0.33</v>
      </c>
      <c r="I12" s="304"/>
      <c r="J12" s="140">
        <f>F12*H12</f>
        <v>0.66</v>
      </c>
    </row>
    <row r="13" spans="2:14" ht="13.5" customHeight="1" x14ac:dyDescent="0.25">
      <c r="B13" s="305" t="s">
        <v>9268</v>
      </c>
      <c r="C13" s="305"/>
      <c r="D13" s="305" t="s">
        <v>177</v>
      </c>
      <c r="E13" s="305"/>
      <c r="F13" s="305"/>
      <c r="G13" s="305"/>
      <c r="H13" s="305"/>
      <c r="I13" s="305"/>
      <c r="J13" s="219">
        <f>SUM(J11:J12)</f>
        <v>36.25</v>
      </c>
    </row>
    <row r="14" spans="2:14" ht="13.5" customHeight="1" x14ac:dyDescent="0.25">
      <c r="B14" s="308" t="s">
        <v>9269</v>
      </c>
      <c r="C14" s="308"/>
      <c r="D14" s="308"/>
      <c r="E14" s="308"/>
      <c r="F14" s="308"/>
      <c r="G14" s="308"/>
      <c r="H14" s="308"/>
      <c r="I14" s="308"/>
      <c r="J14" s="144">
        <f>SUM(J7:J8)</f>
        <v>19.7</v>
      </c>
    </row>
    <row r="15" spans="2:14" x14ac:dyDescent="0.25">
      <c r="B15" s="309" t="s">
        <v>9270</v>
      </c>
      <c r="C15" s="309"/>
      <c r="D15" s="309"/>
      <c r="E15" s="309"/>
      <c r="F15" s="309"/>
      <c r="G15" s="309"/>
      <c r="H15" s="309"/>
      <c r="I15" s="309"/>
      <c r="J15" s="145">
        <f>J13</f>
        <v>36.25</v>
      </c>
    </row>
    <row r="16" spans="2:14" x14ac:dyDescent="0.25">
      <c r="B16" s="310" t="s">
        <v>9271</v>
      </c>
      <c r="C16" s="310"/>
      <c r="D16" s="310"/>
      <c r="E16" s="310"/>
      <c r="F16" s="310"/>
      <c r="G16" s="310"/>
      <c r="H16" s="310"/>
      <c r="I16" s="310"/>
      <c r="J16" s="146">
        <v>0</v>
      </c>
    </row>
    <row r="17" spans="2:10" x14ac:dyDescent="0.25">
      <c r="B17" s="310" t="s">
        <v>9272</v>
      </c>
      <c r="C17" s="310"/>
      <c r="D17" s="310"/>
      <c r="E17" s="310"/>
      <c r="F17" s="310"/>
      <c r="G17" s="310"/>
      <c r="H17" s="310"/>
      <c r="I17" s="310"/>
      <c r="J17" s="146">
        <v>1</v>
      </c>
    </row>
    <row r="18" spans="2:10" x14ac:dyDescent="0.25">
      <c r="B18" s="147"/>
      <c r="C18" s="148"/>
      <c r="D18" s="148"/>
      <c r="E18" s="148"/>
      <c r="F18" s="148"/>
      <c r="G18" s="312" t="s">
        <v>9273</v>
      </c>
      <c r="H18" s="312"/>
      <c r="I18" s="312"/>
      <c r="J18" s="146">
        <f>J14+J16</f>
        <v>19.7</v>
      </c>
    </row>
    <row r="19" spans="2:10" x14ac:dyDescent="0.25">
      <c r="B19" s="310" t="s">
        <v>9274</v>
      </c>
      <c r="C19" s="310"/>
      <c r="D19" s="310"/>
      <c r="E19" s="310"/>
      <c r="F19" s="310"/>
      <c r="G19" s="310"/>
      <c r="H19" s="310"/>
      <c r="I19" s="310"/>
      <c r="J19" s="145">
        <f>(J14/J17)+(J16/J17)</f>
        <v>19.7</v>
      </c>
    </row>
    <row r="20" spans="2:10" x14ac:dyDescent="0.25">
      <c r="B20" s="149"/>
      <c r="C20" s="150"/>
      <c r="D20" s="150"/>
      <c r="E20" s="150"/>
      <c r="F20" s="150"/>
      <c r="G20" s="313" t="s">
        <v>9275</v>
      </c>
      <c r="H20" s="313"/>
      <c r="I20" s="313"/>
      <c r="J20" s="151">
        <f>J15+J19</f>
        <v>55.95</v>
      </c>
    </row>
    <row r="21" spans="2:10" x14ac:dyDescent="0.25">
      <c r="B21" s="314" t="s">
        <v>9276</v>
      </c>
      <c r="C21" s="314"/>
      <c r="D21" s="314"/>
      <c r="E21" s="314"/>
      <c r="F21" s="314"/>
      <c r="G21" s="314"/>
      <c r="H21" s="314"/>
      <c r="I21" s="314"/>
      <c r="J21" s="152">
        <f>J20</f>
        <v>55.95</v>
      </c>
    </row>
    <row r="24" spans="2:10" ht="13.5" customHeight="1" x14ac:dyDescent="0.25">
      <c r="B24" s="315" t="s">
        <v>9277</v>
      </c>
      <c r="C24" s="315"/>
      <c r="D24" s="315"/>
      <c r="E24" s="315"/>
      <c r="F24" s="315"/>
      <c r="G24" s="315"/>
      <c r="H24" s="315"/>
      <c r="I24" s="315"/>
      <c r="J24" s="315"/>
    </row>
    <row r="25" spans="2:10" ht="30" customHeight="1" x14ac:dyDescent="0.25">
      <c r="B25" s="311" t="s">
        <v>18931</v>
      </c>
      <c r="C25" s="311"/>
      <c r="D25" s="311"/>
      <c r="E25" s="311"/>
      <c r="F25" s="311"/>
      <c r="G25" s="311"/>
      <c r="H25" s="311"/>
      <c r="I25" s="311"/>
      <c r="J25" s="311"/>
    </row>
    <row r="26" spans="2:10" ht="28.5" customHeight="1" x14ac:dyDescent="0.25">
      <c r="B26" s="311" t="s">
        <v>18907</v>
      </c>
      <c r="C26" s="311"/>
      <c r="D26" s="311"/>
      <c r="E26" s="311"/>
      <c r="F26" s="311"/>
      <c r="G26" s="311"/>
      <c r="H26" s="311"/>
      <c r="I26" s="311"/>
      <c r="J26" s="311"/>
    </row>
    <row r="27" spans="2:10" ht="42" customHeight="1" x14ac:dyDescent="0.25">
      <c r="B27" s="311" t="s">
        <v>18930</v>
      </c>
      <c r="C27" s="311"/>
      <c r="D27" s="311"/>
      <c r="E27" s="311"/>
      <c r="F27" s="311"/>
      <c r="G27" s="311"/>
      <c r="H27" s="311"/>
      <c r="I27" s="311"/>
      <c r="J27" s="311"/>
    </row>
  </sheetData>
  <mergeCells count="33">
    <mergeCell ref="B21:I21"/>
    <mergeCell ref="B24:J24"/>
    <mergeCell ref="B25:J25"/>
    <mergeCell ref="B26:J26"/>
    <mergeCell ref="B27:J27"/>
    <mergeCell ref="B16:I16"/>
    <mergeCell ref="B17:I17"/>
    <mergeCell ref="G18:I18"/>
    <mergeCell ref="B19:I19"/>
    <mergeCell ref="G20:I20"/>
    <mergeCell ref="F11:G11"/>
    <mergeCell ref="H11:I11"/>
    <mergeCell ref="B13:I13"/>
    <mergeCell ref="B14:I14"/>
    <mergeCell ref="B15:I15"/>
    <mergeCell ref="F12:G12"/>
    <mergeCell ref="H12:I12"/>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7"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2:N27"/>
  <sheetViews>
    <sheetView view="pageBreakPreview" topLeftCell="A3" zoomScaleNormal="100" workbookViewId="0">
      <selection activeCell="B24" sqref="B24:J27"/>
    </sheetView>
  </sheetViews>
  <sheetFormatPr defaultColWidth="11.5703125" defaultRowHeight="15" x14ac:dyDescent="0.25"/>
  <cols>
    <col min="1" max="1" width="2.42578125" style="130" customWidth="1"/>
    <col min="2" max="2" width="10.28515625" style="130" customWidth="1"/>
    <col min="3" max="3" width="9.140625" style="130" customWidth="1"/>
    <col min="4" max="4" width="44.5703125" style="130" customWidth="1"/>
    <col min="5" max="5" width="10.42578125" style="130" customWidth="1"/>
    <col min="6" max="6" width="9.140625" style="130" customWidth="1"/>
    <col min="7" max="7" width="9.85546875" style="130" customWidth="1"/>
    <col min="8" max="8" width="8.42578125" style="130" customWidth="1"/>
    <col min="9" max="9" width="8.140625" style="130" customWidth="1"/>
    <col min="10" max="10" width="13.7109375" style="130" customWidth="1"/>
    <col min="11" max="11" width="2.7109375" style="130" customWidth="1"/>
    <col min="12" max="14" width="9.140625" style="130" customWidth="1"/>
  </cols>
  <sheetData>
    <row r="2" spans="2:14" ht="95.25" customHeight="1" x14ac:dyDescent="0.25">
      <c r="B2" s="294" t="s">
        <v>9304</v>
      </c>
      <c r="C2" s="294"/>
      <c r="D2" s="294"/>
      <c r="E2" s="294"/>
      <c r="F2" s="294"/>
      <c r="G2" s="294"/>
      <c r="H2" s="294"/>
      <c r="I2" s="294"/>
      <c r="J2" s="294"/>
    </row>
    <row r="3" spans="2:14" ht="27" customHeight="1" x14ac:dyDescent="0.25">
      <c r="B3" s="295" t="s">
        <v>9253</v>
      </c>
      <c r="C3" s="295"/>
      <c r="D3" s="296" t="str">
        <f>VLOOKUP($B$5,'Orçamento Sintético'!$B:$L,3,0)</f>
        <v>Placa de sinalizacao de seguranca contra incendio, fotoluminescente quadrada, *14 x 14* cm, em PVC *2* mm anti-chamas (simbolos, cores e pictogramas conforme NBR 16820)</v>
      </c>
      <c r="E3" s="296"/>
      <c r="F3" s="296"/>
      <c r="G3" s="296"/>
      <c r="H3" s="296"/>
      <c r="I3" s="296"/>
      <c r="J3" s="296"/>
    </row>
    <row r="4" spans="2:14" x14ac:dyDescent="0.25">
      <c r="B4" s="297" t="s">
        <v>19113</v>
      </c>
      <c r="C4" s="297"/>
      <c r="D4" s="297"/>
      <c r="E4" s="297"/>
      <c r="F4" s="297"/>
      <c r="G4" s="297"/>
      <c r="H4" s="298" t="s">
        <v>9254</v>
      </c>
      <c r="I4" s="298"/>
      <c r="J4" s="131" t="str">
        <f>VLOOKUP($B$5,'Orçamento Sintético'!$B:$L,4,0)</f>
        <v>und</v>
      </c>
    </row>
    <row r="5" spans="2:14" ht="13.5" customHeight="1" x14ac:dyDescent="0.25">
      <c r="B5" s="299" t="s">
        <v>527</v>
      </c>
      <c r="C5" s="299"/>
      <c r="D5" s="299"/>
      <c r="E5" s="299"/>
      <c r="F5" s="299"/>
      <c r="G5" s="299"/>
      <c r="H5" s="300" t="s">
        <v>6</v>
      </c>
      <c r="I5" s="300"/>
      <c r="J5" s="131" t="str">
        <f>VLOOKUP($B$5,'Orçamento Sintético'!$B:$M,12,0)</f>
        <v>16.5.3</v>
      </c>
    </row>
    <row r="6" spans="2:14" ht="22.5" x14ac:dyDescent="0.25">
      <c r="B6" s="132" t="s">
        <v>9255</v>
      </c>
      <c r="C6" s="133" t="s">
        <v>9256</v>
      </c>
      <c r="D6" s="134" t="s">
        <v>9257</v>
      </c>
      <c r="E6" s="134" t="s">
        <v>9258</v>
      </c>
      <c r="F6" s="301" t="s">
        <v>9259</v>
      </c>
      <c r="G6" s="301"/>
      <c r="H6" s="302" t="s">
        <v>9260</v>
      </c>
      <c r="I6" s="302"/>
      <c r="J6" s="135" t="s">
        <v>9261</v>
      </c>
      <c r="N6" s="136"/>
    </row>
    <row r="7" spans="2:14" x14ac:dyDescent="0.25">
      <c r="B7" s="137">
        <v>88309</v>
      </c>
      <c r="C7" s="138" t="str">
        <f>VLOOKUP($B7,'SERVIÇOS SINAPI 01-2026'!$A:$E,2,0)</f>
        <v>SINAPI</v>
      </c>
      <c r="D7" s="139" t="str">
        <f>VLOOKUP($B7,'SERVIÇOS SINAPI 01-2026'!$A:$E,3,0)</f>
        <v>PEDREIRO COM ENCARGOS COMPLEMENTARES</v>
      </c>
      <c r="E7" s="138" t="str">
        <f>VLOOKUP($B7,'SERVIÇOS SINAPI 01-2026'!$A:$E,4,0)</f>
        <v>H</v>
      </c>
      <c r="F7" s="316">
        <v>0.3</v>
      </c>
      <c r="G7" s="316"/>
      <c r="H7" s="304">
        <f>VLOOKUP($B7,'SERVIÇOS SINAPI 01-2026'!$A:$E,5,0)</f>
        <v>34.53</v>
      </c>
      <c r="I7" s="304"/>
      <c r="J7" s="140">
        <f>TRUNC(F7*H7,2)</f>
        <v>10.35</v>
      </c>
      <c r="M7" s="141"/>
    </row>
    <row r="8" spans="2:14" x14ac:dyDescent="0.25">
      <c r="B8" s="137">
        <v>88242</v>
      </c>
      <c r="C8" s="138" t="str">
        <f>VLOOKUP($B8,'SERVIÇOS SINAPI 01-2026'!$A:$E,2,0)</f>
        <v>SINAPI</v>
      </c>
      <c r="D8" s="139" t="str">
        <f>VLOOKUP($B8,'SERVIÇOS SINAPI 01-2026'!$A:$E,3,0)</f>
        <v>AJUDANTE DE PEDREIRO COM ENCARGOS COMPLEMENTARES</v>
      </c>
      <c r="E8" s="138" t="str">
        <f>VLOOKUP($B8,'SERVIÇOS SINAPI 01-2026'!$A:$E,4,0)</f>
        <v>H</v>
      </c>
      <c r="F8" s="316">
        <v>0.3</v>
      </c>
      <c r="G8" s="316"/>
      <c r="H8" s="304">
        <f>VLOOKUP($B8,'SERVIÇOS SINAPI 01-2026'!$A:$E,5,0)</f>
        <v>31.19</v>
      </c>
      <c r="I8" s="304"/>
      <c r="J8" s="140">
        <f>TRUNC(F8*H8,2)</f>
        <v>9.35</v>
      </c>
      <c r="M8" s="141"/>
    </row>
    <row r="9" spans="2:14" ht="13.5" customHeight="1" x14ac:dyDescent="0.25">
      <c r="B9" s="305" t="s">
        <v>9262</v>
      </c>
      <c r="C9" s="305"/>
      <c r="D9" s="305" t="s">
        <v>9263</v>
      </c>
      <c r="E9" s="305"/>
      <c r="F9" s="305"/>
      <c r="G9" s="305"/>
      <c r="H9" s="305"/>
      <c r="I9" s="305"/>
      <c r="J9" s="219">
        <f>SUM(J7:J8)</f>
        <v>19.7</v>
      </c>
    </row>
    <row r="10" spans="2:14" ht="22.5" x14ac:dyDescent="0.25">
      <c r="B10" s="132" t="s">
        <v>9255</v>
      </c>
      <c r="C10" s="133" t="s">
        <v>9256</v>
      </c>
      <c r="D10" s="134" t="s">
        <v>9264</v>
      </c>
      <c r="E10" s="134" t="s">
        <v>9258</v>
      </c>
      <c r="F10" s="301" t="s">
        <v>9259</v>
      </c>
      <c r="G10" s="301"/>
      <c r="H10" s="302" t="s">
        <v>9265</v>
      </c>
      <c r="I10" s="302"/>
      <c r="J10" s="135" t="s">
        <v>9261</v>
      </c>
    </row>
    <row r="11" spans="2:14" ht="45" x14ac:dyDescent="0.25">
      <c r="B11" s="143">
        <v>37557</v>
      </c>
      <c r="C11" s="138" t="str">
        <f>VLOOKUP($B11,'INSUMOS SINAPI 01-2026'!$A:$E,2,0)</f>
        <v>SINAPI</v>
      </c>
      <c r="D11" s="139" t="str">
        <f>VLOOKUP($B11,'INSUMOS SINAPI 01-2026'!$A:$E,3,0)</f>
        <v>PLACA DE SINALIZACAO DE SEGURANCA CONTRA INCENDIO, FOTOLUMINESCENTE, QUADRADA, *14 X 14* CM, EM PVC *2* MM ANTI-CHAMAS (SIMBOLOS, CORES E PICTOGRAMAS CONFORME NBR 16820)</v>
      </c>
      <c r="E11" s="138" t="str">
        <f>VLOOKUP($B11,'INSUMOS SINAPI 01-2026'!$A:$E,4,0)</f>
        <v>UN</v>
      </c>
      <c r="F11" s="306">
        <v>1</v>
      </c>
      <c r="G11" s="306"/>
      <c r="H11" s="304">
        <f>VLOOKUP($B11,'INSUMOS SINAPI 01-2026'!$A:$E,5,0)</f>
        <v>10.81</v>
      </c>
      <c r="I11" s="304"/>
      <c r="J11" s="140">
        <f>F11*H11</f>
        <v>10.81</v>
      </c>
    </row>
    <row r="12" spans="2:14" x14ac:dyDescent="0.25">
      <c r="B12" s="143">
        <v>26664</v>
      </c>
      <c r="C12" s="138" t="str">
        <f>VLOOKUP($B12,'INSUMOS SINAPI 01-2026'!$A:$E,2,0)</f>
        <v>DER-ES</v>
      </c>
      <c r="D12" s="139" t="str">
        <f>VLOOKUP($B12,'INSUMOS SINAPI 01-2026'!$A:$E,3,0)</f>
        <v>BUCHA PLASTICA COM PARAFUSO - 6MM</v>
      </c>
      <c r="E12" s="138" t="str">
        <f>VLOOKUP($B12,'INSUMOS SINAPI 01-2026'!$A:$E,4,0)</f>
        <v>UN</v>
      </c>
      <c r="F12" s="306">
        <v>2</v>
      </c>
      <c r="G12" s="306"/>
      <c r="H12" s="304">
        <f>VLOOKUP($B12,'INSUMOS SINAPI 01-2026'!$A:$E,5,0)</f>
        <v>0.33</v>
      </c>
      <c r="I12" s="304"/>
      <c r="J12" s="140">
        <f>F12*H12</f>
        <v>0.66</v>
      </c>
    </row>
    <row r="13" spans="2:14" ht="13.5" customHeight="1" x14ac:dyDescent="0.25">
      <c r="B13" s="305" t="s">
        <v>9268</v>
      </c>
      <c r="C13" s="305"/>
      <c r="D13" s="305" t="s">
        <v>177</v>
      </c>
      <c r="E13" s="305"/>
      <c r="F13" s="305"/>
      <c r="G13" s="305"/>
      <c r="H13" s="305"/>
      <c r="I13" s="305"/>
      <c r="J13" s="219">
        <f>SUM(J11:J12)</f>
        <v>11.47</v>
      </c>
    </row>
    <row r="14" spans="2:14" ht="13.5" customHeight="1" x14ac:dyDescent="0.25">
      <c r="B14" s="308" t="s">
        <v>9269</v>
      </c>
      <c r="C14" s="308"/>
      <c r="D14" s="308"/>
      <c r="E14" s="308"/>
      <c r="F14" s="308"/>
      <c r="G14" s="308"/>
      <c r="H14" s="308"/>
      <c r="I14" s="308"/>
      <c r="J14" s="144">
        <f>SUM(J7:J8)</f>
        <v>19.7</v>
      </c>
    </row>
    <row r="15" spans="2:14" x14ac:dyDescent="0.25">
      <c r="B15" s="309" t="s">
        <v>9270</v>
      </c>
      <c r="C15" s="309"/>
      <c r="D15" s="309"/>
      <c r="E15" s="309"/>
      <c r="F15" s="309"/>
      <c r="G15" s="309"/>
      <c r="H15" s="309"/>
      <c r="I15" s="309"/>
      <c r="J15" s="145">
        <f>J13</f>
        <v>11.47</v>
      </c>
    </row>
    <row r="16" spans="2:14" x14ac:dyDescent="0.25">
      <c r="B16" s="310" t="s">
        <v>9271</v>
      </c>
      <c r="C16" s="310"/>
      <c r="D16" s="310"/>
      <c r="E16" s="310"/>
      <c r="F16" s="310"/>
      <c r="G16" s="310"/>
      <c r="H16" s="310"/>
      <c r="I16" s="310"/>
      <c r="J16" s="146">
        <v>0</v>
      </c>
    </row>
    <row r="17" spans="2:10" x14ac:dyDescent="0.25">
      <c r="B17" s="310" t="s">
        <v>9272</v>
      </c>
      <c r="C17" s="310"/>
      <c r="D17" s="310"/>
      <c r="E17" s="310"/>
      <c r="F17" s="310"/>
      <c r="G17" s="310"/>
      <c r="H17" s="310"/>
      <c r="I17" s="310"/>
      <c r="J17" s="146">
        <v>1</v>
      </c>
    </row>
    <row r="18" spans="2:10" x14ac:dyDescent="0.25">
      <c r="B18" s="147"/>
      <c r="C18" s="148"/>
      <c r="D18" s="148"/>
      <c r="E18" s="148"/>
      <c r="F18" s="148"/>
      <c r="G18" s="312" t="s">
        <v>9273</v>
      </c>
      <c r="H18" s="312"/>
      <c r="I18" s="312"/>
      <c r="J18" s="146">
        <f>J14+J16</f>
        <v>19.7</v>
      </c>
    </row>
    <row r="19" spans="2:10" x14ac:dyDescent="0.25">
      <c r="B19" s="310" t="s">
        <v>9274</v>
      </c>
      <c r="C19" s="310"/>
      <c r="D19" s="310"/>
      <c r="E19" s="310"/>
      <c r="F19" s="310"/>
      <c r="G19" s="310"/>
      <c r="H19" s="310"/>
      <c r="I19" s="310"/>
      <c r="J19" s="145">
        <f>(J14/J17)+(J16/J17)</f>
        <v>19.7</v>
      </c>
    </row>
    <row r="20" spans="2:10" x14ac:dyDescent="0.25">
      <c r="B20" s="149"/>
      <c r="C20" s="150"/>
      <c r="D20" s="150"/>
      <c r="E20" s="150"/>
      <c r="F20" s="150"/>
      <c r="G20" s="313" t="s">
        <v>9275</v>
      </c>
      <c r="H20" s="313"/>
      <c r="I20" s="313"/>
      <c r="J20" s="151">
        <f>J15+J19</f>
        <v>31.17</v>
      </c>
    </row>
    <row r="21" spans="2:10" x14ac:dyDescent="0.25">
      <c r="B21" s="314" t="s">
        <v>9276</v>
      </c>
      <c r="C21" s="314"/>
      <c r="D21" s="314"/>
      <c r="E21" s="314"/>
      <c r="F21" s="314"/>
      <c r="G21" s="314"/>
      <c r="H21" s="314"/>
      <c r="I21" s="314"/>
      <c r="J21" s="152">
        <f>J20</f>
        <v>31.17</v>
      </c>
    </row>
    <row r="23" spans="2:10" ht="15.75" thickBot="1" x14ac:dyDescent="0.3"/>
    <row r="24" spans="2:10" ht="13.5" customHeight="1" x14ac:dyDescent="0.25">
      <c r="B24" s="315" t="s">
        <v>9277</v>
      </c>
      <c r="C24" s="315"/>
      <c r="D24" s="315"/>
      <c r="E24" s="315"/>
      <c r="F24" s="315"/>
      <c r="G24" s="315"/>
      <c r="H24" s="315"/>
      <c r="I24" s="315"/>
      <c r="J24" s="315"/>
    </row>
    <row r="25" spans="2:10" ht="26.25" customHeight="1" x14ac:dyDescent="0.25">
      <c r="B25" s="311" t="s">
        <v>18932</v>
      </c>
      <c r="C25" s="311"/>
      <c r="D25" s="311"/>
      <c r="E25" s="311"/>
      <c r="F25" s="311"/>
      <c r="G25" s="311"/>
      <c r="H25" s="311"/>
      <c r="I25" s="311"/>
      <c r="J25" s="311"/>
    </row>
    <row r="26" spans="2:10" ht="29.25" customHeight="1" x14ac:dyDescent="0.25">
      <c r="B26" s="311" t="s">
        <v>18907</v>
      </c>
      <c r="C26" s="311"/>
      <c r="D26" s="311"/>
      <c r="E26" s="311"/>
      <c r="F26" s="311"/>
      <c r="G26" s="311"/>
      <c r="H26" s="311"/>
      <c r="I26" s="311"/>
      <c r="J26" s="311"/>
    </row>
    <row r="27" spans="2:10" ht="38.25" customHeight="1" thickBot="1" x14ac:dyDescent="0.3">
      <c r="B27" s="372" t="s">
        <v>18930</v>
      </c>
      <c r="C27" s="372"/>
      <c r="D27" s="372"/>
      <c r="E27" s="372"/>
      <c r="F27" s="372"/>
      <c r="G27" s="372"/>
      <c r="H27" s="372"/>
      <c r="I27" s="372"/>
      <c r="J27" s="372"/>
    </row>
  </sheetData>
  <mergeCells count="33">
    <mergeCell ref="B21:I21"/>
    <mergeCell ref="B24:J24"/>
    <mergeCell ref="B25:J25"/>
    <mergeCell ref="B26:J26"/>
    <mergeCell ref="B27:J27"/>
    <mergeCell ref="B16:I16"/>
    <mergeCell ref="B17:I17"/>
    <mergeCell ref="G18:I18"/>
    <mergeCell ref="B19:I19"/>
    <mergeCell ref="G20:I20"/>
    <mergeCell ref="F11:G11"/>
    <mergeCell ref="H11:I11"/>
    <mergeCell ref="B13:I13"/>
    <mergeCell ref="B14:I14"/>
    <mergeCell ref="B15:I15"/>
    <mergeCell ref="F12:G12"/>
    <mergeCell ref="H12:I12"/>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6"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2:N27"/>
  <sheetViews>
    <sheetView view="pageBreakPreview" topLeftCell="A2" zoomScaleNormal="100" workbookViewId="0">
      <selection activeCell="J13" sqref="J13"/>
    </sheetView>
  </sheetViews>
  <sheetFormatPr defaultColWidth="11.5703125" defaultRowHeight="15" x14ac:dyDescent="0.25"/>
  <cols>
    <col min="1" max="1" width="2.42578125" style="130" customWidth="1"/>
    <col min="2" max="2" width="10.28515625" style="130" customWidth="1"/>
    <col min="3" max="3" width="9.140625" style="130" customWidth="1"/>
    <col min="4" max="4" width="44.5703125" style="130" customWidth="1"/>
    <col min="5" max="5" width="10.42578125" style="130" customWidth="1"/>
    <col min="6" max="6" width="9.140625" style="130" customWidth="1"/>
    <col min="7" max="7" width="9.85546875" style="130" customWidth="1"/>
    <col min="8" max="8" width="8.42578125" style="130" customWidth="1"/>
    <col min="9" max="9" width="8.140625" style="130" customWidth="1"/>
    <col min="10" max="10" width="13.7109375" style="130" customWidth="1"/>
    <col min="11" max="11" width="2.7109375" style="130" customWidth="1"/>
    <col min="12" max="14" width="9.140625" style="130" customWidth="1"/>
  </cols>
  <sheetData>
    <row r="2" spans="2:14" ht="95.25" customHeight="1" x14ac:dyDescent="0.25">
      <c r="B2" s="294" t="s">
        <v>9305</v>
      </c>
      <c r="C2" s="294"/>
      <c r="D2" s="294"/>
      <c r="E2" s="294"/>
      <c r="F2" s="294"/>
      <c r="G2" s="294"/>
      <c r="H2" s="294"/>
      <c r="I2" s="294"/>
      <c r="J2" s="294"/>
    </row>
    <row r="3" spans="2:14" ht="27" customHeight="1" x14ac:dyDescent="0.25">
      <c r="B3" s="295" t="s">
        <v>9253</v>
      </c>
      <c r="C3" s="295"/>
      <c r="D3" s="296" t="str">
        <f>VLOOKUP($B$5,'Orçamento Sintético'!$B:$L,3,0)</f>
        <v>Placa de sinalização de segurança CODIGO 14 - 315/158(NBR 13.434); CÓDIGO S3(NT 14/2010-ES) ("SAIDA DE EMERGÊNCIA" - seta vertical)</v>
      </c>
      <c r="E3" s="296"/>
      <c r="F3" s="296"/>
      <c r="G3" s="296"/>
      <c r="H3" s="296"/>
      <c r="I3" s="296"/>
      <c r="J3" s="296"/>
    </row>
    <row r="4" spans="2:14" x14ac:dyDescent="0.25">
      <c r="B4" s="297" t="s">
        <v>19118</v>
      </c>
      <c r="C4" s="297"/>
      <c r="D4" s="297"/>
      <c r="E4" s="297"/>
      <c r="F4" s="297"/>
      <c r="G4" s="297"/>
      <c r="H4" s="298" t="s">
        <v>9254</v>
      </c>
      <c r="I4" s="298"/>
      <c r="J4" s="131" t="str">
        <f>VLOOKUP($B$5,'Orçamento Sintético'!$B:$L,4,0)</f>
        <v>und</v>
      </c>
    </row>
    <row r="5" spans="2:14" ht="13.5" customHeight="1" x14ac:dyDescent="0.25">
      <c r="B5" s="299" t="s">
        <v>530</v>
      </c>
      <c r="C5" s="299"/>
      <c r="D5" s="299"/>
      <c r="E5" s="299"/>
      <c r="F5" s="299"/>
      <c r="G5" s="299"/>
      <c r="H5" s="300" t="s">
        <v>6</v>
      </c>
      <c r="I5" s="300"/>
      <c r="J5" s="131" t="str">
        <f>VLOOKUP($B$5,'Orçamento Sintético'!$B:$M,12,0)</f>
        <v>16.5.4</v>
      </c>
    </row>
    <row r="6" spans="2:14" ht="22.5" x14ac:dyDescent="0.25">
      <c r="B6" s="132" t="s">
        <v>9255</v>
      </c>
      <c r="C6" s="133" t="s">
        <v>9256</v>
      </c>
      <c r="D6" s="134" t="s">
        <v>9257</v>
      </c>
      <c r="E6" s="134" t="s">
        <v>9258</v>
      </c>
      <c r="F6" s="301" t="s">
        <v>9259</v>
      </c>
      <c r="G6" s="301"/>
      <c r="H6" s="302" t="s">
        <v>9260</v>
      </c>
      <c r="I6" s="302"/>
      <c r="J6" s="135" t="s">
        <v>9261</v>
      </c>
      <c r="N6" s="136"/>
    </row>
    <row r="7" spans="2:14" x14ac:dyDescent="0.25">
      <c r="B7" s="137">
        <v>88309</v>
      </c>
      <c r="C7" s="138" t="str">
        <f>VLOOKUP($B7,'SERVIÇOS SINAPI 01-2026'!$A:$E,2,0)</f>
        <v>SINAPI</v>
      </c>
      <c r="D7" s="139" t="str">
        <f>VLOOKUP($B7,'SERVIÇOS SINAPI 01-2026'!$A:$E,3,0)</f>
        <v>PEDREIRO COM ENCARGOS COMPLEMENTARES</v>
      </c>
      <c r="E7" s="138" t="str">
        <f>VLOOKUP($B7,'SERVIÇOS SINAPI 01-2026'!$A:$E,4,0)</f>
        <v>H</v>
      </c>
      <c r="F7" s="316">
        <v>0.3</v>
      </c>
      <c r="G7" s="316"/>
      <c r="H7" s="304">
        <f>VLOOKUP($B7,'SERVIÇOS SINAPI 01-2026'!$A:$E,5,0)</f>
        <v>34.53</v>
      </c>
      <c r="I7" s="304"/>
      <c r="J7" s="140">
        <f>TRUNC(F7*H7,2)</f>
        <v>10.35</v>
      </c>
      <c r="M7" s="141"/>
    </row>
    <row r="8" spans="2:14" x14ac:dyDescent="0.25">
      <c r="B8" s="137">
        <v>88242</v>
      </c>
      <c r="C8" s="138" t="str">
        <f>VLOOKUP($B8,'SERVIÇOS SINAPI 01-2026'!$A:$E,2,0)</f>
        <v>SINAPI</v>
      </c>
      <c r="D8" s="139" t="str">
        <f>VLOOKUP($B8,'SERVIÇOS SINAPI 01-2026'!$A:$E,3,0)</f>
        <v>AJUDANTE DE PEDREIRO COM ENCARGOS COMPLEMENTARES</v>
      </c>
      <c r="E8" s="138" t="str">
        <f>VLOOKUP($B8,'SERVIÇOS SINAPI 01-2026'!$A:$E,4,0)</f>
        <v>H</v>
      </c>
      <c r="F8" s="316">
        <v>0.3</v>
      </c>
      <c r="G8" s="316"/>
      <c r="H8" s="304">
        <f>VLOOKUP($B8,'SERVIÇOS SINAPI 01-2026'!$A:$E,5,0)</f>
        <v>31.19</v>
      </c>
      <c r="I8" s="304"/>
      <c r="J8" s="140">
        <f>TRUNC(F8*H8,2)</f>
        <v>9.35</v>
      </c>
      <c r="M8" s="141"/>
    </row>
    <row r="9" spans="2:14" ht="13.5" customHeight="1" x14ac:dyDescent="0.25">
      <c r="B9" s="305" t="s">
        <v>9262</v>
      </c>
      <c r="C9" s="305"/>
      <c r="D9" s="305" t="s">
        <v>9263</v>
      </c>
      <c r="E9" s="305"/>
      <c r="F9" s="305"/>
      <c r="G9" s="305"/>
      <c r="H9" s="305"/>
      <c r="I9" s="305"/>
      <c r="J9" s="219">
        <f>SUM(J7:J8)</f>
        <v>19.7</v>
      </c>
    </row>
    <row r="10" spans="2:14" ht="22.5" x14ac:dyDescent="0.25">
      <c r="B10" s="132" t="s">
        <v>9255</v>
      </c>
      <c r="C10" s="133" t="s">
        <v>9256</v>
      </c>
      <c r="D10" s="134" t="s">
        <v>9264</v>
      </c>
      <c r="E10" s="134" t="s">
        <v>9258</v>
      </c>
      <c r="F10" s="301" t="s">
        <v>9259</v>
      </c>
      <c r="G10" s="301"/>
      <c r="H10" s="302" t="s">
        <v>9265</v>
      </c>
      <c r="I10" s="302"/>
      <c r="J10" s="135" t="s">
        <v>9261</v>
      </c>
    </row>
    <row r="11" spans="2:14" x14ac:dyDescent="0.25">
      <c r="B11" s="153">
        <v>26664</v>
      </c>
      <c r="C11" s="138" t="str">
        <f>VLOOKUP($B11,'INSUMOS SINAPI 01-2026'!$A:$E,2,0)</f>
        <v>DER-ES</v>
      </c>
      <c r="D11" s="139" t="str">
        <f>VLOOKUP($B11,'INSUMOS SINAPI 01-2026'!$A:$E,3,0)</f>
        <v>BUCHA PLASTICA COM PARAFUSO - 6MM</v>
      </c>
      <c r="E11" s="138" t="str">
        <f>VLOOKUP($B11,'INSUMOS SINAPI 01-2026'!$A:$E,4,0)</f>
        <v>UN</v>
      </c>
      <c r="F11" s="334">
        <v>2</v>
      </c>
      <c r="G11" s="334"/>
      <c r="H11" s="304">
        <f>VLOOKUP($B11,'INSUMOS SINAPI 01-2026'!$A:$E,5,0)</f>
        <v>0.33</v>
      </c>
      <c r="I11" s="304"/>
      <c r="J11" s="140">
        <f>F11*H11</f>
        <v>0.66</v>
      </c>
    </row>
    <row r="12" spans="2:14" ht="33.75" x14ac:dyDescent="0.25">
      <c r="B12" s="143">
        <v>67090</v>
      </c>
      <c r="C12" s="138" t="str">
        <f>VLOOKUP($B12,'INSUMOS SINAPI 01-2026'!$A:$E,2,0)</f>
        <v>DER-ES</v>
      </c>
      <c r="D12" s="139" t="str">
        <f>VLOOKUP($B12,'INSUMOS SINAPI 01-2026'!$A:$E,3,0)</f>
        <v>PLACA DE SINALIZAÇÃO DE EMERGÊNCIA DE ORIENTAÇÃO E SALVAMENTO , CONFORME ABNT NBR 13434/2004 E NT14/2010-ES</v>
      </c>
      <c r="E12" s="138" t="str">
        <f>VLOOKUP($B12,'INSUMOS SINAPI 01-2026'!$A:$E,4,0)</f>
        <v>UN</v>
      </c>
      <c r="F12" s="306">
        <v>1</v>
      </c>
      <c r="G12" s="306"/>
      <c r="H12" s="304">
        <f>VLOOKUP($B12,'INSUMOS SINAPI 01-2026'!$A:$E,5,0)</f>
        <v>15.2</v>
      </c>
      <c r="I12" s="304"/>
      <c r="J12" s="140">
        <f>F12*H12</f>
        <v>15.2</v>
      </c>
    </row>
    <row r="13" spans="2:14" ht="13.5" customHeight="1" x14ac:dyDescent="0.25">
      <c r="B13" s="305" t="s">
        <v>9268</v>
      </c>
      <c r="C13" s="305"/>
      <c r="D13" s="305" t="s">
        <v>177</v>
      </c>
      <c r="E13" s="305"/>
      <c r="F13" s="305"/>
      <c r="G13" s="305"/>
      <c r="H13" s="305"/>
      <c r="I13" s="305"/>
      <c r="J13" s="219">
        <f>SUM(J11:J12)</f>
        <v>15.86</v>
      </c>
    </row>
    <row r="14" spans="2:14" ht="13.5" customHeight="1" x14ac:dyDescent="0.25">
      <c r="B14" s="308" t="s">
        <v>9269</v>
      </c>
      <c r="C14" s="308"/>
      <c r="D14" s="308"/>
      <c r="E14" s="308"/>
      <c r="F14" s="308"/>
      <c r="G14" s="308"/>
      <c r="H14" s="308"/>
      <c r="I14" s="308"/>
      <c r="J14" s="144">
        <f>SUM(J7:J8)</f>
        <v>19.7</v>
      </c>
    </row>
    <row r="15" spans="2:14" x14ac:dyDescent="0.25">
      <c r="B15" s="309" t="s">
        <v>9270</v>
      </c>
      <c r="C15" s="309"/>
      <c r="D15" s="309"/>
      <c r="E15" s="309"/>
      <c r="F15" s="309"/>
      <c r="G15" s="309"/>
      <c r="H15" s="309"/>
      <c r="I15" s="309"/>
      <c r="J15" s="145">
        <f>J13</f>
        <v>15.86</v>
      </c>
    </row>
    <row r="16" spans="2:14" x14ac:dyDescent="0.25">
      <c r="B16" s="310" t="s">
        <v>9271</v>
      </c>
      <c r="C16" s="310"/>
      <c r="D16" s="310"/>
      <c r="E16" s="310"/>
      <c r="F16" s="310"/>
      <c r="G16" s="310"/>
      <c r="H16" s="310"/>
      <c r="I16" s="310"/>
      <c r="J16" s="146">
        <v>0</v>
      </c>
    </row>
    <row r="17" spans="2:10" x14ac:dyDescent="0.25">
      <c r="B17" s="310" t="s">
        <v>9272</v>
      </c>
      <c r="C17" s="310"/>
      <c r="D17" s="310"/>
      <c r="E17" s="310"/>
      <c r="F17" s="310"/>
      <c r="G17" s="310"/>
      <c r="H17" s="310"/>
      <c r="I17" s="310"/>
      <c r="J17" s="146">
        <v>1</v>
      </c>
    </row>
    <row r="18" spans="2:10" x14ac:dyDescent="0.25">
      <c r="B18" s="147"/>
      <c r="C18" s="148"/>
      <c r="D18" s="148"/>
      <c r="E18" s="148"/>
      <c r="F18" s="148"/>
      <c r="G18" s="312" t="s">
        <v>9273</v>
      </c>
      <c r="H18" s="312"/>
      <c r="I18" s="312"/>
      <c r="J18" s="146">
        <f>J14+J16</f>
        <v>19.7</v>
      </c>
    </row>
    <row r="19" spans="2:10" x14ac:dyDescent="0.25">
      <c r="B19" s="310" t="s">
        <v>9274</v>
      </c>
      <c r="C19" s="310"/>
      <c r="D19" s="310"/>
      <c r="E19" s="310"/>
      <c r="F19" s="310"/>
      <c r="G19" s="310"/>
      <c r="H19" s="310"/>
      <c r="I19" s="310"/>
      <c r="J19" s="145">
        <f>(J14/J17)+(J16/J17)</f>
        <v>19.7</v>
      </c>
    </row>
    <row r="20" spans="2:10" x14ac:dyDescent="0.25">
      <c r="B20" s="149"/>
      <c r="C20" s="150"/>
      <c r="D20" s="150"/>
      <c r="E20" s="150"/>
      <c r="F20" s="150"/>
      <c r="G20" s="313" t="s">
        <v>9275</v>
      </c>
      <c r="H20" s="313"/>
      <c r="I20" s="313"/>
      <c r="J20" s="151">
        <f>J15+J19</f>
        <v>35.56</v>
      </c>
    </row>
    <row r="21" spans="2:10" x14ac:dyDescent="0.25">
      <c r="B21" s="314" t="s">
        <v>9276</v>
      </c>
      <c r="C21" s="314"/>
      <c r="D21" s="314"/>
      <c r="E21" s="314"/>
      <c r="F21" s="314"/>
      <c r="G21" s="314"/>
      <c r="H21" s="314"/>
      <c r="I21" s="314"/>
      <c r="J21" s="152">
        <f>J20</f>
        <v>35.56</v>
      </c>
    </row>
    <row r="24" spans="2:10" ht="13.5" customHeight="1" x14ac:dyDescent="0.25">
      <c r="B24" s="315" t="s">
        <v>9277</v>
      </c>
      <c r="C24" s="315"/>
      <c r="D24" s="315"/>
      <c r="E24" s="315"/>
      <c r="F24" s="315"/>
      <c r="G24" s="315"/>
      <c r="H24" s="315"/>
      <c r="I24" s="315"/>
      <c r="J24" s="315"/>
    </row>
    <row r="25" spans="2:10" ht="13.5" customHeight="1" x14ac:dyDescent="0.25">
      <c r="B25" s="311" t="s">
        <v>18933</v>
      </c>
      <c r="C25" s="311"/>
      <c r="D25" s="311"/>
      <c r="E25" s="311"/>
      <c r="F25" s="311"/>
      <c r="G25" s="311"/>
      <c r="H25" s="311"/>
      <c r="I25" s="311"/>
      <c r="J25" s="311"/>
    </row>
    <row r="26" spans="2:10" ht="33" customHeight="1" x14ac:dyDescent="0.25">
      <c r="B26" s="311" t="s">
        <v>18907</v>
      </c>
      <c r="C26" s="311"/>
      <c r="D26" s="311"/>
      <c r="E26" s="311"/>
      <c r="F26" s="311"/>
      <c r="G26" s="311"/>
      <c r="H26" s="311"/>
      <c r="I26" s="311"/>
      <c r="J26" s="311"/>
    </row>
    <row r="27" spans="2:10" ht="43.5" customHeight="1" x14ac:dyDescent="0.25">
      <c r="B27" s="311" t="s">
        <v>18930</v>
      </c>
      <c r="C27" s="311"/>
      <c r="D27" s="311"/>
      <c r="E27" s="311"/>
      <c r="F27" s="311"/>
      <c r="G27" s="311"/>
      <c r="H27" s="311"/>
      <c r="I27" s="311"/>
      <c r="J27" s="311"/>
    </row>
  </sheetData>
  <mergeCells count="33">
    <mergeCell ref="B26:J26"/>
    <mergeCell ref="B27:J27"/>
    <mergeCell ref="B19:I19"/>
    <mergeCell ref="G20:I20"/>
    <mergeCell ref="B21:I21"/>
    <mergeCell ref="B24:J24"/>
    <mergeCell ref="B25:J25"/>
    <mergeCell ref="B14:I14"/>
    <mergeCell ref="B15:I15"/>
    <mergeCell ref="B16:I16"/>
    <mergeCell ref="B17:I17"/>
    <mergeCell ref="G18:I18"/>
    <mergeCell ref="F11:G11"/>
    <mergeCell ref="H11:I11"/>
    <mergeCell ref="F12:G12"/>
    <mergeCell ref="H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7"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2:N31"/>
  <sheetViews>
    <sheetView view="pageBreakPreview" zoomScaleNormal="100" workbookViewId="0">
      <selection activeCell="D15" sqref="D15"/>
    </sheetView>
  </sheetViews>
  <sheetFormatPr defaultColWidth="11.5703125" defaultRowHeight="15" x14ac:dyDescent="0.25"/>
  <cols>
    <col min="1" max="1" width="2.42578125" style="130" customWidth="1"/>
    <col min="2" max="2" width="10.28515625" style="130" customWidth="1"/>
    <col min="3" max="3" width="9.140625" style="130" customWidth="1"/>
    <col min="4" max="4" width="44.5703125" style="130" customWidth="1"/>
    <col min="5" max="5" width="10.42578125" style="130" customWidth="1"/>
    <col min="6" max="6" width="9.140625" style="130" customWidth="1"/>
    <col min="7" max="7" width="9.85546875" style="130" customWidth="1"/>
    <col min="8" max="8" width="8.42578125" style="130" customWidth="1"/>
    <col min="9" max="9" width="8.140625" style="130" customWidth="1"/>
    <col min="10" max="10" width="13.7109375" style="130" customWidth="1"/>
    <col min="11" max="11" width="2.7109375" style="130" customWidth="1"/>
    <col min="12" max="14" width="9.140625" style="130" customWidth="1"/>
  </cols>
  <sheetData>
    <row r="2" spans="2:14" ht="95.25" customHeight="1" x14ac:dyDescent="0.25">
      <c r="B2" s="294" t="s">
        <v>9306</v>
      </c>
      <c r="C2" s="294"/>
      <c r="D2" s="294"/>
      <c r="E2" s="294"/>
      <c r="F2" s="294"/>
      <c r="G2" s="294"/>
      <c r="H2" s="294"/>
      <c r="I2" s="294"/>
      <c r="J2" s="294"/>
    </row>
    <row r="3" spans="2:14" x14ac:dyDescent="0.25">
      <c r="B3" s="295" t="s">
        <v>9253</v>
      </c>
      <c r="C3" s="295"/>
      <c r="D3" s="296" t="str">
        <f>VLOOKUP($B$5,'Orçamento Sintético'!$B:$L,3,0)</f>
        <v>Ponto para iluminação de emergência completo, inclusive bloco autônomo de iluminação 2x9W com tomada universal</v>
      </c>
      <c r="E3" s="296"/>
      <c r="F3" s="296"/>
      <c r="G3" s="296"/>
      <c r="H3" s="296"/>
      <c r="I3" s="296"/>
      <c r="J3" s="296"/>
    </row>
    <row r="4" spans="2:14" x14ac:dyDescent="0.25">
      <c r="B4" s="297" t="s">
        <v>19118</v>
      </c>
      <c r="C4" s="297"/>
      <c r="D4" s="297"/>
      <c r="E4" s="297"/>
      <c r="F4" s="297"/>
      <c r="G4" s="297"/>
      <c r="H4" s="298" t="s">
        <v>9254</v>
      </c>
      <c r="I4" s="298"/>
      <c r="J4" s="131" t="str">
        <f>VLOOKUP($B$5,'Orçamento Sintético'!$B:$L,4,0)</f>
        <v>und</v>
      </c>
    </row>
    <row r="5" spans="2:14" ht="13.5" customHeight="1" x14ac:dyDescent="0.25">
      <c r="B5" s="299" t="s">
        <v>533</v>
      </c>
      <c r="C5" s="299"/>
      <c r="D5" s="299"/>
      <c r="E5" s="299"/>
      <c r="F5" s="299"/>
      <c r="G5" s="299"/>
      <c r="H5" s="300" t="s">
        <v>6</v>
      </c>
      <c r="I5" s="300"/>
      <c r="J5" s="131" t="str">
        <f>VLOOKUP($B$5,'Orçamento Sintético'!$B:$M,12,0)</f>
        <v>16.5.5</v>
      </c>
    </row>
    <row r="6" spans="2:14" ht="22.5" x14ac:dyDescent="0.25">
      <c r="B6" s="132" t="s">
        <v>9255</v>
      </c>
      <c r="C6" s="133" t="s">
        <v>9256</v>
      </c>
      <c r="D6" s="134" t="s">
        <v>9257</v>
      </c>
      <c r="E6" s="134" t="s">
        <v>9258</v>
      </c>
      <c r="F6" s="301" t="s">
        <v>9259</v>
      </c>
      <c r="G6" s="301"/>
      <c r="H6" s="302" t="s">
        <v>9260</v>
      </c>
      <c r="I6" s="302"/>
      <c r="J6" s="135" t="s">
        <v>9261</v>
      </c>
      <c r="N6" s="136"/>
    </row>
    <row r="7" spans="2:14" x14ac:dyDescent="0.25">
      <c r="B7" s="137">
        <v>88264</v>
      </c>
      <c r="C7" s="138" t="str">
        <f>VLOOKUP($B7,'SERVIÇOS SINAPI 01-2026'!$A:$E,2,0)</f>
        <v>SINAPI</v>
      </c>
      <c r="D7" s="139" t="str">
        <f>VLOOKUP($B7,'SERVIÇOS SINAPI 01-2026'!$A:$E,3,0)</f>
        <v>ELETRICISTA COM ENCARGOS COMPLEMENTARES</v>
      </c>
      <c r="E7" s="138" t="str">
        <f>VLOOKUP($B7,'SERVIÇOS SINAPI 01-2026'!$A:$E,4,0)</f>
        <v>H</v>
      </c>
      <c r="F7" s="316">
        <v>3.49</v>
      </c>
      <c r="G7" s="316"/>
      <c r="H7" s="304">
        <f>VLOOKUP($B7,'SERVIÇOS SINAPI 01-2026'!$A:$E,5,0)</f>
        <v>44.2</v>
      </c>
      <c r="I7" s="304"/>
      <c r="J7" s="140">
        <f>TRUNC(F7*H7,2)</f>
        <v>154.25</v>
      </c>
      <c r="M7" s="141"/>
    </row>
    <row r="8" spans="2:14" x14ac:dyDescent="0.25">
      <c r="B8" s="137">
        <v>88247</v>
      </c>
      <c r="C8" s="138" t="str">
        <f>VLOOKUP($B8,'SERVIÇOS SINAPI 01-2026'!$A:$E,2,0)</f>
        <v>SINAPI</v>
      </c>
      <c r="D8" s="139" t="str">
        <f>VLOOKUP($B8,'SERVIÇOS SINAPI 01-2026'!$A:$E,3,0)</f>
        <v>AUXILIAR DE ELETRICISTA COM ENCARGOS COMPLEMENTARES</v>
      </c>
      <c r="E8" s="138" t="str">
        <f>VLOOKUP($B8,'SERVIÇOS SINAPI 01-2026'!$A:$E,4,0)</f>
        <v>H</v>
      </c>
      <c r="F8" s="316">
        <v>3.49</v>
      </c>
      <c r="G8" s="316"/>
      <c r="H8" s="304">
        <f>VLOOKUP($B8,'SERVIÇOS SINAPI 01-2026'!$A:$E,5,0)</f>
        <v>31.67</v>
      </c>
      <c r="I8" s="304"/>
      <c r="J8" s="140">
        <f>TRUNC(F8*H8,2)</f>
        <v>110.52</v>
      </c>
      <c r="M8" s="141"/>
    </row>
    <row r="9" spans="2:14" ht="13.5" customHeight="1" x14ac:dyDescent="0.25">
      <c r="B9" s="305" t="s">
        <v>9262</v>
      </c>
      <c r="C9" s="305"/>
      <c r="D9" s="305" t="s">
        <v>9263</v>
      </c>
      <c r="E9" s="305"/>
      <c r="F9" s="305"/>
      <c r="G9" s="305"/>
      <c r="H9" s="305"/>
      <c r="I9" s="305"/>
      <c r="J9" s="219">
        <f>SUM(J7:J8)</f>
        <v>264.77</v>
      </c>
    </row>
    <row r="10" spans="2:14" ht="22.5" x14ac:dyDescent="0.25">
      <c r="B10" s="132" t="s">
        <v>9255</v>
      </c>
      <c r="C10" s="133" t="s">
        <v>9256</v>
      </c>
      <c r="D10" s="134" t="s">
        <v>9264</v>
      </c>
      <c r="E10" s="134" t="s">
        <v>9258</v>
      </c>
      <c r="F10" s="301" t="s">
        <v>9259</v>
      </c>
      <c r="G10" s="301"/>
      <c r="H10" s="302" t="s">
        <v>9265</v>
      </c>
      <c r="I10" s="302"/>
      <c r="J10" s="135" t="s">
        <v>9261</v>
      </c>
    </row>
    <row r="11" spans="2:14" x14ac:dyDescent="0.25">
      <c r="B11" s="153">
        <v>2674</v>
      </c>
      <c r="C11" s="138" t="str">
        <f>VLOOKUP($B11,'INSUMOS SINAPI 01-2026'!$A:$E,2,0)</f>
        <v>SINAPI</v>
      </c>
      <c r="D11" s="139" t="str">
        <f>VLOOKUP($B11,'INSUMOS SINAPI 01-2026'!$A:$E,3,0)</f>
        <v>ELETRODUTO DE PVC RIGIDO ROSCAVEL DE 3/4", SEM LUVA</v>
      </c>
      <c r="E11" s="138" t="str">
        <f>VLOOKUP($B11,'INSUMOS SINAPI 01-2026'!$A:$E,4,0)</f>
        <v>M</v>
      </c>
      <c r="F11" s="334">
        <v>5.5</v>
      </c>
      <c r="G11" s="334"/>
      <c r="H11" s="304">
        <f>VLOOKUP($B11,'INSUMOS SINAPI 01-2026'!$A:$E,5,0)</f>
        <v>4.29</v>
      </c>
      <c r="I11" s="304"/>
      <c r="J11" s="140">
        <f t="shared" ref="J11:J16" si="0">F11*H11</f>
        <v>23.594999999999999</v>
      </c>
    </row>
    <row r="12" spans="2:14" x14ac:dyDescent="0.25">
      <c r="B12" s="143">
        <v>43005</v>
      </c>
      <c r="C12" s="138" t="str">
        <f>VLOOKUP($B12,'INSUMOS SINAPI 01-2026'!$A:$E,2,0)</f>
        <v>DER-ES</v>
      </c>
      <c r="D12" s="139" t="str">
        <f>VLOOKUP($B12,'INSUMOS SINAPI 01-2026'!$A:$E,3,0)</f>
        <v>CABO FLEX ISOL. TERMOPLAST. 750V - 2,50 MM2 - 70º</v>
      </c>
      <c r="E12" s="138" t="str">
        <f>VLOOKUP($B12,'INSUMOS SINAPI 01-2026'!$A:$E,4,0)</f>
        <v>M</v>
      </c>
      <c r="F12" s="306">
        <v>12.24</v>
      </c>
      <c r="G12" s="306"/>
      <c r="H12" s="304">
        <f>VLOOKUP($B12,'INSUMOS SINAPI 01-2026'!$A:$E,5,0)</f>
        <v>2.54</v>
      </c>
      <c r="I12" s="304"/>
      <c r="J12" s="140">
        <f t="shared" si="0"/>
        <v>31.089600000000001</v>
      </c>
    </row>
    <row r="13" spans="2:14" ht="22.5" x14ac:dyDescent="0.25">
      <c r="B13" s="143">
        <v>1872</v>
      </c>
      <c r="C13" s="138" t="str">
        <f>VLOOKUP($B13,'INSUMOS SINAPI 01-2026'!$A:$E,2,0)</f>
        <v>SINAPI</v>
      </c>
      <c r="D13" s="139" t="str">
        <f>VLOOKUP($B13,'INSUMOS SINAPI 01-2026'!$A:$E,3,0)</f>
        <v>CAIXA DE PASSAGEM, EM PVC, DE 4" X 2", PARA ELETRODUTO FLEXIVEL CORRUGADO</v>
      </c>
      <c r="E13" s="138" t="str">
        <f>VLOOKUP($B13,'INSUMOS SINAPI 01-2026'!$A:$E,4,0)</f>
        <v>UN</v>
      </c>
      <c r="F13" s="306">
        <v>1</v>
      </c>
      <c r="G13" s="306"/>
      <c r="H13" s="304">
        <f>VLOOKUP($B13,'INSUMOS SINAPI 01-2026'!$A:$E,5,0)</f>
        <v>2.58</v>
      </c>
      <c r="I13" s="304"/>
      <c r="J13" s="140">
        <f t="shared" si="0"/>
        <v>2.58</v>
      </c>
    </row>
    <row r="14" spans="2:14" x14ac:dyDescent="0.25">
      <c r="B14" s="143">
        <v>39175</v>
      </c>
      <c r="C14" s="138" t="str">
        <f>VLOOKUP($B14,'INSUMOS SINAPI 01-2026'!$A:$E,2,0)</f>
        <v>SINAPI</v>
      </c>
      <c r="D14" s="139" t="str">
        <f>VLOOKUP($B14,'INSUMOS SINAPI 01-2026'!$A:$E,3,0)</f>
        <v>BUCHA EM ALUMINIO, COM ROSCA, DE 3/4", PARA ELETRODUTO</v>
      </c>
      <c r="E14" s="138" t="str">
        <f>VLOOKUP($B14,'INSUMOS SINAPI 01-2026'!$A:$E,4,0)</f>
        <v>UN</v>
      </c>
      <c r="F14" s="306">
        <v>2</v>
      </c>
      <c r="G14" s="306"/>
      <c r="H14" s="304">
        <f>VLOOKUP($B14,'INSUMOS SINAPI 01-2026'!$A:$E,5,0)</f>
        <v>1.43</v>
      </c>
      <c r="I14" s="304"/>
      <c r="J14" s="140">
        <f t="shared" si="0"/>
        <v>2.86</v>
      </c>
    </row>
    <row r="15" spans="2:14" x14ac:dyDescent="0.25">
      <c r="B15" s="143">
        <v>39209</v>
      </c>
      <c r="C15" s="138" t="str">
        <f>VLOOKUP($B15,'INSUMOS SINAPI 01-2026'!$A:$E,2,0)</f>
        <v>SINAPI</v>
      </c>
      <c r="D15" s="139" t="str">
        <f>VLOOKUP($B15,'INSUMOS SINAPI 01-2026'!$A:$E,3,0)</f>
        <v>ARRUELA EM ALUMINIO, COM ROSCA, DE 3/4", PARA ELETRODUTO</v>
      </c>
      <c r="E15" s="138" t="str">
        <f>VLOOKUP($B15,'INSUMOS SINAPI 01-2026'!$A:$E,4,0)</f>
        <v>UN</v>
      </c>
      <c r="F15" s="306">
        <v>2</v>
      </c>
      <c r="G15" s="306"/>
      <c r="H15" s="304">
        <f>VLOOKUP($B15,'INSUMOS SINAPI 01-2026'!$A:$E,5,0)</f>
        <v>0.74</v>
      </c>
      <c r="I15" s="304"/>
      <c r="J15" s="140">
        <f t="shared" si="0"/>
        <v>1.48</v>
      </c>
    </row>
    <row r="16" spans="2:14" ht="22.5" x14ac:dyDescent="0.25">
      <c r="B16" s="143">
        <v>46636</v>
      </c>
      <c r="C16" s="138" t="str">
        <f>VLOOKUP($B16,'INSUMOS SINAPI 01-2026'!$A:$E,2,0)</f>
        <v>DER-ES</v>
      </c>
      <c r="D16" s="139" t="str">
        <f>VLOOKUP($B16,'INSUMOS SINAPI 01-2026'!$A:$E,3,0)</f>
        <v>BLOCO AUT. ILUM. EMERG. P/ ACLARAMENTO E/OU BALIZAMENTO 2X9W - AUT. 2 HORAS</v>
      </c>
      <c r="E16" s="138" t="str">
        <f>VLOOKUP($B16,'INSUMOS SINAPI 01-2026'!$A:$E,4,0)</f>
        <v>UN</v>
      </c>
      <c r="F16" s="306">
        <v>1</v>
      </c>
      <c r="G16" s="306"/>
      <c r="H16" s="304">
        <f>VLOOKUP($B16,'INSUMOS SINAPI 01-2026'!$A:$E,5,0)</f>
        <v>27.42</v>
      </c>
      <c r="I16" s="304"/>
      <c r="J16" s="140">
        <f t="shared" si="0"/>
        <v>27.42</v>
      </c>
    </row>
    <row r="17" spans="2:10" ht="13.5" customHeight="1" x14ac:dyDescent="0.25">
      <c r="B17" s="305" t="s">
        <v>9268</v>
      </c>
      <c r="C17" s="305"/>
      <c r="D17" s="305" t="s">
        <v>177</v>
      </c>
      <c r="E17" s="305"/>
      <c r="F17" s="305"/>
      <c r="G17" s="305"/>
      <c r="H17" s="305"/>
      <c r="I17" s="305"/>
      <c r="J17" s="219">
        <f>SUM(J11:J16)</f>
        <v>89.024599999999992</v>
      </c>
    </row>
    <row r="18" spans="2:10" ht="13.5" customHeight="1" x14ac:dyDescent="0.25">
      <c r="B18" s="308" t="s">
        <v>9269</v>
      </c>
      <c r="C18" s="308"/>
      <c r="D18" s="308"/>
      <c r="E18" s="308"/>
      <c r="F18" s="308"/>
      <c r="G18" s="308"/>
      <c r="H18" s="308"/>
      <c r="I18" s="308"/>
      <c r="J18" s="144">
        <f>SUM(J7:J8)</f>
        <v>264.77</v>
      </c>
    </row>
    <row r="19" spans="2:10" x14ac:dyDescent="0.25">
      <c r="B19" s="309" t="s">
        <v>9270</v>
      </c>
      <c r="C19" s="309"/>
      <c r="D19" s="309"/>
      <c r="E19" s="309"/>
      <c r="F19" s="309"/>
      <c r="G19" s="309"/>
      <c r="H19" s="309"/>
      <c r="I19" s="309"/>
      <c r="J19" s="145">
        <f>J17</f>
        <v>89.024599999999992</v>
      </c>
    </row>
    <row r="20" spans="2:10" x14ac:dyDescent="0.25">
      <c r="B20" s="310" t="s">
        <v>9271</v>
      </c>
      <c r="C20" s="310"/>
      <c r="D20" s="310"/>
      <c r="E20" s="310"/>
      <c r="F20" s="310"/>
      <c r="G20" s="310"/>
      <c r="H20" s="310"/>
      <c r="I20" s="310"/>
      <c r="J20" s="146">
        <v>0</v>
      </c>
    </row>
    <row r="21" spans="2:10" x14ac:dyDescent="0.25">
      <c r="B21" s="310" t="s">
        <v>9272</v>
      </c>
      <c r="C21" s="310"/>
      <c r="D21" s="310"/>
      <c r="E21" s="310"/>
      <c r="F21" s="310"/>
      <c r="G21" s="310"/>
      <c r="H21" s="310"/>
      <c r="I21" s="310"/>
      <c r="J21" s="146">
        <v>1</v>
      </c>
    </row>
    <row r="22" spans="2:10" x14ac:dyDescent="0.25">
      <c r="B22" s="147"/>
      <c r="C22" s="148"/>
      <c r="D22" s="148"/>
      <c r="E22" s="148"/>
      <c r="F22" s="148"/>
      <c r="G22" s="312" t="s">
        <v>9273</v>
      </c>
      <c r="H22" s="312"/>
      <c r="I22" s="312"/>
      <c r="J22" s="146">
        <f>J18+J20</f>
        <v>264.77</v>
      </c>
    </row>
    <row r="23" spans="2:10" x14ac:dyDescent="0.25">
      <c r="B23" s="310" t="s">
        <v>9274</v>
      </c>
      <c r="C23" s="310"/>
      <c r="D23" s="310"/>
      <c r="E23" s="310"/>
      <c r="F23" s="310"/>
      <c r="G23" s="310"/>
      <c r="H23" s="310"/>
      <c r="I23" s="310"/>
      <c r="J23" s="145">
        <f>(J18/J21)+(J20/J21)</f>
        <v>264.77</v>
      </c>
    </row>
    <row r="24" spans="2:10" x14ac:dyDescent="0.25">
      <c r="B24" s="149"/>
      <c r="C24" s="150"/>
      <c r="D24" s="150"/>
      <c r="E24" s="150"/>
      <c r="F24" s="150"/>
      <c r="G24" s="313" t="s">
        <v>9275</v>
      </c>
      <c r="H24" s="313"/>
      <c r="I24" s="313"/>
      <c r="J24" s="151">
        <f>J19+J23</f>
        <v>353.79459999999995</v>
      </c>
    </row>
    <row r="25" spans="2:10" x14ac:dyDescent="0.25">
      <c r="B25" s="314" t="s">
        <v>9276</v>
      </c>
      <c r="C25" s="314"/>
      <c r="D25" s="314"/>
      <c r="E25" s="314"/>
      <c r="F25" s="314"/>
      <c r="G25" s="314"/>
      <c r="H25" s="314"/>
      <c r="I25" s="314"/>
      <c r="J25" s="152">
        <f>J24</f>
        <v>353.79459999999995</v>
      </c>
    </row>
    <row r="28" spans="2:10" ht="13.5" customHeight="1" x14ac:dyDescent="0.25">
      <c r="B28" s="315" t="s">
        <v>9277</v>
      </c>
      <c r="C28" s="315"/>
      <c r="D28" s="315"/>
      <c r="E28" s="315"/>
      <c r="F28" s="315"/>
      <c r="G28" s="315"/>
      <c r="H28" s="315"/>
      <c r="I28" s="315"/>
      <c r="J28" s="315"/>
    </row>
    <row r="29" spans="2:10" ht="26.25" customHeight="1" x14ac:dyDescent="0.25">
      <c r="B29" s="311" t="s">
        <v>18934</v>
      </c>
      <c r="C29" s="311"/>
      <c r="D29" s="311"/>
      <c r="E29" s="311"/>
      <c r="F29" s="311"/>
      <c r="G29" s="311"/>
      <c r="H29" s="311"/>
      <c r="I29" s="311"/>
      <c r="J29" s="311"/>
    </row>
    <row r="30" spans="2:10" ht="28.5" customHeight="1" x14ac:dyDescent="0.25">
      <c r="B30" s="311" t="s">
        <v>18907</v>
      </c>
      <c r="C30" s="311"/>
      <c r="D30" s="311"/>
      <c r="E30" s="311"/>
      <c r="F30" s="311"/>
      <c r="G30" s="311"/>
      <c r="H30" s="311"/>
      <c r="I30" s="311"/>
      <c r="J30" s="311"/>
    </row>
    <row r="31" spans="2:10" ht="39" customHeight="1" x14ac:dyDescent="0.25">
      <c r="B31" s="311" t="s">
        <v>18935</v>
      </c>
      <c r="C31" s="311"/>
      <c r="D31" s="311"/>
      <c r="E31" s="311"/>
      <c r="F31" s="311"/>
      <c r="G31" s="311"/>
      <c r="H31" s="311"/>
      <c r="I31" s="311"/>
      <c r="J31" s="311"/>
    </row>
  </sheetData>
  <mergeCells count="41">
    <mergeCell ref="B29:J29"/>
    <mergeCell ref="B30:J30"/>
    <mergeCell ref="B31:J31"/>
    <mergeCell ref="G22:I22"/>
    <mergeCell ref="B23:I23"/>
    <mergeCell ref="G24:I24"/>
    <mergeCell ref="B25:I25"/>
    <mergeCell ref="B28:J28"/>
    <mergeCell ref="B17:I17"/>
    <mergeCell ref="B18:I18"/>
    <mergeCell ref="B19:I19"/>
    <mergeCell ref="B20:I20"/>
    <mergeCell ref="B21:I21"/>
    <mergeCell ref="F14:G14"/>
    <mergeCell ref="H14:I14"/>
    <mergeCell ref="F15:G15"/>
    <mergeCell ref="H15:I15"/>
    <mergeCell ref="F16:G16"/>
    <mergeCell ref="H16:I16"/>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7"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2:N28"/>
  <sheetViews>
    <sheetView view="pageBreakPreview" topLeftCell="A2" zoomScaleNormal="100" workbookViewId="0">
      <selection activeCell="P17" sqref="P17"/>
    </sheetView>
  </sheetViews>
  <sheetFormatPr defaultColWidth="11.5703125" defaultRowHeight="15" x14ac:dyDescent="0.25"/>
  <cols>
    <col min="1" max="1" width="2.42578125" style="130" customWidth="1"/>
    <col min="2" max="2" width="10.28515625" style="130" customWidth="1"/>
    <col min="3" max="3" width="9.140625" style="130" customWidth="1"/>
    <col min="4" max="4" width="44.5703125" style="130" customWidth="1"/>
    <col min="5" max="5" width="10.42578125" style="130" customWidth="1"/>
    <col min="6" max="6" width="9.140625" style="130" customWidth="1"/>
    <col min="7" max="7" width="9.85546875" style="130" customWidth="1"/>
    <col min="8" max="8" width="8.42578125" style="130" customWidth="1"/>
    <col min="9" max="9" width="8.140625" style="130" customWidth="1"/>
    <col min="10" max="10" width="13.7109375" style="130" customWidth="1"/>
    <col min="11" max="11" width="2.7109375" style="130" customWidth="1"/>
    <col min="12" max="14" width="9.140625" style="130" customWidth="1"/>
  </cols>
  <sheetData>
    <row r="2" spans="2:14" ht="95.25" customHeight="1" x14ac:dyDescent="0.25">
      <c r="B2" s="294" t="s">
        <v>9307</v>
      </c>
      <c r="C2" s="294"/>
      <c r="D2" s="294"/>
      <c r="E2" s="294"/>
      <c r="F2" s="294"/>
      <c r="G2" s="294"/>
      <c r="H2" s="294"/>
      <c r="I2" s="294"/>
      <c r="J2" s="294"/>
    </row>
    <row r="3" spans="2:14" ht="24.75" customHeight="1" x14ac:dyDescent="0.25">
      <c r="B3" s="295" t="s">
        <v>9253</v>
      </c>
      <c r="C3" s="295"/>
      <c r="D3" s="296" t="str">
        <f>VLOOKUP($B$5,'Orçamento Sintético'!$B:$L,3,0)</f>
        <v>Barra chata em alumínio 7/8"x1/8" (70mm²), com furos diâmetro 7 mm ref. TEL-771, marca de referência Termotécnica ou equivalente</v>
      </c>
      <c r="E3" s="296"/>
      <c r="F3" s="296"/>
      <c r="G3" s="296"/>
      <c r="H3" s="296"/>
      <c r="I3" s="296"/>
      <c r="J3" s="296"/>
    </row>
    <row r="4" spans="2:14" x14ac:dyDescent="0.25">
      <c r="B4" s="297" t="s">
        <v>19118</v>
      </c>
      <c r="C4" s="297"/>
      <c r="D4" s="297"/>
      <c r="E4" s="297"/>
      <c r="F4" s="297"/>
      <c r="G4" s="297"/>
      <c r="H4" s="298" t="s">
        <v>9254</v>
      </c>
      <c r="I4" s="298"/>
      <c r="J4" s="131" t="str">
        <f>VLOOKUP($B$5,'Orçamento Sintético'!$B:$L,4,0)</f>
        <v>m</v>
      </c>
    </row>
    <row r="5" spans="2:14" ht="13.5" customHeight="1" x14ac:dyDescent="0.25">
      <c r="B5" s="299" t="s">
        <v>541</v>
      </c>
      <c r="C5" s="299"/>
      <c r="D5" s="299"/>
      <c r="E5" s="299"/>
      <c r="F5" s="299"/>
      <c r="G5" s="299"/>
      <c r="H5" s="300" t="s">
        <v>6</v>
      </c>
      <c r="I5" s="300"/>
      <c r="J5" s="131" t="str">
        <f>VLOOKUP($B$5,'Orçamento Sintético'!$B:$L,10,0)</f>
        <v>COMP-19</v>
      </c>
    </row>
    <row r="6" spans="2:14" ht="22.5" x14ac:dyDescent="0.25">
      <c r="B6" s="132" t="s">
        <v>9255</v>
      </c>
      <c r="C6" s="133" t="s">
        <v>9256</v>
      </c>
      <c r="D6" s="134" t="s">
        <v>9257</v>
      </c>
      <c r="E6" s="134" t="s">
        <v>9258</v>
      </c>
      <c r="F6" s="301" t="s">
        <v>9259</v>
      </c>
      <c r="G6" s="301"/>
      <c r="H6" s="302" t="s">
        <v>9260</v>
      </c>
      <c r="I6" s="302"/>
      <c r="J6" s="135" t="s">
        <v>9261</v>
      </c>
      <c r="N6" s="136"/>
    </row>
    <row r="7" spans="2:14" x14ac:dyDescent="0.25">
      <c r="B7" s="137">
        <v>88264</v>
      </c>
      <c r="C7" s="138" t="str">
        <f>VLOOKUP($B7,'SERVIÇOS SINAPI 01-2026'!$A:$E,2,0)</f>
        <v>SINAPI</v>
      </c>
      <c r="D7" s="139" t="str">
        <f>VLOOKUP($B7,'SERVIÇOS SINAPI 01-2026'!$A:$E,3,0)</f>
        <v>ELETRICISTA COM ENCARGOS COMPLEMENTARES</v>
      </c>
      <c r="E7" s="138" t="str">
        <f>VLOOKUP($B7,'SERVIÇOS SINAPI 01-2026'!$A:$E,4,0)</f>
        <v>H</v>
      </c>
      <c r="F7" s="316">
        <v>0.6</v>
      </c>
      <c r="G7" s="316"/>
      <c r="H7" s="304">
        <f>VLOOKUP($B7,'SERVIÇOS SINAPI 01-2026'!$A:$E,5,0)</f>
        <v>44.2</v>
      </c>
      <c r="I7" s="304"/>
      <c r="J7" s="140">
        <f>TRUNC(F7*H7,2)</f>
        <v>26.52</v>
      </c>
      <c r="M7" s="141"/>
    </row>
    <row r="8" spans="2:14" x14ac:dyDescent="0.25">
      <c r="B8" s="137">
        <v>88247</v>
      </c>
      <c r="C8" s="138" t="str">
        <f>VLOOKUP($B8,'SERVIÇOS SINAPI 01-2026'!$A:$E,2,0)</f>
        <v>SINAPI</v>
      </c>
      <c r="D8" s="139" t="str">
        <f>VLOOKUP($B8,'SERVIÇOS SINAPI 01-2026'!$A:$E,3,0)</f>
        <v>AUXILIAR DE ELETRICISTA COM ENCARGOS COMPLEMENTARES</v>
      </c>
      <c r="E8" s="138" t="str">
        <f>VLOOKUP($B8,'SERVIÇOS SINAPI 01-2026'!$A:$E,4,0)</f>
        <v>H</v>
      </c>
      <c r="F8" s="316">
        <v>0.6</v>
      </c>
      <c r="G8" s="316"/>
      <c r="H8" s="304">
        <f>VLOOKUP($B8,'SERVIÇOS SINAPI 01-2026'!$A:$E,5,0)</f>
        <v>31.67</v>
      </c>
      <c r="I8" s="304"/>
      <c r="J8" s="140">
        <f>TRUNC(F8*H8,2)</f>
        <v>19</v>
      </c>
      <c r="M8" s="141"/>
    </row>
    <row r="9" spans="2:14" ht="13.5" customHeight="1" x14ac:dyDescent="0.25">
      <c r="B9" s="305" t="s">
        <v>9262</v>
      </c>
      <c r="C9" s="305"/>
      <c r="D9" s="305" t="s">
        <v>9263</v>
      </c>
      <c r="E9" s="305"/>
      <c r="F9" s="305"/>
      <c r="G9" s="305"/>
      <c r="H9" s="305"/>
      <c r="I9" s="305"/>
      <c r="J9" s="142">
        <f>SUM(J7:J8)</f>
        <v>45.519999999999996</v>
      </c>
    </row>
    <row r="10" spans="2:14" ht="22.5" x14ac:dyDescent="0.25">
      <c r="B10" s="132" t="s">
        <v>9255</v>
      </c>
      <c r="C10" s="133" t="s">
        <v>9256</v>
      </c>
      <c r="D10" s="134" t="s">
        <v>9264</v>
      </c>
      <c r="E10" s="134" t="s">
        <v>9258</v>
      </c>
      <c r="F10" s="301" t="s">
        <v>9259</v>
      </c>
      <c r="G10" s="301"/>
      <c r="H10" s="302" t="s">
        <v>9265</v>
      </c>
      <c r="I10" s="302"/>
      <c r="J10" s="135" t="s">
        <v>9261</v>
      </c>
    </row>
    <row r="11" spans="2:14" x14ac:dyDescent="0.25">
      <c r="B11" s="153">
        <v>26877</v>
      </c>
      <c r="C11" s="138" t="str">
        <f>VLOOKUP($B11,'INSUMOS SINAPI 01-2026'!$A:$E,2,0)</f>
        <v>DER-ES</v>
      </c>
      <c r="D11" s="139" t="str">
        <f>VLOOKUP($B11,'INSUMOS SINAPI 01-2026'!$A:$E,3,0)</f>
        <v>PARAFUSO AUTOATARRACHANTE DIM 4.2X32MM REF TEL5333</v>
      </c>
      <c r="E11" s="138" t="str">
        <f>VLOOKUP($B11,'INSUMOS SINAPI 01-2026'!$A:$E,4,0)</f>
        <v>UN</v>
      </c>
      <c r="F11" s="335">
        <v>1.66</v>
      </c>
      <c r="G11" s="335"/>
      <c r="H11" s="336">
        <f>VLOOKUP($B11,'INSUMOS SINAPI 01-2026'!$A:$E,5,0)</f>
        <v>0.64</v>
      </c>
      <c r="I11" s="336"/>
      <c r="J11" s="140">
        <f>F11*H11</f>
        <v>1.0624</v>
      </c>
    </row>
    <row r="12" spans="2:14" x14ac:dyDescent="0.25">
      <c r="B12" s="143">
        <v>26894</v>
      </c>
      <c r="C12" s="138" t="str">
        <f>VLOOKUP($B12,'INSUMOS SINAPI 01-2026'!$A:$E,2,0)</f>
        <v>DER-ES</v>
      </c>
      <c r="D12" s="139" t="str">
        <f>VLOOKUP($B12,'INSUMOS SINAPI 01-2026'!$A:$E,3,0)</f>
        <v>BUCHA DE NYLON N.º6 REF.: TEL-5306</v>
      </c>
      <c r="E12" s="138" t="str">
        <f>VLOOKUP($B12,'INSUMOS SINAPI 01-2026'!$A:$E,4,0)</f>
        <v>UN</v>
      </c>
      <c r="F12" s="335">
        <v>1.66</v>
      </c>
      <c r="G12" s="335"/>
      <c r="H12" s="336">
        <f>VLOOKUP($B12,'INSUMOS SINAPI 01-2026'!$A:$E,5,0)</f>
        <v>0.14000000000000001</v>
      </c>
      <c r="I12" s="336"/>
      <c r="J12" s="140">
        <f>F12*H12</f>
        <v>0.23240000000000002</v>
      </c>
    </row>
    <row r="13" spans="2:14" x14ac:dyDescent="0.25">
      <c r="B13" s="143">
        <v>48701</v>
      </c>
      <c r="C13" s="138" t="str">
        <f>VLOOKUP($B13,'INSUMOS SINAPI 01-2026'!$A:$E,2,0)</f>
        <v>DER-ES</v>
      </c>
      <c r="D13" s="139" t="str">
        <f>VLOOKUP($B13,'INSUMOS SINAPI 01-2026'!$A:$E,3,0)</f>
        <v>BARRA CHATA EM ALUMINIO 7/8" X 1/8" X 3M (70MM2) TEL-771</v>
      </c>
      <c r="E13" s="138" t="str">
        <f>VLOOKUP($B13,'INSUMOS SINAPI 01-2026'!$A:$E,4,0)</f>
        <v>M</v>
      </c>
      <c r="F13" s="334">
        <v>1</v>
      </c>
      <c r="G13" s="334"/>
      <c r="H13" s="336">
        <f>VLOOKUP($B13,'INSUMOS SINAPI 01-2026'!$A:$E,5,0)</f>
        <v>10.45</v>
      </c>
      <c r="I13" s="336"/>
      <c r="J13" s="140">
        <f>F13*H13</f>
        <v>10.45</v>
      </c>
    </row>
    <row r="14" spans="2:14" ht="13.5" customHeight="1" x14ac:dyDescent="0.25">
      <c r="B14" s="305" t="s">
        <v>9268</v>
      </c>
      <c r="C14" s="305"/>
      <c r="D14" s="305" t="s">
        <v>177</v>
      </c>
      <c r="E14" s="305"/>
      <c r="F14" s="305"/>
      <c r="G14" s="305"/>
      <c r="H14" s="305"/>
      <c r="I14" s="305"/>
      <c r="J14" s="142">
        <f>SUM(J11:J13)</f>
        <v>11.7448</v>
      </c>
    </row>
    <row r="15" spans="2:14" ht="13.5" customHeight="1" x14ac:dyDescent="0.25">
      <c r="B15" s="308" t="s">
        <v>9269</v>
      </c>
      <c r="C15" s="308"/>
      <c r="D15" s="308"/>
      <c r="E15" s="308"/>
      <c r="F15" s="308"/>
      <c r="G15" s="308"/>
      <c r="H15" s="308"/>
      <c r="I15" s="308"/>
      <c r="J15" s="144">
        <f>SUM(J7:J8)</f>
        <v>45.519999999999996</v>
      </c>
    </row>
    <row r="16" spans="2:14" x14ac:dyDescent="0.25">
      <c r="B16" s="309" t="s">
        <v>9270</v>
      </c>
      <c r="C16" s="309"/>
      <c r="D16" s="309"/>
      <c r="E16" s="309"/>
      <c r="F16" s="309"/>
      <c r="G16" s="309"/>
      <c r="H16" s="309"/>
      <c r="I16" s="309"/>
      <c r="J16" s="145">
        <f>J14</f>
        <v>11.7448</v>
      </c>
    </row>
    <row r="17" spans="2:10" x14ac:dyDescent="0.25">
      <c r="B17" s="310" t="s">
        <v>9271</v>
      </c>
      <c r="C17" s="310"/>
      <c r="D17" s="310"/>
      <c r="E17" s="310"/>
      <c r="F17" s="310"/>
      <c r="G17" s="310"/>
      <c r="H17" s="310"/>
      <c r="I17" s="310"/>
      <c r="J17" s="146">
        <v>0</v>
      </c>
    </row>
    <row r="18" spans="2:10" x14ac:dyDescent="0.25">
      <c r="B18" s="310" t="s">
        <v>9272</v>
      </c>
      <c r="C18" s="310"/>
      <c r="D18" s="310"/>
      <c r="E18" s="310"/>
      <c r="F18" s="310"/>
      <c r="G18" s="310"/>
      <c r="H18" s="310"/>
      <c r="I18" s="310"/>
      <c r="J18" s="146">
        <v>1</v>
      </c>
    </row>
    <row r="19" spans="2:10" x14ac:dyDescent="0.25">
      <c r="B19" s="147"/>
      <c r="C19" s="148"/>
      <c r="D19" s="148"/>
      <c r="E19" s="148"/>
      <c r="F19" s="148"/>
      <c r="G19" s="312" t="s">
        <v>9273</v>
      </c>
      <c r="H19" s="312"/>
      <c r="I19" s="312"/>
      <c r="J19" s="146">
        <f>J15+J17</f>
        <v>45.519999999999996</v>
      </c>
    </row>
    <row r="20" spans="2:10" x14ac:dyDescent="0.25">
      <c r="B20" s="310" t="s">
        <v>9274</v>
      </c>
      <c r="C20" s="310"/>
      <c r="D20" s="310"/>
      <c r="E20" s="310"/>
      <c r="F20" s="310"/>
      <c r="G20" s="310"/>
      <c r="H20" s="310"/>
      <c r="I20" s="310"/>
      <c r="J20" s="145">
        <f>(J15/J18)+(J17/J18)</f>
        <v>45.519999999999996</v>
      </c>
    </row>
    <row r="21" spans="2:10" x14ac:dyDescent="0.25">
      <c r="B21" s="149"/>
      <c r="C21" s="150"/>
      <c r="D21" s="150"/>
      <c r="E21" s="150"/>
      <c r="F21" s="150"/>
      <c r="G21" s="313" t="s">
        <v>9275</v>
      </c>
      <c r="H21" s="313"/>
      <c r="I21" s="313"/>
      <c r="J21" s="151">
        <f>J16+J20</f>
        <v>57.264799999999994</v>
      </c>
    </row>
    <row r="22" spans="2:10" x14ac:dyDescent="0.25">
      <c r="B22" s="314" t="s">
        <v>9276</v>
      </c>
      <c r="C22" s="314"/>
      <c r="D22" s="314"/>
      <c r="E22" s="314"/>
      <c r="F22" s="314"/>
      <c r="G22" s="314"/>
      <c r="H22" s="314"/>
      <c r="I22" s="314"/>
      <c r="J22" s="152">
        <f>J21</f>
        <v>57.264799999999994</v>
      </c>
    </row>
    <row r="25" spans="2:10" ht="13.5" customHeight="1" x14ac:dyDescent="0.25">
      <c r="B25" s="315" t="s">
        <v>9277</v>
      </c>
      <c r="C25" s="315"/>
      <c r="D25" s="315"/>
      <c r="E25" s="315"/>
      <c r="F25" s="315"/>
      <c r="G25" s="315"/>
      <c r="H25" s="315"/>
      <c r="I25" s="315"/>
      <c r="J25" s="315"/>
    </row>
    <row r="26" spans="2:10" ht="13.5" customHeight="1" x14ac:dyDescent="0.25">
      <c r="B26" s="311" t="s">
        <v>18933</v>
      </c>
      <c r="C26" s="311"/>
      <c r="D26" s="311"/>
      <c r="E26" s="311"/>
      <c r="F26" s="311"/>
      <c r="G26" s="311"/>
      <c r="H26" s="311"/>
      <c r="I26" s="311"/>
      <c r="J26" s="311"/>
    </row>
    <row r="27" spans="2:10" ht="30.75" customHeight="1" x14ac:dyDescent="0.25">
      <c r="B27" s="311" t="s">
        <v>18907</v>
      </c>
      <c r="C27" s="311"/>
      <c r="D27" s="311"/>
      <c r="E27" s="311"/>
      <c r="F27" s="311"/>
      <c r="G27" s="311"/>
      <c r="H27" s="311"/>
      <c r="I27" s="311"/>
      <c r="J27" s="311"/>
    </row>
    <row r="28" spans="2:10" ht="48" customHeight="1" x14ac:dyDescent="0.25">
      <c r="B28" s="311" t="s">
        <v>18936</v>
      </c>
      <c r="C28" s="311"/>
      <c r="D28" s="311"/>
      <c r="E28" s="311"/>
      <c r="F28" s="311"/>
      <c r="G28" s="311"/>
      <c r="H28" s="311"/>
      <c r="I28" s="311"/>
      <c r="J28" s="311"/>
    </row>
  </sheetData>
  <mergeCells count="35">
    <mergeCell ref="B26:J26"/>
    <mergeCell ref="B27:J27"/>
    <mergeCell ref="B28:J28"/>
    <mergeCell ref="G19:I19"/>
    <mergeCell ref="B20:I20"/>
    <mergeCell ref="G21:I21"/>
    <mergeCell ref="B22:I22"/>
    <mergeCell ref="B25:J25"/>
    <mergeCell ref="B14:I14"/>
    <mergeCell ref="B15:I15"/>
    <mergeCell ref="B16:I16"/>
    <mergeCell ref="B17:I17"/>
    <mergeCell ref="B18:I18"/>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7"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2:N26"/>
  <sheetViews>
    <sheetView view="pageBreakPreview" zoomScaleNormal="100" workbookViewId="0">
      <selection activeCell="B4" sqref="B4:G4"/>
    </sheetView>
  </sheetViews>
  <sheetFormatPr defaultColWidth="11.5703125" defaultRowHeight="15" x14ac:dyDescent="0.25"/>
  <cols>
    <col min="1" max="1" width="2.42578125" style="130" customWidth="1"/>
    <col min="2" max="2" width="10.28515625" style="130" customWidth="1"/>
    <col min="3" max="3" width="9.140625" style="130" customWidth="1"/>
    <col min="4" max="4" width="44.5703125" style="130" customWidth="1"/>
    <col min="5" max="5" width="10.42578125" style="130" customWidth="1"/>
    <col min="6" max="6" width="9.140625" style="130" customWidth="1"/>
    <col min="7" max="7" width="9.85546875" style="130" customWidth="1"/>
    <col min="8" max="8" width="8.42578125" style="130" customWidth="1"/>
    <col min="9" max="9" width="8.140625" style="130" customWidth="1"/>
    <col min="10" max="10" width="13.7109375" style="130" customWidth="1"/>
    <col min="11" max="11" width="2.7109375" style="130" customWidth="1"/>
    <col min="12" max="14" width="9.140625" style="130" customWidth="1"/>
  </cols>
  <sheetData>
    <row r="2" spans="2:14" ht="95.25" customHeight="1" x14ac:dyDescent="0.25">
      <c r="B2" s="294" t="s">
        <v>9308</v>
      </c>
      <c r="C2" s="294"/>
      <c r="D2" s="294"/>
      <c r="E2" s="294"/>
      <c r="F2" s="294"/>
      <c r="G2" s="294"/>
      <c r="H2" s="294"/>
      <c r="I2" s="294"/>
      <c r="J2" s="294"/>
    </row>
    <row r="3" spans="2:14" x14ac:dyDescent="0.25">
      <c r="B3" s="295" t="s">
        <v>9253</v>
      </c>
      <c r="C3" s="295"/>
      <c r="D3" s="296" t="str">
        <f>VLOOKUP($B$5,'Orçamento Sintético'!$B:$L,3,0)</f>
        <v>Cabo de cobre nú 35mm2, ref. TEL 5735, marca de referência Termotécnica ou equivalente</v>
      </c>
      <c r="E3" s="296"/>
      <c r="F3" s="296"/>
      <c r="G3" s="296"/>
      <c r="H3" s="296"/>
      <c r="I3" s="296"/>
      <c r="J3" s="296"/>
    </row>
    <row r="4" spans="2:14" x14ac:dyDescent="0.25">
      <c r="B4" s="297" t="s">
        <v>19113</v>
      </c>
      <c r="C4" s="297"/>
      <c r="D4" s="297"/>
      <c r="E4" s="297"/>
      <c r="F4" s="297"/>
      <c r="G4" s="297"/>
      <c r="H4" s="298" t="s">
        <v>9254</v>
      </c>
      <c r="I4" s="298"/>
      <c r="J4" s="131" t="str">
        <f>VLOOKUP($B$5,'Orçamento Sintético'!$B:$L,4,0)</f>
        <v>m</v>
      </c>
    </row>
    <row r="5" spans="2:14" ht="13.5" customHeight="1" x14ac:dyDescent="0.25">
      <c r="B5" s="299" t="s">
        <v>544</v>
      </c>
      <c r="C5" s="299"/>
      <c r="D5" s="299"/>
      <c r="E5" s="299"/>
      <c r="F5" s="299"/>
      <c r="G5" s="299"/>
      <c r="H5" s="300" t="s">
        <v>6</v>
      </c>
      <c r="I5" s="300"/>
      <c r="J5" s="131" t="str">
        <f>VLOOKUP($B$5,'Orçamento Sintético'!$B:$M,12,0)</f>
        <v>16.6.5</v>
      </c>
    </row>
    <row r="6" spans="2:14" ht="22.5" x14ac:dyDescent="0.25">
      <c r="B6" s="132" t="s">
        <v>9255</v>
      </c>
      <c r="C6" s="133" t="s">
        <v>9256</v>
      </c>
      <c r="D6" s="134" t="s">
        <v>9257</v>
      </c>
      <c r="E6" s="134" t="s">
        <v>9258</v>
      </c>
      <c r="F6" s="301" t="s">
        <v>9259</v>
      </c>
      <c r="G6" s="301"/>
      <c r="H6" s="302" t="s">
        <v>9260</v>
      </c>
      <c r="I6" s="302"/>
      <c r="J6" s="135" t="s">
        <v>9261</v>
      </c>
      <c r="N6" s="136"/>
    </row>
    <row r="7" spans="2:14" x14ac:dyDescent="0.25">
      <c r="B7" s="137">
        <v>88264</v>
      </c>
      <c r="C7" s="138" t="str">
        <f>VLOOKUP($B7,'SERVIÇOS SINAPI 01-2026'!$A:$E,2,0)</f>
        <v>SINAPI</v>
      </c>
      <c r="D7" s="139" t="str">
        <f>VLOOKUP($B7,'SERVIÇOS SINAPI 01-2026'!$A:$E,3,0)</f>
        <v>ELETRICISTA COM ENCARGOS COMPLEMENTARES</v>
      </c>
      <c r="E7" s="138" t="str">
        <f>VLOOKUP($B7,'SERVIÇOS SINAPI 01-2026'!$A:$E,4,0)</f>
        <v>H</v>
      </c>
      <c r="F7" s="316">
        <v>0.21</v>
      </c>
      <c r="G7" s="316"/>
      <c r="H7" s="304">
        <f>VLOOKUP($B7,'SERVIÇOS SINAPI 01-2026'!$A:$E,5,0)</f>
        <v>44.2</v>
      </c>
      <c r="I7" s="304"/>
      <c r="J7" s="140">
        <f>TRUNC(F7*H7,2)</f>
        <v>9.2799999999999994</v>
      </c>
      <c r="M7" s="141"/>
    </row>
    <row r="8" spans="2:14" x14ac:dyDescent="0.25">
      <c r="B8" s="137">
        <v>88247</v>
      </c>
      <c r="C8" s="138" t="str">
        <f>VLOOKUP($B8,'SERVIÇOS SINAPI 01-2026'!$A:$E,2,0)</f>
        <v>SINAPI</v>
      </c>
      <c r="D8" s="139" t="str">
        <f>VLOOKUP($B8,'SERVIÇOS SINAPI 01-2026'!$A:$E,3,0)</f>
        <v>AUXILIAR DE ELETRICISTA COM ENCARGOS COMPLEMENTARES</v>
      </c>
      <c r="E8" s="138" t="str">
        <f>VLOOKUP($B8,'SERVIÇOS SINAPI 01-2026'!$A:$E,4,0)</f>
        <v>H</v>
      </c>
      <c r="F8" s="316">
        <v>0.21</v>
      </c>
      <c r="G8" s="316"/>
      <c r="H8" s="304">
        <f>VLOOKUP($B8,'SERVIÇOS SINAPI 01-2026'!$A:$E,5,0)</f>
        <v>31.67</v>
      </c>
      <c r="I8" s="304"/>
      <c r="J8" s="140">
        <f>TRUNC(F8*H8,2)</f>
        <v>6.65</v>
      </c>
      <c r="M8" s="141"/>
    </row>
    <row r="9" spans="2:14" ht="13.5" customHeight="1" x14ac:dyDescent="0.25">
      <c r="B9" s="305" t="s">
        <v>9262</v>
      </c>
      <c r="C9" s="305"/>
      <c r="D9" s="305" t="s">
        <v>9263</v>
      </c>
      <c r="E9" s="305"/>
      <c r="F9" s="305"/>
      <c r="G9" s="305"/>
      <c r="H9" s="305"/>
      <c r="I9" s="305"/>
      <c r="J9" s="142">
        <f>SUM(J7:J8)</f>
        <v>15.93</v>
      </c>
    </row>
    <row r="10" spans="2:14" ht="22.5" x14ac:dyDescent="0.25">
      <c r="B10" s="132" t="s">
        <v>9255</v>
      </c>
      <c r="C10" s="133" t="s">
        <v>9256</v>
      </c>
      <c r="D10" s="134" t="s">
        <v>9264</v>
      </c>
      <c r="E10" s="134" t="s">
        <v>9258</v>
      </c>
      <c r="F10" s="301" t="s">
        <v>9259</v>
      </c>
      <c r="G10" s="301"/>
      <c r="H10" s="302" t="s">
        <v>9265</v>
      </c>
      <c r="I10" s="302"/>
      <c r="J10" s="135" t="s">
        <v>9261</v>
      </c>
    </row>
    <row r="11" spans="2:14" x14ac:dyDescent="0.25">
      <c r="B11" s="153">
        <v>863</v>
      </c>
      <c r="C11" s="138" t="str">
        <f>VLOOKUP($B11,'INSUMOS SINAPI 01-2026'!$A:$E,2,0)</f>
        <v>SINAPI</v>
      </c>
      <c r="D11" s="139" t="str">
        <f>VLOOKUP($B11,'INSUMOS SINAPI 01-2026'!$A:$E,3,0)</f>
        <v>CABO DE COBRE NU 35 MM2 MEIO-DURO</v>
      </c>
      <c r="E11" s="138" t="str">
        <f>VLOOKUP($B11,'INSUMOS SINAPI 01-2026'!$A:$E,4,0)</f>
        <v>M</v>
      </c>
      <c r="F11" s="335">
        <v>1.02</v>
      </c>
      <c r="G11" s="335"/>
      <c r="H11" s="304">
        <f>VLOOKUP($B11,'INSUMOS SINAPI 01-2026'!$A:$E,5,0)</f>
        <v>42.9</v>
      </c>
      <c r="I11" s="304"/>
      <c r="J11" s="140">
        <f>F11*H11</f>
        <v>43.758000000000003</v>
      </c>
    </row>
    <row r="12" spans="2:14" ht="13.5" customHeight="1" x14ac:dyDescent="0.25">
      <c r="B12" s="305" t="s">
        <v>9268</v>
      </c>
      <c r="C12" s="305"/>
      <c r="D12" s="305" t="s">
        <v>177</v>
      </c>
      <c r="E12" s="305"/>
      <c r="F12" s="305"/>
      <c r="G12" s="305"/>
      <c r="H12" s="305"/>
      <c r="I12" s="305"/>
      <c r="J12" s="142">
        <f>SUM(J11:J11)</f>
        <v>43.758000000000003</v>
      </c>
    </row>
    <row r="13" spans="2:14" ht="13.5" customHeight="1" x14ac:dyDescent="0.25">
      <c r="B13" s="308" t="s">
        <v>9269</v>
      </c>
      <c r="C13" s="308"/>
      <c r="D13" s="308"/>
      <c r="E13" s="308"/>
      <c r="F13" s="308"/>
      <c r="G13" s="308"/>
      <c r="H13" s="308"/>
      <c r="I13" s="308"/>
      <c r="J13" s="144">
        <f>SUM(J7:J8)</f>
        <v>15.93</v>
      </c>
    </row>
    <row r="14" spans="2:14" x14ac:dyDescent="0.25">
      <c r="B14" s="309" t="s">
        <v>9270</v>
      </c>
      <c r="C14" s="309"/>
      <c r="D14" s="309"/>
      <c r="E14" s="309"/>
      <c r="F14" s="309"/>
      <c r="G14" s="309"/>
      <c r="H14" s="309"/>
      <c r="I14" s="309"/>
      <c r="J14" s="145">
        <f>J12</f>
        <v>43.758000000000003</v>
      </c>
    </row>
    <row r="15" spans="2:14" x14ac:dyDescent="0.25">
      <c r="B15" s="310" t="s">
        <v>9271</v>
      </c>
      <c r="C15" s="310"/>
      <c r="D15" s="310"/>
      <c r="E15" s="310"/>
      <c r="F15" s="310"/>
      <c r="G15" s="310"/>
      <c r="H15" s="310"/>
      <c r="I15" s="310"/>
      <c r="J15" s="146">
        <v>0</v>
      </c>
    </row>
    <row r="16" spans="2:14" x14ac:dyDescent="0.25">
      <c r="B16" s="310" t="s">
        <v>9272</v>
      </c>
      <c r="C16" s="310"/>
      <c r="D16" s="310"/>
      <c r="E16" s="310"/>
      <c r="F16" s="310"/>
      <c r="G16" s="310"/>
      <c r="H16" s="310"/>
      <c r="I16" s="310"/>
      <c r="J16" s="146">
        <v>1</v>
      </c>
    </row>
    <row r="17" spans="2:10" x14ac:dyDescent="0.25">
      <c r="B17" s="147"/>
      <c r="C17" s="148"/>
      <c r="D17" s="148"/>
      <c r="E17" s="148"/>
      <c r="F17" s="148"/>
      <c r="G17" s="312" t="s">
        <v>9273</v>
      </c>
      <c r="H17" s="312"/>
      <c r="I17" s="312"/>
      <c r="J17" s="146">
        <f>J13+J15</f>
        <v>15.93</v>
      </c>
    </row>
    <row r="18" spans="2:10" x14ac:dyDescent="0.25">
      <c r="B18" s="310" t="s">
        <v>9274</v>
      </c>
      <c r="C18" s="310"/>
      <c r="D18" s="310"/>
      <c r="E18" s="310"/>
      <c r="F18" s="310"/>
      <c r="G18" s="310"/>
      <c r="H18" s="310"/>
      <c r="I18" s="310"/>
      <c r="J18" s="145">
        <f>(J13/J16)+(J15/J16)</f>
        <v>15.93</v>
      </c>
    </row>
    <row r="19" spans="2:10" x14ac:dyDescent="0.25">
      <c r="B19" s="149"/>
      <c r="C19" s="150"/>
      <c r="D19" s="150"/>
      <c r="E19" s="150"/>
      <c r="F19" s="150"/>
      <c r="G19" s="313" t="s">
        <v>9275</v>
      </c>
      <c r="H19" s="313"/>
      <c r="I19" s="313"/>
      <c r="J19" s="151">
        <f>J14+J18</f>
        <v>59.688000000000002</v>
      </c>
    </row>
    <row r="20" spans="2:10" x14ac:dyDescent="0.25">
      <c r="B20" s="314" t="s">
        <v>9276</v>
      </c>
      <c r="C20" s="314"/>
      <c r="D20" s="314"/>
      <c r="E20" s="314"/>
      <c r="F20" s="314"/>
      <c r="G20" s="314"/>
      <c r="H20" s="314"/>
      <c r="I20" s="314"/>
      <c r="J20" s="152">
        <f>J19</f>
        <v>59.688000000000002</v>
      </c>
    </row>
    <row r="23" spans="2:10" ht="13.5" customHeight="1" x14ac:dyDescent="0.25">
      <c r="B23" s="315" t="s">
        <v>9277</v>
      </c>
      <c r="C23" s="315"/>
      <c r="D23" s="315"/>
      <c r="E23" s="315"/>
      <c r="F23" s="315"/>
      <c r="G23" s="315"/>
      <c r="H23" s="315"/>
      <c r="I23" s="315"/>
      <c r="J23" s="315"/>
    </row>
    <row r="24" spans="2:10" ht="31.5" customHeight="1" x14ac:dyDescent="0.25">
      <c r="B24" s="311" t="s">
        <v>18937</v>
      </c>
      <c r="C24" s="311"/>
      <c r="D24" s="311"/>
      <c r="E24" s="311"/>
      <c r="F24" s="311"/>
      <c r="G24" s="311"/>
      <c r="H24" s="311"/>
      <c r="I24" s="311"/>
      <c r="J24" s="311"/>
    </row>
    <row r="25" spans="2:10" ht="27.75" customHeight="1" x14ac:dyDescent="0.25">
      <c r="B25" s="311" t="s">
        <v>18907</v>
      </c>
      <c r="C25" s="311"/>
      <c r="D25" s="311"/>
      <c r="E25" s="311"/>
      <c r="F25" s="311"/>
      <c r="G25" s="311"/>
      <c r="H25" s="311"/>
      <c r="I25" s="311"/>
      <c r="J25" s="311"/>
    </row>
    <row r="26" spans="2:10" ht="32.25" customHeight="1" x14ac:dyDescent="0.25">
      <c r="B26" s="311" t="s">
        <v>18938</v>
      </c>
      <c r="C26" s="311"/>
      <c r="D26" s="311"/>
      <c r="E26" s="311"/>
      <c r="F26" s="311"/>
      <c r="G26" s="311"/>
      <c r="H26" s="311"/>
      <c r="I26" s="311"/>
      <c r="J26" s="311"/>
    </row>
  </sheetData>
  <mergeCells count="31">
    <mergeCell ref="B20:I20"/>
    <mergeCell ref="B23:J23"/>
    <mergeCell ref="B24:J24"/>
    <mergeCell ref="B25:J25"/>
    <mergeCell ref="B26:J26"/>
    <mergeCell ref="B15:I15"/>
    <mergeCell ref="B16:I16"/>
    <mergeCell ref="G17:I17"/>
    <mergeCell ref="B18:I18"/>
    <mergeCell ref="G19:I19"/>
    <mergeCell ref="F11:G11"/>
    <mergeCell ref="H11:I11"/>
    <mergeCell ref="B12:I12"/>
    <mergeCell ref="B13:I13"/>
    <mergeCell ref="B14:I14"/>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6"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2:N26"/>
  <sheetViews>
    <sheetView view="pageBreakPreview" topLeftCell="A2" zoomScaleNormal="100" workbookViewId="0">
      <selection activeCell="S25" sqref="S25"/>
    </sheetView>
  </sheetViews>
  <sheetFormatPr defaultColWidth="11.5703125" defaultRowHeight="15" x14ac:dyDescent="0.25"/>
  <cols>
    <col min="1" max="1" width="2.42578125" style="130" customWidth="1"/>
    <col min="2" max="2" width="10.28515625" style="130" customWidth="1"/>
    <col min="3" max="3" width="9.140625" style="130" customWidth="1"/>
    <col min="4" max="4" width="44.5703125" style="130" customWidth="1"/>
    <col min="5" max="5" width="10.42578125" style="130" customWidth="1"/>
    <col min="6" max="6" width="9.140625" style="130" customWidth="1"/>
    <col min="7" max="7" width="9.85546875" style="130" customWidth="1"/>
    <col min="8" max="8" width="8.42578125" style="130" customWidth="1"/>
    <col min="9" max="9" width="8.140625" style="130" customWidth="1"/>
    <col min="10" max="10" width="13.7109375" style="130" customWidth="1"/>
    <col min="11" max="11" width="2.7109375" style="130" customWidth="1"/>
    <col min="12" max="14" width="9.140625" style="130" customWidth="1"/>
  </cols>
  <sheetData>
    <row r="2" spans="2:14" ht="95.25" customHeight="1" x14ac:dyDescent="0.25">
      <c r="B2" s="294" t="s">
        <v>9309</v>
      </c>
      <c r="C2" s="294"/>
      <c r="D2" s="294"/>
      <c r="E2" s="294"/>
      <c r="F2" s="294"/>
      <c r="G2" s="294"/>
      <c r="H2" s="294"/>
      <c r="I2" s="294"/>
      <c r="J2" s="294"/>
    </row>
    <row r="3" spans="2:14" ht="15" customHeight="1" x14ac:dyDescent="0.25">
      <c r="B3" s="295" t="s">
        <v>9253</v>
      </c>
      <c r="C3" s="295"/>
      <c r="D3" s="296" t="str">
        <f>VLOOKUP($B$5,'Orçamento Sintético'!$B:$L,3,0)</f>
        <v>Conector de medição em latão com 4 parafusos para cabos de 16 a 50 mm2, ref. TEL-562, Termotécnica ou equivalente</v>
      </c>
      <c r="E3" s="296"/>
      <c r="F3" s="296"/>
      <c r="G3" s="296"/>
      <c r="H3" s="296"/>
      <c r="I3" s="296"/>
      <c r="J3" s="296"/>
    </row>
    <row r="4" spans="2:14" x14ac:dyDescent="0.25">
      <c r="B4" s="297" t="s">
        <v>19118</v>
      </c>
      <c r="C4" s="297"/>
      <c r="D4" s="297"/>
      <c r="E4" s="297"/>
      <c r="F4" s="297"/>
      <c r="G4" s="297"/>
      <c r="H4" s="298" t="s">
        <v>9254</v>
      </c>
      <c r="I4" s="298"/>
      <c r="J4" s="131" t="str">
        <f>VLOOKUP($B$5,'Orçamento Sintético'!$B:$L,4,0)</f>
        <v>und</v>
      </c>
    </row>
    <row r="5" spans="2:14" ht="13.5" customHeight="1" x14ac:dyDescent="0.25">
      <c r="B5" s="299" t="s">
        <v>549</v>
      </c>
      <c r="C5" s="299"/>
      <c r="D5" s="299"/>
      <c r="E5" s="299"/>
      <c r="F5" s="299"/>
      <c r="G5" s="299"/>
      <c r="H5" s="300" t="s">
        <v>6</v>
      </c>
      <c r="I5" s="300"/>
      <c r="J5" s="131" t="str">
        <f>VLOOKUP($B$5,'Orçamento Sintético'!$B:$M,12,0)</f>
        <v>16.6.8</v>
      </c>
    </row>
    <row r="6" spans="2:14" ht="22.5" x14ac:dyDescent="0.25">
      <c r="B6" s="132" t="s">
        <v>9255</v>
      </c>
      <c r="C6" s="133" t="s">
        <v>9256</v>
      </c>
      <c r="D6" s="134" t="s">
        <v>9257</v>
      </c>
      <c r="E6" s="134" t="s">
        <v>9258</v>
      </c>
      <c r="F6" s="301" t="s">
        <v>9259</v>
      </c>
      <c r="G6" s="301"/>
      <c r="H6" s="302" t="s">
        <v>9260</v>
      </c>
      <c r="I6" s="302"/>
      <c r="J6" s="135" t="s">
        <v>9261</v>
      </c>
      <c r="N6" s="136"/>
    </row>
    <row r="7" spans="2:14" x14ac:dyDescent="0.25">
      <c r="B7" s="137">
        <v>88264</v>
      </c>
      <c r="C7" s="138" t="str">
        <f>VLOOKUP($B7,'SERVIÇOS SINAPI 01-2026'!$A:$E,2,0)</f>
        <v>SINAPI</v>
      </c>
      <c r="D7" s="139" t="str">
        <f>VLOOKUP($B7,'SERVIÇOS SINAPI 01-2026'!$A:$E,3,0)</f>
        <v>ELETRICISTA COM ENCARGOS COMPLEMENTARES</v>
      </c>
      <c r="E7" s="138" t="str">
        <f>VLOOKUP($B7,'SERVIÇOS SINAPI 01-2026'!$A:$E,4,0)</f>
        <v>H</v>
      </c>
      <c r="F7" s="316">
        <v>0.9</v>
      </c>
      <c r="G7" s="316"/>
      <c r="H7" s="304">
        <f>VLOOKUP($B7,'SERVIÇOS SINAPI 01-2026'!$A:$E,5,0)</f>
        <v>44.2</v>
      </c>
      <c r="I7" s="304"/>
      <c r="J7" s="140">
        <f>TRUNC(F7*H7,2)</f>
        <v>39.78</v>
      </c>
      <c r="M7" s="141"/>
    </row>
    <row r="8" spans="2:14" x14ac:dyDescent="0.25">
      <c r="B8" s="137">
        <v>88247</v>
      </c>
      <c r="C8" s="138" t="str">
        <f>VLOOKUP($B8,'SERVIÇOS SINAPI 01-2026'!$A:$E,2,0)</f>
        <v>SINAPI</v>
      </c>
      <c r="D8" s="139" t="str">
        <f>VLOOKUP($B8,'SERVIÇOS SINAPI 01-2026'!$A:$E,3,0)</f>
        <v>AUXILIAR DE ELETRICISTA COM ENCARGOS COMPLEMENTARES</v>
      </c>
      <c r="E8" s="138" t="str">
        <f>VLOOKUP($B8,'SERVIÇOS SINAPI 01-2026'!$A:$E,4,0)</f>
        <v>H</v>
      </c>
      <c r="F8" s="316">
        <v>0.9</v>
      </c>
      <c r="G8" s="316"/>
      <c r="H8" s="304">
        <f>VLOOKUP($B8,'SERVIÇOS SINAPI 01-2026'!$A:$E,5,0)</f>
        <v>31.67</v>
      </c>
      <c r="I8" s="304"/>
      <c r="J8" s="140">
        <f>TRUNC(F8*H8,2)</f>
        <v>28.5</v>
      </c>
      <c r="M8" s="141"/>
    </row>
    <row r="9" spans="2:14" ht="13.5" customHeight="1" x14ac:dyDescent="0.25">
      <c r="B9" s="305" t="s">
        <v>9262</v>
      </c>
      <c r="C9" s="305"/>
      <c r="D9" s="305" t="s">
        <v>9263</v>
      </c>
      <c r="E9" s="305"/>
      <c r="F9" s="305"/>
      <c r="G9" s="305"/>
      <c r="H9" s="305"/>
      <c r="I9" s="305"/>
      <c r="J9" s="142">
        <f>SUM(J7:J8)</f>
        <v>68.28</v>
      </c>
    </row>
    <row r="10" spans="2:14" ht="22.5" x14ac:dyDescent="0.25">
      <c r="B10" s="132" t="s">
        <v>9255</v>
      </c>
      <c r="C10" s="133" t="s">
        <v>9256</v>
      </c>
      <c r="D10" s="134" t="s">
        <v>9264</v>
      </c>
      <c r="E10" s="134" t="s">
        <v>9258</v>
      </c>
      <c r="F10" s="301" t="s">
        <v>9259</v>
      </c>
      <c r="G10" s="301"/>
      <c r="H10" s="302" t="s">
        <v>9265</v>
      </c>
      <c r="I10" s="302"/>
      <c r="J10" s="135" t="s">
        <v>9261</v>
      </c>
    </row>
    <row r="11" spans="2:14" x14ac:dyDescent="0.25">
      <c r="B11" s="153">
        <v>54010</v>
      </c>
      <c r="C11" s="138" t="str">
        <f>VLOOKUP($B11,'INSUMOS SINAPI 01-2026'!$A:$E,2,0)</f>
        <v>DER-ES</v>
      </c>
      <c r="D11" s="139" t="str">
        <f>VLOOKUP($B11,'INSUMOS SINAPI 01-2026'!$A:$E,3,0)</f>
        <v>CONECTOR DE MEDICAO EM LATAO C/ 2 PARAFUSOS TEL-562</v>
      </c>
      <c r="E11" s="138" t="str">
        <f>VLOOKUP($B11,'INSUMOS SINAPI 01-2026'!$A:$E,4,0)</f>
        <v>UN</v>
      </c>
      <c r="F11" s="337">
        <v>1</v>
      </c>
      <c r="G11" s="337"/>
      <c r="H11" s="304">
        <f>VLOOKUP($B11,'INSUMOS SINAPI 01-2026'!$A:$E,5,0)</f>
        <v>24.27</v>
      </c>
      <c r="I11" s="304"/>
      <c r="J11" s="140">
        <f>F11*H11</f>
        <v>24.27</v>
      </c>
    </row>
    <row r="12" spans="2:14" ht="13.5" customHeight="1" x14ac:dyDescent="0.25">
      <c r="B12" s="305" t="s">
        <v>9268</v>
      </c>
      <c r="C12" s="305"/>
      <c r="D12" s="305" t="s">
        <v>177</v>
      </c>
      <c r="E12" s="305"/>
      <c r="F12" s="305"/>
      <c r="G12" s="305"/>
      <c r="H12" s="305"/>
      <c r="I12" s="305"/>
      <c r="J12" s="142">
        <f>SUM(J11:J11)</f>
        <v>24.27</v>
      </c>
    </row>
    <row r="13" spans="2:14" ht="13.5" customHeight="1" x14ac:dyDescent="0.25">
      <c r="B13" s="308" t="s">
        <v>9269</v>
      </c>
      <c r="C13" s="308"/>
      <c r="D13" s="308"/>
      <c r="E13" s="308"/>
      <c r="F13" s="308"/>
      <c r="G13" s="308"/>
      <c r="H13" s="308"/>
      <c r="I13" s="308"/>
      <c r="J13" s="144">
        <f>SUM(J7:J8)</f>
        <v>68.28</v>
      </c>
    </row>
    <row r="14" spans="2:14" x14ac:dyDescent="0.25">
      <c r="B14" s="309" t="s">
        <v>9270</v>
      </c>
      <c r="C14" s="309"/>
      <c r="D14" s="309"/>
      <c r="E14" s="309"/>
      <c r="F14" s="309"/>
      <c r="G14" s="309"/>
      <c r="H14" s="309"/>
      <c r="I14" s="309"/>
      <c r="J14" s="145">
        <f>J12</f>
        <v>24.27</v>
      </c>
    </row>
    <row r="15" spans="2:14" x14ac:dyDescent="0.25">
      <c r="B15" s="310" t="s">
        <v>9271</v>
      </c>
      <c r="C15" s="310"/>
      <c r="D15" s="310"/>
      <c r="E15" s="310"/>
      <c r="F15" s="310"/>
      <c r="G15" s="310"/>
      <c r="H15" s="310"/>
      <c r="I15" s="310"/>
      <c r="J15" s="146">
        <v>0</v>
      </c>
    </row>
    <row r="16" spans="2:14" x14ac:dyDescent="0.25">
      <c r="B16" s="310" t="s">
        <v>9272</v>
      </c>
      <c r="C16" s="310"/>
      <c r="D16" s="310"/>
      <c r="E16" s="310"/>
      <c r="F16" s="310"/>
      <c r="G16" s="310"/>
      <c r="H16" s="310"/>
      <c r="I16" s="310"/>
      <c r="J16" s="146">
        <v>1</v>
      </c>
    </row>
    <row r="17" spans="2:10" x14ac:dyDescent="0.25">
      <c r="B17" s="147"/>
      <c r="C17" s="148"/>
      <c r="D17" s="148"/>
      <c r="E17" s="148"/>
      <c r="F17" s="148"/>
      <c r="G17" s="312" t="s">
        <v>9273</v>
      </c>
      <c r="H17" s="312"/>
      <c r="I17" s="312"/>
      <c r="J17" s="146">
        <f>J13+J15</f>
        <v>68.28</v>
      </c>
    </row>
    <row r="18" spans="2:10" x14ac:dyDescent="0.25">
      <c r="B18" s="310" t="s">
        <v>9274</v>
      </c>
      <c r="C18" s="310"/>
      <c r="D18" s="310"/>
      <c r="E18" s="310"/>
      <c r="F18" s="310"/>
      <c r="G18" s="310"/>
      <c r="H18" s="310"/>
      <c r="I18" s="310"/>
      <c r="J18" s="145">
        <f>(J13/J16)+(J15/J16)</f>
        <v>68.28</v>
      </c>
    </row>
    <row r="19" spans="2:10" x14ac:dyDescent="0.25">
      <c r="B19" s="149"/>
      <c r="C19" s="150"/>
      <c r="D19" s="150"/>
      <c r="E19" s="150"/>
      <c r="F19" s="150"/>
      <c r="G19" s="313" t="s">
        <v>9275</v>
      </c>
      <c r="H19" s="313"/>
      <c r="I19" s="313"/>
      <c r="J19" s="151">
        <f>J14+J18</f>
        <v>92.55</v>
      </c>
    </row>
    <row r="20" spans="2:10" x14ac:dyDescent="0.25">
      <c r="B20" s="314" t="s">
        <v>9276</v>
      </c>
      <c r="C20" s="314"/>
      <c r="D20" s="314"/>
      <c r="E20" s="314"/>
      <c r="F20" s="314"/>
      <c r="G20" s="314"/>
      <c r="H20" s="314"/>
      <c r="I20" s="314"/>
      <c r="J20" s="152">
        <f>J19</f>
        <v>92.55</v>
      </c>
    </row>
    <row r="23" spans="2:10" ht="13.5" customHeight="1" x14ac:dyDescent="0.25">
      <c r="B23" s="315" t="s">
        <v>9277</v>
      </c>
      <c r="C23" s="315"/>
      <c r="D23" s="315"/>
      <c r="E23" s="315"/>
      <c r="F23" s="315"/>
      <c r="G23" s="315"/>
      <c r="H23" s="315"/>
      <c r="I23" s="315"/>
      <c r="J23" s="315"/>
    </row>
    <row r="24" spans="2:10" x14ac:dyDescent="0.25">
      <c r="B24" s="311" t="s">
        <v>18933</v>
      </c>
      <c r="C24" s="311"/>
      <c r="D24" s="311"/>
      <c r="E24" s="311"/>
      <c r="F24" s="311"/>
      <c r="G24" s="311"/>
      <c r="H24" s="311"/>
      <c r="I24" s="311"/>
      <c r="J24" s="311"/>
    </row>
    <row r="25" spans="2:10" ht="31.5" customHeight="1" x14ac:dyDescent="0.25">
      <c r="B25" s="311" t="s">
        <v>18907</v>
      </c>
      <c r="C25" s="311"/>
      <c r="D25" s="311"/>
      <c r="E25" s="311"/>
      <c r="F25" s="311"/>
      <c r="G25" s="311"/>
      <c r="H25" s="311"/>
      <c r="I25" s="311"/>
      <c r="J25" s="311"/>
    </row>
    <row r="26" spans="2:10" ht="39" customHeight="1" x14ac:dyDescent="0.25">
      <c r="B26" s="311" t="s">
        <v>18939</v>
      </c>
      <c r="C26" s="311"/>
      <c r="D26" s="311"/>
      <c r="E26" s="311"/>
      <c r="F26" s="311"/>
      <c r="G26" s="311"/>
      <c r="H26" s="311"/>
      <c r="I26" s="311"/>
      <c r="J26" s="311"/>
    </row>
  </sheetData>
  <mergeCells count="31">
    <mergeCell ref="B20:I20"/>
    <mergeCell ref="B23:J23"/>
    <mergeCell ref="B24:J24"/>
    <mergeCell ref="B25:J25"/>
    <mergeCell ref="B26:J26"/>
    <mergeCell ref="B15:I15"/>
    <mergeCell ref="B16:I16"/>
    <mergeCell ref="G17:I17"/>
    <mergeCell ref="B18:I18"/>
    <mergeCell ref="G19:I19"/>
    <mergeCell ref="F11:G11"/>
    <mergeCell ref="H11:I11"/>
    <mergeCell ref="B12:I12"/>
    <mergeCell ref="B13:I13"/>
    <mergeCell ref="B14:I14"/>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7"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2:N26"/>
  <sheetViews>
    <sheetView view="pageBreakPreview" topLeftCell="A2" zoomScaleNormal="100" workbookViewId="0">
      <selection activeCell="B4" sqref="B4:G4"/>
    </sheetView>
  </sheetViews>
  <sheetFormatPr defaultColWidth="11.5703125" defaultRowHeight="15" x14ac:dyDescent="0.25"/>
  <cols>
    <col min="1" max="1" width="2.42578125" style="130" customWidth="1"/>
    <col min="2" max="2" width="10.28515625" style="130" customWidth="1"/>
    <col min="3" max="3" width="9.140625" style="130" customWidth="1"/>
    <col min="4" max="4" width="44.5703125" style="130" customWidth="1"/>
    <col min="5" max="5" width="10.42578125" style="130" customWidth="1"/>
    <col min="6" max="6" width="9.140625" style="130" customWidth="1"/>
    <col min="7" max="7" width="9.85546875" style="130" customWidth="1"/>
    <col min="8" max="8" width="8.42578125" style="130" customWidth="1"/>
    <col min="9" max="9" width="8.140625" style="130" customWidth="1"/>
    <col min="10" max="10" width="13.7109375" style="130" customWidth="1"/>
    <col min="11" max="11" width="2.7109375" style="130" customWidth="1"/>
    <col min="12" max="14" width="9.140625" style="130" customWidth="1"/>
  </cols>
  <sheetData>
    <row r="2" spans="2:14" ht="95.25" customHeight="1" x14ac:dyDescent="0.25">
      <c r="B2" s="294" t="s">
        <v>9310</v>
      </c>
      <c r="C2" s="294"/>
      <c r="D2" s="294"/>
      <c r="E2" s="294"/>
      <c r="F2" s="294"/>
      <c r="G2" s="294"/>
      <c r="H2" s="294"/>
      <c r="I2" s="294"/>
      <c r="J2" s="294"/>
    </row>
    <row r="3" spans="2:14" ht="24.75" customHeight="1" x14ac:dyDescent="0.25">
      <c r="B3" s="295" t="s">
        <v>9253</v>
      </c>
      <c r="C3" s="295"/>
      <c r="D3" s="296" t="str">
        <f>VLOOKUP($B$5,'Orçamento Sintético'!$B:$L,3,0)</f>
        <v>Central manifold para cilindros 2 x 2 para oxigênio, ar comprimido e óxido nitroso com serpentina e sem válvula de alta Pressão</v>
      </c>
      <c r="E3" s="296"/>
      <c r="F3" s="296"/>
      <c r="G3" s="296"/>
      <c r="H3" s="296"/>
      <c r="I3" s="296"/>
      <c r="J3" s="296"/>
    </row>
    <row r="4" spans="2:14" x14ac:dyDescent="0.25">
      <c r="B4" s="297" t="s">
        <v>18910</v>
      </c>
      <c r="C4" s="297"/>
      <c r="D4" s="297"/>
      <c r="E4" s="297"/>
      <c r="F4" s="297"/>
      <c r="G4" s="297"/>
      <c r="H4" s="298" t="s">
        <v>9254</v>
      </c>
      <c r="I4" s="298"/>
      <c r="J4" s="131" t="str">
        <f>VLOOKUP($B$5,'Orçamento Sintético'!$B:$L,4,0)</f>
        <v>un</v>
      </c>
    </row>
    <row r="5" spans="2:14" ht="13.5" customHeight="1" x14ac:dyDescent="0.25">
      <c r="B5" s="299" t="s">
        <v>564</v>
      </c>
      <c r="C5" s="299"/>
      <c r="D5" s="299"/>
      <c r="E5" s="299"/>
      <c r="F5" s="299"/>
      <c r="G5" s="299"/>
      <c r="H5" s="300" t="s">
        <v>6</v>
      </c>
      <c r="I5" s="300"/>
      <c r="J5" s="131" t="str">
        <f>VLOOKUP($B$5,'Orçamento Sintético'!$B:$M,12,0)</f>
        <v>16.7.4</v>
      </c>
    </row>
    <row r="6" spans="2:14" ht="22.5" x14ac:dyDescent="0.25">
      <c r="B6" s="132" t="s">
        <v>9255</v>
      </c>
      <c r="C6" s="133" t="s">
        <v>9256</v>
      </c>
      <c r="D6" s="134" t="s">
        <v>9257</v>
      </c>
      <c r="E6" s="134" t="s">
        <v>9258</v>
      </c>
      <c r="F6" s="301" t="s">
        <v>9259</v>
      </c>
      <c r="G6" s="301"/>
      <c r="H6" s="302" t="s">
        <v>9260</v>
      </c>
      <c r="I6" s="302"/>
      <c r="J6" s="135" t="s">
        <v>9261</v>
      </c>
      <c r="N6" s="136"/>
    </row>
    <row r="7" spans="2:14" ht="22.5" x14ac:dyDescent="0.25">
      <c r="B7" s="137">
        <v>88267</v>
      </c>
      <c r="C7" s="138" t="str">
        <f>VLOOKUP($B7,'SERVIÇOS SINAPI 01-2026'!$A:$E,2,0)</f>
        <v>SINAPI</v>
      </c>
      <c r="D7" s="139" t="str">
        <f>VLOOKUP($B7,'SERVIÇOS SINAPI 01-2026'!$A:$E,3,0)</f>
        <v>ENCANADOR OU BOMBEIRO HIDRÁULICO COM ENCARGOS COMPLEMENTARES</v>
      </c>
      <c r="E7" s="138" t="str">
        <f>VLOOKUP($B7,'SERVIÇOS SINAPI 01-2026'!$A:$E,4,0)</f>
        <v>H</v>
      </c>
      <c r="F7" s="316">
        <v>0.4</v>
      </c>
      <c r="G7" s="316"/>
      <c r="H7" s="304">
        <f>VLOOKUP($B7,'SERVIÇOS SINAPI 01-2026'!$A:$E,5,0)</f>
        <v>33.270000000000003</v>
      </c>
      <c r="I7" s="304"/>
      <c r="J7" s="140">
        <f>TRUNC(F7*H7,2)</f>
        <v>13.3</v>
      </c>
      <c r="M7" s="141"/>
    </row>
    <row r="8" spans="2:14" x14ac:dyDescent="0.25">
      <c r="B8" s="137">
        <v>88316</v>
      </c>
      <c r="C8" s="138" t="str">
        <f>VLOOKUP($B8,'SERVIÇOS SINAPI 01-2026'!$A:$E,2,0)</f>
        <v>SINAPI</v>
      </c>
      <c r="D8" s="139" t="str">
        <f>VLOOKUP($B8,'SERVIÇOS SINAPI 01-2026'!$A:$E,3,0)</f>
        <v>SERVENTE COM ENCARGOS COMPLEMENTARES</v>
      </c>
      <c r="E8" s="138" t="str">
        <f>VLOOKUP($B8,'SERVIÇOS SINAPI 01-2026'!$A:$E,4,0)</f>
        <v>H</v>
      </c>
      <c r="F8" s="316">
        <v>0.4</v>
      </c>
      <c r="G8" s="316"/>
      <c r="H8" s="304">
        <f>VLOOKUP($B8,'SERVIÇOS SINAPI 01-2026'!$A:$E,5,0)</f>
        <v>28.97</v>
      </c>
      <c r="I8" s="304"/>
      <c r="J8" s="140">
        <f>TRUNC(F8*H8,2)</f>
        <v>11.58</v>
      </c>
      <c r="M8" s="141"/>
    </row>
    <row r="9" spans="2:14" ht="13.5" customHeight="1" x14ac:dyDescent="0.25">
      <c r="B9" s="305" t="s">
        <v>9262</v>
      </c>
      <c r="C9" s="305"/>
      <c r="D9" s="305" t="s">
        <v>9263</v>
      </c>
      <c r="E9" s="305"/>
      <c r="F9" s="305"/>
      <c r="G9" s="305"/>
      <c r="H9" s="305"/>
      <c r="I9" s="305"/>
      <c r="J9" s="142">
        <f>SUM(J7:J8)</f>
        <v>24.880000000000003</v>
      </c>
    </row>
    <row r="10" spans="2:14" ht="22.5" x14ac:dyDescent="0.25">
      <c r="B10" s="132" t="s">
        <v>9255</v>
      </c>
      <c r="C10" s="133" t="s">
        <v>9256</v>
      </c>
      <c r="D10" s="134" t="s">
        <v>9264</v>
      </c>
      <c r="E10" s="134" t="s">
        <v>9258</v>
      </c>
      <c r="F10" s="301" t="s">
        <v>9259</v>
      </c>
      <c r="G10" s="301"/>
      <c r="H10" s="302" t="s">
        <v>9265</v>
      </c>
      <c r="I10" s="302"/>
      <c r="J10" s="135" t="s">
        <v>9261</v>
      </c>
    </row>
    <row r="11" spans="2:14" ht="33.75" x14ac:dyDescent="0.25">
      <c r="B11" s="153">
        <v>8985</v>
      </c>
      <c r="C11" s="138" t="s">
        <v>9266</v>
      </c>
      <c r="D11" s="139" t="s">
        <v>9311</v>
      </c>
      <c r="E11" s="138" t="s">
        <v>146</v>
      </c>
      <c r="F11" s="337">
        <v>1</v>
      </c>
      <c r="G11" s="337"/>
      <c r="H11" s="304">
        <v>1293.44</v>
      </c>
      <c r="I11" s="304"/>
      <c r="J11" s="140">
        <f>F11*H11</f>
        <v>1293.44</v>
      </c>
    </row>
    <row r="12" spans="2:14" ht="13.5" customHeight="1" x14ac:dyDescent="0.25">
      <c r="B12" s="305" t="s">
        <v>9268</v>
      </c>
      <c r="C12" s="305"/>
      <c r="D12" s="305" t="s">
        <v>177</v>
      </c>
      <c r="E12" s="305"/>
      <c r="F12" s="305"/>
      <c r="G12" s="305"/>
      <c r="H12" s="305"/>
      <c r="I12" s="305"/>
      <c r="J12" s="142">
        <f>SUM(J11:J11)</f>
        <v>1293.44</v>
      </c>
    </row>
    <row r="13" spans="2:14" ht="13.5" customHeight="1" x14ac:dyDescent="0.25">
      <c r="B13" s="308" t="s">
        <v>9269</v>
      </c>
      <c r="C13" s="308"/>
      <c r="D13" s="308"/>
      <c r="E13" s="308"/>
      <c r="F13" s="308"/>
      <c r="G13" s="308"/>
      <c r="H13" s="308"/>
      <c r="I13" s="308"/>
      <c r="J13" s="144">
        <f>SUM(J7:J8)</f>
        <v>24.880000000000003</v>
      </c>
    </row>
    <row r="14" spans="2:14" x14ac:dyDescent="0.25">
      <c r="B14" s="309" t="s">
        <v>9270</v>
      </c>
      <c r="C14" s="309"/>
      <c r="D14" s="309"/>
      <c r="E14" s="309"/>
      <c r="F14" s="309"/>
      <c r="G14" s="309"/>
      <c r="H14" s="309"/>
      <c r="I14" s="309"/>
      <c r="J14" s="145">
        <f>J12</f>
        <v>1293.44</v>
      </c>
    </row>
    <row r="15" spans="2:14" x14ac:dyDescent="0.25">
      <c r="B15" s="310" t="s">
        <v>9271</v>
      </c>
      <c r="C15" s="310"/>
      <c r="D15" s="310"/>
      <c r="E15" s="310"/>
      <c r="F15" s="310"/>
      <c r="G15" s="310"/>
      <c r="H15" s="310"/>
      <c r="I15" s="310"/>
      <c r="J15" s="146">
        <v>0</v>
      </c>
    </row>
    <row r="16" spans="2:14" x14ac:dyDescent="0.25">
      <c r="B16" s="310" t="s">
        <v>9272</v>
      </c>
      <c r="C16" s="310"/>
      <c r="D16" s="310"/>
      <c r="E16" s="310"/>
      <c r="F16" s="310"/>
      <c r="G16" s="310"/>
      <c r="H16" s="310"/>
      <c r="I16" s="310"/>
      <c r="J16" s="146">
        <v>1</v>
      </c>
    </row>
    <row r="17" spans="2:10" x14ac:dyDescent="0.25">
      <c r="B17" s="147"/>
      <c r="C17" s="148"/>
      <c r="D17" s="148"/>
      <c r="E17" s="148"/>
      <c r="F17" s="148"/>
      <c r="G17" s="312" t="s">
        <v>9273</v>
      </c>
      <c r="H17" s="312"/>
      <c r="I17" s="312"/>
      <c r="J17" s="146">
        <f>J13+J15</f>
        <v>24.880000000000003</v>
      </c>
    </row>
    <row r="18" spans="2:10" x14ac:dyDescent="0.25">
      <c r="B18" s="310" t="s">
        <v>9274</v>
      </c>
      <c r="C18" s="310"/>
      <c r="D18" s="310"/>
      <c r="E18" s="310"/>
      <c r="F18" s="310"/>
      <c r="G18" s="310"/>
      <c r="H18" s="310"/>
      <c r="I18" s="310"/>
      <c r="J18" s="145">
        <f>(J13/J16)+(J15/J16)</f>
        <v>24.880000000000003</v>
      </c>
    </row>
    <row r="19" spans="2:10" x14ac:dyDescent="0.25">
      <c r="B19" s="149"/>
      <c r="C19" s="150"/>
      <c r="D19" s="150"/>
      <c r="E19" s="150"/>
      <c r="F19" s="150"/>
      <c r="G19" s="313" t="s">
        <v>9275</v>
      </c>
      <c r="H19" s="313"/>
      <c r="I19" s="313"/>
      <c r="J19" s="151">
        <f>J14+J18</f>
        <v>1318.3200000000002</v>
      </c>
    </row>
    <row r="20" spans="2:10" x14ac:dyDescent="0.25">
      <c r="B20" s="314" t="s">
        <v>9276</v>
      </c>
      <c r="C20" s="314"/>
      <c r="D20" s="314"/>
      <c r="E20" s="314"/>
      <c r="F20" s="314"/>
      <c r="G20" s="314"/>
      <c r="H20" s="314"/>
      <c r="I20" s="314"/>
      <c r="J20" s="152">
        <f>J19</f>
        <v>1318.3200000000002</v>
      </c>
    </row>
    <row r="23" spans="2:10" ht="13.5" customHeight="1" x14ac:dyDescent="0.25">
      <c r="B23" s="315" t="s">
        <v>9277</v>
      </c>
      <c r="C23" s="315"/>
      <c r="D23" s="315"/>
      <c r="E23" s="315"/>
      <c r="F23" s="315"/>
      <c r="G23" s="315"/>
      <c r="H23" s="315"/>
      <c r="I23" s="315"/>
      <c r="J23" s="315"/>
    </row>
    <row r="24" spans="2:10" ht="13.5" customHeight="1" x14ac:dyDescent="0.25">
      <c r="B24" s="311" t="s">
        <v>18940</v>
      </c>
      <c r="C24" s="311"/>
      <c r="D24" s="311"/>
      <c r="E24" s="311"/>
      <c r="F24" s="311"/>
      <c r="G24" s="311"/>
      <c r="H24" s="311"/>
      <c r="I24" s="311"/>
      <c r="J24" s="311"/>
    </row>
    <row r="25" spans="2:10" ht="29.25" customHeight="1" x14ac:dyDescent="0.25">
      <c r="B25" s="311" t="s">
        <v>18907</v>
      </c>
      <c r="C25" s="311"/>
      <c r="D25" s="311"/>
      <c r="E25" s="311"/>
      <c r="F25" s="311"/>
      <c r="G25" s="311"/>
      <c r="H25" s="311"/>
      <c r="I25" s="311"/>
      <c r="J25" s="311"/>
    </row>
    <row r="26" spans="2:10" ht="51.75" customHeight="1" x14ac:dyDescent="0.25">
      <c r="B26" s="311" t="s">
        <v>18941</v>
      </c>
      <c r="C26" s="311"/>
      <c r="D26" s="311"/>
      <c r="E26" s="311"/>
      <c r="F26" s="311"/>
      <c r="G26" s="311"/>
      <c r="H26" s="311"/>
      <c r="I26" s="311"/>
      <c r="J26" s="311"/>
    </row>
  </sheetData>
  <mergeCells count="31">
    <mergeCell ref="B20:I20"/>
    <mergeCell ref="B23:J23"/>
    <mergeCell ref="B24:J24"/>
    <mergeCell ref="B25:J25"/>
    <mergeCell ref="B26:J26"/>
    <mergeCell ref="B15:I15"/>
    <mergeCell ref="B16:I16"/>
    <mergeCell ref="G17:I17"/>
    <mergeCell ref="B18:I18"/>
    <mergeCell ref="G19:I19"/>
    <mergeCell ref="F11:G11"/>
    <mergeCell ref="H11:I11"/>
    <mergeCell ref="B12:I12"/>
    <mergeCell ref="B13:I13"/>
    <mergeCell ref="B14:I14"/>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7"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2:N40"/>
  <sheetViews>
    <sheetView view="pageBreakPreview" topLeftCell="A17" zoomScaleNormal="100" workbookViewId="0">
      <selection activeCell="D22" sqref="D22"/>
    </sheetView>
  </sheetViews>
  <sheetFormatPr defaultColWidth="11.5703125" defaultRowHeight="15" x14ac:dyDescent="0.25"/>
  <cols>
    <col min="1" max="1" width="2.42578125" style="130" customWidth="1"/>
    <col min="2" max="2" width="10.28515625" style="130" customWidth="1"/>
    <col min="3" max="3" width="9.140625" style="130" customWidth="1"/>
    <col min="4" max="4" width="44.5703125" style="130" customWidth="1"/>
    <col min="5" max="5" width="10.42578125" style="130" customWidth="1"/>
    <col min="6" max="6" width="9.140625" style="130" customWidth="1"/>
    <col min="7" max="7" width="9.85546875" style="130" customWidth="1"/>
    <col min="8" max="8" width="8.42578125" style="130" customWidth="1"/>
    <col min="9" max="9" width="8.140625" style="130" customWidth="1"/>
    <col min="10" max="10" width="13.7109375" style="130" customWidth="1"/>
    <col min="11" max="11" width="2.7109375" style="130" customWidth="1"/>
    <col min="12" max="14" width="9.140625" style="130" customWidth="1"/>
  </cols>
  <sheetData>
    <row r="2" spans="2:14" ht="95.25" customHeight="1" x14ac:dyDescent="0.25">
      <c r="B2" s="294" t="s">
        <v>9312</v>
      </c>
      <c r="C2" s="294"/>
      <c r="D2" s="294"/>
      <c r="E2" s="294"/>
      <c r="F2" s="294"/>
      <c r="G2" s="294"/>
      <c r="H2" s="294"/>
      <c r="I2" s="294"/>
      <c r="J2" s="294"/>
    </row>
    <row r="3" spans="2:14" x14ac:dyDescent="0.25">
      <c r="B3" s="295" t="s">
        <v>9253</v>
      </c>
      <c r="C3" s="295"/>
      <c r="D3" s="296" t="str">
        <f>VLOOKUP($B$5,'Orçamento Sintético'!$B:$L,3,0)</f>
        <v>ABRIGO PARA CILINDROS  , EXEC. EM ALV BLOCO CONCRETO, DIM.1.90X0,40X2.00M</v>
      </c>
      <c r="E3" s="296"/>
      <c r="F3" s="296"/>
      <c r="G3" s="296"/>
      <c r="H3" s="296"/>
      <c r="I3" s="296"/>
      <c r="J3" s="296"/>
    </row>
    <row r="4" spans="2:14" x14ac:dyDescent="0.25">
      <c r="B4" s="297" t="s">
        <v>19119</v>
      </c>
      <c r="C4" s="297"/>
      <c r="D4" s="297"/>
      <c r="E4" s="297"/>
      <c r="F4" s="297"/>
      <c r="G4" s="297"/>
      <c r="H4" s="298" t="s">
        <v>9254</v>
      </c>
      <c r="I4" s="298"/>
      <c r="J4" s="131" t="str">
        <f>VLOOKUP($B$5,'Orçamento Sintético'!$B:$L,4,0)</f>
        <v>und</v>
      </c>
    </row>
    <row r="5" spans="2:14" ht="13.5" customHeight="1" x14ac:dyDescent="0.25">
      <c r="B5" s="299" t="s">
        <v>568</v>
      </c>
      <c r="C5" s="299"/>
      <c r="D5" s="299"/>
      <c r="E5" s="299"/>
      <c r="F5" s="299"/>
      <c r="G5" s="299"/>
      <c r="H5" s="300" t="s">
        <v>6</v>
      </c>
      <c r="I5" s="300"/>
      <c r="J5" s="131" t="str">
        <f>VLOOKUP($B$5,'Orçamento Sintético'!$B:$M,12,0)</f>
        <v>16.7.5</v>
      </c>
    </row>
    <row r="6" spans="2:14" ht="22.5" x14ac:dyDescent="0.25">
      <c r="B6" s="132" t="s">
        <v>9255</v>
      </c>
      <c r="C6" s="133" t="s">
        <v>9256</v>
      </c>
      <c r="D6" s="134" t="s">
        <v>9257</v>
      </c>
      <c r="E6" s="134" t="s">
        <v>9258</v>
      </c>
      <c r="F6" s="301" t="s">
        <v>9259</v>
      </c>
      <c r="G6" s="301"/>
      <c r="H6" s="302" t="s">
        <v>9260</v>
      </c>
      <c r="I6" s="302"/>
      <c r="J6" s="135" t="s">
        <v>9261</v>
      </c>
      <c r="N6" s="136"/>
    </row>
    <row r="7" spans="2:14" ht="21" customHeight="1" x14ac:dyDescent="0.25">
      <c r="B7" s="137">
        <v>88267</v>
      </c>
      <c r="C7" s="138" t="str">
        <f>VLOOKUP($B7,'SERVIÇOS SINAPI 01-2026'!$A:$E,2,0)</f>
        <v>SINAPI</v>
      </c>
      <c r="D7" s="139" t="str">
        <f>VLOOKUP($B7,'SERVIÇOS SINAPI 01-2026'!$A:$E,3,0)</f>
        <v>ENCANADOR OU BOMBEIRO HIDRÁULICO COM ENCARGOS COMPLEMENTARES</v>
      </c>
      <c r="E7" s="138" t="str">
        <f>VLOOKUP($B7,'SERVIÇOS SINAPI 01-2026'!$A:$E,4,0)</f>
        <v>H</v>
      </c>
      <c r="F7" s="316">
        <v>2.64</v>
      </c>
      <c r="G7" s="316"/>
      <c r="H7" s="317">
        <f>VLOOKUP($B7,'SERVIÇOS SINAPI 01-2026'!$A:$E,5,0)</f>
        <v>33.270000000000003</v>
      </c>
      <c r="I7" s="317"/>
      <c r="J7" s="140">
        <f>TRUNC(F7*H7,2)</f>
        <v>87.83</v>
      </c>
      <c r="N7" s="136"/>
    </row>
    <row r="8" spans="2:14" x14ac:dyDescent="0.25">
      <c r="B8" s="137">
        <v>88316</v>
      </c>
      <c r="C8" s="138" t="str">
        <f>VLOOKUP($B8,'SERVIÇOS SINAPI 01-2026'!$A:$E,2,0)</f>
        <v>SINAPI</v>
      </c>
      <c r="D8" s="139" t="str">
        <f>VLOOKUP($B8,'SERVIÇOS SINAPI 01-2026'!$A:$E,3,0)</f>
        <v>SERVENTE COM ENCARGOS COMPLEMENTARES</v>
      </c>
      <c r="E8" s="138" t="str">
        <f>VLOOKUP($B8,'SERVIÇOS SINAPI 01-2026'!$A:$E,4,0)</f>
        <v>H</v>
      </c>
      <c r="F8" s="316">
        <v>2.64</v>
      </c>
      <c r="G8" s="316"/>
      <c r="H8" s="317">
        <f>VLOOKUP($B8,'SERVIÇOS SINAPI 01-2026'!$A:$E,5,0)</f>
        <v>28.97</v>
      </c>
      <c r="I8" s="317"/>
      <c r="J8" s="140">
        <f>TRUNC(F8*H8,2)</f>
        <v>76.48</v>
      </c>
      <c r="M8" s="141"/>
    </row>
    <row r="9" spans="2:14" ht="13.5" customHeight="1" x14ac:dyDescent="0.25">
      <c r="B9" s="305" t="s">
        <v>9262</v>
      </c>
      <c r="C9" s="305"/>
      <c r="D9" s="305" t="s">
        <v>9263</v>
      </c>
      <c r="E9" s="305"/>
      <c r="F9" s="305"/>
      <c r="G9" s="305"/>
      <c r="H9" s="305"/>
      <c r="I9" s="305"/>
      <c r="J9" s="142">
        <f>SUM(J7:J8)</f>
        <v>164.31</v>
      </c>
    </row>
    <row r="10" spans="2:14" ht="22.5" x14ac:dyDescent="0.25">
      <c r="B10" s="132" t="s">
        <v>9255</v>
      </c>
      <c r="C10" s="133" t="s">
        <v>9256</v>
      </c>
      <c r="D10" s="134" t="s">
        <v>9264</v>
      </c>
      <c r="E10" s="134" t="s">
        <v>9258</v>
      </c>
      <c r="F10" s="301" t="s">
        <v>9259</v>
      </c>
      <c r="G10" s="301"/>
      <c r="H10" s="302" t="s">
        <v>9265</v>
      </c>
      <c r="I10" s="302"/>
      <c r="J10" s="135" t="s">
        <v>9261</v>
      </c>
    </row>
    <row r="11" spans="2:14" x14ac:dyDescent="0.25">
      <c r="B11" s="137">
        <v>30203</v>
      </c>
      <c r="C11" s="138" t="str">
        <f>VLOOKUP($B11,'SERVIÇOS SINAPI 01-2026'!$A:$E,2,0)</f>
        <v>DER-ES</v>
      </c>
      <c r="D11" s="139" t="str">
        <f>VLOOKUP($B11,'SERVIÇOS SINAPI 01-2026'!$A:$E,3,0)</f>
        <v>Lastro de brita 3 e 4, apiloado manualmente</v>
      </c>
      <c r="E11" s="138" t="str">
        <f>VLOOKUP($B11,'SERVIÇOS SINAPI 01-2026'!$A:$E,4,0)</f>
        <v>m3</v>
      </c>
      <c r="F11" s="306">
        <v>0.11</v>
      </c>
      <c r="G11" s="306"/>
      <c r="H11" s="317">
        <f>VLOOKUP($B11,'SERVIÇOS SINAPI 01-2026'!$A:$E,5,0)</f>
        <v>257.12</v>
      </c>
      <c r="I11" s="317"/>
      <c r="J11" s="140">
        <f t="shared" ref="J11:J25" si="0">TRUNC(F11*H11,2)</f>
        <v>28.28</v>
      </c>
    </row>
    <row r="12" spans="2:14" ht="22.5" x14ac:dyDescent="0.25">
      <c r="B12" s="137">
        <v>40235</v>
      </c>
      <c r="C12" s="138" t="str">
        <f>VLOOKUP($B12,'SERVIÇOS SINAPI 01-2026'!$A:$E,2,0)</f>
        <v>DER-ES</v>
      </c>
      <c r="D12" s="139" t="str">
        <f>VLOOKUP($B12,'SERVIÇOS SINAPI 01-2026'!$A:$E,3,0)</f>
        <v>Fornecimento, preparo e aplicação de concreto Fck=20 MPa (brita 1 e 2) - (5% de perdas já incluído no custo)</v>
      </c>
      <c r="E12" s="138" t="str">
        <f>VLOOKUP($B12,'SERVIÇOS SINAPI 01-2026'!$A:$E,4,0)</f>
        <v>m3</v>
      </c>
      <c r="F12" s="306">
        <v>0.21</v>
      </c>
      <c r="G12" s="306"/>
      <c r="H12" s="317">
        <f>VLOOKUP($B12,'SERVIÇOS SINAPI 01-2026'!$A:$E,5,0)</f>
        <v>774.09</v>
      </c>
      <c r="I12" s="317"/>
      <c r="J12" s="140">
        <f t="shared" si="0"/>
        <v>162.55000000000001</v>
      </c>
    </row>
    <row r="13" spans="2:14" ht="22.5" customHeight="1" x14ac:dyDescent="0.25">
      <c r="B13" s="137">
        <v>990106</v>
      </c>
      <c r="C13" s="138" t="s">
        <v>6691</v>
      </c>
      <c r="D13" s="139" t="s">
        <v>7786</v>
      </c>
      <c r="E13" s="138" t="s">
        <v>505</v>
      </c>
      <c r="F13" s="306">
        <v>2.1</v>
      </c>
      <c r="G13" s="306"/>
      <c r="H13" s="317">
        <f>VLOOKUP($B13,'SERVIÇOS SINAPI 01-2026'!$A:$E,5,0)</f>
        <v>24.46</v>
      </c>
      <c r="I13" s="317"/>
      <c r="J13" s="140">
        <f t="shared" si="0"/>
        <v>51.36</v>
      </c>
    </row>
    <row r="14" spans="2:14" ht="22.5" x14ac:dyDescent="0.25">
      <c r="B14" s="137">
        <v>40322</v>
      </c>
      <c r="C14" s="138" t="str">
        <f>VLOOKUP($B14,'SERVIÇOS SINAPI 01-2026'!$A:$E,2,0)</f>
        <v>DER-ES</v>
      </c>
      <c r="D14" s="139" t="str">
        <f>VLOOKUP($B14,'SERVIÇOS SINAPI 01-2026'!$A:$E,3,0)</f>
        <v>Fornecimento, preparo e aplicação de concreto Fck=20 MPa (brita 1 e 2) - (5% de perdas já incluído no custo)</v>
      </c>
      <c r="E14" s="138" t="str">
        <f>VLOOKUP($B14,'SERVIÇOS SINAPI 01-2026'!$A:$E,4,0)</f>
        <v>m3</v>
      </c>
      <c r="F14" s="306">
        <v>0.3</v>
      </c>
      <c r="G14" s="306"/>
      <c r="H14" s="317">
        <f>VLOOKUP($B14,'SERVIÇOS SINAPI 01-2026'!$A:$E,5,0)</f>
        <v>897.41</v>
      </c>
      <c r="I14" s="317"/>
      <c r="J14" s="140">
        <f t="shared" si="0"/>
        <v>269.22000000000003</v>
      </c>
    </row>
    <row r="15" spans="2:14" ht="22.5" x14ac:dyDescent="0.25">
      <c r="B15" s="137">
        <v>40328</v>
      </c>
      <c r="C15" s="138" t="str">
        <f>VLOOKUP($B15,'SERVIÇOS SINAPI 01-2026'!$A:$E,2,0)</f>
        <v>DER-ES</v>
      </c>
      <c r="D15" s="139" t="str">
        <f>VLOOKUP($B15,'SERVIÇOS SINAPI 01-2026'!$A:$E,3,0)</f>
        <v>Fornecimento, dobragem e colocação em fôrma, de armadura CA-50 A média, diâmetro de 6.3 a 10.0 mm</v>
      </c>
      <c r="E15" s="138" t="str">
        <f>VLOOKUP($B15,'SERVIÇOS SINAPI 01-2026'!$A:$E,4,0)</f>
        <v>kg</v>
      </c>
      <c r="F15" s="306">
        <v>12</v>
      </c>
      <c r="G15" s="306"/>
      <c r="H15" s="317">
        <f>VLOOKUP($B15,'SERVIÇOS SINAPI 01-2026'!$A:$E,5,0)</f>
        <v>10.61</v>
      </c>
      <c r="I15" s="317"/>
      <c r="J15" s="140">
        <f t="shared" si="0"/>
        <v>127.32</v>
      </c>
    </row>
    <row r="16" spans="2:14" ht="45" x14ac:dyDescent="0.25">
      <c r="B16" s="137">
        <v>40339</v>
      </c>
      <c r="C16" s="138" t="str">
        <f>VLOOKUP($B16,'SERVIÇOS SINAPI 01-2026'!$A:$E,2,0)</f>
        <v>DER-ES</v>
      </c>
      <c r="D16" s="139" t="str">
        <f>VLOOKUP($B16,'SERVIÇOS SINAPI 01-2026'!$A:$E,3,0)</f>
        <v>Forma de chapas madeira compensada resinada, esp. 12mm, levando-se em conta a utilização 3 vezes, reforçadas com sarrafos de madeira de 2.5 x 10.0cm (incl material, corte, montagem, escoras em eucalipto e desforma)</v>
      </c>
      <c r="E16" s="138" t="str">
        <f>VLOOKUP($B16,'SERVIÇOS SINAPI 01-2026'!$A:$E,4,0)</f>
        <v>m2</v>
      </c>
      <c r="F16" s="306">
        <v>3.34</v>
      </c>
      <c r="G16" s="306"/>
      <c r="H16" s="317">
        <f>VLOOKUP($B16,'SERVIÇOS SINAPI 01-2026'!$A:$E,5,0)</f>
        <v>132.63999999999999</v>
      </c>
      <c r="I16" s="317"/>
      <c r="J16" s="140">
        <f t="shared" si="0"/>
        <v>443.01</v>
      </c>
    </row>
    <row r="17" spans="2:10" ht="56.25" x14ac:dyDescent="0.25">
      <c r="B17" s="137">
        <v>50501</v>
      </c>
      <c r="C17" s="138" t="str">
        <f>VLOOKUP($B17,'SERVIÇOS SINAPI 01-2026'!$A:$E,2,0)</f>
        <v>DER-ES</v>
      </c>
      <c r="D17" s="139" t="str">
        <f>VLOOKUP($B17,'SERVIÇOS SINAPI 01-2026'!$A:$E,3,0)</f>
        <v>Alvenaria de blocos de concreto estrutural 14x19x39cm cheios "Classe B", com resistência mínima à compressão 15MPa, assentados c/ argamassa de cimento e areia média no traço 1:4, preparo com betoneira, esp. juntas 10mm e esp. da parede s/ revestimento 14cm</v>
      </c>
      <c r="E17" s="138" t="str">
        <f>VLOOKUP($B17,'SERVIÇOS SINAPI 01-2026'!$A:$E,4,0)</f>
        <v>m2</v>
      </c>
      <c r="F17" s="306">
        <v>7.6</v>
      </c>
      <c r="G17" s="306"/>
      <c r="H17" s="317">
        <f>VLOOKUP($B17,'SERVIÇOS SINAPI 01-2026'!$A:$E,5,0)</f>
        <v>141.99</v>
      </c>
      <c r="I17" s="317"/>
      <c r="J17" s="140">
        <f t="shared" si="0"/>
        <v>1079.1199999999999</v>
      </c>
    </row>
    <row r="18" spans="2:10" ht="22.5" x14ac:dyDescent="0.25">
      <c r="B18" s="137">
        <v>160702</v>
      </c>
      <c r="C18" s="138" t="str">
        <f>VLOOKUP($B18,'SERVIÇOS SINAPI 01-2026'!$A:$E,2,0)</f>
        <v>DER-ES</v>
      </c>
      <c r="D18" s="139" t="str">
        <f>VLOOKUP($B18,'SERVIÇOS SINAPI 01-2026'!$A:$E,3,0)</f>
        <v>Chapisco com argamassa de cimento e areia média ou grossa sem peneirar no traço 1:3, espessura 5 mm</v>
      </c>
      <c r="E18" s="138" t="str">
        <f>VLOOKUP($B18,'SERVIÇOS SINAPI 01-2026'!$A:$E,4,0)</f>
        <v>m2</v>
      </c>
      <c r="F18" s="306">
        <v>15.2</v>
      </c>
      <c r="G18" s="306"/>
      <c r="H18" s="317">
        <f>VLOOKUP($B18,'SERVIÇOS SINAPI 01-2026'!$A:$E,5,0)</f>
        <v>7.95</v>
      </c>
      <c r="I18" s="317"/>
      <c r="J18" s="140">
        <f t="shared" si="0"/>
        <v>120.84</v>
      </c>
    </row>
    <row r="19" spans="2:10" ht="22.5" x14ac:dyDescent="0.25">
      <c r="B19" s="137">
        <v>160707</v>
      </c>
      <c r="C19" s="138" t="str">
        <f>VLOOKUP($B19,'SERVIÇOS SINAPI 01-2026'!$A:$E,2,0)</f>
        <v>DER-ES</v>
      </c>
      <c r="D19" s="139" t="str">
        <f>VLOOKUP($B19,'SERVIÇOS SINAPI 01-2026'!$A:$E,3,0)</f>
        <v>Pintura com tinta látex PVA Suvinil, Coral ou Metalatex, inclusive selador em paredes internas e forros a três demãos</v>
      </c>
      <c r="E19" s="138" t="str">
        <f>VLOOKUP($B19,'SERVIÇOS SINAPI 01-2026'!$A:$E,4,0)</f>
        <v>m2</v>
      </c>
      <c r="F19" s="306">
        <v>10.6</v>
      </c>
      <c r="G19" s="306"/>
      <c r="H19" s="317">
        <f>VLOOKUP($B19,'SERVIÇOS SINAPI 01-2026'!$A:$E,5,0)</f>
        <v>30.79</v>
      </c>
      <c r="I19" s="317"/>
      <c r="J19" s="140">
        <f t="shared" si="0"/>
        <v>326.37</v>
      </c>
    </row>
    <row r="20" spans="2:10" ht="22.5" x14ac:dyDescent="0.25">
      <c r="B20" s="137">
        <v>160708</v>
      </c>
      <c r="C20" s="138" t="str">
        <f>VLOOKUP($B20,'SERVIÇOS SINAPI 01-2026'!$A:$E,2,0)</f>
        <v>DER-ES</v>
      </c>
      <c r="D20" s="139" t="str">
        <f>VLOOKUP($B20,'SERVIÇOS SINAPI 01-2026'!$A:$E,3,0)</f>
        <v>Pintura com tinta acrílica Suvinil, Coral ou Metalatex, inclusive selador acrílico, em paredes externas a três demãos</v>
      </c>
      <c r="E20" s="138" t="str">
        <f>VLOOKUP($B20,'SERVIÇOS SINAPI 01-2026'!$A:$E,4,0)</f>
        <v>m2</v>
      </c>
      <c r="F20" s="306">
        <v>7.6</v>
      </c>
      <c r="G20" s="306"/>
      <c r="H20" s="317">
        <f>VLOOKUP($B20,'SERVIÇOS SINAPI 01-2026'!$A:$E,5,0)</f>
        <v>31.29</v>
      </c>
      <c r="I20" s="317"/>
      <c r="J20" s="140">
        <f t="shared" si="0"/>
        <v>237.8</v>
      </c>
    </row>
    <row r="21" spans="2:10" ht="22.5" x14ac:dyDescent="0.25">
      <c r="B21" s="137">
        <v>160709</v>
      </c>
      <c r="C21" s="138" t="str">
        <f>VLOOKUP($B21,'SERVIÇOS SINAPI 01-2026'!$A:$E,2,0)</f>
        <v>DER-ES</v>
      </c>
      <c r="D21" s="139" t="str">
        <f>VLOOKUP($B21,'SERVIÇOS SINAPI 01-2026'!$A:$E,3,0)</f>
        <v>Estrado de madeira de lei tipo Paraju ou equivalente conforme detalhe em projeto</v>
      </c>
      <c r="E21" s="138" t="str">
        <f>VLOOKUP($B21,'SERVIÇOS SINAPI 01-2026'!$A:$E,4,0)</f>
        <v>m2</v>
      </c>
      <c r="F21" s="306">
        <v>0.68</v>
      </c>
      <c r="G21" s="306"/>
      <c r="H21" s="317">
        <f>VLOOKUP($B21,'SERVIÇOS SINAPI 01-2026'!$A:$E,5,0)</f>
        <v>1578.95</v>
      </c>
      <c r="I21" s="317"/>
      <c r="J21" s="140">
        <f t="shared" si="0"/>
        <v>1073.68</v>
      </c>
    </row>
    <row r="22" spans="2:10" ht="22.5" x14ac:dyDescent="0.25">
      <c r="B22" s="137">
        <v>160711</v>
      </c>
      <c r="C22" s="138" t="str">
        <f>VLOOKUP($B22,'SERVIÇOS SINAPI 01-2026'!$A:$E,2,0)</f>
        <v>DER-ES</v>
      </c>
      <c r="D22" s="139" t="str">
        <f>VLOOKUP($B22,'SERVIÇOS SINAPI 01-2026'!$A:$E,3,0)</f>
        <v>Reboco tipo paulista com argamassa de cimento, cal hidratada CH1 e areia no traço 1:0,5:6, espessura 25mm</v>
      </c>
      <c r="E22" s="138" t="str">
        <f>VLOOKUP($B22,'SERVIÇOS SINAPI 01-2026'!$A:$E,4,0)</f>
        <v>m2</v>
      </c>
      <c r="F22" s="306">
        <v>15.2</v>
      </c>
      <c r="G22" s="306"/>
      <c r="H22" s="317">
        <f>VLOOKUP($B22,'SERVIÇOS SINAPI 01-2026'!$A:$E,5,0)</f>
        <v>66.180000000000007</v>
      </c>
      <c r="I22" s="317"/>
      <c r="J22" s="140">
        <f t="shared" si="0"/>
        <v>1005.93</v>
      </c>
    </row>
    <row r="23" spans="2:10" ht="33.75" x14ac:dyDescent="0.25">
      <c r="B23" s="137">
        <v>160713</v>
      </c>
      <c r="C23" s="138" t="str">
        <f>VLOOKUP($B23,'SERVIÇOS SINAPI 01-2026'!$A:$E,2,0)</f>
        <v>DER-ES</v>
      </c>
      <c r="D23" s="139" t="str">
        <f>VLOOKUP($B23,'SERVIÇOS SINAPI 01-2026'!$A:$E,3,0)</f>
        <v>Porta de correr de chapa galvanizada nº 14 - pintura com esmalte sintetico acetinado sobre zarcão, com tela quebra chama em malha 2 a 5mm</v>
      </c>
      <c r="E23" s="138" t="str">
        <f>VLOOKUP($B23,'SERVIÇOS SINAPI 01-2026'!$A:$E,4,0)</f>
        <v>m2</v>
      </c>
      <c r="F23" s="338">
        <v>3.24</v>
      </c>
      <c r="G23" s="338"/>
      <c r="H23" s="317">
        <f>VLOOKUP($B23,'SERVIÇOS SINAPI 01-2026'!$A:$E,5,0)</f>
        <v>530.01</v>
      </c>
      <c r="I23" s="317"/>
      <c r="J23" s="140">
        <f t="shared" si="0"/>
        <v>1717.23</v>
      </c>
    </row>
    <row r="24" spans="2:10" ht="45" x14ac:dyDescent="0.25">
      <c r="B24" s="137">
        <v>160715</v>
      </c>
      <c r="C24" s="138" t="str">
        <f>VLOOKUP($B24,'SERVIÇOS SINAPI 01-2026'!$A:$E,2,0)</f>
        <v>DER-ES</v>
      </c>
      <c r="D24" s="139" t="str">
        <f>VLOOKUP($B24,'SERVIÇOS SINAPI 01-2026'!$A:$E,3,0)</f>
        <v>Indice de imperm.c/ manta asfáltica atendendo à norma 9952, asfalto polimerizado esp.3mm, reforçada com fio int. polietileno, reg. base com arg. 1:4 esp min 15mm, proteção mecânica arg. 1:4 esp. 20mm, imprimação e juntas de dilat</v>
      </c>
      <c r="E24" s="138" t="str">
        <f>VLOOKUP($B24,'SERVIÇOS SINAPI 01-2026'!$A:$E,4,0)</f>
        <v>m2</v>
      </c>
      <c r="F24" s="306">
        <v>3</v>
      </c>
      <c r="G24" s="306"/>
      <c r="H24" s="317">
        <f>VLOOKUP($B24,'SERVIÇOS SINAPI 01-2026'!$A:$E,5,0)</f>
        <v>373.49</v>
      </c>
      <c r="I24" s="317"/>
      <c r="J24" s="140">
        <f t="shared" si="0"/>
        <v>1120.47</v>
      </c>
    </row>
    <row r="25" spans="2:10" ht="33.75" x14ac:dyDescent="0.25">
      <c r="B25" s="137">
        <v>160718</v>
      </c>
      <c r="C25" s="138" t="str">
        <f>VLOOKUP($B25,'SERVIÇOS SINAPI 01-2026'!$A:$E,2,0)</f>
        <v>DER-ES</v>
      </c>
      <c r="D25" s="139" t="str">
        <f>VLOOKUP($B25,'SERVIÇOS SINAPI 01-2026'!$A:$E,3,0)</f>
        <v>Pintura com tinta esmalte sintético Suvinil, Coral ou Metalatex a duas demãos, inclusive fundo anti corrosivo a uma demão, em metal</v>
      </c>
      <c r="E25" s="138" t="str">
        <f>VLOOKUP($B25,'SERVIÇOS SINAPI 01-2026'!$A:$E,4,0)</f>
        <v>m2</v>
      </c>
      <c r="F25" s="306">
        <v>3.24</v>
      </c>
      <c r="G25" s="306"/>
      <c r="H25" s="317">
        <f>VLOOKUP($B25,'SERVIÇOS SINAPI 01-2026'!$A:$E,5,0)</f>
        <v>29.12</v>
      </c>
      <c r="I25" s="317"/>
      <c r="J25" s="140">
        <f t="shared" si="0"/>
        <v>94.34</v>
      </c>
    </row>
    <row r="26" spans="2:10" ht="13.5" customHeight="1" x14ac:dyDescent="0.25">
      <c r="B26" s="305" t="s">
        <v>9268</v>
      </c>
      <c r="C26" s="305"/>
      <c r="D26" s="305" t="s">
        <v>177</v>
      </c>
      <c r="E26" s="305"/>
      <c r="F26" s="305"/>
      <c r="G26" s="305"/>
      <c r="H26" s="305"/>
      <c r="I26" s="305"/>
      <c r="J26" s="142">
        <f>SUM(J11:J25)</f>
        <v>7857.5200000000013</v>
      </c>
    </row>
    <row r="27" spans="2:10" s="130" customFormat="1" ht="13.5" customHeight="1" x14ac:dyDescent="0.2">
      <c r="B27" s="308" t="s">
        <v>9269</v>
      </c>
      <c r="C27" s="308"/>
      <c r="D27" s="308"/>
      <c r="E27" s="308"/>
      <c r="F27" s="308"/>
      <c r="G27" s="308"/>
      <c r="H27" s="308"/>
      <c r="I27" s="308"/>
      <c r="J27" s="144">
        <f>SUM(J7:J8)</f>
        <v>164.31</v>
      </c>
    </row>
    <row r="28" spans="2:10" s="130" customFormat="1" ht="14.25" x14ac:dyDescent="0.2">
      <c r="B28" s="309" t="s">
        <v>9270</v>
      </c>
      <c r="C28" s="309"/>
      <c r="D28" s="309"/>
      <c r="E28" s="309"/>
      <c r="F28" s="309"/>
      <c r="G28" s="309"/>
      <c r="H28" s="309"/>
      <c r="I28" s="309"/>
      <c r="J28" s="145">
        <f>J26</f>
        <v>7857.5200000000013</v>
      </c>
    </row>
    <row r="29" spans="2:10" s="130" customFormat="1" ht="14.25" x14ac:dyDescent="0.2">
      <c r="B29" s="310" t="s">
        <v>9271</v>
      </c>
      <c r="C29" s="310"/>
      <c r="D29" s="310"/>
      <c r="E29" s="310"/>
      <c r="F29" s="310"/>
      <c r="G29" s="310"/>
      <c r="H29" s="310"/>
      <c r="I29" s="310"/>
      <c r="J29" s="146">
        <v>0</v>
      </c>
    </row>
    <row r="30" spans="2:10" s="130" customFormat="1" ht="14.25" x14ac:dyDescent="0.2">
      <c r="B30" s="310" t="s">
        <v>9272</v>
      </c>
      <c r="C30" s="310"/>
      <c r="D30" s="310"/>
      <c r="E30" s="310"/>
      <c r="F30" s="310"/>
      <c r="G30" s="310"/>
      <c r="H30" s="310"/>
      <c r="I30" s="310"/>
      <c r="J30" s="146">
        <v>1</v>
      </c>
    </row>
    <row r="31" spans="2:10" s="130" customFormat="1" ht="14.25" x14ac:dyDescent="0.2">
      <c r="B31" s="147"/>
      <c r="C31" s="148"/>
      <c r="D31" s="148"/>
      <c r="E31" s="148"/>
      <c r="F31" s="148"/>
      <c r="G31" s="312" t="s">
        <v>9273</v>
      </c>
      <c r="H31" s="312"/>
      <c r="I31" s="312"/>
      <c r="J31" s="146">
        <f>J27+J29</f>
        <v>164.31</v>
      </c>
    </row>
    <row r="32" spans="2:10" s="130" customFormat="1" ht="14.25" x14ac:dyDescent="0.2">
      <c r="B32" s="310" t="s">
        <v>9274</v>
      </c>
      <c r="C32" s="310"/>
      <c r="D32" s="310"/>
      <c r="E32" s="310"/>
      <c r="F32" s="310"/>
      <c r="G32" s="310"/>
      <c r="H32" s="310"/>
      <c r="I32" s="310"/>
      <c r="J32" s="145">
        <f>(J27/J30)+(J29/J30)</f>
        <v>164.31</v>
      </c>
    </row>
    <row r="33" spans="2:10" s="130" customFormat="1" ht="14.25" x14ac:dyDescent="0.2">
      <c r="B33" s="149"/>
      <c r="C33" s="150"/>
      <c r="D33" s="150"/>
      <c r="E33" s="150"/>
      <c r="F33" s="150"/>
      <c r="G33" s="313" t="s">
        <v>9275</v>
      </c>
      <c r="H33" s="313"/>
      <c r="I33" s="313"/>
      <c r="J33" s="151">
        <f>J28+J32</f>
        <v>8021.8300000000017</v>
      </c>
    </row>
    <row r="34" spans="2:10" s="130" customFormat="1" ht="14.25" x14ac:dyDescent="0.2">
      <c r="B34" s="314" t="s">
        <v>9276</v>
      </c>
      <c r="C34" s="314"/>
      <c r="D34" s="314"/>
      <c r="E34" s="314"/>
      <c r="F34" s="314"/>
      <c r="G34" s="314"/>
      <c r="H34" s="314"/>
      <c r="I34" s="314"/>
      <c r="J34" s="152">
        <f>J33</f>
        <v>8021.8300000000017</v>
      </c>
    </row>
    <row r="37" spans="2:10" s="130" customFormat="1" ht="13.5" customHeight="1" x14ac:dyDescent="0.2">
      <c r="B37" s="315" t="s">
        <v>9277</v>
      </c>
      <c r="C37" s="315"/>
      <c r="D37" s="315"/>
      <c r="E37" s="315"/>
      <c r="F37" s="315"/>
      <c r="G37" s="315"/>
      <c r="H37" s="315"/>
      <c r="I37" s="315"/>
      <c r="J37" s="315"/>
    </row>
    <row r="38" spans="2:10" s="130" customFormat="1" ht="51.75" customHeight="1" x14ac:dyDescent="0.2">
      <c r="B38" s="311" t="s">
        <v>18942</v>
      </c>
      <c r="C38" s="311"/>
      <c r="D38" s="311"/>
      <c r="E38" s="311"/>
      <c r="F38" s="311"/>
      <c r="G38" s="311"/>
      <c r="H38" s="311"/>
      <c r="I38" s="311"/>
      <c r="J38" s="311"/>
    </row>
    <row r="39" spans="2:10" s="130" customFormat="1" ht="29.25" customHeight="1" x14ac:dyDescent="0.2">
      <c r="B39" s="311" t="s">
        <v>18907</v>
      </c>
      <c r="C39" s="311"/>
      <c r="D39" s="311"/>
      <c r="E39" s="311"/>
      <c r="F39" s="311"/>
      <c r="G39" s="311"/>
      <c r="H39" s="311"/>
      <c r="I39" s="311"/>
      <c r="J39" s="311"/>
    </row>
    <row r="40" spans="2:10" s="130" customFormat="1" ht="61.5" customHeight="1" x14ac:dyDescent="0.2">
      <c r="B40" s="311" t="s">
        <v>18943</v>
      </c>
      <c r="C40" s="311"/>
      <c r="D40" s="311"/>
      <c r="E40" s="311"/>
      <c r="F40" s="311"/>
      <c r="G40" s="311"/>
      <c r="H40" s="311"/>
      <c r="I40" s="311"/>
      <c r="J40" s="311"/>
    </row>
  </sheetData>
  <mergeCells count="59">
    <mergeCell ref="B38:J38"/>
    <mergeCell ref="B39:J39"/>
    <mergeCell ref="B40:J40"/>
    <mergeCell ref="G31:I31"/>
    <mergeCell ref="B32:I32"/>
    <mergeCell ref="G33:I33"/>
    <mergeCell ref="B34:I34"/>
    <mergeCell ref="B37:J37"/>
    <mergeCell ref="B26:I26"/>
    <mergeCell ref="B27:I27"/>
    <mergeCell ref="B28:I28"/>
    <mergeCell ref="B29:I29"/>
    <mergeCell ref="B30:I30"/>
    <mergeCell ref="F23:G23"/>
    <mergeCell ref="H23:I23"/>
    <mergeCell ref="F24:G24"/>
    <mergeCell ref="H24:I24"/>
    <mergeCell ref="F25:G25"/>
    <mergeCell ref="H25:I25"/>
    <mergeCell ref="F20:G20"/>
    <mergeCell ref="H20:I20"/>
    <mergeCell ref="F21:G21"/>
    <mergeCell ref="H21:I21"/>
    <mergeCell ref="F22:G22"/>
    <mergeCell ref="H22:I22"/>
    <mergeCell ref="F17:G17"/>
    <mergeCell ref="H17:I17"/>
    <mergeCell ref="F18:G18"/>
    <mergeCell ref="H18:I18"/>
    <mergeCell ref="F19:G19"/>
    <mergeCell ref="H19:I19"/>
    <mergeCell ref="F14:G14"/>
    <mergeCell ref="H14:I14"/>
    <mergeCell ref="F15:G15"/>
    <mergeCell ref="H15:I15"/>
    <mergeCell ref="F16:G16"/>
    <mergeCell ref="H16:I16"/>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6"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2:N28"/>
  <sheetViews>
    <sheetView view="pageBreakPreview" topLeftCell="A3" zoomScaleNormal="100" workbookViewId="0">
      <selection activeCell="T8" sqref="T8"/>
    </sheetView>
  </sheetViews>
  <sheetFormatPr defaultColWidth="11.5703125" defaultRowHeight="15" x14ac:dyDescent="0.25"/>
  <cols>
    <col min="1" max="1" width="2.42578125" style="130" customWidth="1"/>
    <col min="2" max="2" width="10.28515625" style="130" customWidth="1"/>
    <col min="3" max="3" width="9.140625" style="130" customWidth="1"/>
    <col min="4" max="4" width="44.5703125" style="130" customWidth="1"/>
    <col min="5" max="5" width="10.42578125" style="130" customWidth="1"/>
    <col min="6" max="6" width="9.140625" style="130" customWidth="1"/>
    <col min="7" max="7" width="9.85546875" style="130" customWidth="1"/>
    <col min="8" max="8" width="8.42578125" style="130" customWidth="1"/>
    <col min="9" max="9" width="8.140625" style="130" customWidth="1"/>
    <col min="10" max="10" width="13.7109375" style="130" customWidth="1"/>
    <col min="11" max="11" width="2.7109375" style="130" customWidth="1"/>
    <col min="12" max="14" width="9.140625" style="130" customWidth="1"/>
  </cols>
  <sheetData>
    <row r="2" spans="2:14" ht="95.25" customHeight="1" x14ac:dyDescent="0.25">
      <c r="B2" s="294" t="s">
        <v>9313</v>
      </c>
      <c r="C2" s="294"/>
      <c r="D2" s="294"/>
      <c r="E2" s="294"/>
      <c r="F2" s="294"/>
      <c r="G2" s="294"/>
      <c r="H2" s="294"/>
      <c r="I2" s="294"/>
      <c r="J2" s="294"/>
    </row>
    <row r="3" spans="2:14" ht="30" customHeight="1" x14ac:dyDescent="0.25">
      <c r="B3" s="295" t="s">
        <v>9253</v>
      </c>
      <c r="C3" s="295"/>
      <c r="D3" s="296" t="str">
        <f>VLOOKUP($B$5,'Orçamento Sintético'!$B:$L,3,0)</f>
        <v>LUMINÁRIA DUPLA TIPO CALHA, DE SOBREPOR, COM 4 LÂMPADAS TUBULARES FLUORESCENTES DE 18 W,COM REATORES DE PARTIDA RÁPIDA - FORNECIMENTO E INSTALAÇÃO. AF_02/2020</v>
      </c>
      <c r="E3" s="296"/>
      <c r="F3" s="296"/>
      <c r="G3" s="296"/>
      <c r="H3" s="296"/>
      <c r="I3" s="296"/>
      <c r="J3" s="296"/>
    </row>
    <row r="4" spans="2:14" x14ac:dyDescent="0.25">
      <c r="B4" s="297" t="s">
        <v>19118</v>
      </c>
      <c r="C4" s="297"/>
      <c r="D4" s="297"/>
      <c r="E4" s="297"/>
      <c r="F4" s="297"/>
      <c r="G4" s="297"/>
      <c r="H4" s="298" t="s">
        <v>9254</v>
      </c>
      <c r="I4" s="298"/>
      <c r="J4" s="131" t="str">
        <f>VLOOKUP($B$5,'Orçamento Sintético'!$B:$L,4,0)</f>
        <v>UND</v>
      </c>
    </row>
    <row r="5" spans="2:14" ht="13.5" customHeight="1" x14ac:dyDescent="0.25">
      <c r="B5" s="299" t="s">
        <v>638</v>
      </c>
      <c r="C5" s="299"/>
      <c r="D5" s="299"/>
      <c r="E5" s="299"/>
      <c r="F5" s="299"/>
      <c r="G5" s="299"/>
      <c r="H5" s="300" t="s">
        <v>6</v>
      </c>
      <c r="I5" s="300"/>
      <c r="J5" s="131" t="str">
        <f>VLOOKUP($B$5,'Orçamento Sintético'!$B:$M,12,0)</f>
        <v xml:space="preserve"> 18.1.1 </v>
      </c>
    </row>
    <row r="6" spans="2:14" ht="22.5" x14ac:dyDescent="0.25">
      <c r="B6" s="132" t="s">
        <v>9255</v>
      </c>
      <c r="C6" s="133" t="s">
        <v>9256</v>
      </c>
      <c r="D6" s="134" t="s">
        <v>9257</v>
      </c>
      <c r="E6" s="134" t="s">
        <v>9258</v>
      </c>
      <c r="F6" s="301" t="s">
        <v>9259</v>
      </c>
      <c r="G6" s="301"/>
      <c r="H6" s="302" t="s">
        <v>9260</v>
      </c>
      <c r="I6" s="302"/>
      <c r="J6" s="135" t="s">
        <v>9261</v>
      </c>
      <c r="N6" s="136"/>
    </row>
    <row r="7" spans="2:14" x14ac:dyDescent="0.25">
      <c r="B7" s="137">
        <v>88264</v>
      </c>
      <c r="C7" s="138" t="str">
        <f>VLOOKUP($B7,'SERVIÇOS SINAPI 01-2026'!$A:$E,2,0)</f>
        <v>SINAPI</v>
      </c>
      <c r="D7" s="139" t="str">
        <f>VLOOKUP($B7,'SERVIÇOS SINAPI 01-2026'!$A:$E,3,0)</f>
        <v>ELETRICISTA COM ENCARGOS COMPLEMENTARES</v>
      </c>
      <c r="E7" s="138" t="str">
        <f>VLOOKUP($B7,'SERVIÇOS SINAPI 01-2026'!$A:$E,4,0)</f>
        <v>H</v>
      </c>
      <c r="F7" s="316">
        <v>1</v>
      </c>
      <c r="G7" s="316"/>
      <c r="H7" s="304">
        <f>VLOOKUP($B7,'SERVIÇOS SINAPI 01-2026'!$A:$E,5,0)</f>
        <v>44.2</v>
      </c>
      <c r="I7" s="304"/>
      <c r="J7" s="140">
        <f>TRUNC(F7*H7,2)</f>
        <v>44.2</v>
      </c>
      <c r="M7" s="141"/>
    </row>
    <row r="8" spans="2:14" x14ac:dyDescent="0.25">
      <c r="B8" s="137">
        <v>88247</v>
      </c>
      <c r="C8" s="138" t="str">
        <f>VLOOKUP($B8,'SERVIÇOS SINAPI 01-2026'!$A:$E,2,0)</f>
        <v>SINAPI</v>
      </c>
      <c r="D8" s="139" t="str">
        <f>VLOOKUP($B8,'SERVIÇOS SINAPI 01-2026'!$A:$E,3,0)</f>
        <v>AUXILIAR DE ELETRICISTA COM ENCARGOS COMPLEMENTARES</v>
      </c>
      <c r="E8" s="138" t="str">
        <f>VLOOKUP($B8,'SERVIÇOS SINAPI 01-2026'!$A:$E,4,0)</f>
        <v>H</v>
      </c>
      <c r="F8" s="316">
        <v>1</v>
      </c>
      <c r="G8" s="316"/>
      <c r="H8" s="304">
        <f>VLOOKUP($B8,'SERVIÇOS SINAPI 01-2026'!$A:$E,5,0)</f>
        <v>31.67</v>
      </c>
      <c r="I8" s="304"/>
      <c r="J8" s="140">
        <f>TRUNC(F8*H8,2)</f>
        <v>31.67</v>
      </c>
      <c r="M8" s="141"/>
    </row>
    <row r="9" spans="2:14" ht="13.5" customHeight="1" x14ac:dyDescent="0.25">
      <c r="B9" s="305" t="s">
        <v>9262</v>
      </c>
      <c r="C9" s="305"/>
      <c r="D9" s="305" t="s">
        <v>9263</v>
      </c>
      <c r="E9" s="305"/>
      <c r="F9" s="305"/>
      <c r="G9" s="305"/>
      <c r="H9" s="305"/>
      <c r="I9" s="305"/>
      <c r="J9" s="142">
        <f>SUM(J7:J8)</f>
        <v>75.87</v>
      </c>
    </row>
    <row r="10" spans="2:14" ht="22.5" x14ac:dyDescent="0.25">
      <c r="B10" s="132" t="s">
        <v>9255</v>
      </c>
      <c r="C10" s="133" t="s">
        <v>9256</v>
      </c>
      <c r="D10" s="134" t="s">
        <v>9264</v>
      </c>
      <c r="E10" s="134" t="s">
        <v>9258</v>
      </c>
      <c r="F10" s="301" t="s">
        <v>9259</v>
      </c>
      <c r="G10" s="301"/>
      <c r="H10" s="302" t="s">
        <v>9265</v>
      </c>
      <c r="I10" s="302"/>
      <c r="J10" s="135" t="s">
        <v>9261</v>
      </c>
    </row>
    <row r="11" spans="2:14" ht="33.75" x14ac:dyDescent="0.25">
      <c r="B11" s="143">
        <v>46986</v>
      </c>
      <c r="C11" s="138" t="str">
        <f>VLOOKUP($B11,'INSUMOS SINAPI 01-2026'!$A:$E,2,0)</f>
        <v>DER-ES</v>
      </c>
      <c r="D11" s="139" t="str">
        <f>VLOOKUP($B11,'INSUMOS SINAPI 01-2026'!$A:$E,3,0)</f>
        <v>LUMINARIA SOBR 2X18/20W (2X32W) CORPO CH ACO PINT ELETROST REFLETOR E ALETAS - REF. CS232AL-N - AMS; 2447 ? LUMAVI; SO005000 - CLARON/EQUIVALENTE</v>
      </c>
      <c r="E11" s="138" t="str">
        <f>VLOOKUP($B11,'INSUMOS SINAPI 01-2026'!$A:$E,4,0)</f>
        <v>UN</v>
      </c>
      <c r="F11" s="306">
        <v>2</v>
      </c>
      <c r="G11" s="306"/>
      <c r="H11" s="304">
        <f>VLOOKUP($B11,'INSUMOS SINAPI 01-2026'!$A:$E,5,0)</f>
        <v>106.32</v>
      </c>
      <c r="I11" s="304"/>
      <c r="J11" s="140">
        <f>TRUNC(F11*H11,2)</f>
        <v>212.64</v>
      </c>
    </row>
    <row r="12" spans="2:14" x14ac:dyDescent="0.25">
      <c r="B12" s="143">
        <v>39387</v>
      </c>
      <c r="C12" s="138" t="str">
        <f>VLOOKUP($B12,'INSUMOS SINAPI 01-2026'!$A:$E,2,0)</f>
        <v>SINAPI</v>
      </c>
      <c r="D12" s="139" t="str">
        <f>VLOOKUP($B12,'INSUMOS SINAPI 01-2026'!$A:$E,3,0)</f>
        <v>LAMPADA LED TUBULAR BIVOLT 18/20 W, BASE G13</v>
      </c>
      <c r="E12" s="138" t="str">
        <f>VLOOKUP($B12,'INSUMOS SINAPI 01-2026'!$A:$E,4,0)</f>
        <v>UN</v>
      </c>
      <c r="F12" s="306">
        <v>4</v>
      </c>
      <c r="G12" s="306"/>
      <c r="H12" s="304">
        <f>VLOOKUP($B12,'INSUMOS SINAPI 01-2026'!$A:$E,5,0)</f>
        <v>9.39</v>
      </c>
      <c r="I12" s="304"/>
      <c r="J12" s="140">
        <f>TRUNC(F12*H12,2)</f>
        <v>37.56</v>
      </c>
    </row>
    <row r="13" spans="2:14" ht="13.5" customHeight="1" x14ac:dyDescent="0.25">
      <c r="B13" s="305" t="s">
        <v>9268</v>
      </c>
      <c r="C13" s="305"/>
      <c r="D13" s="305" t="s">
        <v>177</v>
      </c>
      <c r="E13" s="305"/>
      <c r="F13" s="305"/>
      <c r="G13" s="305"/>
      <c r="H13" s="305"/>
      <c r="I13" s="305"/>
      <c r="J13" s="142">
        <f>SUM(J11:J12)</f>
        <v>250.2</v>
      </c>
    </row>
    <row r="14" spans="2:14" ht="13.5" customHeight="1" x14ac:dyDescent="0.25">
      <c r="B14" s="308" t="s">
        <v>9269</v>
      </c>
      <c r="C14" s="308"/>
      <c r="D14" s="308"/>
      <c r="E14" s="308"/>
      <c r="F14" s="308"/>
      <c r="G14" s="308"/>
      <c r="H14" s="308"/>
      <c r="I14" s="308"/>
      <c r="J14" s="144">
        <f>SUM(J7:J8)</f>
        <v>75.87</v>
      </c>
    </row>
    <row r="15" spans="2:14" x14ac:dyDescent="0.25">
      <c r="B15" s="309" t="s">
        <v>9270</v>
      </c>
      <c r="C15" s="309"/>
      <c r="D15" s="309"/>
      <c r="E15" s="309"/>
      <c r="F15" s="309"/>
      <c r="G15" s="309"/>
      <c r="H15" s="309"/>
      <c r="I15" s="309"/>
      <c r="J15" s="145">
        <f>J13</f>
        <v>250.2</v>
      </c>
    </row>
    <row r="16" spans="2:14" x14ac:dyDescent="0.25">
      <c r="B16" s="310" t="s">
        <v>9271</v>
      </c>
      <c r="C16" s="310"/>
      <c r="D16" s="310"/>
      <c r="E16" s="310"/>
      <c r="F16" s="310"/>
      <c r="G16" s="310"/>
      <c r="H16" s="310"/>
      <c r="I16" s="310"/>
      <c r="J16" s="146">
        <v>0</v>
      </c>
    </row>
    <row r="17" spans="2:10" x14ac:dyDescent="0.25">
      <c r="B17" s="310" t="s">
        <v>9272</v>
      </c>
      <c r="C17" s="310"/>
      <c r="D17" s="310"/>
      <c r="E17" s="310"/>
      <c r="F17" s="310"/>
      <c r="G17" s="310"/>
      <c r="H17" s="310"/>
      <c r="I17" s="310"/>
      <c r="J17" s="146">
        <v>1</v>
      </c>
    </row>
    <row r="18" spans="2:10" x14ac:dyDescent="0.25">
      <c r="B18" s="147"/>
      <c r="C18" s="148"/>
      <c r="D18" s="148"/>
      <c r="E18" s="148"/>
      <c r="F18" s="148"/>
      <c r="G18" s="312" t="s">
        <v>9273</v>
      </c>
      <c r="H18" s="312"/>
      <c r="I18" s="312"/>
      <c r="J18" s="146">
        <f>J14+J16</f>
        <v>75.87</v>
      </c>
    </row>
    <row r="19" spans="2:10" x14ac:dyDescent="0.25">
      <c r="B19" s="310" t="s">
        <v>9274</v>
      </c>
      <c r="C19" s="310"/>
      <c r="D19" s="310"/>
      <c r="E19" s="310"/>
      <c r="F19" s="310"/>
      <c r="G19" s="310"/>
      <c r="H19" s="310"/>
      <c r="I19" s="310"/>
      <c r="J19" s="145">
        <f>(J14/J17)+(J16/J17)</f>
        <v>75.87</v>
      </c>
    </row>
    <row r="20" spans="2:10" x14ac:dyDescent="0.25">
      <c r="B20" s="149"/>
      <c r="C20" s="150"/>
      <c r="D20" s="150"/>
      <c r="E20" s="150"/>
      <c r="F20" s="150"/>
      <c r="G20" s="313" t="s">
        <v>9275</v>
      </c>
      <c r="H20" s="313"/>
      <c r="I20" s="313"/>
      <c r="J20" s="151">
        <f>J15+J19</f>
        <v>326.07</v>
      </c>
    </row>
    <row r="21" spans="2:10" x14ac:dyDescent="0.25">
      <c r="B21" s="314" t="s">
        <v>9276</v>
      </c>
      <c r="C21" s="314"/>
      <c r="D21" s="314"/>
      <c r="E21" s="314"/>
      <c r="F21" s="314"/>
      <c r="G21" s="314"/>
      <c r="H21" s="314"/>
      <c r="I21" s="314"/>
      <c r="J21" s="152">
        <f>J20</f>
        <v>326.07</v>
      </c>
    </row>
    <row r="24" spans="2:10" ht="13.5" customHeight="1" x14ac:dyDescent="0.25">
      <c r="B24" s="315" t="s">
        <v>9277</v>
      </c>
      <c r="C24" s="315"/>
      <c r="D24" s="315"/>
      <c r="E24" s="315"/>
      <c r="F24" s="315"/>
      <c r="G24" s="315"/>
      <c r="H24" s="315"/>
      <c r="I24" s="315"/>
      <c r="J24" s="315"/>
    </row>
    <row r="25" spans="2:10" ht="42" customHeight="1" x14ac:dyDescent="0.25">
      <c r="B25" s="311" t="s">
        <v>18944</v>
      </c>
      <c r="C25" s="311"/>
      <c r="D25" s="311"/>
      <c r="E25" s="311"/>
      <c r="F25" s="311"/>
      <c r="G25" s="311"/>
      <c r="H25" s="311"/>
      <c r="I25" s="311"/>
      <c r="J25" s="311"/>
    </row>
    <row r="26" spans="2:10" ht="29.25" customHeight="1" x14ac:dyDescent="0.25">
      <c r="B26" s="311" t="s">
        <v>18907</v>
      </c>
      <c r="C26" s="311"/>
      <c r="D26" s="311"/>
      <c r="E26" s="311"/>
      <c r="F26" s="311"/>
      <c r="G26" s="311"/>
      <c r="H26" s="311"/>
      <c r="I26" s="311"/>
      <c r="J26" s="311"/>
    </row>
    <row r="27" spans="2:10" ht="52.5" customHeight="1" x14ac:dyDescent="0.25">
      <c r="B27" s="311" t="s">
        <v>18945</v>
      </c>
      <c r="C27" s="311"/>
      <c r="D27" s="311"/>
      <c r="E27" s="311"/>
      <c r="F27" s="311"/>
      <c r="G27" s="311"/>
      <c r="H27" s="311"/>
      <c r="I27" s="311"/>
      <c r="J27" s="311"/>
    </row>
    <row r="28" spans="2:10" ht="58.5" customHeight="1" x14ac:dyDescent="0.25">
      <c r="B28" s="311" t="s">
        <v>18946</v>
      </c>
      <c r="C28" s="311"/>
      <c r="D28" s="311"/>
      <c r="E28" s="311"/>
      <c r="F28" s="311"/>
      <c r="G28" s="311"/>
      <c r="H28" s="311"/>
      <c r="I28" s="311"/>
      <c r="J28" s="311"/>
    </row>
  </sheetData>
  <mergeCells count="34">
    <mergeCell ref="B26:J26"/>
    <mergeCell ref="B27:J27"/>
    <mergeCell ref="B28:J28"/>
    <mergeCell ref="B19:I19"/>
    <mergeCell ref="G20:I20"/>
    <mergeCell ref="B21:I21"/>
    <mergeCell ref="B24:J24"/>
    <mergeCell ref="B25:J25"/>
    <mergeCell ref="B14:I14"/>
    <mergeCell ref="B15:I15"/>
    <mergeCell ref="B16:I16"/>
    <mergeCell ref="B17:I17"/>
    <mergeCell ref="G18:I18"/>
    <mergeCell ref="F11:G11"/>
    <mergeCell ref="H11:I11"/>
    <mergeCell ref="F12:G12"/>
    <mergeCell ref="H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7"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2:N27"/>
  <sheetViews>
    <sheetView view="pageBreakPreview" topLeftCell="A2" zoomScaleNormal="100" workbookViewId="0">
      <selection activeCell="P13" sqref="P13"/>
    </sheetView>
  </sheetViews>
  <sheetFormatPr defaultColWidth="11.5703125" defaultRowHeight="15" x14ac:dyDescent="0.25"/>
  <cols>
    <col min="1" max="1" width="2.42578125" style="130" customWidth="1"/>
    <col min="2" max="2" width="10.28515625" style="130" customWidth="1"/>
    <col min="3" max="3" width="9.140625" style="130" customWidth="1"/>
    <col min="4" max="4" width="44.5703125" style="130" customWidth="1"/>
    <col min="5" max="5" width="10.42578125" style="130" customWidth="1"/>
    <col min="6" max="6" width="9.140625" style="130" customWidth="1"/>
    <col min="7" max="7" width="9.85546875" style="130" customWidth="1"/>
    <col min="8" max="8" width="8.42578125" style="130" customWidth="1"/>
    <col min="9" max="9" width="8.140625" style="130" customWidth="1"/>
    <col min="10" max="10" width="13.7109375" style="130" customWidth="1"/>
    <col min="11" max="11" width="2.7109375" style="130" customWidth="1"/>
    <col min="12" max="14" width="9.140625" style="130" customWidth="1"/>
  </cols>
  <sheetData>
    <row r="2" spans="2:14" ht="95.25" customHeight="1" x14ac:dyDescent="0.25">
      <c r="B2" s="294" t="s">
        <v>9314</v>
      </c>
      <c r="C2" s="294"/>
      <c r="D2" s="294"/>
      <c r="E2" s="294"/>
      <c r="F2" s="294"/>
      <c r="G2" s="294"/>
      <c r="H2" s="294"/>
      <c r="I2" s="294"/>
      <c r="J2" s="294"/>
    </row>
    <row r="3" spans="2:14" ht="28.5" customHeight="1" x14ac:dyDescent="0.25">
      <c r="B3" s="295" t="s">
        <v>9253</v>
      </c>
      <c r="C3" s="295"/>
      <c r="D3" s="296" t="str">
        <f>VLOOKUP($B$5,'Orçamento Sintético'!$B:$L,3,0)</f>
        <v>LUMINÁRIA TIPO CALHA, DE SOBREPOR, COM 2 LÂMPADAS TUBULARES FLUORESCENTES DE 18 W, COM REATOR DE PARTIDA RÁPIDA - FORNECIMENTO E INSTALAÇÃO. AF_02/2020</v>
      </c>
      <c r="E3" s="296"/>
      <c r="F3" s="296"/>
      <c r="G3" s="296"/>
      <c r="H3" s="296"/>
      <c r="I3" s="296"/>
      <c r="J3" s="296"/>
    </row>
    <row r="4" spans="2:14" x14ac:dyDescent="0.25">
      <c r="B4" s="297" t="s">
        <v>19118</v>
      </c>
      <c r="C4" s="297"/>
      <c r="D4" s="297"/>
      <c r="E4" s="297"/>
      <c r="F4" s="297"/>
      <c r="G4" s="297"/>
      <c r="H4" s="298" t="s">
        <v>9254</v>
      </c>
      <c r="I4" s="298"/>
      <c r="J4" s="131" t="str">
        <f>VLOOKUP($B$5,'Orçamento Sintético'!$B:$L,4,0)</f>
        <v>UND</v>
      </c>
    </row>
    <row r="5" spans="2:14" ht="13.5" customHeight="1" x14ac:dyDescent="0.25">
      <c r="B5" s="299" t="s">
        <v>641</v>
      </c>
      <c r="C5" s="299"/>
      <c r="D5" s="299"/>
      <c r="E5" s="299"/>
      <c r="F5" s="299"/>
      <c r="G5" s="299"/>
      <c r="H5" s="300" t="s">
        <v>6</v>
      </c>
      <c r="I5" s="300"/>
      <c r="J5" s="131" t="str">
        <f>VLOOKUP($B$5,'Orçamento Sintético'!$B:$L,10,0)</f>
        <v>COMP-25</v>
      </c>
    </row>
    <row r="6" spans="2:14" ht="22.5" x14ac:dyDescent="0.25">
      <c r="B6" s="132" t="s">
        <v>9255</v>
      </c>
      <c r="C6" s="133" t="s">
        <v>9256</v>
      </c>
      <c r="D6" s="134" t="s">
        <v>9257</v>
      </c>
      <c r="E6" s="134" t="s">
        <v>9258</v>
      </c>
      <c r="F6" s="301" t="s">
        <v>9259</v>
      </c>
      <c r="G6" s="301"/>
      <c r="H6" s="302" t="s">
        <v>9260</v>
      </c>
      <c r="I6" s="302"/>
      <c r="J6" s="135" t="s">
        <v>9261</v>
      </c>
      <c r="N6" s="136"/>
    </row>
    <row r="7" spans="2:14" x14ac:dyDescent="0.25">
      <c r="B7" s="137">
        <v>88264</v>
      </c>
      <c r="C7" s="138" t="str">
        <f>VLOOKUP($B7,'SERVIÇOS SINAPI 01-2026'!$A:$E,2,0)</f>
        <v>SINAPI</v>
      </c>
      <c r="D7" s="139" t="str">
        <f>VLOOKUP($B7,'SERVIÇOS SINAPI 01-2026'!$A:$E,3,0)</f>
        <v>ELETRICISTA COM ENCARGOS COMPLEMENTARES</v>
      </c>
      <c r="E7" s="138" t="str">
        <f>VLOOKUP($B7,'SERVIÇOS SINAPI 01-2026'!$A:$E,4,0)</f>
        <v>H</v>
      </c>
      <c r="F7" s="316">
        <v>1</v>
      </c>
      <c r="G7" s="316"/>
      <c r="H7" s="304">
        <f>VLOOKUP($B7,'SERVIÇOS SINAPI 01-2026'!$A:$E,5,0)</f>
        <v>44.2</v>
      </c>
      <c r="I7" s="304"/>
      <c r="J7" s="140">
        <f>TRUNC(F7*H7,2)</f>
        <v>44.2</v>
      </c>
      <c r="M7" s="141"/>
    </row>
    <row r="8" spans="2:14" x14ac:dyDescent="0.25">
      <c r="B8" s="137">
        <v>88247</v>
      </c>
      <c r="C8" s="138" t="str">
        <f>VLOOKUP($B8,'SERVIÇOS SINAPI 01-2026'!$A:$E,2,0)</f>
        <v>SINAPI</v>
      </c>
      <c r="D8" s="139" t="str">
        <f>VLOOKUP($B8,'SERVIÇOS SINAPI 01-2026'!$A:$E,3,0)</f>
        <v>AUXILIAR DE ELETRICISTA COM ENCARGOS COMPLEMENTARES</v>
      </c>
      <c r="E8" s="138" t="str">
        <f>VLOOKUP($B8,'SERVIÇOS SINAPI 01-2026'!$A:$E,4,0)</f>
        <v>H</v>
      </c>
      <c r="F8" s="316">
        <v>1</v>
      </c>
      <c r="G8" s="316"/>
      <c r="H8" s="304">
        <f>VLOOKUP($B8,'SERVIÇOS SINAPI 01-2026'!$A:$E,5,0)</f>
        <v>31.67</v>
      </c>
      <c r="I8" s="304"/>
      <c r="J8" s="140">
        <f>TRUNC(F8*H8,2)</f>
        <v>31.67</v>
      </c>
      <c r="M8" s="141"/>
    </row>
    <row r="9" spans="2:14" ht="13.5" customHeight="1" x14ac:dyDescent="0.25">
      <c r="B9" s="305" t="s">
        <v>9262</v>
      </c>
      <c r="C9" s="305"/>
      <c r="D9" s="305" t="s">
        <v>9263</v>
      </c>
      <c r="E9" s="305"/>
      <c r="F9" s="305"/>
      <c r="G9" s="305"/>
      <c r="H9" s="305"/>
      <c r="I9" s="305"/>
      <c r="J9" s="142">
        <f>SUM(J7:J8)</f>
        <v>75.87</v>
      </c>
    </row>
    <row r="10" spans="2:14" ht="22.5" x14ac:dyDescent="0.25">
      <c r="B10" s="132" t="s">
        <v>9255</v>
      </c>
      <c r="C10" s="133" t="s">
        <v>9256</v>
      </c>
      <c r="D10" s="134" t="s">
        <v>9264</v>
      </c>
      <c r="E10" s="134" t="s">
        <v>9258</v>
      </c>
      <c r="F10" s="301" t="s">
        <v>9259</v>
      </c>
      <c r="G10" s="301"/>
      <c r="H10" s="302" t="s">
        <v>9265</v>
      </c>
      <c r="I10" s="302"/>
      <c r="J10" s="135" t="s">
        <v>9261</v>
      </c>
    </row>
    <row r="11" spans="2:14" ht="33.75" x14ac:dyDescent="0.25">
      <c r="B11" s="143">
        <v>46986</v>
      </c>
      <c r="C11" s="138" t="str">
        <f>VLOOKUP($B11,'INSUMOS SINAPI 01-2026'!$A:$E,2,0)</f>
        <v>DER-ES</v>
      </c>
      <c r="D11" s="139" t="str">
        <f>VLOOKUP($B11,'INSUMOS SINAPI 01-2026'!$A:$E,3,0)</f>
        <v>LUMINARIA SOBR 2X18/20W (2X32W) CORPO CH ACO PINT ELETROST REFLETOR E ALETAS - REF. CS232AL-N - AMS; 2447 ? LUMAVI; SO005000 - CLARON/EQUIVALENTE</v>
      </c>
      <c r="E11" s="138" t="str">
        <f>VLOOKUP($B11,'INSUMOS SINAPI 01-2026'!$A:$E,4,0)</f>
        <v>UN</v>
      </c>
      <c r="F11" s="306">
        <v>1</v>
      </c>
      <c r="G11" s="306"/>
      <c r="H11" s="304">
        <f>VLOOKUP($B11,'INSUMOS SINAPI 01-2026'!$A:$E,5,0)</f>
        <v>106.32</v>
      </c>
      <c r="I11" s="304"/>
      <c r="J11" s="140">
        <f>TRUNC(F11*H11,2)</f>
        <v>106.32</v>
      </c>
    </row>
    <row r="12" spans="2:14" x14ac:dyDescent="0.25">
      <c r="B12" s="143">
        <v>39387</v>
      </c>
      <c r="C12" s="138" t="str">
        <f>VLOOKUP($B12,'INSUMOS SINAPI 01-2026'!$A:$E,2,0)</f>
        <v>SINAPI</v>
      </c>
      <c r="D12" s="139" t="str">
        <f>VLOOKUP($B12,'INSUMOS SINAPI 01-2026'!$A:$E,3,0)</f>
        <v>LAMPADA LED TUBULAR BIVOLT 18/20 W, BASE G13</v>
      </c>
      <c r="E12" s="138" t="str">
        <f>VLOOKUP($B12,'INSUMOS SINAPI 01-2026'!$A:$E,4,0)</f>
        <v>UN</v>
      </c>
      <c r="F12" s="306">
        <v>2</v>
      </c>
      <c r="G12" s="306"/>
      <c r="H12" s="304">
        <f>VLOOKUP($B12,'INSUMOS SINAPI 01-2026'!$A:$E,5,0)</f>
        <v>9.39</v>
      </c>
      <c r="I12" s="304"/>
      <c r="J12" s="140">
        <f>TRUNC(F12*H12,2)</f>
        <v>18.78</v>
      </c>
    </row>
    <row r="13" spans="2:14" ht="13.5" customHeight="1" x14ac:dyDescent="0.25">
      <c r="B13" s="305" t="s">
        <v>9268</v>
      </c>
      <c r="C13" s="305"/>
      <c r="D13" s="305" t="s">
        <v>177</v>
      </c>
      <c r="E13" s="305"/>
      <c r="F13" s="305"/>
      <c r="G13" s="305"/>
      <c r="H13" s="305"/>
      <c r="I13" s="305"/>
      <c r="J13" s="142">
        <f>SUM(J11:J12)</f>
        <v>125.1</v>
      </c>
    </row>
    <row r="14" spans="2:14" ht="13.5" customHeight="1" x14ac:dyDescent="0.25">
      <c r="B14" s="308" t="s">
        <v>9269</v>
      </c>
      <c r="C14" s="308"/>
      <c r="D14" s="308"/>
      <c r="E14" s="308"/>
      <c r="F14" s="308"/>
      <c r="G14" s="308"/>
      <c r="H14" s="308"/>
      <c r="I14" s="308"/>
      <c r="J14" s="144">
        <f>SUM(J7:J8)</f>
        <v>75.87</v>
      </c>
    </row>
    <row r="15" spans="2:14" x14ac:dyDescent="0.25">
      <c r="B15" s="309" t="s">
        <v>9270</v>
      </c>
      <c r="C15" s="309"/>
      <c r="D15" s="309"/>
      <c r="E15" s="309"/>
      <c r="F15" s="309"/>
      <c r="G15" s="309"/>
      <c r="H15" s="309"/>
      <c r="I15" s="309"/>
      <c r="J15" s="145">
        <f>J13</f>
        <v>125.1</v>
      </c>
    </row>
    <row r="16" spans="2:14" x14ac:dyDescent="0.25">
      <c r="B16" s="310" t="s">
        <v>9271</v>
      </c>
      <c r="C16" s="310"/>
      <c r="D16" s="310"/>
      <c r="E16" s="310"/>
      <c r="F16" s="310"/>
      <c r="G16" s="310"/>
      <c r="H16" s="310"/>
      <c r="I16" s="310"/>
      <c r="J16" s="146">
        <v>0</v>
      </c>
    </row>
    <row r="17" spans="2:10" x14ac:dyDescent="0.25">
      <c r="B17" s="310" t="s">
        <v>9272</v>
      </c>
      <c r="C17" s="310"/>
      <c r="D17" s="310"/>
      <c r="E17" s="310"/>
      <c r="F17" s="310"/>
      <c r="G17" s="310"/>
      <c r="H17" s="310"/>
      <c r="I17" s="310"/>
      <c r="J17" s="146">
        <v>1</v>
      </c>
    </row>
    <row r="18" spans="2:10" x14ac:dyDescent="0.25">
      <c r="B18" s="147"/>
      <c r="C18" s="148"/>
      <c r="D18" s="148"/>
      <c r="E18" s="148"/>
      <c r="F18" s="148"/>
      <c r="G18" s="312" t="s">
        <v>9273</v>
      </c>
      <c r="H18" s="312"/>
      <c r="I18" s="312"/>
      <c r="J18" s="146">
        <f>J14+J16</f>
        <v>75.87</v>
      </c>
    </row>
    <row r="19" spans="2:10" x14ac:dyDescent="0.25">
      <c r="B19" s="310" t="s">
        <v>9274</v>
      </c>
      <c r="C19" s="310"/>
      <c r="D19" s="310"/>
      <c r="E19" s="310"/>
      <c r="F19" s="310"/>
      <c r="G19" s="310"/>
      <c r="H19" s="310"/>
      <c r="I19" s="310"/>
      <c r="J19" s="145">
        <f>(J14/J17)+(J16/J17)</f>
        <v>75.87</v>
      </c>
    </row>
    <row r="20" spans="2:10" x14ac:dyDescent="0.25">
      <c r="B20" s="149"/>
      <c r="C20" s="150"/>
      <c r="D20" s="150"/>
      <c r="E20" s="150"/>
      <c r="F20" s="150"/>
      <c r="G20" s="313" t="s">
        <v>9275</v>
      </c>
      <c r="H20" s="313"/>
      <c r="I20" s="313"/>
      <c r="J20" s="151">
        <f>J15+J19</f>
        <v>200.97</v>
      </c>
    </row>
    <row r="21" spans="2:10" x14ac:dyDescent="0.25">
      <c r="B21" s="314" t="s">
        <v>9276</v>
      </c>
      <c r="C21" s="314"/>
      <c r="D21" s="314"/>
      <c r="E21" s="314"/>
      <c r="F21" s="314"/>
      <c r="G21" s="314"/>
      <c r="H21" s="314"/>
      <c r="I21" s="314"/>
      <c r="J21" s="152">
        <f>J20</f>
        <v>200.97</v>
      </c>
    </row>
    <row r="24" spans="2:10" ht="13.5" customHeight="1" x14ac:dyDescent="0.25">
      <c r="B24" s="315" t="s">
        <v>9277</v>
      </c>
      <c r="C24" s="315"/>
      <c r="D24" s="315"/>
      <c r="E24" s="315"/>
      <c r="F24" s="315"/>
      <c r="G24" s="315"/>
      <c r="H24" s="315"/>
      <c r="I24" s="315"/>
      <c r="J24" s="315"/>
    </row>
    <row r="25" spans="2:10" ht="38.25" customHeight="1" x14ac:dyDescent="0.25">
      <c r="B25" s="311" t="s">
        <v>18944</v>
      </c>
      <c r="C25" s="311"/>
      <c r="D25" s="311"/>
      <c r="E25" s="311"/>
      <c r="F25" s="311"/>
      <c r="G25" s="311"/>
      <c r="H25" s="311"/>
      <c r="I25" s="311"/>
      <c r="J25" s="311"/>
    </row>
    <row r="26" spans="2:10" ht="24.75" customHeight="1" x14ac:dyDescent="0.25">
      <c r="B26" s="311" t="s">
        <v>18907</v>
      </c>
      <c r="C26" s="311"/>
      <c r="D26" s="311"/>
      <c r="E26" s="311"/>
      <c r="F26" s="311"/>
      <c r="G26" s="311"/>
      <c r="H26" s="311"/>
      <c r="I26" s="311"/>
      <c r="J26" s="311"/>
    </row>
    <row r="27" spans="2:10" ht="51" customHeight="1" x14ac:dyDescent="0.25">
      <c r="B27" s="311" t="s">
        <v>18947</v>
      </c>
      <c r="C27" s="311"/>
      <c r="D27" s="311"/>
      <c r="E27" s="311"/>
      <c r="F27" s="311"/>
      <c r="G27" s="311"/>
      <c r="H27" s="311"/>
      <c r="I27" s="311"/>
      <c r="J27" s="311"/>
    </row>
  </sheetData>
  <mergeCells count="33">
    <mergeCell ref="B26:J26"/>
    <mergeCell ref="B27:J27"/>
    <mergeCell ref="B19:I19"/>
    <mergeCell ref="G20:I20"/>
    <mergeCell ref="B21:I21"/>
    <mergeCell ref="B24:J24"/>
    <mergeCell ref="B25:J25"/>
    <mergeCell ref="B14:I14"/>
    <mergeCell ref="B15:I15"/>
    <mergeCell ref="B16:I16"/>
    <mergeCell ref="B17:I17"/>
    <mergeCell ref="G18:I18"/>
    <mergeCell ref="F11:G11"/>
    <mergeCell ref="H11:I11"/>
    <mergeCell ref="F12:G12"/>
    <mergeCell ref="H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7"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2:N27"/>
  <sheetViews>
    <sheetView view="pageBreakPreview" topLeftCell="A2" zoomScaleNormal="100" workbookViewId="0">
      <selection activeCell="N9" sqref="N9"/>
    </sheetView>
  </sheetViews>
  <sheetFormatPr defaultColWidth="11.5703125" defaultRowHeight="15" x14ac:dyDescent="0.25"/>
  <cols>
    <col min="1" max="1" width="2.42578125" style="130" customWidth="1"/>
    <col min="2" max="2" width="10.28515625" style="130" customWidth="1"/>
    <col min="3" max="3" width="9.140625" style="130" customWidth="1"/>
    <col min="4" max="4" width="44.5703125" style="130" customWidth="1"/>
    <col min="5" max="5" width="10.42578125" style="130" customWidth="1"/>
    <col min="6" max="6" width="9.140625" style="130" customWidth="1"/>
    <col min="7" max="7" width="9.85546875" style="130" customWidth="1"/>
    <col min="8" max="8" width="8.42578125" style="130" customWidth="1"/>
    <col min="9" max="9" width="8.140625" style="130" customWidth="1"/>
    <col min="10" max="10" width="13.7109375" style="130" customWidth="1"/>
    <col min="11" max="11" width="2.7109375" style="130" customWidth="1"/>
    <col min="12" max="14" width="9.140625" style="130" customWidth="1"/>
  </cols>
  <sheetData>
    <row r="2" spans="2:14" ht="95.25" customHeight="1" x14ac:dyDescent="0.25">
      <c r="B2" s="294" t="s">
        <v>9315</v>
      </c>
      <c r="C2" s="294"/>
      <c r="D2" s="294"/>
      <c r="E2" s="294"/>
      <c r="F2" s="294"/>
      <c r="G2" s="294"/>
      <c r="H2" s="294"/>
      <c r="I2" s="294"/>
      <c r="J2" s="294"/>
    </row>
    <row r="3" spans="2:14" ht="30.75" customHeight="1" x14ac:dyDescent="0.25">
      <c r="B3" s="295" t="s">
        <v>9253</v>
      </c>
      <c r="C3" s="295"/>
      <c r="D3" s="296" t="str">
        <f>VLOOKUP($B$5,'Orçamento Sintético'!$B:$L,3,0)</f>
        <v>LUMINÁRIA TIPO CALHA, DE SOBREPOR, COM 2 LÂMPADAS TUBULARES FLUORESCENTES DE 36 W, COM REATOR DE PARTIDA RÁPIDA - FORNECIMENTO E INSTALAÇÃO. AF_02/2020</v>
      </c>
      <c r="E3" s="296"/>
      <c r="F3" s="296"/>
      <c r="G3" s="296"/>
      <c r="H3" s="296"/>
      <c r="I3" s="296"/>
      <c r="J3" s="296"/>
    </row>
    <row r="4" spans="2:14" x14ac:dyDescent="0.25">
      <c r="B4" s="297" t="s">
        <v>19118</v>
      </c>
      <c r="C4" s="297"/>
      <c r="D4" s="297"/>
      <c r="E4" s="297"/>
      <c r="F4" s="297"/>
      <c r="G4" s="297"/>
      <c r="H4" s="298" t="s">
        <v>9254</v>
      </c>
      <c r="I4" s="298"/>
      <c r="J4" s="131" t="str">
        <f>VLOOKUP($B$5,'Orçamento Sintético'!$B:$L,4,0)</f>
        <v>UND</v>
      </c>
    </row>
    <row r="5" spans="2:14" ht="13.5" customHeight="1" x14ac:dyDescent="0.25">
      <c r="B5" s="299" t="s">
        <v>644</v>
      </c>
      <c r="C5" s="299"/>
      <c r="D5" s="299"/>
      <c r="E5" s="299"/>
      <c r="F5" s="299"/>
      <c r="G5" s="299"/>
      <c r="H5" s="300" t="s">
        <v>6</v>
      </c>
      <c r="I5" s="300"/>
      <c r="J5" s="131" t="str">
        <f>VLOOKUP($B$5,'Orçamento Sintético'!$B:$M,12,0)</f>
        <v xml:space="preserve"> 18.1.3 </v>
      </c>
    </row>
    <row r="6" spans="2:14" ht="22.5" x14ac:dyDescent="0.25">
      <c r="B6" s="132" t="s">
        <v>9255</v>
      </c>
      <c r="C6" s="133" t="s">
        <v>9256</v>
      </c>
      <c r="D6" s="134" t="s">
        <v>9257</v>
      </c>
      <c r="E6" s="134" t="s">
        <v>9258</v>
      </c>
      <c r="F6" s="301" t="s">
        <v>9259</v>
      </c>
      <c r="G6" s="301"/>
      <c r="H6" s="302" t="s">
        <v>9260</v>
      </c>
      <c r="I6" s="302"/>
      <c r="J6" s="135" t="s">
        <v>9261</v>
      </c>
      <c r="N6" s="136"/>
    </row>
    <row r="7" spans="2:14" x14ac:dyDescent="0.25">
      <c r="B7" s="137">
        <v>88264</v>
      </c>
      <c r="C7" s="138" t="str">
        <f>VLOOKUP($B7,'SERVIÇOS SINAPI 01-2026'!$A:$E,2,0)</f>
        <v>SINAPI</v>
      </c>
      <c r="D7" s="139" t="str">
        <f>VLOOKUP($B7,'SERVIÇOS SINAPI 01-2026'!$A:$E,3,0)</f>
        <v>ELETRICISTA COM ENCARGOS COMPLEMENTARES</v>
      </c>
      <c r="E7" s="138" t="str">
        <f>VLOOKUP($B7,'SERVIÇOS SINAPI 01-2026'!$A:$E,4,0)</f>
        <v>H</v>
      </c>
      <c r="F7" s="316">
        <v>1</v>
      </c>
      <c r="G7" s="316"/>
      <c r="H7" s="304">
        <f>VLOOKUP($B7,'SERVIÇOS SINAPI 01-2026'!$A:$E,5,0)</f>
        <v>44.2</v>
      </c>
      <c r="I7" s="304"/>
      <c r="J7" s="140">
        <f>TRUNC(F7*H7,2)</f>
        <v>44.2</v>
      </c>
      <c r="M7" s="141"/>
    </row>
    <row r="8" spans="2:14" x14ac:dyDescent="0.25">
      <c r="B8" s="137">
        <v>88247</v>
      </c>
      <c r="C8" s="138" t="str">
        <f>VLOOKUP($B8,'SERVIÇOS SINAPI 01-2026'!$A:$E,2,0)</f>
        <v>SINAPI</v>
      </c>
      <c r="D8" s="139" t="str">
        <f>VLOOKUP($B8,'SERVIÇOS SINAPI 01-2026'!$A:$E,3,0)</f>
        <v>AUXILIAR DE ELETRICISTA COM ENCARGOS COMPLEMENTARES</v>
      </c>
      <c r="E8" s="138" t="str">
        <f>VLOOKUP($B8,'SERVIÇOS SINAPI 01-2026'!$A:$E,4,0)</f>
        <v>H</v>
      </c>
      <c r="F8" s="316">
        <v>1</v>
      </c>
      <c r="G8" s="316"/>
      <c r="H8" s="304">
        <f>VLOOKUP($B8,'SERVIÇOS SINAPI 01-2026'!$A:$E,5,0)</f>
        <v>31.67</v>
      </c>
      <c r="I8" s="304"/>
      <c r="J8" s="140">
        <f>TRUNC(F8*H8,2)</f>
        <v>31.67</v>
      </c>
      <c r="M8" s="141"/>
    </row>
    <row r="9" spans="2:14" ht="13.5" customHeight="1" x14ac:dyDescent="0.25">
      <c r="B9" s="305" t="s">
        <v>9262</v>
      </c>
      <c r="C9" s="305"/>
      <c r="D9" s="305" t="s">
        <v>9263</v>
      </c>
      <c r="E9" s="305"/>
      <c r="F9" s="305"/>
      <c r="G9" s="305"/>
      <c r="H9" s="305"/>
      <c r="I9" s="305"/>
      <c r="J9" s="142">
        <f>SUM(J7:J8)</f>
        <v>75.87</v>
      </c>
    </row>
    <row r="10" spans="2:14" ht="22.5" x14ac:dyDescent="0.25">
      <c r="B10" s="132" t="s">
        <v>9255</v>
      </c>
      <c r="C10" s="133" t="s">
        <v>9256</v>
      </c>
      <c r="D10" s="134" t="s">
        <v>9264</v>
      </c>
      <c r="E10" s="134" t="s">
        <v>9258</v>
      </c>
      <c r="F10" s="301" t="s">
        <v>9259</v>
      </c>
      <c r="G10" s="301"/>
      <c r="H10" s="302" t="s">
        <v>9265</v>
      </c>
      <c r="I10" s="302"/>
      <c r="J10" s="135" t="s">
        <v>9261</v>
      </c>
    </row>
    <row r="11" spans="2:14" ht="33.75" x14ac:dyDescent="0.25">
      <c r="B11" s="143">
        <v>46986</v>
      </c>
      <c r="C11" s="138" t="str">
        <f>VLOOKUP($B11,'INSUMOS SINAPI 01-2026'!$A:$E,2,0)</f>
        <v>DER-ES</v>
      </c>
      <c r="D11" s="139" t="str">
        <f>VLOOKUP($B11,'INSUMOS SINAPI 01-2026'!$A:$E,3,0)</f>
        <v>LUMINARIA SOBR 2X18/20W (2X32W) CORPO CH ACO PINT ELETROST REFLETOR E ALETAS - REF. CS232AL-N - AMS; 2447 ? LUMAVI; SO005000 - CLARON/EQUIVALENTE</v>
      </c>
      <c r="E11" s="138" t="str">
        <f>VLOOKUP($B11,'INSUMOS SINAPI 01-2026'!$A:$E,4,0)</f>
        <v>UN</v>
      </c>
      <c r="F11" s="306">
        <v>1</v>
      </c>
      <c r="G11" s="306"/>
      <c r="H11" s="304">
        <f>VLOOKUP($B11,'INSUMOS SINAPI 01-2026'!$A:$E,5,0)</f>
        <v>106.32</v>
      </c>
      <c r="I11" s="304"/>
      <c r="J11" s="140">
        <f>TRUNC(F11*H11,2)</f>
        <v>106.32</v>
      </c>
    </row>
    <row r="12" spans="2:14" x14ac:dyDescent="0.25">
      <c r="B12" s="143">
        <v>46525</v>
      </c>
      <c r="C12" s="138" t="str">
        <f>VLOOKUP($B12,'INSUMOS SINAPI 01-2026'!$A:$E,2,0)</f>
        <v>DER-ES</v>
      </c>
      <c r="D12" s="139" t="str">
        <f>VLOOKUP($B12,'INSUMOS SINAPI 01-2026'!$A:$E,3,0)</f>
        <v>LAMPADA FLUORESCENTE TUBULAR 40W</v>
      </c>
      <c r="E12" s="138" t="str">
        <f>VLOOKUP($B12,'INSUMOS SINAPI 01-2026'!$A:$E,4,0)</f>
        <v>UN</v>
      </c>
      <c r="F12" s="306">
        <v>2</v>
      </c>
      <c r="G12" s="306"/>
      <c r="H12" s="304">
        <f>VLOOKUP($B12,'INSUMOS SINAPI 01-2026'!$A:$E,5,0)</f>
        <v>19.46</v>
      </c>
      <c r="I12" s="304"/>
      <c r="J12" s="140">
        <f>TRUNC(F12*H12,2)</f>
        <v>38.92</v>
      </c>
    </row>
    <row r="13" spans="2:14" ht="13.5" customHeight="1" x14ac:dyDescent="0.25">
      <c r="B13" s="305" t="s">
        <v>9268</v>
      </c>
      <c r="C13" s="305"/>
      <c r="D13" s="305" t="s">
        <v>177</v>
      </c>
      <c r="E13" s="305"/>
      <c r="F13" s="305"/>
      <c r="G13" s="305"/>
      <c r="H13" s="305"/>
      <c r="I13" s="305"/>
      <c r="J13" s="142">
        <f>SUM(J11:J12)</f>
        <v>145.24</v>
      </c>
    </row>
    <row r="14" spans="2:14" ht="13.5" customHeight="1" x14ac:dyDescent="0.25">
      <c r="B14" s="308" t="s">
        <v>9269</v>
      </c>
      <c r="C14" s="308"/>
      <c r="D14" s="308"/>
      <c r="E14" s="308"/>
      <c r="F14" s="308"/>
      <c r="G14" s="308"/>
      <c r="H14" s="308"/>
      <c r="I14" s="308"/>
      <c r="J14" s="144">
        <f>SUM(J7:J8)</f>
        <v>75.87</v>
      </c>
    </row>
    <row r="15" spans="2:14" x14ac:dyDescent="0.25">
      <c r="B15" s="309" t="s">
        <v>9270</v>
      </c>
      <c r="C15" s="309"/>
      <c r="D15" s="309"/>
      <c r="E15" s="309"/>
      <c r="F15" s="309"/>
      <c r="G15" s="309"/>
      <c r="H15" s="309"/>
      <c r="I15" s="309"/>
      <c r="J15" s="145">
        <f>J13</f>
        <v>145.24</v>
      </c>
    </row>
    <row r="16" spans="2:14" x14ac:dyDescent="0.25">
      <c r="B16" s="310" t="s">
        <v>9271</v>
      </c>
      <c r="C16" s="310"/>
      <c r="D16" s="310"/>
      <c r="E16" s="310"/>
      <c r="F16" s="310"/>
      <c r="G16" s="310"/>
      <c r="H16" s="310"/>
      <c r="I16" s="310"/>
      <c r="J16" s="146">
        <v>0</v>
      </c>
    </row>
    <row r="17" spans="2:10" x14ac:dyDescent="0.25">
      <c r="B17" s="310" t="s">
        <v>9272</v>
      </c>
      <c r="C17" s="310"/>
      <c r="D17" s="310"/>
      <c r="E17" s="310"/>
      <c r="F17" s="310"/>
      <c r="G17" s="310"/>
      <c r="H17" s="310"/>
      <c r="I17" s="310"/>
      <c r="J17" s="146">
        <v>1</v>
      </c>
    </row>
    <row r="18" spans="2:10" x14ac:dyDescent="0.25">
      <c r="B18" s="147"/>
      <c r="C18" s="148"/>
      <c r="D18" s="148"/>
      <c r="E18" s="148"/>
      <c r="F18" s="148"/>
      <c r="G18" s="312" t="s">
        <v>9273</v>
      </c>
      <c r="H18" s="312"/>
      <c r="I18" s="312"/>
      <c r="J18" s="146">
        <f>J14+J16</f>
        <v>75.87</v>
      </c>
    </row>
    <row r="19" spans="2:10" x14ac:dyDescent="0.25">
      <c r="B19" s="310" t="s">
        <v>9274</v>
      </c>
      <c r="C19" s="310"/>
      <c r="D19" s="310"/>
      <c r="E19" s="310"/>
      <c r="F19" s="310"/>
      <c r="G19" s="310"/>
      <c r="H19" s="310"/>
      <c r="I19" s="310"/>
      <c r="J19" s="145">
        <f>(J14/J17)+(J16/J17)</f>
        <v>75.87</v>
      </c>
    </row>
    <row r="20" spans="2:10" x14ac:dyDescent="0.25">
      <c r="B20" s="149"/>
      <c r="C20" s="150"/>
      <c r="D20" s="150"/>
      <c r="E20" s="150"/>
      <c r="F20" s="150"/>
      <c r="G20" s="313" t="s">
        <v>9275</v>
      </c>
      <c r="H20" s="313"/>
      <c r="I20" s="313"/>
      <c r="J20" s="151">
        <f>J15+J19</f>
        <v>221.11</v>
      </c>
    </row>
    <row r="21" spans="2:10" x14ac:dyDescent="0.25">
      <c r="B21" s="314" t="s">
        <v>9276</v>
      </c>
      <c r="C21" s="314"/>
      <c r="D21" s="314"/>
      <c r="E21" s="314"/>
      <c r="F21" s="314"/>
      <c r="G21" s="314"/>
      <c r="H21" s="314"/>
      <c r="I21" s="314"/>
      <c r="J21" s="152">
        <f>J20</f>
        <v>221.11</v>
      </c>
    </row>
    <row r="24" spans="2:10" ht="13.5" customHeight="1" x14ac:dyDescent="0.25">
      <c r="B24" s="315" t="s">
        <v>9277</v>
      </c>
      <c r="C24" s="315"/>
      <c r="D24" s="315"/>
      <c r="E24" s="315"/>
      <c r="F24" s="315"/>
      <c r="G24" s="315"/>
      <c r="H24" s="315"/>
      <c r="I24" s="315"/>
      <c r="J24" s="315"/>
    </row>
    <row r="25" spans="2:10" x14ac:dyDescent="0.25">
      <c r="B25" s="311" t="s">
        <v>18948</v>
      </c>
      <c r="C25" s="311"/>
      <c r="D25" s="311"/>
      <c r="E25" s="311"/>
      <c r="F25" s="311"/>
      <c r="G25" s="311"/>
      <c r="H25" s="311"/>
      <c r="I25" s="311"/>
      <c r="J25" s="311"/>
    </row>
    <row r="26" spans="2:10" ht="29.25" customHeight="1" x14ac:dyDescent="0.25">
      <c r="B26" s="311" t="s">
        <v>18907</v>
      </c>
      <c r="C26" s="311"/>
      <c r="D26" s="311"/>
      <c r="E26" s="311"/>
      <c r="F26" s="311"/>
      <c r="G26" s="311"/>
      <c r="H26" s="311"/>
      <c r="I26" s="311"/>
      <c r="J26" s="311"/>
    </row>
    <row r="27" spans="2:10" ht="45" customHeight="1" x14ac:dyDescent="0.25">
      <c r="B27" s="311" t="s">
        <v>18947</v>
      </c>
      <c r="C27" s="311"/>
      <c r="D27" s="311"/>
      <c r="E27" s="311"/>
      <c r="F27" s="311"/>
      <c r="G27" s="311"/>
      <c r="H27" s="311"/>
      <c r="I27" s="311"/>
      <c r="J27" s="311"/>
    </row>
  </sheetData>
  <mergeCells count="33">
    <mergeCell ref="B26:J26"/>
    <mergeCell ref="B27:J27"/>
    <mergeCell ref="B19:I19"/>
    <mergeCell ref="G20:I20"/>
    <mergeCell ref="B21:I21"/>
    <mergeCell ref="B24:J24"/>
    <mergeCell ref="B25:J25"/>
    <mergeCell ref="B14:I14"/>
    <mergeCell ref="B15:I15"/>
    <mergeCell ref="B16:I16"/>
    <mergeCell ref="B17:I17"/>
    <mergeCell ref="G18:I18"/>
    <mergeCell ref="F11:G11"/>
    <mergeCell ref="H11:I11"/>
    <mergeCell ref="F12:G12"/>
    <mergeCell ref="H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7"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2:N26"/>
  <sheetViews>
    <sheetView view="pageBreakPreview" zoomScaleNormal="100" workbookViewId="0">
      <selection activeCell="H11" sqref="H11:I11"/>
    </sheetView>
  </sheetViews>
  <sheetFormatPr defaultColWidth="11.5703125" defaultRowHeight="15" x14ac:dyDescent="0.25"/>
  <cols>
    <col min="1" max="1" width="2.42578125" style="130" customWidth="1"/>
    <col min="2" max="2" width="10.28515625" style="130" customWidth="1"/>
    <col min="3" max="3" width="9.140625" style="130" customWidth="1"/>
    <col min="4" max="4" width="44.5703125" style="130" customWidth="1"/>
    <col min="5" max="5" width="10.42578125" style="130" customWidth="1"/>
    <col min="6" max="6" width="9.140625" style="130" customWidth="1"/>
    <col min="7" max="7" width="9.85546875" style="130" customWidth="1"/>
    <col min="8" max="8" width="8.42578125" style="130" customWidth="1"/>
    <col min="9" max="9" width="8.140625" style="130" customWidth="1"/>
    <col min="10" max="10" width="13.7109375" style="130" customWidth="1"/>
    <col min="11" max="11" width="2.7109375" style="130" customWidth="1"/>
    <col min="12" max="14" width="9.140625" style="130" customWidth="1"/>
  </cols>
  <sheetData>
    <row r="2" spans="2:14" ht="95.25" customHeight="1" x14ac:dyDescent="0.25">
      <c r="B2" s="294" t="s">
        <v>9316</v>
      </c>
      <c r="C2" s="294"/>
      <c r="D2" s="294"/>
      <c r="E2" s="294"/>
      <c r="F2" s="294"/>
      <c r="G2" s="294"/>
      <c r="H2" s="294"/>
      <c r="I2" s="294"/>
      <c r="J2" s="294"/>
    </row>
    <row r="3" spans="2:14" ht="30" customHeight="1" x14ac:dyDescent="0.25">
      <c r="B3" s="295" t="s">
        <v>9253</v>
      </c>
      <c r="C3" s="295"/>
      <c r="D3" s="296" t="str">
        <f>VLOOKUP($B$5,'Orçamento Sintético'!$B:$L,3,0)</f>
        <v>LUMINÁRIA TIPO ESPETO PARA JARDIM COM LÂMPADA LED 18,5 W</v>
      </c>
      <c r="E3" s="296"/>
      <c r="F3" s="296"/>
      <c r="G3" s="296"/>
      <c r="H3" s="296"/>
      <c r="I3" s="296"/>
      <c r="J3" s="296"/>
    </row>
    <row r="4" spans="2:14" x14ac:dyDescent="0.25">
      <c r="B4" s="297" t="s">
        <v>19120</v>
      </c>
      <c r="C4" s="297"/>
      <c r="D4" s="297"/>
      <c r="E4" s="297"/>
      <c r="F4" s="297"/>
      <c r="G4" s="297"/>
      <c r="H4" s="298" t="s">
        <v>9254</v>
      </c>
      <c r="I4" s="298"/>
      <c r="J4" s="131" t="str">
        <f>VLOOKUP($B$5,'Orçamento Sintético'!$B:$L,4,0)</f>
        <v>UND</v>
      </c>
    </row>
    <row r="5" spans="2:14" ht="13.5" customHeight="1" x14ac:dyDescent="0.25">
      <c r="B5" s="299" t="s">
        <v>647</v>
      </c>
      <c r="C5" s="299"/>
      <c r="D5" s="299"/>
      <c r="E5" s="299"/>
      <c r="F5" s="299"/>
      <c r="G5" s="299"/>
      <c r="H5" s="300" t="s">
        <v>6</v>
      </c>
      <c r="I5" s="300"/>
      <c r="J5" s="131" t="str">
        <f>VLOOKUP($B$5,'Orçamento Sintético'!$B:$M,12,0)</f>
        <v xml:space="preserve"> 18.1.4</v>
      </c>
    </row>
    <row r="6" spans="2:14" ht="22.5" x14ac:dyDescent="0.25">
      <c r="B6" s="132" t="s">
        <v>9255</v>
      </c>
      <c r="C6" s="133" t="s">
        <v>9256</v>
      </c>
      <c r="D6" s="134" t="s">
        <v>9257</v>
      </c>
      <c r="E6" s="134" t="s">
        <v>9258</v>
      </c>
      <c r="F6" s="301" t="s">
        <v>9259</v>
      </c>
      <c r="G6" s="301"/>
      <c r="H6" s="302" t="s">
        <v>9260</v>
      </c>
      <c r="I6" s="302"/>
      <c r="J6" s="135" t="s">
        <v>9261</v>
      </c>
      <c r="N6" s="136"/>
    </row>
    <row r="7" spans="2:14" x14ac:dyDescent="0.25">
      <c r="B7" s="137">
        <v>88264</v>
      </c>
      <c r="C7" s="138" t="str">
        <f>VLOOKUP($B7,'SERVIÇOS SINAPI 01-2026'!$A:$E,2,0)</f>
        <v>SINAPI</v>
      </c>
      <c r="D7" s="139" t="str">
        <f>VLOOKUP($B7,'SERVIÇOS SINAPI 01-2026'!$A:$E,3,0)</f>
        <v>ELETRICISTA COM ENCARGOS COMPLEMENTARES</v>
      </c>
      <c r="E7" s="138" t="str">
        <f>VLOOKUP($B7,'SERVIÇOS SINAPI 01-2026'!$A:$E,4,0)</f>
        <v>H</v>
      </c>
      <c r="F7" s="316">
        <v>0.8</v>
      </c>
      <c r="G7" s="316"/>
      <c r="H7" s="317">
        <f>VLOOKUP($B7,'SERVIÇOS SINAPI 01-2026'!$A:$E,5,0)</f>
        <v>44.2</v>
      </c>
      <c r="I7" s="317"/>
      <c r="J7" s="140">
        <f>TRUNC(F7*H7,2)</f>
        <v>35.36</v>
      </c>
      <c r="M7" s="141"/>
    </row>
    <row r="8" spans="2:14" x14ac:dyDescent="0.25">
      <c r="B8" s="137">
        <v>88316</v>
      </c>
      <c r="C8" s="138" t="str">
        <f>VLOOKUP($B8,'SERVIÇOS SINAPI 01-2026'!$A:$E,2,0)</f>
        <v>SINAPI</v>
      </c>
      <c r="D8" s="139" t="str">
        <f>VLOOKUP($B8,'SERVIÇOS SINAPI 01-2026'!$A:$E,3,0)</f>
        <v>SERVENTE COM ENCARGOS COMPLEMENTARES</v>
      </c>
      <c r="E8" s="138" t="str">
        <f>VLOOKUP($B8,'SERVIÇOS SINAPI 01-2026'!$A:$E,4,0)</f>
        <v>H</v>
      </c>
      <c r="F8" s="316">
        <v>0.8</v>
      </c>
      <c r="G8" s="316"/>
      <c r="H8" s="317">
        <f>VLOOKUP($B8,'SERVIÇOS SINAPI 01-2026'!$A:$E,5,0)</f>
        <v>28.97</v>
      </c>
      <c r="I8" s="317"/>
      <c r="J8" s="140">
        <f>TRUNC(F8*H8,2)</f>
        <v>23.17</v>
      </c>
      <c r="M8" s="141"/>
    </row>
    <row r="9" spans="2:14" ht="13.5" customHeight="1" x14ac:dyDescent="0.25">
      <c r="B9" s="305" t="s">
        <v>9262</v>
      </c>
      <c r="C9" s="305"/>
      <c r="D9" s="305" t="s">
        <v>9263</v>
      </c>
      <c r="E9" s="305"/>
      <c r="F9" s="305"/>
      <c r="G9" s="305"/>
      <c r="H9" s="305"/>
      <c r="I9" s="305"/>
      <c r="J9" s="142">
        <f>SUM(J7:J8)</f>
        <v>58.53</v>
      </c>
    </row>
    <row r="10" spans="2:14" ht="22.5" x14ac:dyDescent="0.25">
      <c r="B10" s="132" t="s">
        <v>9255</v>
      </c>
      <c r="C10" s="133" t="s">
        <v>9256</v>
      </c>
      <c r="D10" s="134" t="s">
        <v>9264</v>
      </c>
      <c r="E10" s="134" t="s">
        <v>9258</v>
      </c>
      <c r="F10" s="301" t="s">
        <v>9259</v>
      </c>
      <c r="G10" s="301"/>
      <c r="H10" s="302" t="s">
        <v>9265</v>
      </c>
      <c r="I10" s="302"/>
      <c r="J10" s="135" t="s">
        <v>9261</v>
      </c>
    </row>
    <row r="11" spans="2:14" ht="15" customHeight="1" x14ac:dyDescent="0.25">
      <c r="B11" s="339" t="s">
        <v>9284</v>
      </c>
      <c r="C11" s="339"/>
      <c r="D11" s="139" t="s">
        <v>9317</v>
      </c>
      <c r="E11" s="138" t="s">
        <v>167</v>
      </c>
      <c r="F11" s="306">
        <v>1</v>
      </c>
      <c r="G11" s="306"/>
      <c r="H11" s="307">
        <f>'COTAÇÃO 02'!E15</f>
        <v>680.44</v>
      </c>
      <c r="I11" s="307"/>
      <c r="J11" s="140">
        <f>TRUNC(F11*H11,2)</f>
        <v>680.44</v>
      </c>
    </row>
    <row r="12" spans="2:14" ht="13.5" customHeight="1" x14ac:dyDescent="0.25">
      <c r="B12" s="305" t="s">
        <v>9268</v>
      </c>
      <c r="C12" s="305"/>
      <c r="D12" s="305" t="s">
        <v>177</v>
      </c>
      <c r="E12" s="305"/>
      <c r="F12" s="305"/>
      <c r="G12" s="305"/>
      <c r="H12" s="305"/>
      <c r="I12" s="305"/>
      <c r="J12" s="142">
        <f>SUM(J11:J11)</f>
        <v>680.44</v>
      </c>
    </row>
    <row r="13" spans="2:14" ht="13.5" customHeight="1" x14ac:dyDescent="0.25">
      <c r="B13" s="308" t="s">
        <v>9269</v>
      </c>
      <c r="C13" s="308"/>
      <c r="D13" s="308"/>
      <c r="E13" s="308"/>
      <c r="F13" s="308"/>
      <c r="G13" s="308"/>
      <c r="H13" s="308"/>
      <c r="I13" s="308"/>
      <c r="J13" s="144">
        <f>SUM(J7:J8)</f>
        <v>58.53</v>
      </c>
    </row>
    <row r="14" spans="2:14" x14ac:dyDescent="0.25">
      <c r="B14" s="309" t="s">
        <v>9270</v>
      </c>
      <c r="C14" s="309"/>
      <c r="D14" s="309"/>
      <c r="E14" s="309"/>
      <c r="F14" s="309"/>
      <c r="G14" s="309"/>
      <c r="H14" s="309"/>
      <c r="I14" s="309"/>
      <c r="J14" s="145">
        <f>J12</f>
        <v>680.44</v>
      </c>
    </row>
    <row r="15" spans="2:14" x14ac:dyDescent="0.25">
      <c r="B15" s="310" t="s">
        <v>9271</v>
      </c>
      <c r="C15" s="310"/>
      <c r="D15" s="310"/>
      <c r="E15" s="310"/>
      <c r="F15" s="310"/>
      <c r="G15" s="310"/>
      <c r="H15" s="310"/>
      <c r="I15" s="310"/>
      <c r="J15" s="146">
        <v>0</v>
      </c>
    </row>
    <row r="16" spans="2:14" s="130" customFormat="1" ht="14.25" x14ac:dyDescent="0.2">
      <c r="B16" s="310" t="s">
        <v>9272</v>
      </c>
      <c r="C16" s="310"/>
      <c r="D16" s="310"/>
      <c r="E16" s="310"/>
      <c r="F16" s="310"/>
      <c r="G16" s="310"/>
      <c r="H16" s="310"/>
      <c r="I16" s="310"/>
      <c r="J16" s="146">
        <v>1</v>
      </c>
    </row>
    <row r="17" spans="2:10" s="130" customFormat="1" ht="14.25" x14ac:dyDescent="0.2">
      <c r="B17" s="147"/>
      <c r="C17" s="148"/>
      <c r="D17" s="148"/>
      <c r="E17" s="148"/>
      <c r="F17" s="148"/>
      <c r="G17" s="312" t="s">
        <v>9273</v>
      </c>
      <c r="H17" s="312"/>
      <c r="I17" s="312"/>
      <c r="J17" s="146">
        <f>J13+J15</f>
        <v>58.53</v>
      </c>
    </row>
    <row r="18" spans="2:10" s="130" customFormat="1" ht="14.25" x14ac:dyDescent="0.2">
      <c r="B18" s="310" t="s">
        <v>9274</v>
      </c>
      <c r="C18" s="310"/>
      <c r="D18" s="310"/>
      <c r="E18" s="310"/>
      <c r="F18" s="310"/>
      <c r="G18" s="310"/>
      <c r="H18" s="310"/>
      <c r="I18" s="310"/>
      <c r="J18" s="145">
        <f>(J13/J16)+(J15/J16)</f>
        <v>58.53</v>
      </c>
    </row>
    <row r="19" spans="2:10" s="130" customFormat="1" ht="14.25" x14ac:dyDescent="0.2">
      <c r="B19" s="149"/>
      <c r="C19" s="150"/>
      <c r="D19" s="150"/>
      <c r="E19" s="150"/>
      <c r="F19" s="150"/>
      <c r="G19" s="313" t="s">
        <v>9275</v>
      </c>
      <c r="H19" s="313"/>
      <c r="I19" s="313"/>
      <c r="J19" s="151">
        <f>J14+J18</f>
        <v>738.97</v>
      </c>
    </row>
    <row r="20" spans="2:10" s="130" customFormat="1" ht="14.25" x14ac:dyDescent="0.2">
      <c r="B20" s="314" t="s">
        <v>9276</v>
      </c>
      <c r="C20" s="314"/>
      <c r="D20" s="314"/>
      <c r="E20" s="314"/>
      <c r="F20" s="314"/>
      <c r="G20" s="314"/>
      <c r="H20" s="314"/>
      <c r="I20" s="314"/>
      <c r="J20" s="152">
        <f>J19</f>
        <v>738.97</v>
      </c>
    </row>
    <row r="23" spans="2:10" s="130" customFormat="1" ht="13.5" customHeight="1" x14ac:dyDescent="0.2">
      <c r="B23" s="315" t="s">
        <v>9277</v>
      </c>
      <c r="C23" s="315"/>
      <c r="D23" s="315"/>
      <c r="E23" s="315"/>
      <c r="F23" s="315"/>
      <c r="G23" s="315"/>
      <c r="H23" s="315"/>
      <c r="I23" s="315"/>
      <c r="J23" s="315"/>
    </row>
    <row r="24" spans="2:10" s="130" customFormat="1" ht="30" customHeight="1" x14ac:dyDescent="0.2">
      <c r="B24" s="311" t="s">
        <v>9318</v>
      </c>
      <c r="C24" s="311"/>
      <c r="D24" s="311"/>
      <c r="E24" s="311"/>
      <c r="F24" s="311"/>
      <c r="G24" s="311"/>
      <c r="H24" s="311"/>
      <c r="I24" s="311"/>
      <c r="J24" s="311"/>
    </row>
    <row r="25" spans="2:10" s="130" customFormat="1" ht="29.25" customHeight="1" x14ac:dyDescent="0.2">
      <c r="B25" s="311" t="s">
        <v>18907</v>
      </c>
      <c r="C25" s="311"/>
      <c r="D25" s="311"/>
      <c r="E25" s="311"/>
      <c r="F25" s="311"/>
      <c r="G25" s="311"/>
      <c r="H25" s="311"/>
      <c r="I25" s="311"/>
      <c r="J25" s="311"/>
    </row>
    <row r="26" spans="2:10" s="130" customFormat="1" ht="46.5" customHeight="1" x14ac:dyDescent="0.2">
      <c r="B26" s="311" t="s">
        <v>19139</v>
      </c>
      <c r="C26" s="311"/>
      <c r="D26" s="311"/>
      <c r="E26" s="311"/>
      <c r="F26" s="311"/>
      <c r="G26" s="311"/>
      <c r="H26" s="311"/>
      <c r="I26" s="311"/>
      <c r="J26" s="311"/>
    </row>
  </sheetData>
  <mergeCells count="32">
    <mergeCell ref="B26:J26"/>
    <mergeCell ref="G19:I19"/>
    <mergeCell ref="B20:I20"/>
    <mergeCell ref="B23:J23"/>
    <mergeCell ref="B24:J24"/>
    <mergeCell ref="B25:J25"/>
    <mergeCell ref="B14:I14"/>
    <mergeCell ref="B15:I15"/>
    <mergeCell ref="B16:I16"/>
    <mergeCell ref="G17:I17"/>
    <mergeCell ref="B18:I18"/>
    <mergeCell ref="B11:C11"/>
    <mergeCell ref="F11:G11"/>
    <mergeCell ref="H11:I11"/>
    <mergeCell ref="B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6"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2:N26"/>
  <sheetViews>
    <sheetView view="pageBreakPreview" topLeftCell="A2" zoomScaleNormal="100" workbookViewId="0">
      <selection activeCell="H11" sqref="H11:I11"/>
    </sheetView>
  </sheetViews>
  <sheetFormatPr defaultColWidth="11.5703125" defaultRowHeight="15" x14ac:dyDescent="0.25"/>
  <cols>
    <col min="1" max="1" width="2.42578125" style="130" customWidth="1"/>
    <col min="2" max="2" width="10.28515625" style="130" customWidth="1"/>
    <col min="3" max="3" width="9.140625" style="130" customWidth="1"/>
    <col min="4" max="4" width="44.5703125" style="130" customWidth="1"/>
    <col min="5" max="5" width="10.42578125" style="130" customWidth="1"/>
    <col min="6" max="6" width="9.140625" style="130" customWidth="1"/>
    <col min="7" max="7" width="9.85546875" style="130" customWidth="1"/>
    <col min="8" max="8" width="8.42578125" style="130" customWidth="1"/>
    <col min="9" max="9" width="8.140625" style="130" customWidth="1"/>
    <col min="10" max="10" width="13.7109375" style="130" customWidth="1"/>
    <col min="11" max="11" width="2.7109375" style="130" customWidth="1"/>
    <col min="12" max="14" width="9.140625" style="130" customWidth="1"/>
  </cols>
  <sheetData>
    <row r="2" spans="2:14" ht="95.25" customHeight="1" x14ac:dyDescent="0.25">
      <c r="B2" s="294" t="s">
        <v>9319</v>
      </c>
      <c r="C2" s="294"/>
      <c r="D2" s="294"/>
      <c r="E2" s="294"/>
      <c r="F2" s="294"/>
      <c r="G2" s="294"/>
      <c r="H2" s="294"/>
      <c r="I2" s="294"/>
      <c r="J2" s="294"/>
    </row>
    <row r="3" spans="2:14" ht="30" customHeight="1" x14ac:dyDescent="0.25">
      <c r="B3" s="295" t="s">
        <v>9253</v>
      </c>
      <c r="C3" s="295"/>
      <c r="D3" s="296" t="str">
        <f>VLOOKUP($B$5,'Orçamento Sintético'!$B:$L,3,0)</f>
        <v>LUMINÁRIA TIPO ESPETO PARA JARDIM COM LÂMPADA LED 6,5 W</v>
      </c>
      <c r="E3" s="296"/>
      <c r="F3" s="296"/>
      <c r="G3" s="296"/>
      <c r="H3" s="296"/>
      <c r="I3" s="296"/>
      <c r="J3" s="296"/>
    </row>
    <row r="4" spans="2:14" x14ac:dyDescent="0.25">
      <c r="B4" s="297" t="s">
        <v>19120</v>
      </c>
      <c r="C4" s="297"/>
      <c r="D4" s="297"/>
      <c r="E4" s="297"/>
      <c r="F4" s="297"/>
      <c r="G4" s="297"/>
      <c r="H4" s="298" t="s">
        <v>9254</v>
      </c>
      <c r="I4" s="298"/>
      <c r="J4" s="131" t="str">
        <f>VLOOKUP($B$5,'Orçamento Sintético'!$B:$L,4,0)</f>
        <v>UND</v>
      </c>
    </row>
    <row r="5" spans="2:14" ht="13.5" customHeight="1" x14ac:dyDescent="0.25">
      <c r="B5" s="299" t="s">
        <v>650</v>
      </c>
      <c r="C5" s="299"/>
      <c r="D5" s="299"/>
      <c r="E5" s="299"/>
      <c r="F5" s="299"/>
      <c r="G5" s="299"/>
      <c r="H5" s="300" t="s">
        <v>6</v>
      </c>
      <c r="I5" s="300"/>
      <c r="J5" s="131" t="str">
        <f>VLOOKUP($B$5,'Orçamento Sintético'!$B:$M,12,0)</f>
        <v xml:space="preserve"> 18.1.5</v>
      </c>
    </row>
    <row r="6" spans="2:14" ht="22.5" x14ac:dyDescent="0.25">
      <c r="B6" s="132" t="s">
        <v>9255</v>
      </c>
      <c r="C6" s="133" t="s">
        <v>9256</v>
      </c>
      <c r="D6" s="134" t="s">
        <v>9257</v>
      </c>
      <c r="E6" s="134" t="s">
        <v>9258</v>
      </c>
      <c r="F6" s="301" t="s">
        <v>9259</v>
      </c>
      <c r="G6" s="301"/>
      <c r="H6" s="302" t="s">
        <v>9260</v>
      </c>
      <c r="I6" s="302"/>
      <c r="J6" s="135" t="s">
        <v>9261</v>
      </c>
      <c r="N6" s="136"/>
    </row>
    <row r="7" spans="2:14" x14ac:dyDescent="0.25">
      <c r="B7" s="137">
        <v>88264</v>
      </c>
      <c r="C7" s="138" t="str">
        <f>VLOOKUP($B7,'SERVIÇOS SINAPI 01-2026'!$A:$E,2,0)</f>
        <v>SINAPI</v>
      </c>
      <c r="D7" s="139" t="str">
        <f>VLOOKUP($B7,'SERVIÇOS SINAPI 01-2026'!$A:$E,3,0)</f>
        <v>ELETRICISTA COM ENCARGOS COMPLEMENTARES</v>
      </c>
      <c r="E7" s="138" t="str">
        <f>VLOOKUP($B7,'SERVIÇOS SINAPI 01-2026'!$A:$E,4,0)</f>
        <v>H</v>
      </c>
      <c r="F7" s="316">
        <v>0.8</v>
      </c>
      <c r="G7" s="316"/>
      <c r="H7" s="318">
        <f>VLOOKUP($B7,'SERVIÇOS SINAPI 01-2026'!$A:$E,5,0)</f>
        <v>44.2</v>
      </c>
      <c r="I7" s="318"/>
      <c r="J7" s="140">
        <f>TRUNC(F7*H7,2)</f>
        <v>35.36</v>
      </c>
      <c r="M7" s="141"/>
    </row>
    <row r="8" spans="2:14" x14ac:dyDescent="0.25">
      <c r="B8" s="137">
        <v>88316</v>
      </c>
      <c r="C8" s="138" t="str">
        <f>VLOOKUP($B8,'SERVIÇOS SINAPI 01-2026'!$A:$E,2,0)</f>
        <v>SINAPI</v>
      </c>
      <c r="D8" s="139" t="str">
        <f>VLOOKUP($B8,'SERVIÇOS SINAPI 01-2026'!$A:$E,3,0)</f>
        <v>SERVENTE COM ENCARGOS COMPLEMENTARES</v>
      </c>
      <c r="E8" s="138" t="str">
        <f>VLOOKUP($B8,'SERVIÇOS SINAPI 01-2026'!$A:$E,4,0)</f>
        <v>H</v>
      </c>
      <c r="F8" s="316">
        <v>0.8</v>
      </c>
      <c r="G8" s="316"/>
      <c r="H8" s="318">
        <f>VLOOKUP($B8,'SERVIÇOS SINAPI 01-2026'!$A:$E,5,0)</f>
        <v>28.97</v>
      </c>
      <c r="I8" s="318"/>
      <c r="J8" s="140">
        <f>TRUNC(F8*H8,2)</f>
        <v>23.17</v>
      </c>
      <c r="M8" s="141"/>
    </row>
    <row r="9" spans="2:14" ht="13.5" customHeight="1" x14ac:dyDescent="0.25">
      <c r="B9" s="305" t="s">
        <v>9262</v>
      </c>
      <c r="C9" s="305"/>
      <c r="D9" s="305" t="s">
        <v>9263</v>
      </c>
      <c r="E9" s="305"/>
      <c r="F9" s="305"/>
      <c r="G9" s="305"/>
      <c r="H9" s="305"/>
      <c r="I9" s="305"/>
      <c r="J9" s="142">
        <f>SUM(J7:J8)</f>
        <v>58.53</v>
      </c>
    </row>
    <row r="10" spans="2:14" ht="22.5" x14ac:dyDescent="0.25">
      <c r="B10" s="132" t="s">
        <v>9255</v>
      </c>
      <c r="C10" s="133" t="s">
        <v>9256</v>
      </c>
      <c r="D10" s="134" t="s">
        <v>9264</v>
      </c>
      <c r="E10" s="134" t="s">
        <v>9258</v>
      </c>
      <c r="F10" s="301" t="s">
        <v>9259</v>
      </c>
      <c r="G10" s="301"/>
      <c r="H10" s="302" t="s">
        <v>9265</v>
      </c>
      <c r="I10" s="302"/>
      <c r="J10" s="135" t="s">
        <v>9261</v>
      </c>
    </row>
    <row r="11" spans="2:14" ht="15" customHeight="1" x14ac:dyDescent="0.25">
      <c r="B11" s="339" t="s">
        <v>9284</v>
      </c>
      <c r="C11" s="339"/>
      <c r="D11" s="139" t="s">
        <v>9320</v>
      </c>
      <c r="E11" s="138" t="s">
        <v>167</v>
      </c>
      <c r="F11" s="306">
        <v>1</v>
      </c>
      <c r="G11" s="306"/>
      <c r="H11" s="307">
        <f>'COTAÇÃO 03'!E13</f>
        <v>377.33</v>
      </c>
      <c r="I11" s="307"/>
      <c r="J11" s="140">
        <f>TRUNC(F11*H11,2)</f>
        <v>377.33</v>
      </c>
    </row>
    <row r="12" spans="2:14" ht="13.5" customHeight="1" x14ac:dyDescent="0.25">
      <c r="B12" s="305" t="s">
        <v>9268</v>
      </c>
      <c r="C12" s="305"/>
      <c r="D12" s="305" t="s">
        <v>177</v>
      </c>
      <c r="E12" s="305"/>
      <c r="F12" s="305"/>
      <c r="G12" s="305"/>
      <c r="H12" s="305"/>
      <c r="I12" s="305"/>
      <c r="J12" s="142">
        <f>SUM(J11:J11)</f>
        <v>377.33</v>
      </c>
    </row>
    <row r="13" spans="2:14" ht="13.5" customHeight="1" x14ac:dyDescent="0.25">
      <c r="B13" s="308" t="s">
        <v>9269</v>
      </c>
      <c r="C13" s="308"/>
      <c r="D13" s="308"/>
      <c r="E13" s="308"/>
      <c r="F13" s="308"/>
      <c r="G13" s="308"/>
      <c r="H13" s="308"/>
      <c r="I13" s="308"/>
      <c r="J13" s="144">
        <f>SUM(J7:J8)</f>
        <v>58.53</v>
      </c>
    </row>
    <row r="14" spans="2:14" x14ac:dyDescent="0.25">
      <c r="B14" s="309" t="s">
        <v>9270</v>
      </c>
      <c r="C14" s="309"/>
      <c r="D14" s="309"/>
      <c r="E14" s="309"/>
      <c r="F14" s="309"/>
      <c r="G14" s="309"/>
      <c r="H14" s="309"/>
      <c r="I14" s="309"/>
      <c r="J14" s="145">
        <f>J12</f>
        <v>377.33</v>
      </c>
    </row>
    <row r="15" spans="2:14" x14ac:dyDescent="0.25">
      <c r="B15" s="310" t="s">
        <v>9271</v>
      </c>
      <c r="C15" s="310"/>
      <c r="D15" s="310"/>
      <c r="E15" s="310"/>
      <c r="F15" s="310"/>
      <c r="G15" s="310"/>
      <c r="H15" s="310"/>
      <c r="I15" s="310"/>
      <c r="J15" s="146">
        <v>0</v>
      </c>
    </row>
    <row r="16" spans="2:14" s="130" customFormat="1" ht="14.25" x14ac:dyDescent="0.2">
      <c r="B16" s="310" t="s">
        <v>9272</v>
      </c>
      <c r="C16" s="310"/>
      <c r="D16" s="310"/>
      <c r="E16" s="310"/>
      <c r="F16" s="310"/>
      <c r="G16" s="310"/>
      <c r="H16" s="310"/>
      <c r="I16" s="310"/>
      <c r="J16" s="146">
        <v>1</v>
      </c>
    </row>
    <row r="17" spans="2:10" s="130" customFormat="1" ht="14.25" x14ac:dyDescent="0.2">
      <c r="B17" s="147"/>
      <c r="C17" s="148"/>
      <c r="D17" s="148"/>
      <c r="E17" s="148"/>
      <c r="F17" s="148"/>
      <c r="G17" s="312" t="s">
        <v>9273</v>
      </c>
      <c r="H17" s="312"/>
      <c r="I17" s="312"/>
      <c r="J17" s="146">
        <f>J13+J15</f>
        <v>58.53</v>
      </c>
    </row>
    <row r="18" spans="2:10" s="130" customFormat="1" ht="14.25" x14ac:dyDescent="0.2">
      <c r="B18" s="310" t="s">
        <v>9274</v>
      </c>
      <c r="C18" s="310"/>
      <c r="D18" s="310"/>
      <c r="E18" s="310"/>
      <c r="F18" s="310"/>
      <c r="G18" s="310"/>
      <c r="H18" s="310"/>
      <c r="I18" s="310"/>
      <c r="J18" s="145">
        <f>(J13/J16)+(J15/J16)</f>
        <v>58.53</v>
      </c>
    </row>
    <row r="19" spans="2:10" s="130" customFormat="1" ht="14.25" x14ac:dyDescent="0.2">
      <c r="B19" s="149"/>
      <c r="C19" s="150"/>
      <c r="D19" s="150"/>
      <c r="E19" s="150"/>
      <c r="F19" s="150"/>
      <c r="G19" s="313" t="s">
        <v>9275</v>
      </c>
      <c r="H19" s="313"/>
      <c r="I19" s="313"/>
      <c r="J19" s="151">
        <f>J14+J18</f>
        <v>435.86</v>
      </c>
    </row>
    <row r="20" spans="2:10" s="130" customFormat="1" ht="14.25" x14ac:dyDescent="0.2">
      <c r="B20" s="314" t="s">
        <v>9276</v>
      </c>
      <c r="C20" s="314"/>
      <c r="D20" s="314"/>
      <c r="E20" s="314"/>
      <c r="F20" s="314"/>
      <c r="G20" s="314"/>
      <c r="H20" s="314"/>
      <c r="I20" s="314"/>
      <c r="J20" s="152">
        <f>J19</f>
        <v>435.86</v>
      </c>
    </row>
    <row r="23" spans="2:10" s="130" customFormat="1" ht="13.5" customHeight="1" x14ac:dyDescent="0.2">
      <c r="B23" s="315" t="s">
        <v>9277</v>
      </c>
      <c r="C23" s="315"/>
      <c r="D23" s="315"/>
      <c r="E23" s="315"/>
      <c r="F23" s="315"/>
      <c r="G23" s="315"/>
      <c r="H23" s="315"/>
      <c r="I23" s="315"/>
      <c r="J23" s="315"/>
    </row>
    <row r="24" spans="2:10" s="130" customFormat="1" ht="30" customHeight="1" x14ac:dyDescent="0.2">
      <c r="B24" s="311" t="s">
        <v>9318</v>
      </c>
      <c r="C24" s="311"/>
      <c r="D24" s="311"/>
      <c r="E24" s="311"/>
      <c r="F24" s="311"/>
      <c r="G24" s="311"/>
      <c r="H24" s="311"/>
      <c r="I24" s="311"/>
      <c r="J24" s="311"/>
    </row>
    <row r="25" spans="2:10" s="130" customFormat="1" ht="29.25" customHeight="1" x14ac:dyDescent="0.2">
      <c r="B25" s="311" t="s">
        <v>18913</v>
      </c>
      <c r="C25" s="311"/>
      <c r="D25" s="311"/>
      <c r="E25" s="311"/>
      <c r="F25" s="311"/>
      <c r="G25" s="311"/>
      <c r="H25" s="311"/>
      <c r="I25" s="311"/>
      <c r="J25" s="311"/>
    </row>
    <row r="26" spans="2:10" s="130" customFormat="1" ht="46.5" customHeight="1" x14ac:dyDescent="0.2">
      <c r="B26" s="311" t="s">
        <v>19145</v>
      </c>
      <c r="C26" s="311"/>
      <c r="D26" s="311"/>
      <c r="E26" s="311"/>
      <c r="F26" s="311"/>
      <c r="G26" s="311"/>
      <c r="H26" s="311"/>
      <c r="I26" s="311"/>
      <c r="J26" s="311"/>
    </row>
  </sheetData>
  <mergeCells count="32">
    <mergeCell ref="B26:J26"/>
    <mergeCell ref="G19:I19"/>
    <mergeCell ref="B20:I20"/>
    <mergeCell ref="B23:J23"/>
    <mergeCell ref="B24:J24"/>
    <mergeCell ref="B25:J25"/>
    <mergeCell ref="B14:I14"/>
    <mergeCell ref="B15:I15"/>
    <mergeCell ref="B16:I16"/>
    <mergeCell ref="G17:I17"/>
    <mergeCell ref="B18:I18"/>
    <mergeCell ref="B11:C11"/>
    <mergeCell ref="F11:G11"/>
    <mergeCell ref="H11:I11"/>
    <mergeCell ref="B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6"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2:N26"/>
  <sheetViews>
    <sheetView view="pageBreakPreview" topLeftCell="A2" zoomScaleNormal="100" workbookViewId="0">
      <selection activeCell="H11" sqref="H11:I11"/>
    </sheetView>
  </sheetViews>
  <sheetFormatPr defaultColWidth="11.5703125" defaultRowHeight="15" x14ac:dyDescent="0.25"/>
  <cols>
    <col min="1" max="1" width="2.42578125" style="130" customWidth="1"/>
    <col min="2" max="2" width="10.28515625" style="130" customWidth="1"/>
    <col min="3" max="3" width="9.140625" style="130" customWidth="1"/>
    <col min="4" max="4" width="44.5703125" style="130" customWidth="1"/>
    <col min="5" max="5" width="10.42578125" style="130" customWidth="1"/>
    <col min="6" max="6" width="9.140625" style="130" customWidth="1"/>
    <col min="7" max="7" width="9.85546875" style="130" customWidth="1"/>
    <col min="8" max="8" width="8.42578125" style="130" customWidth="1"/>
    <col min="9" max="9" width="8.140625" style="130" customWidth="1"/>
    <col min="10" max="10" width="13.7109375" style="130" customWidth="1"/>
    <col min="11" max="11" width="2.7109375" style="130" customWidth="1"/>
    <col min="12" max="14" width="9.140625" style="130" customWidth="1"/>
  </cols>
  <sheetData>
    <row r="2" spans="2:14" ht="95.25" customHeight="1" x14ac:dyDescent="0.25">
      <c r="B2" s="294" t="s">
        <v>9321</v>
      </c>
      <c r="C2" s="294"/>
      <c r="D2" s="294"/>
      <c r="E2" s="294"/>
      <c r="F2" s="294"/>
      <c r="G2" s="294"/>
      <c r="H2" s="294"/>
      <c r="I2" s="294"/>
      <c r="J2" s="294"/>
    </row>
    <row r="3" spans="2:14" ht="40.5" customHeight="1" x14ac:dyDescent="0.25">
      <c r="B3" s="295" t="s">
        <v>9253</v>
      </c>
      <c r="C3" s="295"/>
      <c r="D3" s="296" t="str">
        <f>VLOOKUP($B$5,'Orçamento Sintético'!$B:$L,3,0)</f>
        <v xml:space="preserve">LUMINÁRIA DE EMBUTIR EM SOLO COM POTÊNCIA DE 18W FLUXO LUMINOSO DE 800 LUMENS E TEMPERATURA DE COR 3000K (BRANCO QUENTE)
</v>
      </c>
      <c r="E3" s="296"/>
      <c r="F3" s="296"/>
      <c r="G3" s="296"/>
      <c r="H3" s="296"/>
      <c r="I3" s="296"/>
      <c r="J3" s="296"/>
    </row>
    <row r="4" spans="2:14" x14ac:dyDescent="0.25">
      <c r="B4" s="297" t="s">
        <v>19120</v>
      </c>
      <c r="C4" s="297"/>
      <c r="D4" s="297"/>
      <c r="E4" s="297"/>
      <c r="F4" s="297"/>
      <c r="G4" s="297"/>
      <c r="H4" s="298" t="s">
        <v>9254</v>
      </c>
      <c r="I4" s="298"/>
      <c r="J4" s="131" t="str">
        <f>VLOOKUP($B$5,'Orçamento Sintético'!$B:$L,4,0)</f>
        <v>UND</v>
      </c>
    </row>
    <row r="5" spans="2:14" ht="13.5" customHeight="1" x14ac:dyDescent="0.25">
      <c r="B5" s="299" t="s">
        <v>653</v>
      </c>
      <c r="C5" s="299"/>
      <c r="D5" s="299"/>
      <c r="E5" s="299"/>
      <c r="F5" s="299"/>
      <c r="G5" s="299"/>
      <c r="H5" s="300" t="s">
        <v>6</v>
      </c>
      <c r="I5" s="300"/>
      <c r="J5" s="131" t="str">
        <f>VLOOKUP($B$5,'Orçamento Sintético'!$B:$M,12,0)</f>
        <v xml:space="preserve"> 18.1.6</v>
      </c>
    </row>
    <row r="6" spans="2:14" ht="22.5" x14ac:dyDescent="0.25">
      <c r="B6" s="132" t="s">
        <v>9255</v>
      </c>
      <c r="C6" s="133" t="s">
        <v>9256</v>
      </c>
      <c r="D6" s="134" t="s">
        <v>9257</v>
      </c>
      <c r="E6" s="134" t="s">
        <v>9258</v>
      </c>
      <c r="F6" s="301" t="s">
        <v>9259</v>
      </c>
      <c r="G6" s="301"/>
      <c r="H6" s="302" t="s">
        <v>9260</v>
      </c>
      <c r="I6" s="302"/>
      <c r="J6" s="135" t="s">
        <v>9261</v>
      </c>
      <c r="N6" s="136"/>
    </row>
    <row r="7" spans="2:14" x14ac:dyDescent="0.25">
      <c r="B7" s="137">
        <v>88264</v>
      </c>
      <c r="C7" s="138" t="str">
        <f>VLOOKUP($B7,'SERVIÇOS SINAPI 01-2026'!$A:$E,2,0)</f>
        <v>SINAPI</v>
      </c>
      <c r="D7" s="139" t="str">
        <f>VLOOKUP($B7,'SERVIÇOS SINAPI 01-2026'!$A:$E,3,0)</f>
        <v>ELETRICISTA COM ENCARGOS COMPLEMENTARES</v>
      </c>
      <c r="E7" s="138" t="str">
        <f>VLOOKUP($B7,'SERVIÇOS SINAPI 01-2026'!$A:$E,4,0)</f>
        <v>H</v>
      </c>
      <c r="F7" s="316">
        <v>1</v>
      </c>
      <c r="G7" s="316"/>
      <c r="H7" s="317">
        <f>VLOOKUP($B7,'SERVIÇOS SINAPI 01-2026'!$A:$E,5,0)</f>
        <v>44.2</v>
      </c>
      <c r="I7" s="317"/>
      <c r="J7" s="140">
        <f>TRUNC(F7*H7,2)</f>
        <v>44.2</v>
      </c>
      <c r="M7" s="141"/>
    </row>
    <row r="8" spans="2:14" x14ac:dyDescent="0.25">
      <c r="B8" s="137">
        <v>88316</v>
      </c>
      <c r="C8" s="138" t="str">
        <f>VLOOKUP($B8,'SERVIÇOS SINAPI 01-2026'!$A:$E,2,0)</f>
        <v>SINAPI</v>
      </c>
      <c r="D8" s="139" t="str">
        <f>VLOOKUP($B8,'SERVIÇOS SINAPI 01-2026'!$A:$E,3,0)</f>
        <v>SERVENTE COM ENCARGOS COMPLEMENTARES</v>
      </c>
      <c r="E8" s="138" t="str">
        <f>VLOOKUP($B8,'SERVIÇOS SINAPI 01-2026'!$A:$E,4,0)</f>
        <v>H</v>
      </c>
      <c r="F8" s="316">
        <v>1</v>
      </c>
      <c r="G8" s="316"/>
      <c r="H8" s="317">
        <f>VLOOKUP($B8,'SERVIÇOS SINAPI 01-2026'!$A:$E,5,0)</f>
        <v>28.97</v>
      </c>
      <c r="I8" s="317"/>
      <c r="J8" s="140">
        <f>TRUNC(F8*H8,2)</f>
        <v>28.97</v>
      </c>
      <c r="M8" s="141"/>
    </row>
    <row r="9" spans="2:14" ht="13.5" customHeight="1" x14ac:dyDescent="0.25">
      <c r="B9" s="305" t="s">
        <v>9262</v>
      </c>
      <c r="C9" s="305"/>
      <c r="D9" s="305" t="s">
        <v>9263</v>
      </c>
      <c r="E9" s="305"/>
      <c r="F9" s="305"/>
      <c r="G9" s="305"/>
      <c r="H9" s="305"/>
      <c r="I9" s="305"/>
      <c r="J9" s="142">
        <f>SUM(J7:J8)</f>
        <v>73.17</v>
      </c>
    </row>
    <row r="10" spans="2:14" ht="22.5" x14ac:dyDescent="0.25">
      <c r="B10" s="132" t="s">
        <v>9255</v>
      </c>
      <c r="C10" s="133" t="s">
        <v>9256</v>
      </c>
      <c r="D10" s="134" t="s">
        <v>9264</v>
      </c>
      <c r="E10" s="134" t="s">
        <v>9258</v>
      </c>
      <c r="F10" s="301" t="s">
        <v>9259</v>
      </c>
      <c r="G10" s="301"/>
      <c r="H10" s="302" t="s">
        <v>9265</v>
      </c>
      <c r="I10" s="302"/>
      <c r="J10" s="135" t="s">
        <v>9261</v>
      </c>
    </row>
    <row r="11" spans="2:14" ht="33.75" customHeight="1" x14ac:dyDescent="0.25">
      <c r="B11" s="339" t="s">
        <v>9284</v>
      </c>
      <c r="C11" s="339"/>
      <c r="D11" s="139" t="s">
        <v>9322</v>
      </c>
      <c r="E11" s="138" t="s">
        <v>167</v>
      </c>
      <c r="F11" s="306">
        <v>1</v>
      </c>
      <c r="G11" s="306"/>
      <c r="H11" s="307">
        <f>'COTAÇÃO 04'!E15</f>
        <v>783.39</v>
      </c>
      <c r="I11" s="307"/>
      <c r="J11" s="140">
        <f>TRUNC(F11*H11,2)</f>
        <v>783.39</v>
      </c>
    </row>
    <row r="12" spans="2:14" ht="13.5" customHeight="1" x14ac:dyDescent="0.25">
      <c r="B12" s="305" t="s">
        <v>9268</v>
      </c>
      <c r="C12" s="305"/>
      <c r="D12" s="305" t="s">
        <v>177</v>
      </c>
      <c r="E12" s="305"/>
      <c r="F12" s="305"/>
      <c r="G12" s="305"/>
      <c r="H12" s="305"/>
      <c r="I12" s="305"/>
      <c r="J12" s="142">
        <f>SUM(J11:J11)</f>
        <v>783.39</v>
      </c>
    </row>
    <row r="13" spans="2:14" ht="13.5" customHeight="1" x14ac:dyDescent="0.25">
      <c r="B13" s="308" t="s">
        <v>9269</v>
      </c>
      <c r="C13" s="308"/>
      <c r="D13" s="308"/>
      <c r="E13" s="308"/>
      <c r="F13" s="308"/>
      <c r="G13" s="308"/>
      <c r="H13" s="308"/>
      <c r="I13" s="308"/>
      <c r="J13" s="144">
        <f>SUM(J7:J8)</f>
        <v>73.17</v>
      </c>
    </row>
    <row r="14" spans="2:14" x14ac:dyDescent="0.25">
      <c r="B14" s="309" t="s">
        <v>9270</v>
      </c>
      <c r="C14" s="309"/>
      <c r="D14" s="309"/>
      <c r="E14" s="309"/>
      <c r="F14" s="309"/>
      <c r="G14" s="309"/>
      <c r="H14" s="309"/>
      <c r="I14" s="309"/>
      <c r="J14" s="145">
        <f>J12</f>
        <v>783.39</v>
      </c>
    </row>
    <row r="15" spans="2:14" x14ac:dyDescent="0.25">
      <c r="B15" s="310" t="s">
        <v>9271</v>
      </c>
      <c r="C15" s="310"/>
      <c r="D15" s="310"/>
      <c r="E15" s="310"/>
      <c r="F15" s="310"/>
      <c r="G15" s="310"/>
      <c r="H15" s="310"/>
      <c r="I15" s="310"/>
      <c r="J15" s="146">
        <v>0</v>
      </c>
    </row>
    <row r="16" spans="2:14" s="130" customFormat="1" ht="14.25" x14ac:dyDescent="0.2">
      <c r="B16" s="310" t="s">
        <v>9272</v>
      </c>
      <c r="C16" s="310"/>
      <c r="D16" s="310"/>
      <c r="E16" s="310"/>
      <c r="F16" s="310"/>
      <c r="G16" s="310"/>
      <c r="H16" s="310"/>
      <c r="I16" s="310"/>
      <c r="J16" s="146">
        <v>1</v>
      </c>
    </row>
    <row r="17" spans="2:10" s="130" customFormat="1" ht="14.25" x14ac:dyDescent="0.2">
      <c r="B17" s="147"/>
      <c r="C17" s="148"/>
      <c r="D17" s="148"/>
      <c r="E17" s="148"/>
      <c r="F17" s="148"/>
      <c r="G17" s="312" t="s">
        <v>9273</v>
      </c>
      <c r="H17" s="312"/>
      <c r="I17" s="312"/>
      <c r="J17" s="146">
        <f>J13+J15</f>
        <v>73.17</v>
      </c>
    </row>
    <row r="18" spans="2:10" s="130" customFormat="1" ht="14.25" x14ac:dyDescent="0.2">
      <c r="B18" s="310" t="s">
        <v>9274</v>
      </c>
      <c r="C18" s="310"/>
      <c r="D18" s="310"/>
      <c r="E18" s="310"/>
      <c r="F18" s="310"/>
      <c r="G18" s="310"/>
      <c r="H18" s="310"/>
      <c r="I18" s="310"/>
      <c r="J18" s="145">
        <f>(J13/J16)+(J15/J16)</f>
        <v>73.17</v>
      </c>
    </row>
    <row r="19" spans="2:10" s="130" customFormat="1" ht="14.25" x14ac:dyDescent="0.2">
      <c r="B19" s="149"/>
      <c r="C19" s="150"/>
      <c r="D19" s="150"/>
      <c r="E19" s="150"/>
      <c r="F19" s="150"/>
      <c r="G19" s="313" t="s">
        <v>9275</v>
      </c>
      <c r="H19" s="313"/>
      <c r="I19" s="313"/>
      <c r="J19" s="151">
        <f>J14+J18</f>
        <v>856.56</v>
      </c>
    </row>
    <row r="20" spans="2:10" s="130" customFormat="1" ht="14.25" x14ac:dyDescent="0.2">
      <c r="B20" s="314" t="s">
        <v>9276</v>
      </c>
      <c r="C20" s="314"/>
      <c r="D20" s="314"/>
      <c r="E20" s="314"/>
      <c r="F20" s="314"/>
      <c r="G20" s="314"/>
      <c r="H20" s="314"/>
      <c r="I20" s="314"/>
      <c r="J20" s="152">
        <f>J19</f>
        <v>856.56</v>
      </c>
    </row>
    <row r="23" spans="2:10" s="130" customFormat="1" ht="13.5" customHeight="1" x14ac:dyDescent="0.2">
      <c r="B23" s="315" t="s">
        <v>9277</v>
      </c>
      <c r="C23" s="315"/>
      <c r="D23" s="315"/>
      <c r="E23" s="315"/>
      <c r="F23" s="315"/>
      <c r="G23" s="315"/>
      <c r="H23" s="315"/>
      <c r="I23" s="315"/>
      <c r="J23" s="315"/>
    </row>
    <row r="24" spans="2:10" s="130" customFormat="1" ht="30" customHeight="1" x14ac:dyDescent="0.2">
      <c r="B24" s="311" t="s">
        <v>9318</v>
      </c>
      <c r="C24" s="311"/>
      <c r="D24" s="311"/>
      <c r="E24" s="311"/>
      <c r="F24" s="311"/>
      <c r="G24" s="311"/>
      <c r="H24" s="311"/>
      <c r="I24" s="311"/>
      <c r="J24" s="311"/>
    </row>
    <row r="25" spans="2:10" s="130" customFormat="1" ht="29.25" customHeight="1" x14ac:dyDescent="0.2">
      <c r="B25" s="311" t="s">
        <v>18907</v>
      </c>
      <c r="C25" s="311"/>
      <c r="D25" s="311"/>
      <c r="E25" s="311"/>
      <c r="F25" s="311"/>
      <c r="G25" s="311"/>
      <c r="H25" s="311"/>
      <c r="I25" s="311"/>
      <c r="J25" s="311"/>
    </row>
    <row r="26" spans="2:10" s="130" customFormat="1" ht="46.5" customHeight="1" x14ac:dyDescent="0.2">
      <c r="B26" s="311" t="s">
        <v>18950</v>
      </c>
      <c r="C26" s="311"/>
      <c r="D26" s="311"/>
      <c r="E26" s="311"/>
      <c r="F26" s="311"/>
      <c r="G26" s="311"/>
      <c r="H26" s="311"/>
      <c r="I26" s="311"/>
      <c r="J26" s="311"/>
    </row>
  </sheetData>
  <mergeCells count="32">
    <mergeCell ref="B26:J26"/>
    <mergeCell ref="G19:I19"/>
    <mergeCell ref="B20:I20"/>
    <mergeCell ref="B23:J23"/>
    <mergeCell ref="B24:J24"/>
    <mergeCell ref="B25:J25"/>
    <mergeCell ref="B14:I14"/>
    <mergeCell ref="B15:I15"/>
    <mergeCell ref="B16:I16"/>
    <mergeCell ref="G17:I17"/>
    <mergeCell ref="B18:I18"/>
    <mergeCell ref="B11:C11"/>
    <mergeCell ref="F11:G11"/>
    <mergeCell ref="H11:I11"/>
    <mergeCell ref="B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6"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2:N26"/>
  <sheetViews>
    <sheetView view="pageBreakPreview" topLeftCell="A2" zoomScaleNormal="100" workbookViewId="0">
      <selection activeCell="H11" sqref="H11:I11"/>
    </sheetView>
  </sheetViews>
  <sheetFormatPr defaultColWidth="11.5703125" defaultRowHeight="15" x14ac:dyDescent="0.25"/>
  <cols>
    <col min="1" max="1" width="2.42578125" style="130" customWidth="1"/>
    <col min="2" max="2" width="10.28515625" style="130" customWidth="1"/>
    <col min="3" max="3" width="9.140625" style="130" customWidth="1"/>
    <col min="4" max="4" width="44.5703125" style="130" customWidth="1"/>
    <col min="5" max="5" width="10.42578125" style="130" customWidth="1"/>
    <col min="6" max="6" width="9.140625" style="130" customWidth="1"/>
    <col min="7" max="7" width="9.85546875" style="130" customWidth="1"/>
    <col min="8" max="8" width="8.42578125" style="130" customWidth="1"/>
    <col min="9" max="9" width="8.140625" style="130" customWidth="1"/>
    <col min="10" max="10" width="13.7109375" style="130" customWidth="1"/>
    <col min="11" max="11" width="2.7109375" style="130" customWidth="1"/>
    <col min="12" max="14" width="9.140625" style="130" customWidth="1"/>
  </cols>
  <sheetData>
    <row r="2" spans="2:14" ht="95.25" customHeight="1" x14ac:dyDescent="0.25">
      <c r="B2" s="294" t="s">
        <v>9323</v>
      </c>
      <c r="C2" s="294"/>
      <c r="D2" s="294"/>
      <c r="E2" s="294"/>
      <c r="F2" s="294"/>
      <c r="G2" s="294"/>
      <c r="H2" s="294"/>
      <c r="I2" s="294"/>
      <c r="J2" s="294"/>
    </row>
    <row r="3" spans="2:14" ht="67.5" customHeight="1" x14ac:dyDescent="0.25">
      <c r="B3" s="295" t="s">
        <v>9253</v>
      </c>
      <c r="C3" s="295"/>
      <c r="D3" s="296" t="str">
        <f>VLOOKUP($B$5,'Orçamento Sintético'!$B:$L,3,0)</f>
        <v>LUMINÁRIA DE EMBUTIR EM SOLO COM POTÊNCIA DE 10W
FLUXO LUMINOSO ADEQUADO PARA ILUMINAÇÃO DIRECIONADA, IDEAL PARA ÁREAS EXTERNAS COMO JARDINS E CALÇADAS</v>
      </c>
      <c r="E3" s="296"/>
      <c r="F3" s="296"/>
      <c r="G3" s="296"/>
      <c r="H3" s="296"/>
      <c r="I3" s="296"/>
      <c r="J3" s="296"/>
    </row>
    <row r="4" spans="2:14" x14ac:dyDescent="0.25">
      <c r="B4" s="297" t="s">
        <v>18927</v>
      </c>
      <c r="C4" s="297"/>
      <c r="D4" s="297"/>
      <c r="E4" s="297"/>
      <c r="F4" s="297"/>
      <c r="G4" s="297"/>
      <c r="H4" s="298" t="s">
        <v>9254</v>
      </c>
      <c r="I4" s="298"/>
      <c r="J4" s="131" t="str">
        <f>VLOOKUP($B$5,'Orçamento Sintético'!$B:$L,4,0)</f>
        <v>UND</v>
      </c>
    </row>
    <row r="5" spans="2:14" ht="13.5" customHeight="1" x14ac:dyDescent="0.25">
      <c r="B5" s="299" t="s">
        <v>656</v>
      </c>
      <c r="C5" s="299"/>
      <c r="D5" s="299"/>
      <c r="E5" s="299"/>
      <c r="F5" s="299"/>
      <c r="G5" s="299"/>
      <c r="H5" s="300" t="s">
        <v>6</v>
      </c>
      <c r="I5" s="300"/>
      <c r="J5" s="131" t="str">
        <f>VLOOKUP($B$5,'Orçamento Sintético'!$B:$M,12,0)</f>
        <v xml:space="preserve"> 18.1.7</v>
      </c>
    </row>
    <row r="6" spans="2:14" ht="22.5" x14ac:dyDescent="0.25">
      <c r="B6" s="132" t="s">
        <v>9255</v>
      </c>
      <c r="C6" s="133" t="s">
        <v>9256</v>
      </c>
      <c r="D6" s="134" t="s">
        <v>9257</v>
      </c>
      <c r="E6" s="134" t="s">
        <v>9258</v>
      </c>
      <c r="F6" s="301" t="s">
        <v>9259</v>
      </c>
      <c r="G6" s="301"/>
      <c r="H6" s="302" t="s">
        <v>9260</v>
      </c>
      <c r="I6" s="302"/>
      <c r="J6" s="135" t="s">
        <v>9261</v>
      </c>
      <c r="N6" s="136"/>
    </row>
    <row r="7" spans="2:14" x14ac:dyDescent="0.25">
      <c r="B7" s="137">
        <v>88264</v>
      </c>
      <c r="C7" s="138" t="str">
        <f>VLOOKUP($B7,'SERVIÇOS SINAPI 01-2026'!$A:$E,2,0)</f>
        <v>SINAPI</v>
      </c>
      <c r="D7" s="139" t="str">
        <f>VLOOKUP($B7,'SERVIÇOS SINAPI 01-2026'!$A:$E,3,0)</f>
        <v>ELETRICISTA COM ENCARGOS COMPLEMENTARES</v>
      </c>
      <c r="E7" s="138" t="str">
        <f>VLOOKUP($B7,'SERVIÇOS SINAPI 01-2026'!$A:$E,4,0)</f>
        <v>H</v>
      </c>
      <c r="F7" s="316">
        <v>1</v>
      </c>
      <c r="G7" s="316"/>
      <c r="H7" s="317">
        <f>VLOOKUP($B7,'SERVIÇOS SINAPI 01-2026'!$A:$E,5,0)</f>
        <v>44.2</v>
      </c>
      <c r="I7" s="317"/>
      <c r="J7" s="140">
        <f>TRUNC(F7*H7,2)</f>
        <v>44.2</v>
      </c>
      <c r="M7" s="141"/>
    </row>
    <row r="8" spans="2:14" x14ac:dyDescent="0.25">
      <c r="B8" s="137">
        <v>88316</v>
      </c>
      <c r="C8" s="138" t="str">
        <f>VLOOKUP($B8,'SERVIÇOS SINAPI 01-2026'!$A:$E,2,0)</f>
        <v>SINAPI</v>
      </c>
      <c r="D8" s="139" t="str">
        <f>VLOOKUP($B8,'SERVIÇOS SINAPI 01-2026'!$A:$E,3,0)</f>
        <v>SERVENTE COM ENCARGOS COMPLEMENTARES</v>
      </c>
      <c r="E8" s="138" t="str">
        <f>VLOOKUP($B8,'SERVIÇOS SINAPI 01-2026'!$A:$E,4,0)</f>
        <v>H</v>
      </c>
      <c r="F8" s="316">
        <v>1</v>
      </c>
      <c r="G8" s="316"/>
      <c r="H8" s="317">
        <f>VLOOKUP($B8,'SERVIÇOS SINAPI 01-2026'!$A:$E,5,0)</f>
        <v>28.97</v>
      </c>
      <c r="I8" s="317"/>
      <c r="J8" s="140">
        <f>TRUNC(F8*H8,2)</f>
        <v>28.97</v>
      </c>
      <c r="M8" s="141"/>
    </row>
    <row r="9" spans="2:14" ht="13.5" customHeight="1" x14ac:dyDescent="0.25">
      <c r="B9" s="305" t="s">
        <v>9262</v>
      </c>
      <c r="C9" s="305"/>
      <c r="D9" s="305" t="s">
        <v>9263</v>
      </c>
      <c r="E9" s="305"/>
      <c r="F9" s="305"/>
      <c r="G9" s="305"/>
      <c r="H9" s="305"/>
      <c r="I9" s="305"/>
      <c r="J9" s="142">
        <f>SUM(J7:J8)</f>
        <v>73.17</v>
      </c>
    </row>
    <row r="10" spans="2:14" ht="22.5" x14ac:dyDescent="0.25">
      <c r="B10" s="132" t="s">
        <v>9255</v>
      </c>
      <c r="C10" s="133" t="s">
        <v>9256</v>
      </c>
      <c r="D10" s="134" t="s">
        <v>9264</v>
      </c>
      <c r="E10" s="134" t="s">
        <v>9258</v>
      </c>
      <c r="F10" s="301" t="s">
        <v>9259</v>
      </c>
      <c r="G10" s="301"/>
      <c r="H10" s="302" t="s">
        <v>9265</v>
      </c>
      <c r="I10" s="302"/>
      <c r="J10" s="135" t="s">
        <v>9261</v>
      </c>
    </row>
    <row r="11" spans="2:14" ht="33.75" customHeight="1" x14ac:dyDescent="0.25">
      <c r="B11" s="340" t="s">
        <v>9284</v>
      </c>
      <c r="C11" s="341"/>
      <c r="D11" s="139" t="s">
        <v>19172</v>
      </c>
      <c r="E11" s="138" t="s">
        <v>146</v>
      </c>
      <c r="F11" s="306">
        <v>1</v>
      </c>
      <c r="G11" s="306"/>
      <c r="H11" s="307">
        <f>'COTAÇÃO 05'!E13</f>
        <v>431.27</v>
      </c>
      <c r="I11" s="307"/>
      <c r="J11" s="155">
        <f>H11*F11</f>
        <v>431.27</v>
      </c>
    </row>
    <row r="12" spans="2:14" ht="13.5" customHeight="1" x14ac:dyDescent="0.25">
      <c r="B12" s="305" t="s">
        <v>9268</v>
      </c>
      <c r="C12" s="305"/>
      <c r="D12" s="305" t="s">
        <v>177</v>
      </c>
      <c r="E12" s="305"/>
      <c r="F12" s="305"/>
      <c r="G12" s="305"/>
      <c r="H12" s="305"/>
      <c r="I12" s="305"/>
      <c r="J12" s="142">
        <f>SUM(J11:J11)</f>
        <v>431.27</v>
      </c>
    </row>
    <row r="13" spans="2:14" ht="13.5" customHeight="1" x14ac:dyDescent="0.25">
      <c r="B13" s="308" t="s">
        <v>9269</v>
      </c>
      <c r="C13" s="308"/>
      <c r="D13" s="308"/>
      <c r="E13" s="308"/>
      <c r="F13" s="308"/>
      <c r="G13" s="308"/>
      <c r="H13" s="308"/>
      <c r="I13" s="308"/>
      <c r="J13" s="144">
        <f>SUM(J7:J8)</f>
        <v>73.17</v>
      </c>
    </row>
    <row r="14" spans="2:14" x14ac:dyDescent="0.25">
      <c r="B14" s="309" t="s">
        <v>9270</v>
      </c>
      <c r="C14" s="309"/>
      <c r="D14" s="309"/>
      <c r="E14" s="309"/>
      <c r="F14" s="309"/>
      <c r="G14" s="309"/>
      <c r="H14" s="309"/>
      <c r="I14" s="309"/>
      <c r="J14" s="145">
        <f>J12</f>
        <v>431.27</v>
      </c>
    </row>
    <row r="15" spans="2:14" x14ac:dyDescent="0.25">
      <c r="B15" s="310" t="s">
        <v>9271</v>
      </c>
      <c r="C15" s="310"/>
      <c r="D15" s="310"/>
      <c r="E15" s="310"/>
      <c r="F15" s="310"/>
      <c r="G15" s="310"/>
      <c r="H15" s="310"/>
      <c r="I15" s="310"/>
      <c r="J15" s="146">
        <v>0</v>
      </c>
    </row>
    <row r="16" spans="2:14" s="130" customFormat="1" ht="14.25" x14ac:dyDescent="0.2">
      <c r="B16" s="310" t="s">
        <v>9272</v>
      </c>
      <c r="C16" s="310"/>
      <c r="D16" s="310"/>
      <c r="E16" s="310"/>
      <c r="F16" s="310"/>
      <c r="G16" s="310"/>
      <c r="H16" s="310"/>
      <c r="I16" s="310"/>
      <c r="J16" s="146">
        <v>1</v>
      </c>
    </row>
    <row r="17" spans="2:10" s="130" customFormat="1" ht="14.25" x14ac:dyDescent="0.2">
      <c r="B17" s="147"/>
      <c r="C17" s="148"/>
      <c r="D17" s="148"/>
      <c r="E17" s="148"/>
      <c r="F17" s="148"/>
      <c r="G17" s="312" t="s">
        <v>9273</v>
      </c>
      <c r="H17" s="312"/>
      <c r="I17" s="312"/>
      <c r="J17" s="146">
        <f>J13+J15</f>
        <v>73.17</v>
      </c>
    </row>
    <row r="18" spans="2:10" s="130" customFormat="1" ht="14.25" x14ac:dyDescent="0.2">
      <c r="B18" s="310" t="s">
        <v>9274</v>
      </c>
      <c r="C18" s="310"/>
      <c r="D18" s="310"/>
      <c r="E18" s="310"/>
      <c r="F18" s="310"/>
      <c r="G18" s="310"/>
      <c r="H18" s="310"/>
      <c r="I18" s="310"/>
      <c r="J18" s="145">
        <f>(J13/J16)+(J15/J16)</f>
        <v>73.17</v>
      </c>
    </row>
    <row r="19" spans="2:10" s="130" customFormat="1" ht="14.25" x14ac:dyDescent="0.2">
      <c r="B19" s="149"/>
      <c r="C19" s="150"/>
      <c r="D19" s="150"/>
      <c r="E19" s="150"/>
      <c r="F19" s="150"/>
      <c r="G19" s="313" t="s">
        <v>9275</v>
      </c>
      <c r="H19" s="313"/>
      <c r="I19" s="313"/>
      <c r="J19" s="151">
        <f>J14+J18</f>
        <v>504.44</v>
      </c>
    </row>
    <row r="20" spans="2:10" s="130" customFormat="1" ht="14.25" x14ac:dyDescent="0.2">
      <c r="B20" s="314" t="s">
        <v>9276</v>
      </c>
      <c r="C20" s="314"/>
      <c r="D20" s="314"/>
      <c r="E20" s="314"/>
      <c r="F20" s="314"/>
      <c r="G20" s="314"/>
      <c r="H20" s="314"/>
      <c r="I20" s="314"/>
      <c r="J20" s="152">
        <f>J19</f>
        <v>504.44</v>
      </c>
    </row>
    <row r="23" spans="2:10" s="130" customFormat="1" ht="13.5" customHeight="1" x14ac:dyDescent="0.2">
      <c r="B23" s="315" t="s">
        <v>9277</v>
      </c>
      <c r="C23" s="315"/>
      <c r="D23" s="315"/>
      <c r="E23" s="315"/>
      <c r="F23" s="315"/>
      <c r="G23" s="315"/>
      <c r="H23" s="315"/>
      <c r="I23" s="315"/>
      <c r="J23" s="315"/>
    </row>
    <row r="24" spans="2:10" s="130" customFormat="1" ht="37.5" customHeight="1" x14ac:dyDescent="0.2">
      <c r="B24" s="311" t="s">
        <v>9318</v>
      </c>
      <c r="C24" s="311"/>
      <c r="D24" s="311"/>
      <c r="E24" s="311"/>
      <c r="F24" s="311"/>
      <c r="G24" s="311"/>
      <c r="H24" s="311"/>
      <c r="I24" s="311"/>
      <c r="J24" s="311"/>
    </row>
    <row r="25" spans="2:10" s="130" customFormat="1" ht="29.25" customHeight="1" x14ac:dyDescent="0.2">
      <c r="B25" s="311" t="s">
        <v>18907</v>
      </c>
      <c r="C25" s="311"/>
      <c r="D25" s="311"/>
      <c r="E25" s="311"/>
      <c r="F25" s="311"/>
      <c r="G25" s="311"/>
      <c r="H25" s="311"/>
      <c r="I25" s="311"/>
      <c r="J25" s="311"/>
    </row>
    <row r="26" spans="2:10" s="130" customFormat="1" ht="46.5" customHeight="1" x14ac:dyDescent="0.2">
      <c r="B26" s="311" t="s">
        <v>18950</v>
      </c>
      <c r="C26" s="311"/>
      <c r="D26" s="311"/>
      <c r="E26" s="311"/>
      <c r="F26" s="311"/>
      <c r="G26" s="311"/>
      <c r="H26" s="311"/>
      <c r="I26" s="311"/>
      <c r="J26" s="311"/>
    </row>
  </sheetData>
  <mergeCells count="32">
    <mergeCell ref="B14:I14"/>
    <mergeCell ref="B15:I15"/>
    <mergeCell ref="B16:I16"/>
    <mergeCell ref="G17:I17"/>
    <mergeCell ref="B18:I18"/>
    <mergeCell ref="B26:J26"/>
    <mergeCell ref="G19:I19"/>
    <mergeCell ref="B20:I20"/>
    <mergeCell ref="B23:J23"/>
    <mergeCell ref="B24:J24"/>
    <mergeCell ref="B25:J25"/>
    <mergeCell ref="B13:I13"/>
    <mergeCell ref="F8:G8"/>
    <mergeCell ref="H8:I8"/>
    <mergeCell ref="B9:I9"/>
    <mergeCell ref="F10:G10"/>
    <mergeCell ref="H10:I10"/>
    <mergeCell ref="F11:G11"/>
    <mergeCell ref="H11:I11"/>
    <mergeCell ref="B12:I12"/>
    <mergeCell ref="B11:C11"/>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6"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2:N27"/>
  <sheetViews>
    <sheetView view="pageBreakPreview" topLeftCell="A2" zoomScaleNormal="100" workbookViewId="0">
      <selection activeCell="B5" sqref="B5:G5"/>
    </sheetView>
  </sheetViews>
  <sheetFormatPr defaultColWidth="11.5703125" defaultRowHeight="15" x14ac:dyDescent="0.25"/>
  <cols>
    <col min="1" max="1" width="2.42578125" style="130" customWidth="1"/>
    <col min="2" max="2" width="10.28515625" style="130" customWidth="1"/>
    <col min="3" max="3" width="9.140625" style="130" customWidth="1"/>
    <col min="4" max="4" width="44.5703125" style="130" customWidth="1"/>
    <col min="5" max="5" width="10.42578125" style="130" customWidth="1"/>
    <col min="6" max="6" width="9.140625" style="130" customWidth="1"/>
    <col min="7" max="7" width="9.85546875" style="130" customWidth="1"/>
    <col min="8" max="8" width="8.42578125" style="130" customWidth="1"/>
    <col min="9" max="9" width="8.140625" style="130" customWidth="1"/>
    <col min="10" max="10" width="13.7109375" style="130" customWidth="1"/>
    <col min="11" max="11" width="2.7109375" style="130" customWidth="1"/>
    <col min="12" max="14" width="9.140625" style="130" customWidth="1"/>
  </cols>
  <sheetData>
    <row r="2" spans="2:14" ht="95.25" customHeight="1" x14ac:dyDescent="0.25">
      <c r="B2" s="294" t="s">
        <v>9324</v>
      </c>
      <c r="C2" s="294"/>
      <c r="D2" s="294"/>
      <c r="E2" s="294"/>
      <c r="F2" s="294"/>
      <c r="G2" s="294"/>
      <c r="H2" s="294"/>
      <c r="I2" s="294"/>
      <c r="J2" s="294"/>
    </row>
    <row r="3" spans="2:14" ht="40.5" customHeight="1" x14ac:dyDescent="0.25">
      <c r="B3" s="295" t="s">
        <v>9253</v>
      </c>
      <c r="C3" s="295"/>
      <c r="D3" s="296" t="str">
        <f>VLOOKUP($B$5,'Orçamento Sintético'!$B:$L,3,0)</f>
        <v>FITA DE LED COM FONTE BIVOLT COM POTÊNCIA DE 150 W E SAÍDA DE 24 V , 5M, 3000K (BRANCO QUENTE), TIPO FITA TENSÃO DE REDE DOUBLE LINE ECO 10W/M IP67 – STELLA OU SIMILAR</v>
      </c>
      <c r="E3" s="296"/>
      <c r="F3" s="296"/>
      <c r="G3" s="296"/>
      <c r="H3" s="296"/>
      <c r="I3" s="296"/>
      <c r="J3" s="296"/>
    </row>
    <row r="4" spans="2:14" x14ac:dyDescent="0.25">
      <c r="B4" s="297" t="s">
        <v>19120</v>
      </c>
      <c r="C4" s="297"/>
      <c r="D4" s="297"/>
      <c r="E4" s="297"/>
      <c r="F4" s="297"/>
      <c r="G4" s="297"/>
      <c r="H4" s="298" t="s">
        <v>9254</v>
      </c>
      <c r="I4" s="298"/>
      <c r="J4" s="131" t="str">
        <f>VLOOKUP($B$5,'Orçamento Sintético'!$B:$L,4,0)</f>
        <v>UND</v>
      </c>
    </row>
    <row r="5" spans="2:14" ht="13.5" customHeight="1" x14ac:dyDescent="0.25">
      <c r="B5" s="299" t="s">
        <v>658</v>
      </c>
      <c r="C5" s="299"/>
      <c r="D5" s="299"/>
      <c r="E5" s="299"/>
      <c r="F5" s="299"/>
      <c r="G5" s="299"/>
      <c r="H5" s="300" t="s">
        <v>6</v>
      </c>
      <c r="I5" s="300"/>
      <c r="J5" s="131" t="str">
        <f>VLOOKUP($B$5,'Orçamento Sintético'!$B:$M,12,0)</f>
        <v xml:space="preserve"> 18.1.8</v>
      </c>
    </row>
    <row r="6" spans="2:14" ht="22.5" x14ac:dyDescent="0.25">
      <c r="B6" s="132" t="s">
        <v>9255</v>
      </c>
      <c r="C6" s="133" t="s">
        <v>9256</v>
      </c>
      <c r="D6" s="134" t="s">
        <v>9257</v>
      </c>
      <c r="E6" s="134" t="s">
        <v>9258</v>
      </c>
      <c r="F6" s="301" t="s">
        <v>9259</v>
      </c>
      <c r="G6" s="301"/>
      <c r="H6" s="302" t="s">
        <v>9260</v>
      </c>
      <c r="I6" s="302"/>
      <c r="J6" s="135" t="s">
        <v>9261</v>
      </c>
      <c r="N6" s="136"/>
    </row>
    <row r="7" spans="2:14" x14ac:dyDescent="0.25">
      <c r="B7" s="137">
        <v>88264</v>
      </c>
      <c r="C7" s="138" t="str">
        <f>VLOOKUP($B7,'SERVIÇOS SINAPI 01-2026'!$A:$E,2,0)</f>
        <v>SINAPI</v>
      </c>
      <c r="D7" s="139" t="str">
        <f>VLOOKUP($B7,'SERVIÇOS SINAPI 01-2026'!$A:$E,3,0)</f>
        <v>ELETRICISTA COM ENCARGOS COMPLEMENTARES</v>
      </c>
      <c r="E7" s="138" t="str">
        <f>VLOOKUP($B7,'SERVIÇOS SINAPI 01-2026'!$A:$E,4,0)</f>
        <v>H</v>
      </c>
      <c r="F7" s="316">
        <v>0.5</v>
      </c>
      <c r="G7" s="316"/>
      <c r="H7" s="317">
        <f>VLOOKUP($B7,'SERVIÇOS SINAPI 01-2026'!$A:$E,5,0)</f>
        <v>44.2</v>
      </c>
      <c r="I7" s="317"/>
      <c r="J7" s="140">
        <f>TRUNC(F7*H7,2)</f>
        <v>22.1</v>
      </c>
      <c r="M7" s="141"/>
    </row>
    <row r="8" spans="2:14" ht="13.5" customHeight="1" x14ac:dyDescent="0.25">
      <c r="B8" s="305" t="s">
        <v>9262</v>
      </c>
      <c r="C8" s="305"/>
      <c r="D8" s="305" t="s">
        <v>9263</v>
      </c>
      <c r="E8" s="305"/>
      <c r="F8" s="305"/>
      <c r="G8" s="305"/>
      <c r="H8" s="305"/>
      <c r="I8" s="305"/>
      <c r="J8" s="142">
        <f>SUM(J7:J7)</f>
        <v>22.1</v>
      </c>
    </row>
    <row r="9" spans="2:14" ht="22.5" x14ac:dyDescent="0.25">
      <c r="B9" s="132" t="s">
        <v>9255</v>
      </c>
      <c r="C9" s="133" t="s">
        <v>9256</v>
      </c>
      <c r="D9" s="134" t="s">
        <v>9264</v>
      </c>
      <c r="E9" s="134" t="s">
        <v>9258</v>
      </c>
      <c r="F9" s="301" t="s">
        <v>9259</v>
      </c>
      <c r="G9" s="301"/>
      <c r="H9" s="302" t="s">
        <v>9265</v>
      </c>
      <c r="I9" s="302"/>
      <c r="J9" s="135" t="s">
        <v>9261</v>
      </c>
    </row>
    <row r="10" spans="2:14" ht="22.5" x14ac:dyDescent="0.25">
      <c r="B10" s="156">
        <v>14330</v>
      </c>
      <c r="C10" s="157" t="s">
        <v>9266</v>
      </c>
      <c r="D10" s="139" t="s">
        <v>18951</v>
      </c>
      <c r="E10" s="138" t="s">
        <v>146</v>
      </c>
      <c r="F10" s="306">
        <v>2.2000000000000002</v>
      </c>
      <c r="G10" s="306"/>
      <c r="H10" s="307">
        <v>126.15</v>
      </c>
      <c r="I10" s="307"/>
      <c r="J10" s="140">
        <f>TRUNC(F10*H10,2)</f>
        <v>277.52999999999997</v>
      </c>
    </row>
    <row r="11" spans="2:14" ht="22.5" x14ac:dyDescent="0.25">
      <c r="B11" s="156">
        <v>14900</v>
      </c>
      <c r="C11" s="157" t="s">
        <v>9266</v>
      </c>
      <c r="D11" s="139" t="s">
        <v>18952</v>
      </c>
      <c r="E11" s="138" t="s">
        <v>252</v>
      </c>
      <c r="F11" s="306">
        <v>11</v>
      </c>
      <c r="G11" s="306"/>
      <c r="H11" s="307">
        <v>7.79</v>
      </c>
      <c r="I11" s="307"/>
      <c r="J11" s="140">
        <f>TRUNC(F11*H11,2)</f>
        <v>85.69</v>
      </c>
    </row>
    <row r="12" spans="2:14" ht="13.5" customHeight="1" thickBot="1" x14ac:dyDescent="0.3">
      <c r="B12" s="305" t="s">
        <v>9268</v>
      </c>
      <c r="C12" s="305"/>
      <c r="D12" s="305" t="s">
        <v>177</v>
      </c>
      <c r="E12" s="305"/>
      <c r="F12" s="305"/>
      <c r="G12" s="305"/>
      <c r="H12" s="305"/>
      <c r="I12" s="305"/>
      <c r="J12" s="142">
        <f>SUM(J10:J11)</f>
        <v>363.21999999999997</v>
      </c>
    </row>
    <row r="13" spans="2:14" ht="13.5" customHeight="1" x14ac:dyDescent="0.25">
      <c r="B13" s="308" t="s">
        <v>9269</v>
      </c>
      <c r="C13" s="308"/>
      <c r="D13" s="308"/>
      <c r="E13" s="308"/>
      <c r="F13" s="308"/>
      <c r="G13" s="308"/>
      <c r="H13" s="308"/>
      <c r="I13" s="308"/>
      <c r="J13" s="144">
        <f>SUM(J7:J7)</f>
        <v>22.1</v>
      </c>
    </row>
    <row r="14" spans="2:14" x14ac:dyDescent="0.25">
      <c r="B14" s="309" t="s">
        <v>9270</v>
      </c>
      <c r="C14" s="309"/>
      <c r="D14" s="309"/>
      <c r="E14" s="309"/>
      <c r="F14" s="309"/>
      <c r="G14" s="309"/>
      <c r="H14" s="309"/>
      <c r="I14" s="309"/>
      <c r="J14" s="145">
        <f>J12</f>
        <v>363.21999999999997</v>
      </c>
    </row>
    <row r="15" spans="2:14" x14ac:dyDescent="0.25">
      <c r="B15" s="310" t="s">
        <v>9271</v>
      </c>
      <c r="C15" s="310"/>
      <c r="D15" s="310"/>
      <c r="E15" s="310"/>
      <c r="F15" s="310"/>
      <c r="G15" s="310"/>
      <c r="H15" s="310"/>
      <c r="I15" s="310"/>
      <c r="J15" s="146">
        <v>0</v>
      </c>
    </row>
    <row r="16" spans="2:14" s="130" customFormat="1" ht="14.25" x14ac:dyDescent="0.2">
      <c r="B16" s="310" t="s">
        <v>9272</v>
      </c>
      <c r="C16" s="310"/>
      <c r="D16" s="310"/>
      <c r="E16" s="310"/>
      <c r="F16" s="310"/>
      <c r="G16" s="310"/>
      <c r="H16" s="310"/>
      <c r="I16" s="310"/>
      <c r="J16" s="146">
        <v>1</v>
      </c>
    </row>
    <row r="17" spans="2:10" s="130" customFormat="1" ht="14.25" x14ac:dyDescent="0.2">
      <c r="B17" s="147"/>
      <c r="C17" s="148"/>
      <c r="D17" s="148"/>
      <c r="E17" s="148"/>
      <c r="F17" s="148"/>
      <c r="G17" s="312" t="s">
        <v>9273</v>
      </c>
      <c r="H17" s="312"/>
      <c r="I17" s="312"/>
      <c r="J17" s="146">
        <f>J13+J15</f>
        <v>22.1</v>
      </c>
    </row>
    <row r="18" spans="2:10" s="130" customFormat="1" ht="14.25" x14ac:dyDescent="0.2">
      <c r="B18" s="310" t="s">
        <v>9274</v>
      </c>
      <c r="C18" s="310"/>
      <c r="D18" s="310"/>
      <c r="E18" s="310"/>
      <c r="F18" s="310"/>
      <c r="G18" s="310"/>
      <c r="H18" s="310"/>
      <c r="I18" s="310"/>
      <c r="J18" s="145">
        <f>(J13/J16)+(J15/J16)</f>
        <v>22.1</v>
      </c>
    </row>
    <row r="19" spans="2:10" s="130" customFormat="1" ht="14.25" x14ac:dyDescent="0.2">
      <c r="B19" s="149"/>
      <c r="C19" s="150"/>
      <c r="D19" s="150"/>
      <c r="E19" s="150"/>
      <c r="F19" s="150"/>
      <c r="G19" s="313" t="s">
        <v>9275</v>
      </c>
      <c r="H19" s="313"/>
      <c r="I19" s="313"/>
      <c r="J19" s="151">
        <f>J14+J18</f>
        <v>385.32</v>
      </c>
    </row>
    <row r="20" spans="2:10" s="130" customFormat="1" ht="14.25" x14ac:dyDescent="0.2">
      <c r="B20" s="314" t="s">
        <v>9276</v>
      </c>
      <c r="C20" s="314"/>
      <c r="D20" s="314"/>
      <c r="E20" s="314"/>
      <c r="F20" s="314"/>
      <c r="G20" s="314"/>
      <c r="H20" s="314"/>
      <c r="I20" s="314"/>
      <c r="J20" s="152">
        <f>J19</f>
        <v>385.32</v>
      </c>
    </row>
    <row r="23" spans="2:10" s="130" customFormat="1" ht="13.5" customHeight="1" x14ac:dyDescent="0.2">
      <c r="B23" s="315" t="s">
        <v>9277</v>
      </c>
      <c r="C23" s="315"/>
      <c r="D23" s="315"/>
      <c r="E23" s="315"/>
      <c r="F23" s="315"/>
      <c r="G23" s="315"/>
      <c r="H23" s="315"/>
      <c r="I23" s="315"/>
      <c r="J23" s="315"/>
    </row>
    <row r="24" spans="2:10" s="130" customFormat="1" ht="37.5" customHeight="1" x14ac:dyDescent="0.2">
      <c r="B24" s="311" t="s">
        <v>18949</v>
      </c>
      <c r="C24" s="311"/>
      <c r="D24" s="311"/>
      <c r="E24" s="311"/>
      <c r="F24" s="311"/>
      <c r="G24" s="311"/>
      <c r="H24" s="311"/>
      <c r="I24" s="311"/>
      <c r="J24" s="311"/>
    </row>
    <row r="25" spans="2:10" s="130" customFormat="1" ht="29.25" customHeight="1" x14ac:dyDescent="0.2">
      <c r="B25" s="311" t="s">
        <v>18907</v>
      </c>
      <c r="C25" s="311"/>
      <c r="D25" s="311"/>
      <c r="E25" s="311"/>
      <c r="F25" s="311"/>
      <c r="G25" s="311"/>
      <c r="H25" s="311"/>
      <c r="I25" s="311"/>
      <c r="J25" s="311"/>
    </row>
    <row r="26" spans="2:10" s="130" customFormat="1" ht="46.5" customHeight="1" x14ac:dyDescent="0.2">
      <c r="B26" s="311" t="s">
        <v>19121</v>
      </c>
      <c r="C26" s="311"/>
      <c r="D26" s="311"/>
      <c r="E26" s="311"/>
      <c r="F26" s="311"/>
      <c r="G26" s="311"/>
      <c r="H26" s="311"/>
      <c r="I26" s="311"/>
      <c r="J26" s="311"/>
    </row>
    <row r="27" spans="2:10" s="130" customFormat="1" ht="36.75" customHeight="1" x14ac:dyDescent="0.2">
      <c r="B27" s="311" t="s">
        <v>18953</v>
      </c>
      <c r="C27" s="311"/>
      <c r="D27" s="311"/>
      <c r="E27" s="311"/>
      <c r="F27" s="311"/>
      <c r="G27" s="311"/>
      <c r="H27" s="311"/>
      <c r="I27" s="311"/>
      <c r="J27" s="311"/>
    </row>
  </sheetData>
  <mergeCells count="32">
    <mergeCell ref="B24:J24"/>
    <mergeCell ref="B25:J25"/>
    <mergeCell ref="B26:J26"/>
    <mergeCell ref="B27:J27"/>
    <mergeCell ref="G17:I17"/>
    <mergeCell ref="B18:I18"/>
    <mergeCell ref="G19:I19"/>
    <mergeCell ref="B20:I20"/>
    <mergeCell ref="B23:J23"/>
    <mergeCell ref="B12:I12"/>
    <mergeCell ref="B13:I13"/>
    <mergeCell ref="B14:I14"/>
    <mergeCell ref="B15:I15"/>
    <mergeCell ref="B16:I16"/>
    <mergeCell ref="F11:G11"/>
    <mergeCell ref="H11:I11"/>
    <mergeCell ref="B8:I8"/>
    <mergeCell ref="F9:G9"/>
    <mergeCell ref="H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6"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2:N30"/>
  <sheetViews>
    <sheetView view="pageBreakPreview" topLeftCell="A5" zoomScaleNormal="100" workbookViewId="0">
      <selection activeCell="R23" sqref="R23"/>
    </sheetView>
  </sheetViews>
  <sheetFormatPr defaultColWidth="11.5703125" defaultRowHeight="15" x14ac:dyDescent="0.25"/>
  <cols>
    <col min="1" max="1" width="2.42578125" style="130" customWidth="1"/>
    <col min="2" max="2" width="10.28515625" style="130" customWidth="1"/>
    <col min="3" max="3" width="9.140625" style="130" customWidth="1"/>
    <col min="4" max="4" width="44.5703125" style="130" customWidth="1"/>
    <col min="5" max="5" width="10.42578125" style="130" customWidth="1"/>
    <col min="6" max="6" width="9.140625" style="130" customWidth="1"/>
    <col min="7" max="7" width="9.85546875" style="130" customWidth="1"/>
    <col min="8" max="8" width="8.42578125" style="130" customWidth="1"/>
    <col min="9" max="9" width="8.140625" style="130" customWidth="1"/>
    <col min="10" max="10" width="13.7109375" style="130" customWidth="1"/>
    <col min="11" max="11" width="2.7109375" style="130" customWidth="1"/>
    <col min="12" max="14" width="9.140625" style="130" customWidth="1"/>
  </cols>
  <sheetData>
    <row r="2" spans="2:14" ht="95.25" customHeight="1" x14ac:dyDescent="0.25">
      <c r="B2" s="294" t="s">
        <v>9325</v>
      </c>
      <c r="C2" s="294"/>
      <c r="D2" s="294"/>
      <c r="E2" s="294"/>
      <c r="F2" s="294"/>
      <c r="G2" s="294"/>
      <c r="H2" s="294"/>
      <c r="I2" s="294"/>
      <c r="J2" s="294"/>
    </row>
    <row r="3" spans="2:14" ht="40.5" customHeight="1" x14ac:dyDescent="0.25">
      <c r="B3" s="295" t="s">
        <v>9253</v>
      </c>
      <c r="C3" s="295"/>
      <c r="D3" s="296" t="str">
        <f>VLOOKUP($B$5,'Orçamento Sintético'!$B:$L,3,0)</f>
        <v>POSTE DECORATIVO 2 PÉTALAS, EM AÇO GALVANIZADO COM DIFUSOR EM VIDRO TRANSPARENTE TEMPERADO, COM 3M/4M, INCLUSIVE LÂMPADA DE LED 50W</v>
      </c>
      <c r="E3" s="296"/>
      <c r="F3" s="296"/>
      <c r="G3" s="296"/>
      <c r="H3" s="296"/>
      <c r="I3" s="296"/>
      <c r="J3" s="296"/>
    </row>
    <row r="4" spans="2:14" x14ac:dyDescent="0.25">
      <c r="B4" s="297" t="s">
        <v>18910</v>
      </c>
      <c r="C4" s="297"/>
      <c r="D4" s="297"/>
      <c r="E4" s="297"/>
      <c r="F4" s="297"/>
      <c r="G4" s="297"/>
      <c r="H4" s="298" t="s">
        <v>9254</v>
      </c>
      <c r="I4" s="298"/>
      <c r="J4" s="131" t="str">
        <f>VLOOKUP($B$5,'Orçamento Sintético'!$B:$L,4,0)</f>
        <v>UND</v>
      </c>
    </row>
    <row r="5" spans="2:14" ht="13.5" customHeight="1" x14ac:dyDescent="0.25">
      <c r="B5" s="299" t="s">
        <v>661</v>
      </c>
      <c r="C5" s="299"/>
      <c r="D5" s="299"/>
      <c r="E5" s="299"/>
      <c r="F5" s="299"/>
      <c r="G5" s="299"/>
      <c r="H5" s="300" t="s">
        <v>6</v>
      </c>
      <c r="I5" s="300"/>
      <c r="J5" s="131" t="str">
        <f>VLOOKUP($B$5,'Orçamento Sintético'!$B:$M,12,0)</f>
        <v xml:space="preserve"> 18.1.9</v>
      </c>
    </row>
    <row r="6" spans="2:14" ht="22.5" x14ac:dyDescent="0.25">
      <c r="B6" s="132" t="s">
        <v>9255</v>
      </c>
      <c r="C6" s="133" t="s">
        <v>9256</v>
      </c>
      <c r="D6" s="134" t="s">
        <v>9257</v>
      </c>
      <c r="E6" s="134" t="s">
        <v>9258</v>
      </c>
      <c r="F6" s="301" t="s">
        <v>9259</v>
      </c>
      <c r="G6" s="301"/>
      <c r="H6" s="302" t="s">
        <v>9260</v>
      </c>
      <c r="I6" s="302"/>
      <c r="J6" s="135" t="s">
        <v>9261</v>
      </c>
      <c r="N6" s="136"/>
    </row>
    <row r="7" spans="2:14" x14ac:dyDescent="0.25">
      <c r="B7" s="137">
        <v>88316</v>
      </c>
      <c r="C7" s="138" t="str">
        <f>VLOOKUP($B7,'SERVIÇOS SINAPI 01-2026'!$A:$E,2,0)</f>
        <v>SINAPI</v>
      </c>
      <c r="D7" s="139" t="str">
        <f>VLOOKUP($B7,'SERVIÇOS SINAPI 01-2026'!$A:$E,3,0)</f>
        <v>SERVENTE COM ENCARGOS COMPLEMENTARES</v>
      </c>
      <c r="E7" s="138" t="str">
        <f>VLOOKUP($B7,'SERVIÇOS SINAPI 01-2026'!$A:$E,4,0)</f>
        <v>H</v>
      </c>
      <c r="F7" s="316">
        <v>1.5</v>
      </c>
      <c r="G7" s="316"/>
      <c r="H7" s="317">
        <f>VLOOKUP($B7,'SERVIÇOS SINAPI 01-2026'!$A:$E,5,0)</f>
        <v>28.97</v>
      </c>
      <c r="I7" s="317"/>
      <c r="J7" s="140">
        <f>TRUNC(F7*H7,2)</f>
        <v>43.45</v>
      </c>
      <c r="N7" s="136"/>
    </row>
    <row r="8" spans="2:14" x14ac:dyDescent="0.25">
      <c r="B8" s="137">
        <v>88309</v>
      </c>
      <c r="C8" s="138" t="str">
        <f>VLOOKUP($B8,'SERVIÇOS SINAPI 01-2026'!$A:$E,2,0)</f>
        <v>SINAPI</v>
      </c>
      <c r="D8" s="139" t="str">
        <f>VLOOKUP($B8,'SERVIÇOS SINAPI 01-2026'!$A:$E,3,0)</f>
        <v>PEDREIRO COM ENCARGOS COMPLEMENTARES</v>
      </c>
      <c r="E8" s="138" t="str">
        <f>VLOOKUP($B8,'SERVIÇOS SINAPI 01-2026'!$A:$E,4,0)</f>
        <v>H</v>
      </c>
      <c r="F8" s="316">
        <v>1.5</v>
      </c>
      <c r="G8" s="316"/>
      <c r="H8" s="317">
        <f>VLOOKUP($B8,'SERVIÇOS SINAPI 01-2026'!$A:$E,5,0)</f>
        <v>34.53</v>
      </c>
      <c r="I8" s="317"/>
      <c r="J8" s="140">
        <f>TRUNC(F8*H8,2)</f>
        <v>51.79</v>
      </c>
      <c r="M8" s="141"/>
    </row>
    <row r="9" spans="2:14" ht="13.5" customHeight="1" x14ac:dyDescent="0.25">
      <c r="B9" s="305" t="s">
        <v>9262</v>
      </c>
      <c r="C9" s="305"/>
      <c r="D9" s="305" t="s">
        <v>9263</v>
      </c>
      <c r="E9" s="305"/>
      <c r="F9" s="305"/>
      <c r="G9" s="305"/>
      <c r="H9" s="305"/>
      <c r="I9" s="305"/>
      <c r="J9" s="142">
        <f>SUM(J7:J8)</f>
        <v>95.240000000000009</v>
      </c>
    </row>
    <row r="10" spans="2:14" ht="22.5" x14ac:dyDescent="0.25">
      <c r="B10" s="132" t="s">
        <v>9255</v>
      </c>
      <c r="C10" s="133" t="s">
        <v>9256</v>
      </c>
      <c r="D10" s="134" t="s">
        <v>9264</v>
      </c>
      <c r="E10" s="134" t="s">
        <v>9258</v>
      </c>
      <c r="F10" s="301" t="s">
        <v>9259</v>
      </c>
      <c r="G10" s="301"/>
      <c r="H10" s="302" t="s">
        <v>9265</v>
      </c>
      <c r="I10" s="302"/>
      <c r="J10" s="135" t="s">
        <v>9261</v>
      </c>
    </row>
    <row r="11" spans="2:14" ht="22.5" x14ac:dyDescent="0.25">
      <c r="B11" s="137">
        <v>13668</v>
      </c>
      <c r="C11" s="138" t="s">
        <v>9266</v>
      </c>
      <c r="D11" s="139" t="s">
        <v>9326</v>
      </c>
      <c r="E11" s="138" t="s">
        <v>167</v>
      </c>
      <c r="F11" s="306">
        <v>3.2</v>
      </c>
      <c r="G11" s="306"/>
      <c r="H11" s="307">
        <v>620.25</v>
      </c>
      <c r="I11" s="307"/>
      <c r="J11" s="140">
        <f>TRUNC(F11*H11,2)</f>
        <v>1984.8</v>
      </c>
    </row>
    <row r="12" spans="2:14" ht="33.75" x14ac:dyDescent="0.25">
      <c r="B12" s="137">
        <v>13672</v>
      </c>
      <c r="C12" s="138" t="s">
        <v>9266</v>
      </c>
      <c r="D12" s="139" t="s">
        <v>9327</v>
      </c>
      <c r="E12" s="138" t="s">
        <v>167</v>
      </c>
      <c r="F12" s="306">
        <v>1</v>
      </c>
      <c r="G12" s="306"/>
      <c r="H12" s="307">
        <v>74.430000000000007</v>
      </c>
      <c r="I12" s="307"/>
      <c r="J12" s="140">
        <f>TRUNC(F12*H12,2)</f>
        <v>74.430000000000007</v>
      </c>
    </row>
    <row r="13" spans="2:14" ht="33.75" x14ac:dyDescent="0.25">
      <c r="B13" s="137">
        <v>13673</v>
      </c>
      <c r="C13" s="138" t="s">
        <v>9266</v>
      </c>
      <c r="D13" s="139" t="s">
        <v>9328</v>
      </c>
      <c r="E13" s="138" t="s">
        <v>146</v>
      </c>
      <c r="F13" s="338">
        <v>1</v>
      </c>
      <c r="G13" s="338"/>
      <c r="H13" s="342">
        <v>390.5</v>
      </c>
      <c r="I13" s="342"/>
      <c r="J13" s="140">
        <f>TRUNC(F13*H13,2)</f>
        <v>390.5</v>
      </c>
    </row>
    <row r="14" spans="2:14" ht="22.5" x14ac:dyDescent="0.25">
      <c r="B14" s="137">
        <v>95</v>
      </c>
      <c r="C14" s="138" t="s">
        <v>9266</v>
      </c>
      <c r="D14" s="139" t="s">
        <v>9329</v>
      </c>
      <c r="E14" s="138" t="s">
        <v>6692</v>
      </c>
      <c r="F14" s="306">
        <v>0.28000000000000003</v>
      </c>
      <c r="G14" s="306"/>
      <c r="H14" s="307">
        <v>601.20000000000005</v>
      </c>
      <c r="I14" s="307"/>
      <c r="J14" s="140">
        <f>TRUNC(F14*H14,2)</f>
        <v>168.33</v>
      </c>
    </row>
    <row r="15" spans="2:14" ht="22.5" x14ac:dyDescent="0.25">
      <c r="B15" s="137">
        <v>2497</v>
      </c>
      <c r="C15" s="138" t="s">
        <v>9266</v>
      </c>
      <c r="D15" s="139" t="s">
        <v>9330</v>
      </c>
      <c r="E15" s="138" t="s">
        <v>6692</v>
      </c>
      <c r="F15" s="306">
        <v>0.28000000000000003</v>
      </c>
      <c r="G15" s="306"/>
      <c r="H15" s="307">
        <v>58.62</v>
      </c>
      <c r="I15" s="307"/>
      <c r="J15" s="140">
        <f>TRUNC(F15*H15,2)</f>
        <v>16.41</v>
      </c>
    </row>
    <row r="16" spans="2:14" ht="13.5" customHeight="1" x14ac:dyDescent="0.25">
      <c r="B16" s="305" t="s">
        <v>9268</v>
      </c>
      <c r="C16" s="305"/>
      <c r="D16" s="305" t="s">
        <v>177</v>
      </c>
      <c r="E16" s="305"/>
      <c r="F16" s="305"/>
      <c r="G16" s="305"/>
      <c r="H16" s="305"/>
      <c r="I16" s="305"/>
      <c r="J16" s="142">
        <f>SUM(J11:J15)</f>
        <v>2634.47</v>
      </c>
    </row>
    <row r="17" spans="2:10" ht="13.5" customHeight="1" x14ac:dyDescent="0.25">
      <c r="B17" s="308" t="s">
        <v>9269</v>
      </c>
      <c r="C17" s="308"/>
      <c r="D17" s="308"/>
      <c r="E17" s="308"/>
      <c r="F17" s="308"/>
      <c r="G17" s="308"/>
      <c r="H17" s="308"/>
      <c r="I17" s="308"/>
      <c r="J17" s="144">
        <f>SUM(J7:J8)</f>
        <v>95.240000000000009</v>
      </c>
    </row>
    <row r="18" spans="2:10" x14ac:dyDescent="0.25">
      <c r="B18" s="309" t="s">
        <v>9270</v>
      </c>
      <c r="C18" s="309"/>
      <c r="D18" s="309"/>
      <c r="E18" s="309"/>
      <c r="F18" s="309"/>
      <c r="G18" s="309"/>
      <c r="H18" s="309"/>
      <c r="I18" s="309"/>
      <c r="J18" s="145">
        <f>J16</f>
        <v>2634.47</v>
      </c>
    </row>
    <row r="19" spans="2:10" x14ac:dyDescent="0.25">
      <c r="B19" s="310" t="s">
        <v>9271</v>
      </c>
      <c r="C19" s="310"/>
      <c r="D19" s="310"/>
      <c r="E19" s="310"/>
      <c r="F19" s="310"/>
      <c r="G19" s="310"/>
      <c r="H19" s="310"/>
      <c r="I19" s="310"/>
      <c r="J19" s="146">
        <v>0</v>
      </c>
    </row>
    <row r="20" spans="2:10" s="130" customFormat="1" ht="14.25" x14ac:dyDescent="0.2">
      <c r="B20" s="310" t="s">
        <v>9272</v>
      </c>
      <c r="C20" s="310"/>
      <c r="D20" s="310"/>
      <c r="E20" s="310"/>
      <c r="F20" s="310"/>
      <c r="G20" s="310"/>
      <c r="H20" s="310"/>
      <c r="I20" s="310"/>
      <c r="J20" s="146">
        <v>1</v>
      </c>
    </row>
    <row r="21" spans="2:10" s="130" customFormat="1" ht="14.25" x14ac:dyDescent="0.2">
      <c r="B21" s="147"/>
      <c r="C21" s="148"/>
      <c r="D21" s="148"/>
      <c r="E21" s="148"/>
      <c r="F21" s="148"/>
      <c r="G21" s="312" t="s">
        <v>9273</v>
      </c>
      <c r="H21" s="312"/>
      <c r="I21" s="312"/>
      <c r="J21" s="146">
        <f>J17+J19</f>
        <v>95.240000000000009</v>
      </c>
    </row>
    <row r="22" spans="2:10" s="130" customFormat="1" ht="14.25" x14ac:dyDescent="0.2">
      <c r="B22" s="310" t="s">
        <v>9274</v>
      </c>
      <c r="C22" s="310"/>
      <c r="D22" s="310"/>
      <c r="E22" s="310"/>
      <c r="F22" s="310"/>
      <c r="G22" s="310"/>
      <c r="H22" s="310"/>
      <c r="I22" s="310"/>
      <c r="J22" s="145">
        <f>(J17/J20)+(J19/J20)</f>
        <v>95.240000000000009</v>
      </c>
    </row>
    <row r="23" spans="2:10" s="130" customFormat="1" ht="14.25" x14ac:dyDescent="0.2">
      <c r="B23" s="149"/>
      <c r="C23" s="150"/>
      <c r="D23" s="150"/>
      <c r="E23" s="150"/>
      <c r="F23" s="150"/>
      <c r="G23" s="313" t="s">
        <v>9275</v>
      </c>
      <c r="H23" s="313"/>
      <c r="I23" s="313"/>
      <c r="J23" s="151">
        <f>J18+J22</f>
        <v>2729.71</v>
      </c>
    </row>
    <row r="24" spans="2:10" s="130" customFormat="1" ht="14.25" x14ac:dyDescent="0.2">
      <c r="B24" s="314" t="s">
        <v>9276</v>
      </c>
      <c r="C24" s="314"/>
      <c r="D24" s="314"/>
      <c r="E24" s="314"/>
      <c r="F24" s="314"/>
      <c r="G24" s="314"/>
      <c r="H24" s="314"/>
      <c r="I24" s="314"/>
      <c r="J24" s="152">
        <f>J23</f>
        <v>2729.71</v>
      </c>
    </row>
    <row r="27" spans="2:10" s="130" customFormat="1" ht="13.5" customHeight="1" x14ac:dyDescent="0.2">
      <c r="B27" s="315" t="s">
        <v>9277</v>
      </c>
      <c r="C27" s="315"/>
      <c r="D27" s="315"/>
      <c r="E27" s="315"/>
      <c r="F27" s="315"/>
      <c r="G27" s="315"/>
      <c r="H27" s="315"/>
      <c r="I27" s="315"/>
      <c r="J27" s="315"/>
    </row>
    <row r="28" spans="2:10" s="130" customFormat="1" ht="51.75" customHeight="1" x14ac:dyDescent="0.2">
      <c r="B28" s="311" t="s">
        <v>18954</v>
      </c>
      <c r="C28" s="311"/>
      <c r="D28" s="311"/>
      <c r="E28" s="311"/>
      <c r="F28" s="311"/>
      <c r="G28" s="311"/>
      <c r="H28" s="311"/>
      <c r="I28" s="311"/>
      <c r="J28" s="311"/>
    </row>
    <row r="29" spans="2:10" s="130" customFormat="1" ht="29.25" customHeight="1" x14ac:dyDescent="0.2">
      <c r="B29" s="311" t="s">
        <v>18907</v>
      </c>
      <c r="C29" s="311"/>
      <c r="D29" s="311"/>
      <c r="E29" s="311"/>
      <c r="F29" s="311"/>
      <c r="G29" s="311"/>
      <c r="H29" s="311"/>
      <c r="I29" s="311"/>
      <c r="J29" s="311"/>
    </row>
    <row r="30" spans="2:10" s="130" customFormat="1" ht="61.5" customHeight="1" x14ac:dyDescent="0.2">
      <c r="B30" s="311" t="s">
        <v>18955</v>
      </c>
      <c r="C30" s="311"/>
      <c r="D30" s="311"/>
      <c r="E30" s="311"/>
      <c r="F30" s="311"/>
      <c r="G30" s="311"/>
      <c r="H30" s="311"/>
      <c r="I30" s="311"/>
      <c r="J30" s="311"/>
    </row>
  </sheetData>
  <mergeCells count="39">
    <mergeCell ref="B29:J29"/>
    <mergeCell ref="B30:J30"/>
    <mergeCell ref="B22:I22"/>
    <mergeCell ref="G23:I23"/>
    <mergeCell ref="B24:I24"/>
    <mergeCell ref="B27:J27"/>
    <mergeCell ref="B28:J28"/>
    <mergeCell ref="B17:I17"/>
    <mergeCell ref="B18:I18"/>
    <mergeCell ref="B19:I19"/>
    <mergeCell ref="B20:I20"/>
    <mergeCell ref="G21:I21"/>
    <mergeCell ref="F14:G14"/>
    <mergeCell ref="H14:I14"/>
    <mergeCell ref="F15:G15"/>
    <mergeCell ref="H15:I15"/>
    <mergeCell ref="B16:I16"/>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6"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2:N27"/>
  <sheetViews>
    <sheetView view="pageBreakPreview" topLeftCell="A2" zoomScaleNormal="100" workbookViewId="0">
      <selection activeCell="P17" sqref="P17"/>
    </sheetView>
  </sheetViews>
  <sheetFormatPr defaultColWidth="11.5703125" defaultRowHeight="15" x14ac:dyDescent="0.25"/>
  <cols>
    <col min="1" max="1" width="2.42578125" style="130" customWidth="1"/>
    <col min="2" max="2" width="10.28515625" style="130" customWidth="1"/>
    <col min="3" max="3" width="9.140625" style="130" customWidth="1"/>
    <col min="4" max="4" width="44.5703125" style="130" customWidth="1"/>
    <col min="5" max="5" width="10.42578125" style="130" customWidth="1"/>
    <col min="6" max="6" width="9.140625" style="130" customWidth="1"/>
    <col min="7" max="7" width="9.85546875" style="130" customWidth="1"/>
    <col min="8" max="8" width="8.42578125" style="130" customWidth="1"/>
    <col min="9" max="9" width="8.140625" style="130" customWidth="1"/>
    <col min="10" max="10" width="13.7109375" style="130" customWidth="1"/>
    <col min="11" max="11" width="2.7109375" style="130" customWidth="1"/>
    <col min="12" max="14" width="9.140625" style="130" customWidth="1"/>
  </cols>
  <sheetData>
    <row r="2" spans="2:14" ht="95.25" customHeight="1" x14ac:dyDescent="0.25">
      <c r="B2" s="294" t="s">
        <v>9331</v>
      </c>
      <c r="C2" s="294"/>
      <c r="D2" s="294"/>
      <c r="E2" s="294"/>
      <c r="F2" s="294"/>
      <c r="G2" s="294"/>
      <c r="H2" s="294"/>
      <c r="I2" s="294"/>
      <c r="J2" s="294"/>
    </row>
    <row r="3" spans="2:14" ht="40.5" customHeight="1" x14ac:dyDescent="0.25">
      <c r="B3" s="295" t="s">
        <v>9253</v>
      </c>
      <c r="C3" s="295"/>
      <c r="D3" s="296" t="str">
        <f>VLOOKUP($B$5,'Orçamento Sintético'!$B:$L,3,0)</f>
        <v>REFLETOR SLIM LED 100W DE POTÊNCIA, BRANCO FRIO, 6500K, AUTOVOLT, MARCA G-LIGHT OU SIMILAR</v>
      </c>
      <c r="E3" s="296"/>
      <c r="F3" s="296"/>
      <c r="G3" s="296"/>
      <c r="H3" s="296"/>
      <c r="I3" s="296"/>
      <c r="J3" s="296"/>
    </row>
    <row r="4" spans="2:14" x14ac:dyDescent="0.25">
      <c r="B4" s="297" t="s">
        <v>18910</v>
      </c>
      <c r="C4" s="297"/>
      <c r="D4" s="297"/>
      <c r="E4" s="297"/>
      <c r="F4" s="297"/>
      <c r="G4" s="297"/>
      <c r="H4" s="298" t="s">
        <v>9254</v>
      </c>
      <c r="I4" s="298"/>
      <c r="J4" s="131" t="str">
        <f>VLOOKUP($B$5,'Orçamento Sintético'!$B:$L,4,0)</f>
        <v>UND</v>
      </c>
    </row>
    <row r="5" spans="2:14" ht="13.5" customHeight="1" x14ac:dyDescent="0.25">
      <c r="B5" s="299" t="s">
        <v>664</v>
      </c>
      <c r="C5" s="299"/>
      <c r="D5" s="299"/>
      <c r="E5" s="299"/>
      <c r="F5" s="299"/>
      <c r="G5" s="299"/>
      <c r="H5" s="300" t="s">
        <v>6</v>
      </c>
      <c r="I5" s="300"/>
      <c r="J5" s="131" t="str">
        <f>VLOOKUP($B$5,'Orçamento Sintético'!$B:$M,12,0)</f>
        <v xml:space="preserve"> 18.1.10</v>
      </c>
    </row>
    <row r="6" spans="2:14" ht="22.5" x14ac:dyDescent="0.25">
      <c r="B6" s="132" t="s">
        <v>9255</v>
      </c>
      <c r="C6" s="133" t="s">
        <v>9256</v>
      </c>
      <c r="D6" s="134" t="s">
        <v>9257</v>
      </c>
      <c r="E6" s="134" t="s">
        <v>9258</v>
      </c>
      <c r="F6" s="301" t="s">
        <v>9259</v>
      </c>
      <c r="G6" s="301"/>
      <c r="H6" s="302" t="s">
        <v>9260</v>
      </c>
      <c r="I6" s="302"/>
      <c r="J6" s="135" t="s">
        <v>9261</v>
      </c>
      <c r="N6" s="136"/>
    </row>
    <row r="7" spans="2:14" ht="21" customHeight="1" x14ac:dyDescent="0.25">
      <c r="B7" s="137">
        <v>88264</v>
      </c>
      <c r="C7" s="138" t="str">
        <f>VLOOKUP($B7,'SERVIÇOS SINAPI 01-2026'!$A:$E,2,0)</f>
        <v>SINAPI</v>
      </c>
      <c r="D7" s="139" t="str">
        <f>VLOOKUP($B7,'SERVIÇOS SINAPI 01-2026'!$A:$E,3,0)</f>
        <v>ELETRICISTA COM ENCARGOS COMPLEMENTARES</v>
      </c>
      <c r="E7" s="138" t="str">
        <f>VLOOKUP($B7,'SERVIÇOS SINAPI 01-2026'!$A:$E,4,0)</f>
        <v>H</v>
      </c>
      <c r="F7" s="316">
        <v>0.5</v>
      </c>
      <c r="G7" s="316"/>
      <c r="H7" s="317">
        <f>VLOOKUP($B7,'SERVIÇOS SINAPI 01-2026'!$A:$E,5,0)</f>
        <v>44.2</v>
      </c>
      <c r="I7" s="317"/>
      <c r="J7" s="140">
        <f>TRUNC(F7*H7,2)</f>
        <v>22.1</v>
      </c>
      <c r="N7" s="136"/>
    </row>
    <row r="8" spans="2:14" x14ac:dyDescent="0.25">
      <c r="B8" s="137">
        <v>88316</v>
      </c>
      <c r="C8" s="138" t="str">
        <f>VLOOKUP($B8,'SERVIÇOS SINAPI 01-2026'!$A:$E,2,0)</f>
        <v>SINAPI</v>
      </c>
      <c r="D8" s="139" t="str">
        <f>VLOOKUP($B8,'SERVIÇOS SINAPI 01-2026'!$A:$E,3,0)</f>
        <v>SERVENTE COM ENCARGOS COMPLEMENTARES</v>
      </c>
      <c r="E8" s="138" t="str">
        <f>VLOOKUP($B8,'SERVIÇOS SINAPI 01-2026'!$A:$E,4,0)</f>
        <v>H</v>
      </c>
      <c r="F8" s="316">
        <v>0.3</v>
      </c>
      <c r="G8" s="316"/>
      <c r="H8" s="317">
        <f>VLOOKUP($B8,'SERVIÇOS SINAPI 01-2026'!$A:$E,5,0)</f>
        <v>28.97</v>
      </c>
      <c r="I8" s="317"/>
      <c r="J8" s="140">
        <f>TRUNC(F8*H8,2)</f>
        <v>8.69</v>
      </c>
      <c r="M8" s="141"/>
    </row>
    <row r="9" spans="2:14" ht="13.5" customHeight="1" x14ac:dyDescent="0.25">
      <c r="B9" s="305" t="s">
        <v>9262</v>
      </c>
      <c r="C9" s="305"/>
      <c r="D9" s="305" t="s">
        <v>9263</v>
      </c>
      <c r="E9" s="305"/>
      <c r="F9" s="305"/>
      <c r="G9" s="305"/>
      <c r="H9" s="305"/>
      <c r="I9" s="305"/>
      <c r="J9" s="142">
        <f>SUM(J7:J8)</f>
        <v>30.79</v>
      </c>
    </row>
    <row r="10" spans="2:14" ht="22.5" x14ac:dyDescent="0.25">
      <c r="B10" s="132" t="s">
        <v>9255</v>
      </c>
      <c r="C10" s="133" t="s">
        <v>9256</v>
      </c>
      <c r="D10" s="134" t="s">
        <v>9264</v>
      </c>
      <c r="E10" s="134" t="s">
        <v>9258</v>
      </c>
      <c r="F10" s="301" t="s">
        <v>9259</v>
      </c>
      <c r="G10" s="301"/>
      <c r="H10" s="302" t="s">
        <v>9265</v>
      </c>
      <c r="I10" s="302"/>
      <c r="J10" s="135" t="s">
        <v>9261</v>
      </c>
    </row>
    <row r="11" spans="2:14" x14ac:dyDescent="0.25">
      <c r="B11" s="137">
        <v>1691</v>
      </c>
      <c r="C11" s="138" t="s">
        <v>9266</v>
      </c>
      <c r="D11" s="139" t="s">
        <v>9332</v>
      </c>
      <c r="E11" s="138" t="s">
        <v>146</v>
      </c>
      <c r="F11" s="306">
        <v>2</v>
      </c>
      <c r="G11" s="306"/>
      <c r="H11" s="317">
        <v>0.86</v>
      </c>
      <c r="I11" s="317"/>
      <c r="J11" s="140">
        <f>TRUNC(F11*H11,2)</f>
        <v>1.72</v>
      </c>
    </row>
    <row r="12" spans="2:14" ht="22.5" x14ac:dyDescent="0.25">
      <c r="B12" s="137">
        <v>13791</v>
      </c>
      <c r="C12" s="138" t="s">
        <v>9266</v>
      </c>
      <c r="D12" s="139" t="s">
        <v>9333</v>
      </c>
      <c r="E12" s="138" t="s">
        <v>146</v>
      </c>
      <c r="F12" s="306">
        <v>1</v>
      </c>
      <c r="G12" s="306"/>
      <c r="H12" s="317">
        <v>58.55</v>
      </c>
      <c r="I12" s="317"/>
      <c r="J12" s="140">
        <f>TRUNC(F12*H12,2)</f>
        <v>58.55</v>
      </c>
    </row>
    <row r="13" spans="2:14" s="130" customFormat="1" ht="13.5" customHeight="1" x14ac:dyDescent="0.2">
      <c r="B13" s="305" t="s">
        <v>9268</v>
      </c>
      <c r="C13" s="305"/>
      <c r="D13" s="305" t="s">
        <v>177</v>
      </c>
      <c r="E13" s="305"/>
      <c r="F13" s="305"/>
      <c r="G13" s="305"/>
      <c r="H13" s="305"/>
      <c r="I13" s="305"/>
      <c r="J13" s="142">
        <f>SUM(J11:J12)</f>
        <v>60.269999999999996</v>
      </c>
    </row>
    <row r="14" spans="2:14" s="130" customFormat="1" ht="13.5" customHeight="1" x14ac:dyDescent="0.2">
      <c r="B14" s="308" t="s">
        <v>9269</v>
      </c>
      <c r="C14" s="308"/>
      <c r="D14" s="308"/>
      <c r="E14" s="308"/>
      <c r="F14" s="308"/>
      <c r="G14" s="308"/>
      <c r="H14" s="308"/>
      <c r="I14" s="308"/>
      <c r="J14" s="144">
        <f>SUM(J7:J8)</f>
        <v>30.79</v>
      </c>
    </row>
    <row r="15" spans="2:14" s="130" customFormat="1" ht="14.25" x14ac:dyDescent="0.2">
      <c r="B15" s="309" t="s">
        <v>9270</v>
      </c>
      <c r="C15" s="309"/>
      <c r="D15" s="309"/>
      <c r="E15" s="309"/>
      <c r="F15" s="309"/>
      <c r="G15" s="309"/>
      <c r="H15" s="309"/>
      <c r="I15" s="309"/>
      <c r="J15" s="145">
        <f>J13</f>
        <v>60.269999999999996</v>
      </c>
    </row>
    <row r="16" spans="2:14" s="130" customFormat="1" ht="14.25" x14ac:dyDescent="0.2">
      <c r="B16" s="310" t="s">
        <v>9271</v>
      </c>
      <c r="C16" s="310"/>
      <c r="D16" s="310"/>
      <c r="E16" s="310"/>
      <c r="F16" s="310"/>
      <c r="G16" s="310"/>
      <c r="H16" s="310"/>
      <c r="I16" s="310"/>
      <c r="J16" s="146">
        <v>0</v>
      </c>
    </row>
    <row r="17" spans="2:10" s="130" customFormat="1" ht="14.25" x14ac:dyDescent="0.2">
      <c r="B17" s="310" t="s">
        <v>9272</v>
      </c>
      <c r="C17" s="310"/>
      <c r="D17" s="310"/>
      <c r="E17" s="310"/>
      <c r="F17" s="310"/>
      <c r="G17" s="310"/>
      <c r="H17" s="310"/>
      <c r="I17" s="310"/>
      <c r="J17" s="146">
        <v>1</v>
      </c>
    </row>
    <row r="18" spans="2:10" s="130" customFormat="1" ht="14.25" x14ac:dyDescent="0.2">
      <c r="B18" s="147"/>
      <c r="C18" s="148"/>
      <c r="D18" s="148"/>
      <c r="E18" s="148"/>
      <c r="F18" s="148"/>
      <c r="G18" s="312" t="s">
        <v>9273</v>
      </c>
      <c r="H18" s="312"/>
      <c r="I18" s="312"/>
      <c r="J18" s="146">
        <f>J14+J16</f>
        <v>30.79</v>
      </c>
    </row>
    <row r="19" spans="2:10" s="130" customFormat="1" ht="14.25" x14ac:dyDescent="0.2">
      <c r="B19" s="310" t="s">
        <v>9274</v>
      </c>
      <c r="C19" s="310"/>
      <c r="D19" s="310"/>
      <c r="E19" s="310"/>
      <c r="F19" s="310"/>
      <c r="G19" s="310"/>
      <c r="H19" s="310"/>
      <c r="I19" s="310"/>
      <c r="J19" s="145">
        <f>(J14/J17)+(J16/J17)</f>
        <v>30.79</v>
      </c>
    </row>
    <row r="20" spans="2:10" s="130" customFormat="1" ht="14.25" x14ac:dyDescent="0.2">
      <c r="B20" s="149"/>
      <c r="C20" s="150"/>
      <c r="D20" s="150"/>
      <c r="E20" s="150"/>
      <c r="F20" s="150"/>
      <c r="G20" s="313" t="s">
        <v>9275</v>
      </c>
      <c r="H20" s="313"/>
      <c r="I20" s="313"/>
      <c r="J20" s="151">
        <f>J15+J19</f>
        <v>91.06</v>
      </c>
    </row>
    <row r="21" spans="2:10" s="130" customFormat="1" ht="14.25" x14ac:dyDescent="0.2">
      <c r="B21" s="314" t="s">
        <v>9276</v>
      </c>
      <c r="C21" s="314"/>
      <c r="D21" s="314"/>
      <c r="E21" s="314"/>
      <c r="F21" s="314"/>
      <c r="G21" s="314"/>
      <c r="H21" s="314"/>
      <c r="I21" s="314"/>
      <c r="J21" s="152">
        <f>J20</f>
        <v>91.06</v>
      </c>
    </row>
    <row r="24" spans="2:10" s="130" customFormat="1" ht="13.5" customHeight="1" x14ac:dyDescent="0.2">
      <c r="B24" s="315" t="s">
        <v>9277</v>
      </c>
      <c r="C24" s="315"/>
      <c r="D24" s="315"/>
      <c r="E24" s="315"/>
      <c r="F24" s="315"/>
      <c r="G24" s="315"/>
      <c r="H24" s="315"/>
      <c r="I24" s="315"/>
      <c r="J24" s="315"/>
    </row>
    <row r="25" spans="2:10" s="130" customFormat="1" ht="38.25" customHeight="1" x14ac:dyDescent="0.2">
      <c r="B25" s="311" t="s">
        <v>18956</v>
      </c>
      <c r="C25" s="311"/>
      <c r="D25" s="311"/>
      <c r="E25" s="311"/>
      <c r="F25" s="311"/>
      <c r="G25" s="311"/>
      <c r="H25" s="311"/>
      <c r="I25" s="311"/>
      <c r="J25" s="311"/>
    </row>
    <row r="26" spans="2:10" s="130" customFormat="1" ht="29.25" customHeight="1" x14ac:dyDescent="0.2">
      <c r="B26" s="311" t="s">
        <v>18907</v>
      </c>
      <c r="C26" s="311"/>
      <c r="D26" s="311"/>
      <c r="E26" s="311"/>
      <c r="F26" s="311"/>
      <c r="G26" s="311"/>
      <c r="H26" s="311"/>
      <c r="I26" s="311"/>
      <c r="J26" s="311"/>
    </row>
    <row r="27" spans="2:10" s="130" customFormat="1" ht="42" customHeight="1" x14ac:dyDescent="0.2">
      <c r="B27" s="311" t="s">
        <v>18957</v>
      </c>
      <c r="C27" s="311"/>
      <c r="D27" s="311"/>
      <c r="E27" s="311"/>
      <c r="F27" s="311"/>
      <c r="G27" s="311"/>
      <c r="H27" s="311"/>
      <c r="I27" s="311"/>
      <c r="J27" s="311"/>
    </row>
  </sheetData>
  <mergeCells count="33">
    <mergeCell ref="B26:J26"/>
    <mergeCell ref="B27:J27"/>
    <mergeCell ref="B19:I19"/>
    <mergeCell ref="G20:I20"/>
    <mergeCell ref="B21:I21"/>
    <mergeCell ref="B24:J24"/>
    <mergeCell ref="B25:J25"/>
    <mergeCell ref="B14:I14"/>
    <mergeCell ref="B15:I15"/>
    <mergeCell ref="B16:I16"/>
    <mergeCell ref="B17:I17"/>
    <mergeCell ref="G18:I18"/>
    <mergeCell ref="F11:G11"/>
    <mergeCell ref="H11:I11"/>
    <mergeCell ref="F12:G12"/>
    <mergeCell ref="H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6"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2:N30"/>
  <sheetViews>
    <sheetView view="pageBreakPreview" topLeftCell="A2" zoomScaleNormal="100" workbookViewId="0">
      <selection activeCell="P19" sqref="P19"/>
    </sheetView>
  </sheetViews>
  <sheetFormatPr defaultColWidth="11.5703125" defaultRowHeight="15" x14ac:dyDescent="0.25"/>
  <cols>
    <col min="1" max="1" width="2.42578125" style="130" customWidth="1"/>
    <col min="2" max="2" width="10.28515625" style="130" customWidth="1"/>
    <col min="3" max="3" width="9.140625" style="130" customWidth="1"/>
    <col min="4" max="4" width="44.5703125" style="130" customWidth="1"/>
    <col min="5" max="5" width="10.42578125" style="130" customWidth="1"/>
    <col min="6" max="6" width="9.140625" style="130" customWidth="1"/>
    <col min="7" max="7" width="9.85546875" style="130" customWidth="1"/>
    <col min="8" max="8" width="8.42578125" style="130" customWidth="1"/>
    <col min="9" max="9" width="8.140625" style="130" customWidth="1"/>
    <col min="10" max="10" width="13.7109375" style="130" customWidth="1"/>
    <col min="11" max="11" width="2.7109375" style="130" customWidth="1"/>
    <col min="12" max="14" width="9.140625" style="130" customWidth="1"/>
  </cols>
  <sheetData>
    <row r="2" spans="2:14" ht="95.25" customHeight="1" x14ac:dyDescent="0.25">
      <c r="B2" s="294" t="s">
        <v>9334</v>
      </c>
      <c r="C2" s="294"/>
      <c r="D2" s="294"/>
      <c r="E2" s="294"/>
      <c r="F2" s="294"/>
      <c r="G2" s="294"/>
      <c r="H2" s="294"/>
      <c r="I2" s="294"/>
      <c r="J2" s="294"/>
    </row>
    <row r="3" spans="2:14" ht="24" customHeight="1" x14ac:dyDescent="0.25">
      <c r="B3" s="295" t="s">
        <v>9253</v>
      </c>
      <c r="C3" s="295"/>
      <c r="D3" s="296" t="str">
        <f>VLOOKUP($B$5,'Orçamento Sintético'!$B:$L,3,0)</f>
        <v>Brise em madeira pau d' arco, com réguas cantos abaulados 10 x 2cm, protegidas duas demãos de sparlack cetol deck semi-brilho, em todas as faces, antes do assentamento</v>
      </c>
      <c r="E3" s="296"/>
      <c r="F3" s="296"/>
      <c r="G3" s="296"/>
      <c r="H3" s="296"/>
      <c r="I3" s="296"/>
      <c r="J3" s="296"/>
    </row>
    <row r="4" spans="2:14" x14ac:dyDescent="0.25">
      <c r="B4" s="297" t="s">
        <v>18910</v>
      </c>
      <c r="C4" s="297"/>
      <c r="D4" s="297"/>
      <c r="E4" s="297"/>
      <c r="F4" s="297"/>
      <c r="G4" s="297"/>
      <c r="H4" s="298" t="s">
        <v>9254</v>
      </c>
      <c r="I4" s="298"/>
      <c r="J4" s="131" t="str">
        <f>VLOOKUP($B$5,'Orçamento Sintético'!$B:$L,4,0)</f>
        <v>m²</v>
      </c>
    </row>
    <row r="5" spans="2:14" ht="13.5" customHeight="1" x14ac:dyDescent="0.25">
      <c r="B5" s="299" t="s">
        <v>719</v>
      </c>
      <c r="C5" s="299"/>
      <c r="D5" s="299"/>
      <c r="E5" s="299"/>
      <c r="F5" s="299"/>
      <c r="G5" s="299"/>
      <c r="H5" s="300" t="s">
        <v>6</v>
      </c>
      <c r="I5" s="300"/>
      <c r="J5" s="131" t="str">
        <f>VLOOKUP($B$5,'Orçamento Sintético'!$B:$M,12,0)</f>
        <v xml:space="preserve"> 20.2.2</v>
      </c>
    </row>
    <row r="6" spans="2:14" ht="22.5" x14ac:dyDescent="0.25">
      <c r="B6" s="132" t="s">
        <v>9255</v>
      </c>
      <c r="C6" s="133" t="s">
        <v>9256</v>
      </c>
      <c r="D6" s="134" t="s">
        <v>9257</v>
      </c>
      <c r="E6" s="134" t="s">
        <v>9258</v>
      </c>
      <c r="F6" s="301" t="s">
        <v>9259</v>
      </c>
      <c r="G6" s="301"/>
      <c r="H6" s="302" t="s">
        <v>9260</v>
      </c>
      <c r="I6" s="302"/>
      <c r="J6" s="135" t="s">
        <v>9261</v>
      </c>
      <c r="N6" s="136"/>
    </row>
    <row r="7" spans="2:14" x14ac:dyDescent="0.25">
      <c r="B7" s="137">
        <v>88262</v>
      </c>
      <c r="C7" s="138" t="str">
        <f>VLOOKUP($B7,'SERVIÇOS SINAPI 01-2026'!$A:$E,2,0)</f>
        <v>SINAPI</v>
      </c>
      <c r="D7" s="139" t="str">
        <f>VLOOKUP($B7,'SERVIÇOS SINAPI 01-2026'!$A:$E,3,0)</f>
        <v>CARPINTEIRO DE FORMAS COM ENCARGOS COMPLEMENTARES</v>
      </c>
      <c r="E7" s="138" t="str">
        <f>VLOOKUP($B7,'SERVIÇOS SINAPI 01-2026'!$A:$E,4,0)</f>
        <v>H</v>
      </c>
      <c r="F7" s="316">
        <v>1.6</v>
      </c>
      <c r="G7" s="316"/>
      <c r="H7" s="304">
        <f>VLOOKUP($B7,'SERVIÇOS SINAPI 01-2026'!$A:$E,5,0)</f>
        <v>37.880000000000003</v>
      </c>
      <c r="I7" s="304"/>
      <c r="J7" s="140">
        <f>TRUNC(F7*H7,2)</f>
        <v>60.6</v>
      </c>
      <c r="M7" s="141"/>
    </row>
    <row r="8" spans="2:14" x14ac:dyDescent="0.25">
      <c r="B8" s="137">
        <v>88316</v>
      </c>
      <c r="C8" s="138" t="str">
        <f>VLOOKUP($B8,'SERVIÇOS SINAPI 01-2026'!$A:$E,2,0)</f>
        <v>SINAPI</v>
      </c>
      <c r="D8" s="139" t="str">
        <f>VLOOKUP($B8,'SERVIÇOS SINAPI 01-2026'!$A:$E,3,0)</f>
        <v>SERVENTE COM ENCARGOS COMPLEMENTARES</v>
      </c>
      <c r="E8" s="138" t="str">
        <f>VLOOKUP($B8,'SERVIÇOS SINAPI 01-2026'!$A:$E,4,0)</f>
        <v>H</v>
      </c>
      <c r="F8" s="316">
        <v>1.6</v>
      </c>
      <c r="G8" s="316"/>
      <c r="H8" s="304">
        <f>VLOOKUP($B8,'SERVIÇOS SINAPI 01-2026'!$A:$E,5,0)</f>
        <v>28.97</v>
      </c>
      <c r="I8" s="304"/>
      <c r="J8" s="140">
        <f>TRUNC(F8*H8,2)</f>
        <v>46.35</v>
      </c>
      <c r="M8" s="141"/>
    </row>
    <row r="9" spans="2:14" ht="13.5" customHeight="1" x14ac:dyDescent="0.25">
      <c r="B9" s="305" t="s">
        <v>9262</v>
      </c>
      <c r="C9" s="305"/>
      <c r="D9" s="305" t="s">
        <v>9263</v>
      </c>
      <c r="E9" s="305"/>
      <c r="F9" s="305"/>
      <c r="G9" s="305"/>
      <c r="H9" s="305"/>
      <c r="I9" s="305"/>
      <c r="J9" s="142">
        <f>SUM(J7:J8)</f>
        <v>106.95</v>
      </c>
    </row>
    <row r="10" spans="2:14" ht="22.5" x14ac:dyDescent="0.25">
      <c r="B10" s="132" t="s">
        <v>9255</v>
      </c>
      <c r="C10" s="133" t="s">
        <v>9256</v>
      </c>
      <c r="D10" s="134" t="s">
        <v>9264</v>
      </c>
      <c r="E10" s="134" t="s">
        <v>9258</v>
      </c>
      <c r="F10" s="301" t="s">
        <v>9259</v>
      </c>
      <c r="G10" s="301"/>
      <c r="H10" s="302" t="s">
        <v>9265</v>
      </c>
      <c r="I10" s="302"/>
      <c r="J10" s="135" t="s">
        <v>9261</v>
      </c>
    </row>
    <row r="11" spans="2:14" x14ac:dyDescent="0.25">
      <c r="B11" s="143">
        <v>8876</v>
      </c>
      <c r="C11" s="138" t="s">
        <v>9266</v>
      </c>
      <c r="D11" s="139" t="s">
        <v>9335</v>
      </c>
      <c r="E11" s="138" t="s">
        <v>252</v>
      </c>
      <c r="F11" s="306">
        <v>1.1000000000000001</v>
      </c>
      <c r="G11" s="306"/>
      <c r="H11" s="307">
        <v>28.87</v>
      </c>
      <c r="I11" s="307"/>
      <c r="J11" s="140">
        <f>F11*H11</f>
        <v>31.757000000000005</v>
      </c>
    </row>
    <row r="12" spans="2:14" ht="33.75" x14ac:dyDescent="0.25">
      <c r="B12" s="143">
        <v>3071</v>
      </c>
      <c r="C12" s="138" t="s">
        <v>9266</v>
      </c>
      <c r="D12" s="139" t="s">
        <v>9336</v>
      </c>
      <c r="E12" s="138" t="s">
        <v>9337</v>
      </c>
      <c r="F12" s="306">
        <v>0.57599999999999996</v>
      </c>
      <c r="G12" s="306"/>
      <c r="H12" s="307">
        <v>119.07</v>
      </c>
      <c r="I12" s="307"/>
      <c r="J12" s="140">
        <f>F12*H12</f>
        <v>68.584319999999991</v>
      </c>
    </row>
    <row r="13" spans="2:14" x14ac:dyDescent="0.25">
      <c r="B13" s="143">
        <v>1691</v>
      </c>
      <c r="C13" s="138" t="s">
        <v>9266</v>
      </c>
      <c r="D13" s="139" t="s">
        <v>9332</v>
      </c>
      <c r="E13" s="138" t="s">
        <v>566</v>
      </c>
      <c r="F13" s="306">
        <v>5</v>
      </c>
      <c r="G13" s="306"/>
      <c r="H13" s="307">
        <v>0.86</v>
      </c>
      <c r="I13" s="307"/>
      <c r="J13" s="140">
        <f>F13*H13</f>
        <v>4.3</v>
      </c>
    </row>
    <row r="14" spans="2:14" x14ac:dyDescent="0.25">
      <c r="B14" s="143">
        <v>12513</v>
      </c>
      <c r="C14" s="138" t="s">
        <v>9266</v>
      </c>
      <c r="D14" s="139" t="s">
        <v>9338</v>
      </c>
      <c r="E14" s="138" t="s">
        <v>566</v>
      </c>
      <c r="F14" s="306">
        <v>10</v>
      </c>
      <c r="G14" s="306"/>
      <c r="H14" s="307">
        <v>2.16</v>
      </c>
      <c r="I14" s="307"/>
      <c r="J14" s="140">
        <f>F14*H14</f>
        <v>21.6</v>
      </c>
    </row>
    <row r="15" spans="2:14" ht="22.5" x14ac:dyDescent="0.25">
      <c r="B15" s="143">
        <v>12512</v>
      </c>
      <c r="C15" s="138" t="s">
        <v>9266</v>
      </c>
      <c r="D15" s="139" t="s">
        <v>9339</v>
      </c>
      <c r="E15" s="138" t="s">
        <v>252</v>
      </c>
      <c r="F15" s="306">
        <v>11</v>
      </c>
      <c r="G15" s="306"/>
      <c r="H15" s="307">
        <v>28.61</v>
      </c>
      <c r="I15" s="307"/>
      <c r="J15" s="140">
        <f>F15*H15</f>
        <v>314.70999999999998</v>
      </c>
    </row>
    <row r="16" spans="2:14" ht="13.5" customHeight="1" x14ac:dyDescent="0.25">
      <c r="B16" s="305" t="s">
        <v>9268</v>
      </c>
      <c r="C16" s="305"/>
      <c r="D16" s="305" t="s">
        <v>177</v>
      </c>
      <c r="E16" s="305"/>
      <c r="F16" s="305"/>
      <c r="G16" s="305"/>
      <c r="H16" s="305"/>
      <c r="I16" s="305"/>
      <c r="J16" s="142">
        <f>SUM(J11:J15)</f>
        <v>440.95132000000001</v>
      </c>
    </row>
    <row r="17" spans="2:10" ht="13.5" customHeight="1" x14ac:dyDescent="0.25">
      <c r="B17" s="308" t="s">
        <v>9269</v>
      </c>
      <c r="C17" s="308"/>
      <c r="D17" s="308"/>
      <c r="E17" s="308"/>
      <c r="F17" s="308"/>
      <c r="G17" s="308"/>
      <c r="H17" s="308"/>
      <c r="I17" s="308"/>
      <c r="J17" s="144">
        <f>SUM(J7:J8)</f>
        <v>106.95</v>
      </c>
    </row>
    <row r="18" spans="2:10" x14ac:dyDescent="0.25">
      <c r="B18" s="309" t="s">
        <v>9270</v>
      </c>
      <c r="C18" s="309"/>
      <c r="D18" s="309"/>
      <c r="E18" s="309"/>
      <c r="F18" s="309"/>
      <c r="G18" s="309"/>
      <c r="H18" s="309"/>
      <c r="I18" s="309"/>
      <c r="J18" s="145">
        <f>J16</f>
        <v>440.95132000000001</v>
      </c>
    </row>
    <row r="19" spans="2:10" x14ac:dyDescent="0.25">
      <c r="B19" s="310" t="s">
        <v>9271</v>
      </c>
      <c r="C19" s="310"/>
      <c r="D19" s="310"/>
      <c r="E19" s="310"/>
      <c r="F19" s="310"/>
      <c r="G19" s="310"/>
      <c r="H19" s="310"/>
      <c r="I19" s="310"/>
      <c r="J19" s="146">
        <v>0</v>
      </c>
    </row>
    <row r="20" spans="2:10" x14ac:dyDescent="0.25">
      <c r="B20" s="310" t="s">
        <v>9272</v>
      </c>
      <c r="C20" s="310"/>
      <c r="D20" s="310"/>
      <c r="E20" s="310"/>
      <c r="F20" s="310"/>
      <c r="G20" s="310"/>
      <c r="H20" s="310"/>
      <c r="I20" s="310"/>
      <c r="J20" s="146">
        <v>1</v>
      </c>
    </row>
    <row r="21" spans="2:10" x14ac:dyDescent="0.25">
      <c r="B21" s="147"/>
      <c r="C21" s="148"/>
      <c r="D21" s="148"/>
      <c r="E21" s="148"/>
      <c r="F21" s="148"/>
      <c r="G21" s="312" t="s">
        <v>9273</v>
      </c>
      <c r="H21" s="312"/>
      <c r="I21" s="312"/>
      <c r="J21" s="146">
        <f>J17+J19</f>
        <v>106.95</v>
      </c>
    </row>
    <row r="22" spans="2:10" x14ac:dyDescent="0.25">
      <c r="B22" s="310" t="s">
        <v>9274</v>
      </c>
      <c r="C22" s="310"/>
      <c r="D22" s="310"/>
      <c r="E22" s="310"/>
      <c r="F22" s="310"/>
      <c r="G22" s="310"/>
      <c r="H22" s="310"/>
      <c r="I22" s="310"/>
      <c r="J22" s="145">
        <f>(J17/J20)+(J19/J20)</f>
        <v>106.95</v>
      </c>
    </row>
    <row r="23" spans="2:10" x14ac:dyDescent="0.25">
      <c r="B23" s="149"/>
      <c r="C23" s="150"/>
      <c r="D23" s="150"/>
      <c r="E23" s="150"/>
      <c r="F23" s="150"/>
      <c r="G23" s="313" t="s">
        <v>9275</v>
      </c>
      <c r="H23" s="313"/>
      <c r="I23" s="313"/>
      <c r="J23" s="151">
        <f>J18+J22</f>
        <v>547.90132000000006</v>
      </c>
    </row>
    <row r="24" spans="2:10" x14ac:dyDescent="0.25">
      <c r="B24" s="314" t="s">
        <v>9276</v>
      </c>
      <c r="C24" s="314"/>
      <c r="D24" s="314"/>
      <c r="E24" s="314"/>
      <c r="F24" s="314"/>
      <c r="G24" s="314"/>
      <c r="H24" s="314"/>
      <c r="I24" s="314"/>
      <c r="J24" s="152">
        <f>J23</f>
        <v>547.90132000000006</v>
      </c>
    </row>
    <row r="27" spans="2:10" ht="13.5" customHeight="1" x14ac:dyDescent="0.25">
      <c r="B27" s="315" t="s">
        <v>9277</v>
      </c>
      <c r="C27" s="315"/>
      <c r="D27" s="315"/>
      <c r="E27" s="315"/>
      <c r="F27" s="315"/>
      <c r="G27" s="315"/>
      <c r="H27" s="315"/>
      <c r="I27" s="315"/>
      <c r="J27" s="315"/>
    </row>
    <row r="28" spans="2:10" ht="23.25" customHeight="1" x14ac:dyDescent="0.25">
      <c r="B28" s="311" t="s">
        <v>18906</v>
      </c>
      <c r="C28" s="311"/>
      <c r="D28" s="311"/>
      <c r="E28" s="311"/>
      <c r="F28" s="311"/>
      <c r="G28" s="311"/>
      <c r="H28" s="311"/>
      <c r="I28" s="311"/>
      <c r="J28" s="311"/>
    </row>
    <row r="29" spans="2:10" ht="30.75" customHeight="1" x14ac:dyDescent="0.25">
      <c r="B29" s="311" t="s">
        <v>18907</v>
      </c>
      <c r="C29" s="311"/>
      <c r="D29" s="311"/>
      <c r="E29" s="311"/>
      <c r="F29" s="311"/>
      <c r="G29" s="311"/>
      <c r="H29" s="311"/>
      <c r="I29" s="311"/>
      <c r="J29" s="311"/>
    </row>
    <row r="30" spans="2:10" ht="51.75" customHeight="1" x14ac:dyDescent="0.25">
      <c r="B30" s="311" t="s">
        <v>18958</v>
      </c>
      <c r="C30" s="311"/>
      <c r="D30" s="311"/>
      <c r="E30" s="311"/>
      <c r="F30" s="311"/>
      <c r="G30" s="311"/>
      <c r="H30" s="311"/>
      <c r="I30" s="311"/>
      <c r="J30" s="311"/>
    </row>
  </sheetData>
  <mergeCells count="39">
    <mergeCell ref="B29:J29"/>
    <mergeCell ref="B30:J30"/>
    <mergeCell ref="B22:I22"/>
    <mergeCell ref="G23:I23"/>
    <mergeCell ref="B24:I24"/>
    <mergeCell ref="B27:J27"/>
    <mergeCell ref="B28:J28"/>
    <mergeCell ref="B17:I17"/>
    <mergeCell ref="B18:I18"/>
    <mergeCell ref="B19:I19"/>
    <mergeCell ref="B20:I20"/>
    <mergeCell ref="G21:I21"/>
    <mergeCell ref="F14:G14"/>
    <mergeCell ref="H14:I14"/>
    <mergeCell ref="F15:G15"/>
    <mergeCell ref="H15:I15"/>
    <mergeCell ref="B16:I16"/>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7"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2:N26"/>
  <sheetViews>
    <sheetView view="pageBreakPreview" topLeftCell="A2" zoomScaleNormal="100" workbookViewId="0">
      <selection activeCell="B12" sqref="B12:I12"/>
    </sheetView>
  </sheetViews>
  <sheetFormatPr defaultColWidth="11.5703125" defaultRowHeight="15" x14ac:dyDescent="0.25"/>
  <cols>
    <col min="1" max="1" width="2.42578125" style="130" customWidth="1"/>
    <col min="2" max="2" width="10.28515625" style="130" customWidth="1"/>
    <col min="3" max="3" width="9.140625" style="130" customWidth="1"/>
    <col min="4" max="4" width="44.5703125" style="130" customWidth="1"/>
    <col min="5" max="5" width="10.42578125" style="130" customWidth="1"/>
    <col min="6" max="6" width="9.140625" style="130" customWidth="1"/>
    <col min="7" max="7" width="9.85546875" style="130" customWidth="1"/>
    <col min="8" max="8" width="8.42578125" style="130" customWidth="1"/>
    <col min="9" max="9" width="8.140625" style="130" customWidth="1"/>
    <col min="10" max="10" width="13.7109375" style="130" customWidth="1"/>
    <col min="11" max="11" width="2.7109375" style="130" customWidth="1"/>
    <col min="12" max="14" width="9.140625" style="130" customWidth="1"/>
  </cols>
  <sheetData>
    <row r="2" spans="2:14" ht="95.25" customHeight="1" x14ac:dyDescent="0.25">
      <c r="B2" s="294" t="s">
        <v>9340</v>
      </c>
      <c r="C2" s="294"/>
      <c r="D2" s="294"/>
      <c r="E2" s="294"/>
      <c r="F2" s="294"/>
      <c r="G2" s="294"/>
      <c r="H2" s="294"/>
      <c r="I2" s="294"/>
      <c r="J2" s="294"/>
    </row>
    <row r="3" spans="2:14" x14ac:dyDescent="0.25">
      <c r="B3" s="295" t="s">
        <v>9253</v>
      </c>
      <c r="C3" s="295"/>
      <c r="D3" s="296" t="str">
        <f>VLOOKUP($B$5,'Orçamento Sintético'!$B:$L,3,0)</f>
        <v>Exaustor para banheiro, bivolt, ref.: C 80 A, da Ventokit ou similar - fornecimento e instalação</v>
      </c>
      <c r="E3" s="296"/>
      <c r="F3" s="296"/>
      <c r="G3" s="296"/>
      <c r="H3" s="296"/>
      <c r="I3" s="296"/>
      <c r="J3" s="296"/>
    </row>
    <row r="4" spans="2:14" x14ac:dyDescent="0.25">
      <c r="B4" s="297" t="s">
        <v>18910</v>
      </c>
      <c r="C4" s="297"/>
      <c r="D4" s="297"/>
      <c r="E4" s="297"/>
      <c r="F4" s="297"/>
      <c r="G4" s="297"/>
      <c r="H4" s="298" t="s">
        <v>9254</v>
      </c>
      <c r="I4" s="298"/>
      <c r="J4" s="131" t="str">
        <f>VLOOKUP($B$5,'Orçamento Sintético'!$B:$L,4,0)</f>
        <v>un</v>
      </c>
    </row>
    <row r="5" spans="2:14" ht="13.5" customHeight="1" x14ac:dyDescent="0.25">
      <c r="B5" s="299" t="s">
        <v>730</v>
      </c>
      <c r="C5" s="299"/>
      <c r="D5" s="299"/>
      <c r="E5" s="299"/>
      <c r="F5" s="299"/>
      <c r="G5" s="299"/>
      <c r="H5" s="300" t="s">
        <v>6</v>
      </c>
      <c r="I5" s="300"/>
      <c r="J5" s="131" t="str">
        <f>VLOOKUP($B$5,'Orçamento Sintético'!$B:$M,12,0)</f>
        <v>20.2.7</v>
      </c>
    </row>
    <row r="6" spans="2:14" ht="22.5" x14ac:dyDescent="0.25">
      <c r="B6" s="132" t="s">
        <v>9255</v>
      </c>
      <c r="C6" s="133" t="s">
        <v>9256</v>
      </c>
      <c r="D6" s="134" t="s">
        <v>9257</v>
      </c>
      <c r="E6" s="134" t="s">
        <v>9258</v>
      </c>
      <c r="F6" s="301" t="s">
        <v>9259</v>
      </c>
      <c r="G6" s="301"/>
      <c r="H6" s="302" t="s">
        <v>9260</v>
      </c>
      <c r="I6" s="302"/>
      <c r="J6" s="135" t="s">
        <v>9261</v>
      </c>
      <c r="N6" s="136"/>
    </row>
    <row r="7" spans="2:14" x14ac:dyDescent="0.25">
      <c r="B7" s="137">
        <v>88264</v>
      </c>
      <c r="C7" s="138" t="str">
        <f>VLOOKUP($B7,'SERVIÇOS SINAPI 01-2026'!$A:$E,2,0)</f>
        <v>SINAPI</v>
      </c>
      <c r="D7" s="139" t="str">
        <f>VLOOKUP($B7,'SERVIÇOS SINAPI 01-2026'!$A:$E,3,0)</f>
        <v>ELETRICISTA COM ENCARGOS COMPLEMENTARES</v>
      </c>
      <c r="E7" s="138" t="str">
        <f>VLOOKUP($B7,'SERVIÇOS SINAPI 01-2026'!$A:$E,4,0)</f>
        <v>H</v>
      </c>
      <c r="F7" s="316">
        <v>1</v>
      </c>
      <c r="G7" s="316"/>
      <c r="H7" s="304">
        <f>VLOOKUP($B7,'SERVIÇOS SINAPI 01-2026'!$A:$E,5,0)</f>
        <v>44.2</v>
      </c>
      <c r="I7" s="304"/>
      <c r="J7" s="140">
        <f>TRUNC(F7*H7,2)</f>
        <v>44.2</v>
      </c>
      <c r="M7" s="141"/>
    </row>
    <row r="8" spans="2:14" x14ac:dyDescent="0.25">
      <c r="B8" s="137">
        <v>88316</v>
      </c>
      <c r="C8" s="138" t="str">
        <f>VLOOKUP($B8,'SERVIÇOS SINAPI 01-2026'!$A:$E,2,0)</f>
        <v>SINAPI</v>
      </c>
      <c r="D8" s="139" t="str">
        <f>VLOOKUP($B8,'SERVIÇOS SINAPI 01-2026'!$A:$E,3,0)</f>
        <v>SERVENTE COM ENCARGOS COMPLEMENTARES</v>
      </c>
      <c r="E8" s="138" t="str">
        <f>VLOOKUP($B8,'SERVIÇOS SINAPI 01-2026'!$A:$E,4,0)</f>
        <v>H</v>
      </c>
      <c r="F8" s="316">
        <v>1</v>
      </c>
      <c r="G8" s="316"/>
      <c r="H8" s="304">
        <f>VLOOKUP($B8,'SERVIÇOS SINAPI 01-2026'!$A:$E,5,0)</f>
        <v>28.97</v>
      </c>
      <c r="I8" s="304"/>
      <c r="J8" s="140">
        <f>TRUNC(F8*H8,2)</f>
        <v>28.97</v>
      </c>
      <c r="M8" s="141"/>
    </row>
    <row r="9" spans="2:14" ht="13.5" customHeight="1" x14ac:dyDescent="0.25">
      <c r="B9" s="305" t="s">
        <v>9262</v>
      </c>
      <c r="C9" s="305"/>
      <c r="D9" s="305" t="s">
        <v>9263</v>
      </c>
      <c r="E9" s="305"/>
      <c r="F9" s="305"/>
      <c r="G9" s="305"/>
      <c r="H9" s="305"/>
      <c r="I9" s="305"/>
      <c r="J9" s="142">
        <f>SUM(J7:J8)</f>
        <v>73.17</v>
      </c>
    </row>
    <row r="10" spans="2:14" ht="22.5" x14ac:dyDescent="0.25">
      <c r="B10" s="132" t="s">
        <v>9255</v>
      </c>
      <c r="C10" s="133" t="s">
        <v>9256</v>
      </c>
      <c r="D10" s="134" t="s">
        <v>9264</v>
      </c>
      <c r="E10" s="134" t="s">
        <v>9258</v>
      </c>
      <c r="F10" s="301" t="s">
        <v>9259</v>
      </c>
      <c r="G10" s="301"/>
      <c r="H10" s="302" t="s">
        <v>9265</v>
      </c>
      <c r="I10" s="302"/>
      <c r="J10" s="135" t="s">
        <v>9261</v>
      </c>
    </row>
    <row r="11" spans="2:14" ht="22.5" x14ac:dyDescent="0.25">
      <c r="B11" s="153">
        <v>11981</v>
      </c>
      <c r="C11" s="138" t="s">
        <v>9266</v>
      </c>
      <c r="D11" s="139" t="s">
        <v>9341</v>
      </c>
      <c r="E11" s="138" t="s">
        <v>146</v>
      </c>
      <c r="F11" s="329">
        <v>1</v>
      </c>
      <c r="G11" s="329"/>
      <c r="H11" s="304">
        <v>233.61</v>
      </c>
      <c r="I11" s="304"/>
      <c r="J11" s="140">
        <f>F11*H11</f>
        <v>233.61</v>
      </c>
    </row>
    <row r="12" spans="2:14" ht="13.5" customHeight="1" x14ac:dyDescent="0.25">
      <c r="B12" s="305" t="s">
        <v>9268</v>
      </c>
      <c r="C12" s="305"/>
      <c r="D12" s="305" t="s">
        <v>177</v>
      </c>
      <c r="E12" s="305"/>
      <c r="F12" s="305"/>
      <c r="G12" s="305"/>
      <c r="H12" s="305"/>
      <c r="I12" s="305"/>
      <c r="J12" s="142">
        <f>SUM(J11:J11)</f>
        <v>233.61</v>
      </c>
    </row>
    <row r="13" spans="2:14" ht="13.5" customHeight="1" x14ac:dyDescent="0.25">
      <c r="B13" s="308" t="s">
        <v>9269</v>
      </c>
      <c r="C13" s="308"/>
      <c r="D13" s="308"/>
      <c r="E13" s="308"/>
      <c r="F13" s="308"/>
      <c r="G13" s="308"/>
      <c r="H13" s="308"/>
      <c r="I13" s="308"/>
      <c r="J13" s="144">
        <f>SUM(J7:J8)</f>
        <v>73.17</v>
      </c>
    </row>
    <row r="14" spans="2:14" x14ac:dyDescent="0.25">
      <c r="B14" s="309" t="s">
        <v>9270</v>
      </c>
      <c r="C14" s="309"/>
      <c r="D14" s="309"/>
      <c r="E14" s="309"/>
      <c r="F14" s="309"/>
      <c r="G14" s="309"/>
      <c r="H14" s="309"/>
      <c r="I14" s="309"/>
      <c r="J14" s="145">
        <f>J12</f>
        <v>233.61</v>
      </c>
    </row>
    <row r="15" spans="2:14" x14ac:dyDescent="0.25">
      <c r="B15" s="310" t="s">
        <v>9271</v>
      </c>
      <c r="C15" s="310"/>
      <c r="D15" s="310"/>
      <c r="E15" s="310"/>
      <c r="F15" s="310"/>
      <c r="G15" s="310"/>
      <c r="H15" s="310"/>
      <c r="I15" s="310"/>
      <c r="J15" s="146">
        <v>0</v>
      </c>
    </row>
    <row r="16" spans="2:14" x14ac:dyDescent="0.25">
      <c r="B16" s="310" t="s">
        <v>9272</v>
      </c>
      <c r="C16" s="310"/>
      <c r="D16" s="310"/>
      <c r="E16" s="310"/>
      <c r="F16" s="310"/>
      <c r="G16" s="310"/>
      <c r="H16" s="310"/>
      <c r="I16" s="310"/>
      <c r="J16" s="146">
        <v>1</v>
      </c>
    </row>
    <row r="17" spans="2:10" x14ac:dyDescent="0.25">
      <c r="B17" s="147"/>
      <c r="C17" s="148"/>
      <c r="D17" s="148"/>
      <c r="E17" s="148"/>
      <c r="F17" s="148"/>
      <c r="G17" s="312" t="s">
        <v>9273</v>
      </c>
      <c r="H17" s="312"/>
      <c r="I17" s="312"/>
      <c r="J17" s="146">
        <f>J13+J15</f>
        <v>73.17</v>
      </c>
    </row>
    <row r="18" spans="2:10" x14ac:dyDescent="0.25">
      <c r="B18" s="310" t="s">
        <v>9274</v>
      </c>
      <c r="C18" s="310"/>
      <c r="D18" s="310"/>
      <c r="E18" s="310"/>
      <c r="F18" s="310"/>
      <c r="G18" s="310"/>
      <c r="H18" s="310"/>
      <c r="I18" s="310"/>
      <c r="J18" s="145">
        <f>(J13/J16)+(J15/J16)</f>
        <v>73.17</v>
      </c>
    </row>
    <row r="19" spans="2:10" x14ac:dyDescent="0.25">
      <c r="B19" s="149"/>
      <c r="C19" s="150"/>
      <c r="D19" s="150"/>
      <c r="E19" s="150"/>
      <c r="F19" s="150"/>
      <c r="G19" s="313" t="s">
        <v>9275</v>
      </c>
      <c r="H19" s="313"/>
      <c r="I19" s="313"/>
      <c r="J19" s="151">
        <f>J14+J18</f>
        <v>306.78000000000003</v>
      </c>
    </row>
    <row r="20" spans="2:10" x14ac:dyDescent="0.25">
      <c r="B20" s="314" t="s">
        <v>9276</v>
      </c>
      <c r="C20" s="314"/>
      <c r="D20" s="314"/>
      <c r="E20" s="314"/>
      <c r="F20" s="314"/>
      <c r="G20" s="314"/>
      <c r="H20" s="314"/>
      <c r="I20" s="314"/>
      <c r="J20" s="152">
        <f>J19</f>
        <v>306.78000000000003</v>
      </c>
    </row>
    <row r="23" spans="2:10" ht="13.5" customHeight="1" x14ac:dyDescent="0.25">
      <c r="B23" s="315" t="s">
        <v>9277</v>
      </c>
      <c r="C23" s="315"/>
      <c r="D23" s="315"/>
      <c r="E23" s="315"/>
      <c r="F23" s="315"/>
      <c r="G23" s="315"/>
      <c r="H23" s="315"/>
      <c r="I23" s="315"/>
      <c r="J23" s="315"/>
    </row>
    <row r="24" spans="2:10" ht="13.5" customHeight="1" x14ac:dyDescent="0.25">
      <c r="B24" s="311" t="s">
        <v>18940</v>
      </c>
      <c r="C24" s="311"/>
      <c r="D24" s="311"/>
      <c r="E24" s="311"/>
      <c r="F24" s="311"/>
      <c r="G24" s="311"/>
      <c r="H24" s="311"/>
      <c r="I24" s="311"/>
      <c r="J24" s="311"/>
    </row>
    <row r="25" spans="2:10" ht="31.5" customHeight="1" x14ac:dyDescent="0.25">
      <c r="B25" s="311" t="s">
        <v>18907</v>
      </c>
      <c r="C25" s="311"/>
      <c r="D25" s="311"/>
      <c r="E25" s="311"/>
      <c r="F25" s="311"/>
      <c r="G25" s="311"/>
      <c r="H25" s="311"/>
      <c r="I25" s="311"/>
      <c r="J25" s="311"/>
    </row>
    <row r="26" spans="2:10" ht="42" customHeight="1" x14ac:dyDescent="0.25">
      <c r="B26" s="311" t="s">
        <v>18959</v>
      </c>
      <c r="C26" s="311"/>
      <c r="D26" s="311"/>
      <c r="E26" s="311"/>
      <c r="F26" s="311"/>
      <c r="G26" s="311"/>
      <c r="H26" s="311"/>
      <c r="I26" s="311"/>
      <c r="J26" s="311"/>
    </row>
  </sheetData>
  <mergeCells count="31">
    <mergeCell ref="B20:I20"/>
    <mergeCell ref="B23:J23"/>
    <mergeCell ref="B24:J24"/>
    <mergeCell ref="B25:J25"/>
    <mergeCell ref="B26:J26"/>
    <mergeCell ref="B15:I15"/>
    <mergeCell ref="B16:I16"/>
    <mergeCell ref="G17:I17"/>
    <mergeCell ref="B18:I18"/>
    <mergeCell ref="G19:I19"/>
    <mergeCell ref="F11:G11"/>
    <mergeCell ref="H11:I11"/>
    <mergeCell ref="B12:I12"/>
    <mergeCell ref="B13:I13"/>
    <mergeCell ref="B14:I14"/>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7"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N29"/>
  <sheetViews>
    <sheetView view="pageBreakPreview" topLeftCell="A3" zoomScaleNormal="100" workbookViewId="0">
      <selection activeCell="B15" sqref="B15:I15"/>
    </sheetView>
  </sheetViews>
  <sheetFormatPr defaultColWidth="11.5703125" defaultRowHeight="15" x14ac:dyDescent="0.25"/>
  <cols>
    <col min="1" max="1" width="2.42578125" style="130" customWidth="1"/>
    <col min="2" max="2" width="10.28515625" style="130" customWidth="1"/>
    <col min="3" max="3" width="9.140625" style="130" customWidth="1"/>
    <col min="4" max="4" width="44.5703125" style="130" customWidth="1"/>
    <col min="5" max="5" width="10.42578125" style="130" customWidth="1"/>
    <col min="6" max="6" width="9.140625" style="130" customWidth="1"/>
    <col min="7" max="7" width="9.85546875" style="130" customWidth="1"/>
    <col min="8" max="8" width="8.42578125" style="130" customWidth="1"/>
    <col min="9" max="9" width="8.140625" style="130" customWidth="1"/>
    <col min="10" max="10" width="13.7109375" style="130" customWidth="1"/>
    <col min="11" max="11" width="2.7109375" style="130" customWidth="1"/>
    <col min="12" max="14" width="9.140625" style="130" customWidth="1"/>
  </cols>
  <sheetData>
    <row r="1" spans="2:14" ht="15.75" thickBot="1" x14ac:dyDescent="0.3"/>
    <row r="2" spans="2:14" ht="95.25" customHeight="1" thickBot="1" x14ac:dyDescent="0.3">
      <c r="B2" s="294" t="s">
        <v>9340</v>
      </c>
      <c r="C2" s="294"/>
      <c r="D2" s="294"/>
      <c r="E2" s="294"/>
      <c r="F2" s="294"/>
      <c r="G2" s="294"/>
      <c r="H2" s="294"/>
      <c r="I2" s="294"/>
      <c r="J2" s="294"/>
    </row>
    <row r="3" spans="2:14" ht="25.5" customHeight="1" x14ac:dyDescent="0.25">
      <c r="B3" s="295" t="s">
        <v>9253</v>
      </c>
      <c r="C3" s="295"/>
      <c r="D3" s="296" t="str">
        <f>VLOOKUP($B$5,'Orçamento Sintético'!$B:$L,3,0)</f>
        <v>PORTA DE ALUMÍNIO DE ABRIR COM LAMBRI, COM GUARNIÇÃO, FIXAÇÃO COM PARAFUSOS - FORNECIMENTO E INSTALAÇÃO. AF_12/2019</v>
      </c>
      <c r="E3" s="296"/>
      <c r="F3" s="296"/>
      <c r="G3" s="296"/>
      <c r="H3" s="296"/>
      <c r="I3" s="296"/>
      <c r="J3" s="296"/>
    </row>
    <row r="4" spans="2:14" x14ac:dyDescent="0.25">
      <c r="B4" s="297" t="s">
        <v>18910</v>
      </c>
      <c r="C4" s="297"/>
      <c r="D4" s="297"/>
      <c r="E4" s="297"/>
      <c r="F4" s="297"/>
      <c r="G4" s="297"/>
      <c r="H4" s="298" t="s">
        <v>9254</v>
      </c>
      <c r="I4" s="298"/>
      <c r="J4" s="131" t="str">
        <f>VLOOKUP($B$5,'Orçamento Sintético'!$B:$L,4,0)</f>
        <v>m²</v>
      </c>
    </row>
    <row r="5" spans="2:14" ht="13.5" customHeight="1" thickBot="1" x14ac:dyDescent="0.3">
      <c r="B5" s="299" t="s">
        <v>18963</v>
      </c>
      <c r="C5" s="299"/>
      <c r="D5" s="299"/>
      <c r="E5" s="299"/>
      <c r="F5" s="299"/>
      <c r="G5" s="299"/>
      <c r="H5" s="300" t="s">
        <v>6</v>
      </c>
      <c r="I5" s="300"/>
      <c r="J5" s="131" t="str">
        <f>VLOOKUP($B$5,'Orçamento Sintético'!$B:$M,12,0)</f>
        <v xml:space="preserve"> 7.2.2</v>
      </c>
    </row>
    <row r="6" spans="2:14" ht="22.5" x14ac:dyDescent="0.25">
      <c r="B6" s="132" t="s">
        <v>9255</v>
      </c>
      <c r="C6" s="133" t="s">
        <v>9256</v>
      </c>
      <c r="D6" s="134" t="s">
        <v>9257</v>
      </c>
      <c r="E6" s="134" t="s">
        <v>9258</v>
      </c>
      <c r="F6" s="301" t="s">
        <v>9259</v>
      </c>
      <c r="G6" s="301"/>
      <c r="H6" s="302" t="s">
        <v>9260</v>
      </c>
      <c r="I6" s="302"/>
      <c r="J6" s="135" t="s">
        <v>9261</v>
      </c>
      <c r="N6" s="136"/>
    </row>
    <row r="7" spans="2:14" x14ac:dyDescent="0.25">
      <c r="B7" s="137">
        <v>88309</v>
      </c>
      <c r="C7" s="138" t="str">
        <f>VLOOKUP($B7,'SERVIÇOS SINAPI 01-2026'!$A:$E,2,0)</f>
        <v>SINAPI</v>
      </c>
      <c r="D7" s="139" t="str">
        <f>VLOOKUP($B7,'SERVIÇOS SINAPI 01-2026'!$A:$E,3,0)</f>
        <v>PEDREIRO COM ENCARGOS COMPLEMENTARES</v>
      </c>
      <c r="E7" s="138" t="str">
        <f>VLOOKUP($B7,'SERVIÇOS SINAPI 01-2026'!$A:$E,4,0)</f>
        <v>H</v>
      </c>
      <c r="F7" s="328">
        <v>0.4088619</v>
      </c>
      <c r="G7" s="328"/>
      <c r="H7" s="304">
        <f>VLOOKUP($B7,'SERVIÇOS SINAPI 01-2026'!$A:$E,5,0)</f>
        <v>34.53</v>
      </c>
      <c r="I7" s="304"/>
      <c r="J7" s="140">
        <f>TRUNC(F7*H7,2)</f>
        <v>14.11</v>
      </c>
      <c r="M7" s="141"/>
    </row>
    <row r="8" spans="2:14" x14ac:dyDescent="0.25">
      <c r="B8" s="137">
        <v>88316</v>
      </c>
      <c r="C8" s="138" t="str">
        <f>VLOOKUP($B8,'SERVIÇOS SINAPI 01-2026'!$A:$E,2,0)</f>
        <v>SINAPI</v>
      </c>
      <c r="D8" s="139" t="str">
        <f>VLOOKUP($B8,'SERVIÇOS SINAPI 01-2026'!$A:$E,3,0)</f>
        <v>SERVENTE COM ENCARGOS COMPLEMENTARES</v>
      </c>
      <c r="E8" s="138" t="str">
        <f>VLOOKUP($B8,'SERVIÇOS SINAPI 01-2026'!$A:$E,4,0)</f>
        <v>H</v>
      </c>
      <c r="F8" s="328">
        <v>0.1155479</v>
      </c>
      <c r="G8" s="328"/>
      <c r="H8" s="304">
        <f>VLOOKUP($B8,'SERVIÇOS SINAPI 01-2026'!$A:$E,5,0)</f>
        <v>28.97</v>
      </c>
      <c r="I8" s="304"/>
      <c r="J8" s="140">
        <f>TRUNC(F8*H8,2)</f>
        <v>3.34</v>
      </c>
      <c r="M8" s="141"/>
    </row>
    <row r="9" spans="2:14" ht="13.5" customHeight="1" thickBot="1" x14ac:dyDescent="0.3">
      <c r="B9" s="305" t="s">
        <v>9262</v>
      </c>
      <c r="C9" s="305"/>
      <c r="D9" s="305" t="s">
        <v>9263</v>
      </c>
      <c r="E9" s="305"/>
      <c r="F9" s="305"/>
      <c r="G9" s="305"/>
      <c r="H9" s="305"/>
      <c r="I9" s="305"/>
      <c r="J9" s="142">
        <f>SUM(J7:J8)</f>
        <v>17.45</v>
      </c>
    </row>
    <row r="10" spans="2:14" ht="22.5" x14ac:dyDescent="0.25">
      <c r="B10" s="132" t="s">
        <v>9255</v>
      </c>
      <c r="C10" s="133" t="s">
        <v>9256</v>
      </c>
      <c r="D10" s="134" t="s">
        <v>9264</v>
      </c>
      <c r="E10" s="134" t="s">
        <v>9258</v>
      </c>
      <c r="F10" s="301" t="s">
        <v>9259</v>
      </c>
      <c r="G10" s="301"/>
      <c r="H10" s="302" t="s">
        <v>9265</v>
      </c>
      <c r="I10" s="302"/>
      <c r="J10" s="135" t="s">
        <v>9261</v>
      </c>
    </row>
    <row r="11" spans="2:14" ht="22.5" x14ac:dyDescent="0.25">
      <c r="B11" s="137">
        <v>142</v>
      </c>
      <c r="C11" s="138" t="str">
        <f>VLOOKUP($B11,'INSUMOS SINAPI 01-2026'!$A:$E,2,0)</f>
        <v>SINAPI</v>
      </c>
      <c r="D11" s="139" t="str">
        <f>VLOOKUP($B11,'INSUMOS SINAPI 01-2026'!$A:$E,3,0)</f>
        <v>SELANTE ELASTICO MONOCOMPONENTE A BASE DE POLIURETANO (PU) PARA JUNTAS DIVERSAS</v>
      </c>
      <c r="E11" s="138" t="str">
        <f>VLOOKUP($B11,'INSUMOS SINAPI 01-2026'!$A:$E,4,0)</f>
        <v>310ML</v>
      </c>
      <c r="F11" s="329">
        <v>6.3700000000000007E-2</v>
      </c>
      <c r="G11" s="329"/>
      <c r="H11" s="304">
        <f>VLOOKUP($B11,'INSUMOS SINAPI 01-2026'!$A:$E,5,0)</f>
        <v>29.78</v>
      </c>
      <c r="I11" s="304"/>
      <c r="J11" s="140">
        <f>F11*H11</f>
        <v>1.8969860000000003</v>
      </c>
    </row>
    <row r="12" spans="2:14" ht="33.75" x14ac:dyDescent="0.25">
      <c r="B12" s="137">
        <v>4914</v>
      </c>
      <c r="C12" s="138" t="str">
        <f>VLOOKUP($B12,'INSUMOS SINAPI 01-2026'!$A:$E,2,0)</f>
        <v>SINAPI</v>
      </c>
      <c r="D12" s="139" t="str">
        <f>VLOOKUP($B12,'INSUMOS SINAPI 01-2026'!$A:$E,3,0)</f>
        <v>PORTA DE ABRIR EM ALUMINIO COM LAMBRI HORIZONTAL/LAMINADA, ACABAMENTO ANODIZADO NATURAL, SEM GUARNICAO/ALIZAR/VISTA</v>
      </c>
      <c r="E12" s="138" t="str">
        <f>VLOOKUP($B12,'INSUMOS SINAPI 01-2026'!$A:$E,4,0)</f>
        <v>M2</v>
      </c>
      <c r="F12" s="329">
        <v>1</v>
      </c>
      <c r="G12" s="329"/>
      <c r="H12" s="304">
        <f>VLOOKUP($B12,'INSUMOS SINAPI 01-2026'!$A:$E,5,0)</f>
        <v>610.27</v>
      </c>
      <c r="I12" s="304"/>
      <c r="J12" s="140">
        <f t="shared" ref="J12:J14" si="0">F12*H12</f>
        <v>610.27</v>
      </c>
    </row>
    <row r="13" spans="2:14" ht="33.75" x14ac:dyDescent="0.25">
      <c r="B13" s="137">
        <v>7568</v>
      </c>
      <c r="C13" s="138" t="str">
        <f>VLOOKUP($B13,'INSUMOS SINAPI 01-2026'!$A:$E,2,0)</f>
        <v>SINAPI</v>
      </c>
      <c r="D13" s="139" t="str">
        <f>VLOOKUP($B13,'INSUMOS SINAPI 01-2026'!$A:$E,3,0)</f>
        <v>BUCHA DE NYLON SEM ABA S10, COM PARAFUSO DE 6,10 X 65 MM EM ACO ZINCADO COM ROSCA SOBERBA, CABECA CHATA E FENDA PHILLIPS</v>
      </c>
      <c r="E13" s="138" t="str">
        <f>VLOOKUP($B13,'INSUMOS SINAPI 01-2026'!$A:$E,4,0)</f>
        <v>UN</v>
      </c>
      <c r="F13" s="329">
        <v>4.72</v>
      </c>
      <c r="G13" s="329"/>
      <c r="H13" s="304">
        <f>VLOOKUP($B13,'INSUMOS SINAPI 01-2026'!$A:$E,5,0)</f>
        <v>0.61</v>
      </c>
      <c r="I13" s="304"/>
      <c r="J13" s="140">
        <f t="shared" si="0"/>
        <v>2.8792</v>
      </c>
    </row>
    <row r="14" spans="2:14" ht="33.75" x14ac:dyDescent="0.25">
      <c r="B14" s="137">
        <v>36888</v>
      </c>
      <c r="C14" s="138" t="str">
        <f>VLOOKUP($B14,'INSUMOS SINAPI 01-2026'!$A:$E,2,0)</f>
        <v>SINAPI</v>
      </c>
      <c r="D14" s="139" t="str">
        <f>VLOOKUP($B14,'INSUMOS SINAPI 01-2026'!$A:$E,3,0)</f>
        <v>GUARNICAO / MOLDURA / ARREMATE DE ACABAMENTO PARA ESQUADRIA, EM ALUMINIO PERFIL 25, ACABAMENTO ANODIZADO BRANCO OU BRILHANTE, PARA 1 FACE</v>
      </c>
      <c r="E14" s="138" t="str">
        <f>VLOOKUP($B14,'INSUMOS SINAPI 01-2026'!$A:$E,4,0)</f>
        <v>M</v>
      </c>
      <c r="F14" s="329">
        <v>2.202</v>
      </c>
      <c r="G14" s="329"/>
      <c r="H14" s="304">
        <f>VLOOKUP($B14,'INSUMOS SINAPI 01-2026'!$A:$E,5,0)</f>
        <v>24.92</v>
      </c>
      <c r="I14" s="304"/>
      <c r="J14" s="140">
        <f t="shared" si="0"/>
        <v>54.873840000000001</v>
      </c>
    </row>
    <row r="15" spans="2:14" ht="13.5" customHeight="1" thickBot="1" x14ac:dyDescent="0.3">
      <c r="B15" s="305" t="s">
        <v>9268</v>
      </c>
      <c r="C15" s="305"/>
      <c r="D15" s="305" t="s">
        <v>177</v>
      </c>
      <c r="E15" s="305"/>
      <c r="F15" s="305"/>
      <c r="G15" s="305"/>
      <c r="H15" s="305"/>
      <c r="I15" s="305"/>
      <c r="J15" s="142">
        <f>SUM(J11:J14)</f>
        <v>669.92002599999989</v>
      </c>
    </row>
    <row r="16" spans="2:14" ht="13.5" customHeight="1" x14ac:dyDescent="0.25">
      <c r="B16" s="308" t="s">
        <v>9269</v>
      </c>
      <c r="C16" s="308"/>
      <c r="D16" s="308"/>
      <c r="E16" s="308"/>
      <c r="F16" s="308"/>
      <c r="G16" s="308"/>
      <c r="H16" s="308"/>
      <c r="I16" s="308"/>
      <c r="J16" s="144">
        <f>SUM(J7:J8)</f>
        <v>17.45</v>
      </c>
    </row>
    <row r="17" spans="2:10" x14ac:dyDescent="0.25">
      <c r="B17" s="309" t="s">
        <v>9270</v>
      </c>
      <c r="C17" s="309"/>
      <c r="D17" s="309"/>
      <c r="E17" s="309"/>
      <c r="F17" s="309"/>
      <c r="G17" s="309"/>
      <c r="H17" s="309"/>
      <c r="I17" s="309"/>
      <c r="J17" s="145">
        <f>J15</f>
        <v>669.92002599999989</v>
      </c>
    </row>
    <row r="18" spans="2:10" x14ac:dyDescent="0.25">
      <c r="B18" s="310" t="s">
        <v>9271</v>
      </c>
      <c r="C18" s="310"/>
      <c r="D18" s="310"/>
      <c r="E18" s="310"/>
      <c r="F18" s="310"/>
      <c r="G18" s="310"/>
      <c r="H18" s="310"/>
      <c r="I18" s="310"/>
      <c r="J18" s="146">
        <v>0</v>
      </c>
    </row>
    <row r="19" spans="2:10" x14ac:dyDescent="0.25">
      <c r="B19" s="310" t="s">
        <v>9272</v>
      </c>
      <c r="C19" s="310"/>
      <c r="D19" s="310"/>
      <c r="E19" s="310"/>
      <c r="F19" s="310"/>
      <c r="G19" s="310"/>
      <c r="H19" s="310"/>
      <c r="I19" s="310"/>
      <c r="J19" s="146">
        <v>1</v>
      </c>
    </row>
    <row r="20" spans="2:10" s="130" customFormat="1" ht="14.25" x14ac:dyDescent="0.2">
      <c r="B20" s="147"/>
      <c r="C20" s="148"/>
      <c r="D20" s="148"/>
      <c r="E20" s="148"/>
      <c r="F20" s="148"/>
      <c r="G20" s="312" t="s">
        <v>9273</v>
      </c>
      <c r="H20" s="312"/>
      <c r="I20" s="312"/>
      <c r="J20" s="146">
        <f>J16+J18</f>
        <v>17.45</v>
      </c>
    </row>
    <row r="21" spans="2:10" s="130" customFormat="1" ht="14.25" x14ac:dyDescent="0.2">
      <c r="B21" s="310" t="s">
        <v>9274</v>
      </c>
      <c r="C21" s="310"/>
      <c r="D21" s="310"/>
      <c r="E21" s="310"/>
      <c r="F21" s="310"/>
      <c r="G21" s="310"/>
      <c r="H21" s="310"/>
      <c r="I21" s="310"/>
      <c r="J21" s="145">
        <f>(J16/J19)+(J18/J19)</f>
        <v>17.45</v>
      </c>
    </row>
    <row r="22" spans="2:10" s="130" customFormat="1" thickBot="1" x14ac:dyDescent="0.25">
      <c r="B22" s="149"/>
      <c r="C22" s="150"/>
      <c r="D22" s="150"/>
      <c r="E22" s="150"/>
      <c r="F22" s="150"/>
      <c r="G22" s="313" t="s">
        <v>9275</v>
      </c>
      <c r="H22" s="313"/>
      <c r="I22" s="313"/>
      <c r="J22" s="151">
        <f>J17+J21</f>
        <v>687.37002599999994</v>
      </c>
    </row>
    <row r="23" spans="2:10" s="130" customFormat="1" thickBot="1" x14ac:dyDescent="0.25">
      <c r="B23" s="314" t="s">
        <v>9276</v>
      </c>
      <c r="C23" s="314"/>
      <c r="D23" s="314"/>
      <c r="E23" s="314"/>
      <c r="F23" s="314"/>
      <c r="G23" s="314"/>
      <c r="H23" s="314"/>
      <c r="I23" s="314"/>
      <c r="J23" s="152">
        <f>J22</f>
        <v>687.37002599999994</v>
      </c>
    </row>
    <row r="26" spans="2:10" s="130" customFormat="1" ht="13.5" customHeight="1" x14ac:dyDescent="0.2">
      <c r="B26" s="315" t="s">
        <v>9277</v>
      </c>
      <c r="C26" s="315"/>
      <c r="D26" s="315"/>
      <c r="E26" s="315"/>
      <c r="F26" s="315"/>
      <c r="G26" s="315"/>
      <c r="H26" s="315"/>
      <c r="I26" s="315"/>
      <c r="J26" s="315"/>
    </row>
    <row r="27" spans="2:10" s="130" customFormat="1" ht="28.5" customHeight="1" x14ac:dyDescent="0.2">
      <c r="B27" s="311" t="s">
        <v>18964</v>
      </c>
      <c r="C27" s="311"/>
      <c r="D27" s="311"/>
      <c r="E27" s="311"/>
      <c r="F27" s="311"/>
      <c r="G27" s="311"/>
      <c r="H27" s="311"/>
      <c r="I27" s="311"/>
      <c r="J27" s="311"/>
    </row>
    <row r="28" spans="2:10" s="130" customFormat="1" ht="31.5" customHeight="1" x14ac:dyDescent="0.2">
      <c r="B28" s="311" t="s">
        <v>18965</v>
      </c>
      <c r="C28" s="311"/>
      <c r="D28" s="311"/>
      <c r="E28" s="311"/>
      <c r="F28" s="311"/>
      <c r="G28" s="311"/>
      <c r="H28" s="311"/>
      <c r="I28" s="311"/>
      <c r="J28" s="311"/>
    </row>
    <row r="29" spans="2:10" s="130" customFormat="1" ht="42" customHeight="1" x14ac:dyDescent="0.2">
      <c r="B29" s="311" t="s">
        <v>18966</v>
      </c>
      <c r="C29" s="311"/>
      <c r="D29" s="311"/>
      <c r="E29" s="311"/>
      <c r="F29" s="311"/>
      <c r="G29" s="311"/>
      <c r="H29" s="311"/>
      <c r="I29" s="311"/>
      <c r="J29" s="311"/>
    </row>
  </sheetData>
  <mergeCells count="37">
    <mergeCell ref="B5:G5"/>
    <mergeCell ref="H5:I5"/>
    <mergeCell ref="B2:J2"/>
    <mergeCell ref="B3:C3"/>
    <mergeCell ref="D3:J3"/>
    <mergeCell ref="B4:G4"/>
    <mergeCell ref="H4:I4"/>
    <mergeCell ref="F12:G12"/>
    <mergeCell ref="H12:I12"/>
    <mergeCell ref="F13:G13"/>
    <mergeCell ref="H13:I13"/>
    <mergeCell ref="F6:G6"/>
    <mergeCell ref="H6:I6"/>
    <mergeCell ref="F7:G7"/>
    <mergeCell ref="H7:I7"/>
    <mergeCell ref="F8:G8"/>
    <mergeCell ref="H8:I8"/>
    <mergeCell ref="B9:I9"/>
    <mergeCell ref="F10:G10"/>
    <mergeCell ref="H10:I10"/>
    <mergeCell ref="F11:G11"/>
    <mergeCell ref="H11:I11"/>
    <mergeCell ref="B27:J27"/>
    <mergeCell ref="B28:J28"/>
    <mergeCell ref="B29:J29"/>
    <mergeCell ref="B16:I16"/>
    <mergeCell ref="B17:I17"/>
    <mergeCell ref="B18:I18"/>
    <mergeCell ref="B19:I19"/>
    <mergeCell ref="G20:I20"/>
    <mergeCell ref="B21:I21"/>
    <mergeCell ref="F14:G14"/>
    <mergeCell ref="H14:I14"/>
    <mergeCell ref="G22:I22"/>
    <mergeCell ref="B23:I23"/>
    <mergeCell ref="B26:J26"/>
    <mergeCell ref="B15:I15"/>
  </mergeCells>
  <pageMargins left="0.78749999999999998" right="0.78749999999999998" top="1.05277777777778" bottom="1.05277777777778" header="0.78749999999999998" footer="0.78749999999999998"/>
  <pageSetup paperSize="9" scale="67"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686F2-85E1-491C-A012-8370EC6AA748}">
  <dimension ref="A1:I30"/>
  <sheetViews>
    <sheetView view="pageBreakPreview" topLeftCell="A4" zoomScaleNormal="100" workbookViewId="0">
      <selection sqref="A1:E29"/>
    </sheetView>
  </sheetViews>
  <sheetFormatPr defaultColWidth="9.140625" defaultRowHeight="12.75" x14ac:dyDescent="0.2"/>
  <cols>
    <col min="1" max="1" width="5.7109375" style="168" customWidth="1"/>
    <col min="2" max="2" width="29.42578125" style="168" customWidth="1"/>
    <col min="3" max="5" width="20.7109375" style="168" customWidth="1"/>
    <col min="6" max="6" width="15.85546875" style="168" customWidth="1"/>
    <col min="7" max="7" width="18.7109375" style="168" customWidth="1"/>
    <col min="8" max="8" width="11.5703125" style="167" customWidth="1"/>
    <col min="9" max="9" width="14.28515625" style="167" customWidth="1"/>
    <col min="10" max="16384" width="9.140625" style="168"/>
  </cols>
  <sheetData>
    <row r="1" spans="1:9" ht="28.35" customHeight="1" x14ac:dyDescent="0.2">
      <c r="A1" s="380" t="s">
        <v>19111</v>
      </c>
      <c r="B1" s="381"/>
      <c r="C1" s="381"/>
      <c r="D1" s="381"/>
      <c r="E1" s="397"/>
      <c r="F1" s="374"/>
      <c r="G1" s="375"/>
    </row>
    <row r="2" spans="1:9" ht="26.1" customHeight="1" x14ac:dyDescent="0.2">
      <c r="A2" s="382"/>
      <c r="B2" s="383"/>
      <c r="C2" s="383"/>
      <c r="D2" s="383"/>
      <c r="E2" s="398"/>
      <c r="F2" s="376"/>
      <c r="G2" s="377"/>
      <c r="H2" s="169"/>
      <c r="I2" s="169"/>
    </row>
    <row r="3" spans="1:9" ht="45" customHeight="1" x14ac:dyDescent="0.2">
      <c r="A3" s="384"/>
      <c r="B3" s="385"/>
      <c r="C3" s="385"/>
      <c r="D3" s="385"/>
      <c r="E3" s="399"/>
      <c r="F3" s="378"/>
      <c r="G3" s="379"/>
      <c r="H3" s="170"/>
      <c r="I3" s="170"/>
    </row>
    <row r="4" spans="1:9" ht="15.75" x14ac:dyDescent="0.2">
      <c r="A4" s="390" t="s">
        <v>19196</v>
      </c>
      <c r="B4" s="391"/>
      <c r="C4" s="391"/>
      <c r="D4" s="391"/>
      <c r="E4" s="392"/>
      <c r="F4" s="393"/>
      <c r="G4" s="389"/>
      <c r="H4" s="171"/>
      <c r="I4" s="171"/>
    </row>
    <row r="5" spans="1:9" ht="31.5" customHeight="1" thickBot="1" x14ac:dyDescent="0.25">
      <c r="A5" s="386" t="s">
        <v>19195</v>
      </c>
      <c r="B5" s="387"/>
      <c r="C5" s="387"/>
      <c r="D5" s="387"/>
      <c r="E5" s="388"/>
      <c r="F5" s="394"/>
      <c r="G5" s="221"/>
      <c r="H5" s="172"/>
      <c r="I5" s="172"/>
    </row>
    <row r="6" spans="1:9" ht="15.75" thickBot="1" x14ac:dyDescent="0.25">
      <c r="A6" s="188"/>
      <c r="B6" s="189"/>
      <c r="C6" s="189"/>
      <c r="D6" s="189"/>
      <c r="E6" s="400"/>
      <c r="F6" s="189"/>
      <c r="G6" s="181"/>
      <c r="H6" s="172"/>
      <c r="I6" s="172"/>
    </row>
    <row r="7" spans="1:9" ht="15" customHeight="1" x14ac:dyDescent="0.25">
      <c r="A7" s="190"/>
      <c r="B7" s="349" t="s">
        <v>19108</v>
      </c>
      <c r="C7" s="349"/>
      <c r="D7" s="349"/>
      <c r="E7" s="349"/>
      <c r="F7" s="395"/>
      <c r="G7" s="182"/>
      <c r="H7" s="187"/>
      <c r="I7" s="187"/>
    </row>
    <row r="8" spans="1:9" ht="69" customHeight="1" x14ac:dyDescent="0.2">
      <c r="A8" s="191"/>
      <c r="B8" s="344" t="str">
        <f>'Orçamento Sintético'!D248</f>
        <v>Sistema completo de energia solar fotovoltaica, potência 30,25Kwp, composta por 55 módulos - JA Solar 550W (placas coletoras), área necessária para a instalação do sistema 195,00m2, monitoramento em tempo real via APP, produção esperada de 3.723 Kwh/mês - 44.678Kwh/ano,  conforme projeto, instalado (und=módulo)</v>
      </c>
      <c r="C8" s="344"/>
      <c r="D8" s="344"/>
      <c r="E8" s="344"/>
      <c r="F8" s="396"/>
      <c r="G8" s="181"/>
      <c r="H8" s="174"/>
      <c r="I8" s="174"/>
    </row>
    <row r="9" spans="1:9" ht="15.75" x14ac:dyDescent="0.2">
      <c r="A9" s="190"/>
      <c r="B9" s="192" t="s">
        <v>19080</v>
      </c>
      <c r="C9" s="193" t="s">
        <v>19081</v>
      </c>
      <c r="D9" s="193" t="s">
        <v>19082</v>
      </c>
      <c r="E9" s="194" t="s">
        <v>19083</v>
      </c>
      <c r="F9" s="396"/>
      <c r="G9" s="181"/>
      <c r="H9" s="174"/>
      <c r="I9" s="174"/>
    </row>
    <row r="10" spans="1:9" ht="15" x14ac:dyDescent="0.2">
      <c r="A10" s="190"/>
      <c r="B10" s="195" t="s">
        <v>19088</v>
      </c>
      <c r="C10" s="185" t="s">
        <v>19092</v>
      </c>
      <c r="D10" s="210" t="s">
        <v>19097</v>
      </c>
      <c r="E10" s="211">
        <v>1272.73</v>
      </c>
      <c r="F10" s="183"/>
      <c r="G10" s="182"/>
      <c r="H10" s="175"/>
      <c r="I10" s="182"/>
    </row>
    <row r="11" spans="1:9" ht="15" x14ac:dyDescent="0.2">
      <c r="A11" s="190"/>
      <c r="B11" s="195" t="s">
        <v>19089</v>
      </c>
      <c r="C11" s="185" t="s">
        <v>19093</v>
      </c>
      <c r="D11" s="210" t="s">
        <v>19099</v>
      </c>
      <c r="E11" s="211">
        <v>1580</v>
      </c>
      <c r="F11" s="196"/>
      <c r="G11" s="181"/>
      <c r="H11" s="175"/>
      <c r="I11" s="173"/>
    </row>
    <row r="12" spans="1:9" ht="25.5" x14ac:dyDescent="0.2">
      <c r="A12" s="190"/>
      <c r="B12" s="197" t="s">
        <v>19090</v>
      </c>
      <c r="C12" s="198" t="s">
        <v>19094</v>
      </c>
      <c r="D12" s="210" t="s">
        <v>19098</v>
      </c>
      <c r="E12" s="212">
        <v>946.91</v>
      </c>
      <c r="F12" s="196"/>
      <c r="G12" s="181"/>
      <c r="H12" s="175"/>
      <c r="I12" s="173"/>
    </row>
    <row r="13" spans="1:9" ht="15.75" thickBot="1" x14ac:dyDescent="0.25">
      <c r="A13" s="190"/>
      <c r="B13" s="199" t="s">
        <v>19091</v>
      </c>
      <c r="C13" s="198" t="s">
        <v>19095</v>
      </c>
      <c r="D13" s="210" t="s">
        <v>19096</v>
      </c>
      <c r="E13" s="212">
        <v>1153.6400000000001</v>
      </c>
      <c r="F13" s="196"/>
      <c r="G13" s="181"/>
      <c r="H13" s="175"/>
      <c r="I13" s="173"/>
    </row>
    <row r="14" spans="1:9" ht="15" customHeight="1" thickBot="1" x14ac:dyDescent="0.25">
      <c r="A14" s="190"/>
      <c r="B14" s="345" t="s">
        <v>19084</v>
      </c>
      <c r="C14" s="345"/>
      <c r="D14" s="345"/>
      <c r="E14" s="200">
        <f>MEDIAN(E10:E13)</f>
        <v>1213.1849999999999</v>
      </c>
      <c r="F14" s="196"/>
      <c r="G14" s="181"/>
      <c r="H14" s="175"/>
      <c r="I14" s="175"/>
    </row>
    <row r="15" spans="1:9" ht="43.5" customHeight="1" x14ac:dyDescent="0.2">
      <c r="A15" s="190"/>
      <c r="B15" s="401" t="s">
        <v>19107</v>
      </c>
      <c r="C15" s="401"/>
      <c r="D15" s="401"/>
      <c r="E15" s="402"/>
      <c r="F15" s="196"/>
      <c r="G15" s="181"/>
      <c r="H15" s="175"/>
      <c r="I15" s="175"/>
    </row>
    <row r="16" spans="1:9" ht="15" customHeight="1" thickBot="1" x14ac:dyDescent="0.25">
      <c r="A16" s="190"/>
      <c r="B16" s="403"/>
      <c r="C16" s="403"/>
      <c r="D16" s="403"/>
      <c r="E16" s="404"/>
      <c r="F16" s="196"/>
      <c r="G16" s="181"/>
      <c r="H16" s="175"/>
      <c r="I16" s="175"/>
    </row>
    <row r="17" spans="1:9" ht="15" customHeight="1" x14ac:dyDescent="0.2">
      <c r="A17" s="190"/>
      <c r="B17" s="349" t="s">
        <v>19101</v>
      </c>
      <c r="C17" s="349"/>
      <c r="D17" s="349"/>
      <c r="E17" s="349"/>
      <c r="F17" s="196"/>
      <c r="G17" s="181"/>
      <c r="H17" s="175"/>
      <c r="I17" s="175"/>
    </row>
    <row r="18" spans="1:9" ht="15" customHeight="1" x14ac:dyDescent="0.2">
      <c r="A18" s="190"/>
      <c r="B18" s="343" t="s">
        <v>19105</v>
      </c>
      <c r="C18" s="343"/>
      <c r="D18" s="343"/>
      <c r="E18" s="343"/>
      <c r="F18" s="196"/>
      <c r="G18" s="181"/>
      <c r="H18" s="175"/>
      <c r="I18" s="175"/>
    </row>
    <row r="19" spans="1:9" ht="29.25" customHeight="1" x14ac:dyDescent="0.2">
      <c r="A19" s="190"/>
      <c r="B19" s="193" t="s">
        <v>19103</v>
      </c>
      <c r="C19" s="193" t="s">
        <v>19104</v>
      </c>
      <c r="D19" s="193" t="s">
        <v>19100</v>
      </c>
      <c r="E19" s="194" t="s">
        <v>19102</v>
      </c>
      <c r="F19" s="196"/>
      <c r="G19" s="181"/>
      <c r="H19" s="175"/>
      <c r="I19" s="175"/>
    </row>
    <row r="20" spans="1:9" ht="15" customHeight="1" x14ac:dyDescent="0.2">
      <c r="A20" s="190"/>
      <c r="B20" s="184">
        <v>1149.17</v>
      </c>
      <c r="C20" s="185">
        <v>1237.0360000000001</v>
      </c>
      <c r="D20" s="186">
        <f>ROUND(C20/B20,3)</f>
        <v>1.0760000000000001</v>
      </c>
      <c r="E20" s="405">
        <f>E14*D20</f>
        <v>1305.38706</v>
      </c>
      <c r="F20" s="196"/>
      <c r="G20" s="181"/>
      <c r="H20" s="175"/>
      <c r="I20" s="175"/>
    </row>
    <row r="21" spans="1:9" ht="15" customHeight="1" x14ac:dyDescent="0.2">
      <c r="A21" s="190"/>
      <c r="B21" s="403"/>
      <c r="C21" s="403"/>
      <c r="D21" s="403"/>
      <c r="E21" s="404"/>
      <c r="F21" s="196"/>
      <c r="G21" s="181"/>
      <c r="H21" s="175"/>
      <c r="I21" s="175"/>
    </row>
    <row r="22" spans="1:9" ht="15" x14ac:dyDescent="0.2">
      <c r="A22" s="190"/>
      <c r="B22" s="395"/>
      <c r="C22" s="395"/>
      <c r="D22" s="395"/>
      <c r="E22" s="406"/>
      <c r="F22" s="196"/>
      <c r="G22" s="181"/>
      <c r="H22" s="175"/>
      <c r="I22" s="175"/>
    </row>
    <row r="23" spans="1:9" ht="15" x14ac:dyDescent="0.2">
      <c r="A23" s="190"/>
      <c r="B23" s="395"/>
      <c r="C23" s="395"/>
      <c r="D23" s="395"/>
      <c r="E23" s="406"/>
      <c r="F23" s="196"/>
      <c r="G23" s="181"/>
      <c r="H23" s="175"/>
      <c r="I23" s="175"/>
    </row>
    <row r="24" spans="1:9" ht="15" x14ac:dyDescent="0.2">
      <c r="A24" s="190"/>
      <c r="B24" s="407" t="s">
        <v>19085</v>
      </c>
      <c r="C24" s="407"/>
      <c r="D24" s="407"/>
      <c r="E24" s="406"/>
      <c r="F24" s="196"/>
      <c r="G24" s="181"/>
      <c r="H24" s="175"/>
      <c r="I24" s="175"/>
    </row>
    <row r="25" spans="1:9" ht="14.25" x14ac:dyDescent="0.2">
      <c r="A25" s="203"/>
      <c r="B25" s="408" t="s">
        <v>19086</v>
      </c>
      <c r="C25" s="408"/>
      <c r="D25" s="408"/>
      <c r="E25" s="181"/>
      <c r="F25" s="205"/>
      <c r="G25" s="181"/>
      <c r="H25" s="176"/>
      <c r="I25" s="176"/>
    </row>
    <row r="26" spans="1:9" ht="15" x14ac:dyDescent="0.2">
      <c r="A26" s="206"/>
      <c r="B26" s="408" t="s">
        <v>19087</v>
      </c>
      <c r="C26" s="408"/>
      <c r="D26" s="408"/>
      <c r="E26" s="409"/>
      <c r="F26" s="202"/>
      <c r="G26" s="181"/>
    </row>
    <row r="27" spans="1:9" ht="15" x14ac:dyDescent="0.2">
      <c r="A27" s="206"/>
      <c r="B27" s="407"/>
      <c r="C27" s="407"/>
      <c r="D27" s="407"/>
      <c r="E27" s="409"/>
      <c r="F27" s="202"/>
      <c r="G27" s="181"/>
      <c r="H27" s="177"/>
      <c r="I27" s="177"/>
    </row>
    <row r="28" spans="1:9" ht="14.25" x14ac:dyDescent="0.2">
      <c r="A28" s="206"/>
      <c r="B28" s="408"/>
      <c r="C28" s="408"/>
      <c r="D28" s="408"/>
      <c r="E28" s="410"/>
      <c r="F28" s="204"/>
      <c r="G28" s="181"/>
      <c r="H28" s="178"/>
      <c r="I28" s="178"/>
    </row>
    <row r="29" spans="1:9" ht="15" thickBot="1" x14ac:dyDescent="0.25">
      <c r="A29" s="207"/>
      <c r="B29" s="208"/>
      <c r="C29" s="208"/>
      <c r="D29" s="208"/>
      <c r="E29" s="411"/>
      <c r="F29" s="208"/>
      <c r="G29" s="209"/>
      <c r="H29" s="179"/>
      <c r="I29" s="179"/>
    </row>
    <row r="30" spans="1:9" x14ac:dyDescent="0.2">
      <c r="H30" s="180"/>
      <c r="I30" s="180"/>
    </row>
  </sheetData>
  <mergeCells count="9">
    <mergeCell ref="B18:E18"/>
    <mergeCell ref="B8:E8"/>
    <mergeCell ref="B14:D14"/>
    <mergeCell ref="B15:E15"/>
    <mergeCell ref="B7:E7"/>
    <mergeCell ref="B17:E17"/>
    <mergeCell ref="A1:E3"/>
    <mergeCell ref="A5:E5"/>
    <mergeCell ref="A4:E4"/>
  </mergeCells>
  <printOptions horizontalCentered="1" verticalCentered="1"/>
  <pageMargins left="0.78740157480314965" right="0.78740157480314965" top="1.0629921259842521" bottom="1.0629921259842521" header="0.78740157480314965" footer="0.78740157480314965"/>
  <pageSetup paperSize="9" scale="85" orientation="portrait" horizontalDpi="300" verticalDpi="300" r:id="rId1"/>
  <headerFooter>
    <oddHeader>&amp;C&amp;"Times New Roman,Normal"&amp;12&amp;A</oddHeader>
    <oddFooter>&amp;C&amp;"Times New Roman,Normal"&amp;12Página &amp;P</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6DDA1-4FFB-4A1B-8200-3FAD14D4EDE0}">
  <dimension ref="A1:I27"/>
  <sheetViews>
    <sheetView view="pageBreakPreview" zoomScaleNormal="100" workbookViewId="0">
      <selection activeCell="G19" sqref="G19"/>
    </sheetView>
  </sheetViews>
  <sheetFormatPr defaultColWidth="9.140625" defaultRowHeight="12.75" x14ac:dyDescent="0.2"/>
  <cols>
    <col min="1" max="1" width="5.7109375" style="168" customWidth="1"/>
    <col min="2" max="2" width="29.42578125" style="168" customWidth="1"/>
    <col min="3" max="5" width="20.7109375" style="168" customWidth="1"/>
    <col min="6" max="6" width="15.85546875" style="168" customWidth="1"/>
    <col min="7" max="7" width="18.7109375" style="168" customWidth="1"/>
    <col min="8" max="8" width="11.5703125" style="167" customWidth="1"/>
    <col min="9" max="9" width="14.28515625" style="167" customWidth="1"/>
    <col min="10" max="16384" width="9.140625" style="168"/>
  </cols>
  <sheetData>
    <row r="1" spans="1:9" ht="28.35" customHeight="1" thickBot="1" x14ac:dyDescent="0.25">
      <c r="A1" s="412" t="s">
        <v>19111</v>
      </c>
      <c r="B1" s="412"/>
      <c r="C1" s="412"/>
      <c r="D1" s="412"/>
      <c r="E1" s="412"/>
      <c r="F1" s="412"/>
      <c r="G1" s="412"/>
    </row>
    <row r="2" spans="1:9" ht="26.1" customHeight="1" thickBot="1" x14ac:dyDescent="0.25">
      <c r="A2" s="412"/>
      <c r="B2" s="412"/>
      <c r="C2" s="412"/>
      <c r="D2" s="412"/>
      <c r="E2" s="412"/>
      <c r="F2" s="412"/>
      <c r="G2" s="412"/>
      <c r="H2" s="169"/>
      <c r="I2" s="169"/>
    </row>
    <row r="3" spans="1:9" ht="45" customHeight="1" x14ac:dyDescent="0.2">
      <c r="A3" s="412"/>
      <c r="B3" s="412"/>
      <c r="C3" s="412"/>
      <c r="D3" s="412"/>
      <c r="E3" s="412"/>
      <c r="F3" s="412"/>
      <c r="G3" s="412"/>
      <c r="H3" s="170"/>
      <c r="I3" s="170"/>
    </row>
    <row r="4" spans="1:9" ht="18" x14ac:dyDescent="0.2">
      <c r="A4" s="347" t="s">
        <v>19109</v>
      </c>
      <c r="B4" s="347"/>
      <c r="C4" s="347"/>
      <c r="D4" s="347"/>
      <c r="E4" s="347"/>
      <c r="F4" s="347"/>
      <c r="G4" s="347"/>
      <c r="H4" s="171"/>
      <c r="I4" s="171"/>
    </row>
    <row r="5" spans="1:9" ht="18.75" thickBot="1" x14ac:dyDescent="0.25">
      <c r="A5" s="348" t="s">
        <v>19110</v>
      </c>
      <c r="B5" s="348"/>
      <c r="C5" s="348"/>
      <c r="D5" s="348"/>
      <c r="E5" s="348"/>
      <c r="F5" s="348"/>
      <c r="G5" s="348"/>
      <c r="H5" s="172"/>
      <c r="I5" s="172"/>
    </row>
    <row r="6" spans="1:9" ht="15.75" thickBot="1" x14ac:dyDescent="0.25">
      <c r="A6" s="188"/>
      <c r="B6" s="189"/>
      <c r="C6" s="189"/>
      <c r="D6" s="189"/>
      <c r="E6" s="189"/>
      <c r="F6" s="189"/>
      <c r="G6" s="181"/>
      <c r="H6" s="172"/>
      <c r="I6" s="172"/>
    </row>
    <row r="7" spans="1:9" ht="15" customHeight="1" x14ac:dyDescent="0.25">
      <c r="A7" s="190"/>
      <c r="B7" s="349" t="s">
        <v>19122</v>
      </c>
      <c r="C7" s="349"/>
      <c r="D7" s="349"/>
      <c r="E7" s="349"/>
      <c r="F7" s="190"/>
      <c r="G7" s="182"/>
      <c r="H7" s="187"/>
      <c r="I7" s="187"/>
    </row>
    <row r="8" spans="1:9" ht="15.75" x14ac:dyDescent="0.2">
      <c r="A8" s="191"/>
      <c r="B8" s="344" t="str">
        <f>'Orçamento Sintético'!D312</f>
        <v>LUMINÁRIA TIPO ESPETO PARA JARDIM COM LÂMPADA LED 18,5 W</v>
      </c>
      <c r="C8" s="344"/>
      <c r="D8" s="344"/>
      <c r="E8" s="344"/>
      <c r="F8" s="191"/>
      <c r="G8" s="181"/>
      <c r="H8" s="174"/>
      <c r="I8" s="174"/>
    </row>
    <row r="9" spans="1:9" ht="15.75" x14ac:dyDescent="0.2">
      <c r="A9" s="190"/>
      <c r="B9" s="192" t="s">
        <v>19080</v>
      </c>
      <c r="C9" s="193" t="s">
        <v>19081</v>
      </c>
      <c r="D9" s="193" t="s">
        <v>19082</v>
      </c>
      <c r="E9" s="194" t="s">
        <v>19083</v>
      </c>
      <c r="F9" s="191"/>
      <c r="G9" s="181"/>
      <c r="H9" s="174"/>
      <c r="I9" s="174"/>
    </row>
    <row r="10" spans="1:9" ht="25.5" x14ac:dyDescent="0.2">
      <c r="A10" s="190"/>
      <c r="B10" s="195" t="s">
        <v>19123</v>
      </c>
      <c r="C10" s="218" t="s">
        <v>19124</v>
      </c>
      <c r="D10" s="210" t="s">
        <v>19125</v>
      </c>
      <c r="E10" s="211">
        <v>661.4</v>
      </c>
      <c r="F10" s="183"/>
      <c r="G10" s="182"/>
      <c r="H10" s="175"/>
      <c r="I10" s="182"/>
    </row>
    <row r="11" spans="1:9" ht="15" x14ac:dyDescent="0.2">
      <c r="A11" s="190"/>
      <c r="B11" s="195" t="s">
        <v>19126</v>
      </c>
      <c r="C11" s="185" t="s">
        <v>19127</v>
      </c>
      <c r="D11" s="210" t="s">
        <v>19128</v>
      </c>
      <c r="E11" s="211">
        <v>680.44</v>
      </c>
      <c r="F11" s="196"/>
      <c r="G11" s="181"/>
      <c r="H11" s="175"/>
      <c r="I11" s="173"/>
    </row>
    <row r="12" spans="1:9" ht="15" x14ac:dyDescent="0.2">
      <c r="A12" s="190"/>
      <c r="B12" s="197" t="s">
        <v>19129</v>
      </c>
      <c r="C12" s="198" t="s">
        <v>19130</v>
      </c>
      <c r="D12" s="210" t="s">
        <v>19131</v>
      </c>
      <c r="E12" s="212">
        <v>661.43</v>
      </c>
      <c r="F12" s="196"/>
      <c r="G12" s="181"/>
      <c r="H12" s="175"/>
      <c r="I12" s="173"/>
    </row>
    <row r="13" spans="1:9" ht="25.5" x14ac:dyDescent="0.2">
      <c r="A13" s="190"/>
      <c r="B13" s="199" t="s">
        <v>19132</v>
      </c>
      <c r="C13" s="198" t="s">
        <v>19133</v>
      </c>
      <c r="D13" s="210" t="s">
        <v>19134</v>
      </c>
      <c r="E13" s="212">
        <v>712.77</v>
      </c>
      <c r="F13" s="196"/>
      <c r="G13" s="181"/>
      <c r="H13" s="175"/>
      <c r="I13" s="173"/>
    </row>
    <row r="14" spans="1:9" ht="26.25" thickBot="1" x14ac:dyDescent="0.25">
      <c r="A14" s="190"/>
      <c r="B14" s="199" t="s">
        <v>19135</v>
      </c>
      <c r="C14" s="198" t="s">
        <v>19136</v>
      </c>
      <c r="D14" s="210" t="s">
        <v>19137</v>
      </c>
      <c r="E14" s="212">
        <v>681.91</v>
      </c>
      <c r="F14" s="196"/>
      <c r="G14" s="181"/>
      <c r="H14" s="175"/>
      <c r="I14" s="173"/>
    </row>
    <row r="15" spans="1:9" ht="15" customHeight="1" thickBot="1" x14ac:dyDescent="0.25">
      <c r="A15" s="190"/>
      <c r="B15" s="345" t="s">
        <v>19084</v>
      </c>
      <c r="C15" s="345"/>
      <c r="D15" s="345"/>
      <c r="E15" s="200">
        <f>MEDIAN(E10:E14)</f>
        <v>680.44</v>
      </c>
      <c r="F15" s="196"/>
      <c r="G15" s="181"/>
      <c r="H15" s="175"/>
      <c r="I15" s="175"/>
    </row>
    <row r="16" spans="1:9" ht="43.5" customHeight="1" x14ac:dyDescent="0.2">
      <c r="A16" s="190"/>
      <c r="B16" s="346" t="s">
        <v>19138</v>
      </c>
      <c r="C16" s="346"/>
      <c r="D16" s="346"/>
      <c r="E16" s="346"/>
      <c r="F16" s="196"/>
      <c r="G16" s="181"/>
      <c r="H16" s="175"/>
      <c r="I16" s="175"/>
    </row>
    <row r="17" spans="1:9" ht="15" customHeight="1" x14ac:dyDescent="0.2">
      <c r="A17" s="190"/>
      <c r="B17" s="201"/>
      <c r="C17" s="201"/>
      <c r="D17" s="201"/>
      <c r="E17" s="201"/>
      <c r="F17" s="196"/>
      <c r="G17" s="181"/>
      <c r="H17" s="175"/>
      <c r="I17" s="175"/>
    </row>
    <row r="18" spans="1:9" ht="15" customHeight="1" x14ac:dyDescent="0.2">
      <c r="A18" s="190"/>
      <c r="B18" s="201"/>
      <c r="C18" s="201"/>
      <c r="D18" s="201"/>
      <c r="E18" s="201"/>
      <c r="F18" s="196"/>
      <c r="G18" s="181"/>
      <c r="H18" s="175"/>
      <c r="I18" s="175"/>
    </row>
    <row r="19" spans="1:9" ht="15" x14ac:dyDescent="0.2">
      <c r="A19" s="190"/>
      <c r="B19" s="196"/>
      <c r="C19" s="196"/>
      <c r="D19" s="196"/>
      <c r="E19" s="196"/>
      <c r="F19" s="196"/>
      <c r="G19" s="181"/>
      <c r="H19" s="175"/>
      <c r="I19" s="175"/>
    </row>
    <row r="20" spans="1:9" ht="15" x14ac:dyDescent="0.2">
      <c r="A20" s="190"/>
      <c r="B20" s="196"/>
      <c r="C20" s="196"/>
      <c r="D20" s="196"/>
      <c r="E20" s="196"/>
      <c r="F20" s="196"/>
      <c r="G20" s="181"/>
      <c r="H20" s="175"/>
      <c r="I20" s="175"/>
    </row>
    <row r="21" spans="1:9" ht="15" x14ac:dyDescent="0.2">
      <c r="A21" s="190"/>
      <c r="B21" s="202" t="s">
        <v>19085</v>
      </c>
      <c r="C21" s="202"/>
      <c r="D21" s="202"/>
      <c r="E21" s="196"/>
      <c r="F21" s="196"/>
      <c r="G21" s="181"/>
      <c r="H21" s="175"/>
      <c r="I21" s="175"/>
    </row>
    <row r="22" spans="1:9" ht="14.25" x14ac:dyDescent="0.2">
      <c r="A22" s="203"/>
      <c r="B22" s="204" t="s">
        <v>19086</v>
      </c>
      <c r="C22" s="204"/>
      <c r="D22" s="204"/>
      <c r="E22" s="205"/>
      <c r="F22" s="205"/>
      <c r="G22" s="181"/>
      <c r="H22" s="176"/>
      <c r="I22" s="176"/>
    </row>
    <row r="23" spans="1:9" ht="15" x14ac:dyDescent="0.2">
      <c r="A23" s="206"/>
      <c r="B23" s="204" t="s">
        <v>19087</v>
      </c>
      <c r="C23" s="204"/>
      <c r="D23" s="204"/>
      <c r="E23" s="202"/>
      <c r="F23" s="202"/>
      <c r="G23" s="181"/>
    </row>
    <row r="24" spans="1:9" ht="15" x14ac:dyDescent="0.2">
      <c r="A24" s="206"/>
      <c r="B24" s="202"/>
      <c r="C24" s="202"/>
      <c r="D24" s="202"/>
      <c r="E24" s="202"/>
      <c r="F24" s="202"/>
      <c r="G24" s="181"/>
      <c r="H24" s="177"/>
      <c r="I24" s="177"/>
    </row>
    <row r="25" spans="1:9" ht="14.25" x14ac:dyDescent="0.2">
      <c r="A25" s="206"/>
      <c r="B25" s="204"/>
      <c r="C25" s="204"/>
      <c r="D25" s="204"/>
      <c r="E25" s="204"/>
      <c r="F25" s="204"/>
      <c r="G25" s="181"/>
      <c r="H25" s="178"/>
      <c r="I25" s="178"/>
    </row>
    <row r="26" spans="1:9" ht="15" thickBot="1" x14ac:dyDescent="0.25">
      <c r="A26" s="207"/>
      <c r="B26" s="208"/>
      <c r="C26" s="208"/>
      <c r="D26" s="208"/>
      <c r="E26" s="208"/>
      <c r="F26" s="208"/>
      <c r="G26" s="209"/>
      <c r="H26" s="179"/>
      <c r="I26" s="179"/>
    </row>
    <row r="27" spans="1:9" x14ac:dyDescent="0.2">
      <c r="H27" s="180"/>
      <c r="I27" s="180"/>
    </row>
  </sheetData>
  <mergeCells count="7">
    <mergeCell ref="B16:E16"/>
    <mergeCell ref="A1:G3"/>
    <mergeCell ref="A4:G4"/>
    <mergeCell ref="A5:G5"/>
    <mergeCell ref="B7:E7"/>
    <mergeCell ref="B8:E8"/>
    <mergeCell ref="B15:D15"/>
  </mergeCells>
  <printOptions horizontalCentered="1" verticalCentered="1"/>
  <pageMargins left="0.78740157480314965" right="0.78740157480314965" top="1.0629921259842521" bottom="1.0629921259842521" header="0.78740157480314965" footer="0.78740157480314965"/>
  <pageSetup paperSize="9" scale="64" orientation="portrait" horizontalDpi="300" verticalDpi="300" r:id="rId1"/>
  <headerFooter>
    <oddHeader>&amp;C&amp;"Times New Roman,Normal"&amp;12&amp;A</oddHeader>
    <oddFooter>&amp;C&amp;"Times New Roman,Normal"&amp;12Página &amp;P</odd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D8BE9-F384-4A87-9262-3EA4E5653C4F}">
  <dimension ref="A1:I25"/>
  <sheetViews>
    <sheetView view="pageBreakPreview" zoomScaleNormal="100" workbookViewId="0">
      <selection activeCell="F10" sqref="F10"/>
    </sheetView>
  </sheetViews>
  <sheetFormatPr defaultColWidth="9.140625" defaultRowHeight="12.75" x14ac:dyDescent="0.2"/>
  <cols>
    <col min="1" max="1" width="5.7109375" style="168" customWidth="1"/>
    <col min="2" max="2" width="29.42578125" style="168" customWidth="1"/>
    <col min="3" max="5" width="20.7109375" style="168" customWidth="1"/>
    <col min="6" max="6" width="15.85546875" style="168" customWidth="1"/>
    <col min="7" max="7" width="18.7109375" style="168" customWidth="1"/>
    <col min="8" max="8" width="11.5703125" style="167" customWidth="1"/>
    <col min="9" max="9" width="14.28515625" style="167" customWidth="1"/>
    <col min="10" max="16384" width="9.140625" style="168"/>
  </cols>
  <sheetData>
    <row r="1" spans="1:9" ht="28.35" customHeight="1" thickBot="1" x14ac:dyDescent="0.25">
      <c r="A1" s="412" t="s">
        <v>19111</v>
      </c>
      <c r="B1" s="412"/>
      <c r="C1" s="412"/>
      <c r="D1" s="412"/>
      <c r="E1" s="412"/>
      <c r="F1" s="412"/>
      <c r="G1" s="412"/>
    </row>
    <row r="2" spans="1:9" ht="26.1" customHeight="1" thickBot="1" x14ac:dyDescent="0.25">
      <c r="A2" s="412"/>
      <c r="B2" s="412"/>
      <c r="C2" s="412"/>
      <c r="D2" s="412"/>
      <c r="E2" s="412"/>
      <c r="F2" s="412"/>
      <c r="G2" s="412"/>
      <c r="H2" s="169"/>
      <c r="I2" s="169"/>
    </row>
    <row r="3" spans="1:9" ht="45" customHeight="1" x14ac:dyDescent="0.2">
      <c r="A3" s="412"/>
      <c r="B3" s="412"/>
      <c r="C3" s="412"/>
      <c r="D3" s="412"/>
      <c r="E3" s="412"/>
      <c r="F3" s="412"/>
      <c r="G3" s="412"/>
      <c r="H3" s="170"/>
      <c r="I3" s="170"/>
    </row>
    <row r="4" spans="1:9" ht="18" x14ac:dyDescent="0.2">
      <c r="A4" s="347" t="s">
        <v>19109</v>
      </c>
      <c r="B4" s="347"/>
      <c r="C4" s="347"/>
      <c r="D4" s="347"/>
      <c r="E4" s="347"/>
      <c r="F4" s="347"/>
      <c r="G4" s="347"/>
      <c r="H4" s="171"/>
      <c r="I4" s="171"/>
    </row>
    <row r="5" spans="1:9" ht="18.75" thickBot="1" x14ac:dyDescent="0.25">
      <c r="A5" s="348" t="s">
        <v>19110</v>
      </c>
      <c r="B5" s="348"/>
      <c r="C5" s="348"/>
      <c r="D5" s="348"/>
      <c r="E5" s="348"/>
      <c r="F5" s="348"/>
      <c r="G5" s="348"/>
      <c r="H5" s="172"/>
      <c r="I5" s="172"/>
    </row>
    <row r="6" spans="1:9" ht="15.75" thickBot="1" x14ac:dyDescent="0.25">
      <c r="A6" s="188"/>
      <c r="B6" s="189"/>
      <c r="C6" s="189"/>
      <c r="D6" s="189"/>
      <c r="E6" s="189"/>
      <c r="F6" s="189"/>
      <c r="G6" s="181"/>
      <c r="H6" s="172"/>
      <c r="I6" s="172"/>
    </row>
    <row r="7" spans="1:9" ht="15" customHeight="1" x14ac:dyDescent="0.25">
      <c r="A7" s="190"/>
      <c r="B7" s="349" t="s">
        <v>19140</v>
      </c>
      <c r="C7" s="349"/>
      <c r="D7" s="349"/>
      <c r="E7" s="349"/>
      <c r="F7" s="190"/>
      <c r="G7" s="182"/>
      <c r="H7" s="187"/>
      <c r="I7" s="187"/>
    </row>
    <row r="8" spans="1:9" ht="15.75" x14ac:dyDescent="0.2">
      <c r="A8" s="191"/>
      <c r="B8" s="344" t="str">
        <f>'Orçamento Sintético'!D313</f>
        <v>LUMINÁRIA TIPO ESPETO PARA JARDIM COM LÂMPADA LED 6,5 W</v>
      </c>
      <c r="C8" s="344"/>
      <c r="D8" s="344"/>
      <c r="E8" s="344"/>
      <c r="F8" s="191"/>
      <c r="G8" s="181"/>
      <c r="H8" s="174"/>
      <c r="I8" s="174"/>
    </row>
    <row r="9" spans="1:9" ht="15.75" x14ac:dyDescent="0.2">
      <c r="A9" s="190"/>
      <c r="B9" s="192" t="s">
        <v>19080</v>
      </c>
      <c r="C9" s="193" t="s">
        <v>19081</v>
      </c>
      <c r="D9" s="193" t="s">
        <v>19082</v>
      </c>
      <c r="E9" s="194" t="s">
        <v>19083</v>
      </c>
      <c r="F9" s="191"/>
      <c r="G9" s="181"/>
      <c r="H9" s="174"/>
      <c r="I9" s="174"/>
    </row>
    <row r="10" spans="1:9" ht="25.5" x14ac:dyDescent="0.2">
      <c r="A10" s="190"/>
      <c r="B10" s="199" t="s">
        <v>19132</v>
      </c>
      <c r="C10" s="198" t="s">
        <v>19133</v>
      </c>
      <c r="D10" s="210" t="s">
        <v>19134</v>
      </c>
      <c r="E10" s="212">
        <v>373.14</v>
      </c>
      <c r="F10" s="183"/>
      <c r="G10" s="182"/>
      <c r="H10" s="175"/>
      <c r="I10" s="182"/>
    </row>
    <row r="11" spans="1:9" ht="25.5" x14ac:dyDescent="0.2">
      <c r="A11" s="190"/>
      <c r="B11" s="199" t="s">
        <v>19135</v>
      </c>
      <c r="C11" s="198" t="s">
        <v>19136</v>
      </c>
      <c r="D11" s="210" t="s">
        <v>19137</v>
      </c>
      <c r="E11" s="211">
        <v>377.33</v>
      </c>
      <c r="F11" s="196"/>
      <c r="G11" s="181"/>
      <c r="H11" s="175"/>
      <c r="I11" s="173"/>
    </row>
    <row r="12" spans="1:9" ht="26.25" thickBot="1" x14ac:dyDescent="0.25">
      <c r="A12" s="190"/>
      <c r="B12" s="197" t="s">
        <v>19143</v>
      </c>
      <c r="C12" s="198" t="s">
        <v>19142</v>
      </c>
      <c r="D12" s="210" t="s">
        <v>19141</v>
      </c>
      <c r="E12" s="212">
        <v>390.78</v>
      </c>
      <c r="F12" s="196"/>
      <c r="G12" s="181"/>
      <c r="H12" s="175"/>
      <c r="I12" s="173"/>
    </row>
    <row r="13" spans="1:9" ht="15" customHeight="1" thickBot="1" x14ac:dyDescent="0.25">
      <c r="A13" s="190"/>
      <c r="B13" s="345" t="s">
        <v>19084</v>
      </c>
      <c r="C13" s="345"/>
      <c r="D13" s="345"/>
      <c r="E13" s="200">
        <f>MEDIAN(E10:E12)</f>
        <v>377.33</v>
      </c>
      <c r="F13" s="196"/>
      <c r="G13" s="181"/>
      <c r="H13" s="175"/>
      <c r="I13" s="175"/>
    </row>
    <row r="14" spans="1:9" ht="43.5" customHeight="1" x14ac:dyDescent="0.2">
      <c r="A14" s="190"/>
      <c r="B14" s="346" t="s">
        <v>19144</v>
      </c>
      <c r="C14" s="346"/>
      <c r="D14" s="346"/>
      <c r="E14" s="346"/>
      <c r="F14" s="196"/>
      <c r="G14" s="181"/>
      <c r="H14" s="175"/>
      <c r="I14" s="175"/>
    </row>
    <row r="15" spans="1:9" ht="15" customHeight="1" x14ac:dyDescent="0.2">
      <c r="A15" s="190"/>
      <c r="B15" s="201"/>
      <c r="C15" s="201"/>
      <c r="D15" s="201"/>
      <c r="E15" s="201"/>
      <c r="F15" s="196"/>
      <c r="G15" s="181"/>
      <c r="H15" s="175"/>
      <c r="I15" s="175"/>
    </row>
    <row r="16" spans="1:9" ht="15" customHeight="1" x14ac:dyDescent="0.2">
      <c r="A16" s="190"/>
      <c r="B16" s="201"/>
      <c r="C16" s="201"/>
      <c r="D16" s="201"/>
      <c r="E16" s="201"/>
      <c r="F16" s="196"/>
      <c r="G16" s="181"/>
      <c r="H16" s="175"/>
      <c r="I16" s="175"/>
    </row>
    <row r="17" spans="1:9" ht="15" x14ac:dyDescent="0.2">
      <c r="A17" s="190"/>
      <c r="B17" s="196"/>
      <c r="C17" s="196"/>
      <c r="D17" s="196"/>
      <c r="E17" s="196"/>
      <c r="F17" s="196"/>
      <c r="G17" s="181"/>
      <c r="H17" s="175"/>
      <c r="I17" s="175"/>
    </row>
    <row r="18" spans="1:9" ht="15" x14ac:dyDescent="0.2">
      <c r="A18" s="190"/>
      <c r="B18" s="196"/>
      <c r="C18" s="196"/>
      <c r="D18" s="196"/>
      <c r="E18" s="196"/>
      <c r="F18" s="196"/>
      <c r="G18" s="181"/>
      <c r="H18" s="175"/>
      <c r="I18" s="175"/>
    </row>
    <row r="19" spans="1:9" ht="15" x14ac:dyDescent="0.2">
      <c r="A19" s="190"/>
      <c r="B19" s="202" t="s">
        <v>19085</v>
      </c>
      <c r="C19" s="202"/>
      <c r="D19" s="202"/>
      <c r="E19" s="196"/>
      <c r="F19" s="196"/>
      <c r="G19" s="181"/>
      <c r="H19" s="175"/>
      <c r="I19" s="175"/>
    </row>
    <row r="20" spans="1:9" ht="14.25" x14ac:dyDescent="0.2">
      <c r="A20" s="203"/>
      <c r="B20" s="204" t="s">
        <v>19086</v>
      </c>
      <c r="C20" s="204"/>
      <c r="D20" s="204"/>
      <c r="E20" s="205"/>
      <c r="F20" s="205"/>
      <c r="G20" s="181"/>
      <c r="H20" s="176"/>
      <c r="I20" s="176"/>
    </row>
    <row r="21" spans="1:9" ht="15" x14ac:dyDescent="0.2">
      <c r="A21" s="206"/>
      <c r="B21" s="204" t="s">
        <v>19087</v>
      </c>
      <c r="C21" s="204"/>
      <c r="D21" s="204"/>
      <c r="E21" s="202"/>
      <c r="F21" s="202"/>
      <c r="G21" s="181"/>
    </row>
    <row r="22" spans="1:9" ht="15" x14ac:dyDescent="0.2">
      <c r="A22" s="206"/>
      <c r="B22" s="202"/>
      <c r="C22" s="202"/>
      <c r="D22" s="202"/>
      <c r="E22" s="202"/>
      <c r="F22" s="202"/>
      <c r="G22" s="181"/>
      <c r="H22" s="177"/>
      <c r="I22" s="177"/>
    </row>
    <row r="23" spans="1:9" ht="14.25" x14ac:dyDescent="0.2">
      <c r="A23" s="206"/>
      <c r="B23" s="204"/>
      <c r="C23" s="204"/>
      <c r="D23" s="204"/>
      <c r="E23" s="204"/>
      <c r="F23" s="204"/>
      <c r="G23" s="181"/>
      <c r="H23" s="178"/>
      <c r="I23" s="178"/>
    </row>
    <row r="24" spans="1:9" ht="15" thickBot="1" x14ac:dyDescent="0.25">
      <c r="A24" s="207"/>
      <c r="B24" s="208"/>
      <c r="C24" s="208"/>
      <c r="D24" s="208"/>
      <c r="E24" s="208"/>
      <c r="F24" s="208"/>
      <c r="G24" s="209"/>
      <c r="H24" s="179"/>
      <c r="I24" s="179"/>
    </row>
    <row r="25" spans="1:9" x14ac:dyDescent="0.2">
      <c r="H25" s="180"/>
      <c r="I25" s="180"/>
    </row>
  </sheetData>
  <mergeCells count="7">
    <mergeCell ref="B14:E14"/>
    <mergeCell ref="A1:G3"/>
    <mergeCell ref="A4:G4"/>
    <mergeCell ref="A5:G5"/>
    <mergeCell ref="B7:E7"/>
    <mergeCell ref="B8:E8"/>
    <mergeCell ref="B13:D13"/>
  </mergeCells>
  <printOptions horizontalCentered="1" verticalCentered="1"/>
  <pageMargins left="0.78740157480314965" right="0.78740157480314965" top="1.0629921259842521" bottom="1.0629921259842521" header="0.78740157480314965" footer="0.78740157480314965"/>
  <pageSetup paperSize="9" scale="64" orientation="portrait" horizontalDpi="300" verticalDpi="300" r:id="rId1"/>
  <headerFooter>
    <oddHeader>&amp;C&amp;"Times New Roman,Normal"&amp;12&amp;A</oddHeader>
    <oddFooter>&amp;C&amp;"Times New Roman,Normal"&amp;12Página &amp;P</oddFoot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4FBA7-534A-4313-A679-F399B129AAFF}">
  <dimension ref="A1:I27"/>
  <sheetViews>
    <sheetView view="pageBreakPreview" zoomScaleNormal="100" workbookViewId="0">
      <selection activeCell="F10" sqref="F10"/>
    </sheetView>
  </sheetViews>
  <sheetFormatPr defaultColWidth="9.140625" defaultRowHeight="12.75" x14ac:dyDescent="0.2"/>
  <cols>
    <col min="1" max="1" width="5.7109375" style="168" customWidth="1"/>
    <col min="2" max="2" width="29.42578125" style="168" customWidth="1"/>
    <col min="3" max="5" width="20.7109375" style="168" customWidth="1"/>
    <col min="6" max="6" width="15.85546875" style="168" customWidth="1"/>
    <col min="7" max="7" width="18.7109375" style="168" customWidth="1"/>
    <col min="8" max="8" width="11.5703125" style="167" customWidth="1"/>
    <col min="9" max="9" width="14.28515625" style="167" customWidth="1"/>
    <col min="10" max="16384" width="9.140625" style="168"/>
  </cols>
  <sheetData>
    <row r="1" spans="1:9" ht="28.35" customHeight="1" thickBot="1" x14ac:dyDescent="0.25">
      <c r="A1" s="412" t="s">
        <v>19111</v>
      </c>
      <c r="B1" s="412"/>
      <c r="C1" s="412"/>
      <c r="D1" s="412"/>
      <c r="E1" s="412"/>
      <c r="F1" s="412"/>
      <c r="G1" s="412"/>
    </row>
    <row r="2" spans="1:9" ht="26.1" customHeight="1" thickBot="1" x14ac:dyDescent="0.25">
      <c r="A2" s="412"/>
      <c r="B2" s="412"/>
      <c r="C2" s="412"/>
      <c r="D2" s="412"/>
      <c r="E2" s="412"/>
      <c r="F2" s="412"/>
      <c r="G2" s="412"/>
      <c r="H2" s="169"/>
      <c r="I2" s="169"/>
    </row>
    <row r="3" spans="1:9" ht="45" customHeight="1" x14ac:dyDescent="0.2">
      <c r="A3" s="412"/>
      <c r="B3" s="412"/>
      <c r="C3" s="412"/>
      <c r="D3" s="412"/>
      <c r="E3" s="412"/>
      <c r="F3" s="412"/>
      <c r="G3" s="412"/>
      <c r="H3" s="170"/>
      <c r="I3" s="170"/>
    </row>
    <row r="4" spans="1:9" ht="18" x14ac:dyDescent="0.2">
      <c r="A4" s="347" t="s">
        <v>19109</v>
      </c>
      <c r="B4" s="347"/>
      <c r="C4" s="347"/>
      <c r="D4" s="347"/>
      <c r="E4" s="347"/>
      <c r="F4" s="347"/>
      <c r="G4" s="347"/>
      <c r="H4" s="171"/>
      <c r="I4" s="171"/>
    </row>
    <row r="5" spans="1:9" ht="18.75" thickBot="1" x14ac:dyDescent="0.25">
      <c r="A5" s="348" t="s">
        <v>19110</v>
      </c>
      <c r="B5" s="348"/>
      <c r="C5" s="348"/>
      <c r="D5" s="348"/>
      <c r="E5" s="348"/>
      <c r="F5" s="348"/>
      <c r="G5" s="348"/>
      <c r="H5" s="172"/>
      <c r="I5" s="172"/>
    </row>
    <row r="6" spans="1:9" ht="15.75" thickBot="1" x14ac:dyDescent="0.25">
      <c r="A6" s="188"/>
      <c r="B6" s="189"/>
      <c r="C6" s="189"/>
      <c r="D6" s="189"/>
      <c r="E6" s="189"/>
      <c r="F6" s="189"/>
      <c r="G6" s="181"/>
      <c r="H6" s="172"/>
      <c r="I6" s="172"/>
    </row>
    <row r="7" spans="1:9" ht="15" customHeight="1" x14ac:dyDescent="0.25">
      <c r="A7" s="190"/>
      <c r="B7" s="349" t="s">
        <v>19146</v>
      </c>
      <c r="C7" s="349"/>
      <c r="D7" s="349"/>
      <c r="E7" s="349"/>
      <c r="F7" s="190"/>
      <c r="G7" s="182"/>
      <c r="H7" s="187"/>
      <c r="I7" s="187"/>
    </row>
    <row r="8" spans="1:9" ht="46.5" customHeight="1" x14ac:dyDescent="0.2">
      <c r="A8" s="191"/>
      <c r="B8" s="344" t="str">
        <f>'Orçamento Sintético'!D314</f>
        <v xml:space="preserve">LUMINÁRIA DE EMBUTIR EM SOLO COM POTÊNCIA DE 18W FLUXO LUMINOSO DE 800 LUMENS E TEMPERATURA DE COR 3000K (BRANCO QUENTE)
</v>
      </c>
      <c r="C8" s="344"/>
      <c r="D8" s="344"/>
      <c r="E8" s="344"/>
      <c r="F8" s="191"/>
      <c r="G8" s="181"/>
      <c r="H8" s="174"/>
      <c r="I8" s="174"/>
    </row>
    <row r="9" spans="1:9" ht="15.75" x14ac:dyDescent="0.2">
      <c r="A9" s="190"/>
      <c r="B9" s="192" t="s">
        <v>19080</v>
      </c>
      <c r="C9" s="193" t="s">
        <v>19081</v>
      </c>
      <c r="D9" s="193" t="s">
        <v>19082</v>
      </c>
      <c r="E9" s="194" t="s">
        <v>19083</v>
      </c>
      <c r="F9" s="191"/>
      <c r="G9" s="181"/>
      <c r="H9" s="174"/>
      <c r="I9" s="174"/>
    </row>
    <row r="10" spans="1:9" ht="38.25" x14ac:dyDescent="0.2">
      <c r="A10" s="190"/>
      <c r="B10" s="197" t="s">
        <v>19147</v>
      </c>
      <c r="C10" s="198" t="s">
        <v>19148</v>
      </c>
      <c r="D10" s="210" t="s">
        <v>19149</v>
      </c>
      <c r="E10" s="212">
        <v>605.41</v>
      </c>
      <c r="F10" s="183"/>
      <c r="G10" s="182"/>
      <c r="H10" s="175"/>
      <c r="I10" s="182"/>
    </row>
    <row r="11" spans="1:9" ht="25.5" x14ac:dyDescent="0.2">
      <c r="A11" s="190"/>
      <c r="B11" s="199" t="s">
        <v>19151</v>
      </c>
      <c r="C11" s="198" t="s">
        <v>19150</v>
      </c>
      <c r="D11" s="210" t="s">
        <v>19152</v>
      </c>
      <c r="E11" s="211">
        <v>601.29</v>
      </c>
      <c r="F11" s="196"/>
      <c r="G11" s="181"/>
      <c r="H11" s="175"/>
      <c r="I11" s="173"/>
    </row>
    <row r="12" spans="1:9" ht="15" x14ac:dyDescent="0.2">
      <c r="A12" s="190"/>
      <c r="B12" s="197" t="s">
        <v>19154</v>
      </c>
      <c r="C12" s="198" t="s">
        <v>19155</v>
      </c>
      <c r="D12" s="210" t="s">
        <v>19153</v>
      </c>
      <c r="E12" s="212">
        <v>839.9</v>
      </c>
      <c r="F12" s="196"/>
      <c r="G12" s="181"/>
      <c r="H12" s="175"/>
      <c r="I12" s="173"/>
    </row>
    <row r="13" spans="1:9" ht="25.5" x14ac:dyDescent="0.2">
      <c r="A13" s="190"/>
      <c r="B13" s="197" t="s">
        <v>19156</v>
      </c>
      <c r="C13" s="198" t="s">
        <v>19157</v>
      </c>
      <c r="D13" s="210" t="s">
        <v>19158</v>
      </c>
      <c r="E13" s="212">
        <v>795.83</v>
      </c>
      <c r="F13" s="196"/>
      <c r="G13" s="181"/>
      <c r="H13" s="175"/>
      <c r="I13" s="173"/>
    </row>
    <row r="14" spans="1:9" ht="51.75" thickBot="1" x14ac:dyDescent="0.25">
      <c r="A14" s="190"/>
      <c r="B14" s="197" t="s">
        <v>19161</v>
      </c>
      <c r="C14" s="198" t="s">
        <v>19160</v>
      </c>
      <c r="D14" s="210" t="s">
        <v>19159</v>
      </c>
      <c r="E14" s="212">
        <v>783.39</v>
      </c>
      <c r="F14" s="196"/>
      <c r="G14" s="181"/>
      <c r="H14" s="175"/>
      <c r="I14" s="168"/>
    </row>
    <row r="15" spans="1:9" ht="15" customHeight="1" thickBot="1" x14ac:dyDescent="0.25">
      <c r="A15" s="190"/>
      <c r="B15" s="345" t="s">
        <v>19084</v>
      </c>
      <c r="C15" s="345"/>
      <c r="D15" s="345"/>
      <c r="E15" s="200">
        <f>MEDIAN(E10:E14)</f>
        <v>783.39</v>
      </c>
      <c r="F15" s="196"/>
      <c r="G15" s="181"/>
      <c r="H15" s="175"/>
      <c r="I15" s="175"/>
    </row>
    <row r="16" spans="1:9" ht="43.5" customHeight="1" x14ac:dyDescent="0.2">
      <c r="A16" s="190"/>
      <c r="B16" s="346" t="s">
        <v>19144</v>
      </c>
      <c r="C16" s="346"/>
      <c r="D16" s="346"/>
      <c r="E16" s="346"/>
      <c r="F16" s="196"/>
      <c r="G16" s="181"/>
      <c r="H16" s="175"/>
      <c r="I16" s="175"/>
    </row>
    <row r="17" spans="1:9" ht="15" customHeight="1" x14ac:dyDescent="0.2">
      <c r="A17" s="190"/>
      <c r="B17" s="201"/>
      <c r="C17" s="201"/>
      <c r="D17" s="201"/>
      <c r="E17" s="201"/>
      <c r="F17" s="196"/>
      <c r="G17" s="181"/>
      <c r="H17" s="175"/>
      <c r="I17" s="175"/>
    </row>
    <row r="18" spans="1:9" ht="15" customHeight="1" x14ac:dyDescent="0.2">
      <c r="A18" s="190"/>
      <c r="B18" s="201"/>
      <c r="C18" s="201"/>
      <c r="D18" s="201"/>
      <c r="E18" s="201"/>
      <c r="F18" s="196"/>
      <c r="G18" s="181"/>
      <c r="H18" s="175"/>
      <c r="I18" s="175"/>
    </row>
    <row r="19" spans="1:9" ht="15" x14ac:dyDescent="0.2">
      <c r="A19" s="190"/>
      <c r="B19" s="196"/>
      <c r="C19" s="196"/>
      <c r="D19" s="196"/>
      <c r="E19" s="196"/>
      <c r="F19" s="196"/>
      <c r="G19" s="181"/>
      <c r="H19" s="175"/>
      <c r="I19" s="175"/>
    </row>
    <row r="20" spans="1:9" ht="15" x14ac:dyDescent="0.2">
      <c r="A20" s="190"/>
      <c r="B20" s="196"/>
      <c r="C20" s="196"/>
      <c r="D20" s="196"/>
      <c r="E20" s="196"/>
      <c r="F20" s="196"/>
      <c r="G20" s="181"/>
      <c r="H20" s="175"/>
      <c r="I20" s="175"/>
    </row>
    <row r="21" spans="1:9" ht="15" x14ac:dyDescent="0.2">
      <c r="A21" s="190"/>
      <c r="B21" s="202" t="s">
        <v>19085</v>
      </c>
      <c r="C21" s="202"/>
      <c r="D21" s="202"/>
      <c r="E21" s="196"/>
      <c r="F21" s="196"/>
      <c r="G21" s="181"/>
      <c r="H21" s="175"/>
      <c r="I21" s="175"/>
    </row>
    <row r="22" spans="1:9" ht="14.25" x14ac:dyDescent="0.2">
      <c r="A22" s="203"/>
      <c r="B22" s="204" t="s">
        <v>19086</v>
      </c>
      <c r="C22" s="204"/>
      <c r="D22" s="204"/>
      <c r="E22" s="205"/>
      <c r="F22" s="205"/>
      <c r="G22" s="181"/>
      <c r="H22" s="176"/>
      <c r="I22" s="176"/>
    </row>
    <row r="23" spans="1:9" ht="15" x14ac:dyDescent="0.2">
      <c r="A23" s="206"/>
      <c r="B23" s="204" t="s">
        <v>19087</v>
      </c>
      <c r="C23" s="204"/>
      <c r="D23" s="204"/>
      <c r="E23" s="202"/>
      <c r="F23" s="202"/>
      <c r="G23" s="181"/>
    </row>
    <row r="24" spans="1:9" ht="15" x14ac:dyDescent="0.2">
      <c r="A24" s="206"/>
      <c r="B24" s="202"/>
      <c r="C24" s="202"/>
      <c r="D24" s="202"/>
      <c r="E24" s="202"/>
      <c r="F24" s="202"/>
      <c r="G24" s="181"/>
      <c r="H24" s="177"/>
      <c r="I24" s="177"/>
    </row>
    <row r="25" spans="1:9" ht="14.25" x14ac:dyDescent="0.2">
      <c r="A25" s="206"/>
      <c r="B25" s="204"/>
      <c r="C25" s="204"/>
      <c r="D25" s="204"/>
      <c r="E25" s="204"/>
      <c r="F25" s="204"/>
      <c r="G25" s="181"/>
      <c r="H25" s="178"/>
      <c r="I25" s="178"/>
    </row>
    <row r="26" spans="1:9" ht="15" thickBot="1" x14ac:dyDescent="0.25">
      <c r="A26" s="207"/>
      <c r="B26" s="208"/>
      <c r="C26" s="208"/>
      <c r="D26" s="208"/>
      <c r="E26" s="208"/>
      <c r="F26" s="208"/>
      <c r="G26" s="209"/>
      <c r="H26" s="179"/>
      <c r="I26" s="179"/>
    </row>
    <row r="27" spans="1:9" x14ac:dyDescent="0.2">
      <c r="H27" s="180"/>
      <c r="I27" s="180"/>
    </row>
  </sheetData>
  <mergeCells count="7">
    <mergeCell ref="B16:E16"/>
    <mergeCell ref="A1:G3"/>
    <mergeCell ref="A4:G4"/>
    <mergeCell ref="A5:G5"/>
    <mergeCell ref="B7:E7"/>
    <mergeCell ref="B8:E8"/>
    <mergeCell ref="B15:D15"/>
  </mergeCells>
  <printOptions horizontalCentered="1" verticalCentered="1"/>
  <pageMargins left="0.78740157480314965" right="0.78740157480314965" top="1.0629921259842521" bottom="1.0629921259842521" header="0.78740157480314965" footer="0.78740157480314965"/>
  <pageSetup paperSize="9" scale="64" orientation="portrait" horizontalDpi="300" verticalDpi="300" r:id="rId1"/>
  <headerFooter>
    <oddHeader>&amp;C&amp;"Times New Roman,Normal"&amp;12&amp;A</oddHeader>
    <oddFooter>&amp;C&amp;"Times New Roman,Normal"&amp;12Página &amp;P</oddFoot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CE3235-642B-4030-BD0D-F11BE9F58781}">
  <dimension ref="A1:I25"/>
  <sheetViews>
    <sheetView tabSelected="1" view="pageBreakPreview" zoomScaleNormal="100" workbookViewId="0">
      <selection sqref="A1:G3"/>
    </sheetView>
  </sheetViews>
  <sheetFormatPr defaultColWidth="9.140625" defaultRowHeight="12.75" x14ac:dyDescent="0.2"/>
  <cols>
    <col min="1" max="1" width="5.7109375" style="168" customWidth="1"/>
    <col min="2" max="2" width="29.42578125" style="168" customWidth="1"/>
    <col min="3" max="5" width="20.7109375" style="168" customWidth="1"/>
    <col min="6" max="6" width="15.85546875" style="168" customWidth="1"/>
    <col min="7" max="7" width="18.7109375" style="168" customWidth="1"/>
    <col min="8" max="8" width="11.5703125" style="167" customWidth="1"/>
    <col min="9" max="9" width="14.28515625" style="167" customWidth="1"/>
    <col min="10" max="16384" width="9.140625" style="168"/>
  </cols>
  <sheetData>
    <row r="1" spans="1:9" ht="28.35" customHeight="1" thickBot="1" x14ac:dyDescent="0.25">
      <c r="A1" s="412" t="s">
        <v>19111</v>
      </c>
      <c r="B1" s="412"/>
      <c r="C1" s="412"/>
      <c r="D1" s="412"/>
      <c r="E1" s="412"/>
      <c r="F1" s="412"/>
      <c r="G1" s="412"/>
    </row>
    <row r="2" spans="1:9" ht="26.1" customHeight="1" thickBot="1" x14ac:dyDescent="0.25">
      <c r="A2" s="412"/>
      <c r="B2" s="412"/>
      <c r="C2" s="412"/>
      <c r="D2" s="412"/>
      <c r="E2" s="412"/>
      <c r="F2" s="412"/>
      <c r="G2" s="412"/>
      <c r="H2" s="169"/>
      <c r="I2" s="169"/>
    </row>
    <row r="3" spans="1:9" ht="45" customHeight="1" x14ac:dyDescent="0.2">
      <c r="A3" s="412"/>
      <c r="B3" s="412"/>
      <c r="C3" s="412"/>
      <c r="D3" s="412"/>
      <c r="E3" s="412"/>
      <c r="F3" s="412"/>
      <c r="G3" s="412"/>
      <c r="H3" s="170"/>
      <c r="I3" s="170"/>
    </row>
    <row r="4" spans="1:9" ht="18" x14ac:dyDescent="0.2">
      <c r="A4" s="347" t="s">
        <v>19109</v>
      </c>
      <c r="B4" s="347"/>
      <c r="C4" s="347"/>
      <c r="D4" s="347"/>
      <c r="E4" s="347"/>
      <c r="F4" s="347"/>
      <c r="G4" s="347"/>
      <c r="H4" s="171"/>
      <c r="I4" s="171"/>
    </row>
    <row r="5" spans="1:9" ht="18.75" thickBot="1" x14ac:dyDescent="0.25">
      <c r="A5" s="348" t="s">
        <v>19110</v>
      </c>
      <c r="B5" s="348"/>
      <c r="C5" s="348"/>
      <c r="D5" s="348"/>
      <c r="E5" s="348"/>
      <c r="F5" s="348"/>
      <c r="G5" s="348"/>
      <c r="H5" s="172"/>
      <c r="I5" s="172"/>
    </row>
    <row r="6" spans="1:9" ht="15.75" thickBot="1" x14ac:dyDescent="0.25">
      <c r="A6" s="188"/>
      <c r="B6" s="189"/>
      <c r="C6" s="189"/>
      <c r="D6" s="189"/>
      <c r="E6" s="189"/>
      <c r="F6" s="189"/>
      <c r="G6" s="181"/>
      <c r="H6" s="172"/>
      <c r="I6" s="172"/>
    </row>
    <row r="7" spans="1:9" ht="15" customHeight="1" x14ac:dyDescent="0.25">
      <c r="A7" s="190"/>
      <c r="B7" s="349" t="s">
        <v>19162</v>
      </c>
      <c r="C7" s="349"/>
      <c r="D7" s="349"/>
      <c r="E7" s="349"/>
      <c r="F7" s="190"/>
      <c r="G7" s="182"/>
      <c r="H7" s="187"/>
      <c r="I7" s="187"/>
    </row>
    <row r="8" spans="1:9" ht="46.5" customHeight="1" x14ac:dyDescent="0.2">
      <c r="A8" s="191"/>
      <c r="B8" s="344" t="str">
        <f>'Orçamento Sintético'!D315</f>
        <v>LUMINÁRIA DE EMBUTIR EM SOLO COM POTÊNCIA DE 10W
FLUXO LUMINOSO ADEQUADO PARA ILUMINAÇÃO DIRECIONADA, IDEAL PARA ÁREAS EXTERNAS COMO JARDINS E CALÇADAS</v>
      </c>
      <c r="C8" s="344"/>
      <c r="D8" s="344"/>
      <c r="E8" s="344"/>
      <c r="F8" s="191"/>
      <c r="G8" s="181"/>
      <c r="H8" s="174"/>
      <c r="I8" s="174"/>
    </row>
    <row r="9" spans="1:9" ht="15.75" x14ac:dyDescent="0.2">
      <c r="A9" s="190"/>
      <c r="B9" s="192" t="s">
        <v>19080</v>
      </c>
      <c r="C9" s="193" t="s">
        <v>19081</v>
      </c>
      <c r="D9" s="193" t="s">
        <v>19082</v>
      </c>
      <c r="E9" s="194" t="s">
        <v>19083</v>
      </c>
      <c r="F9" s="191"/>
      <c r="G9" s="181"/>
      <c r="H9" s="174"/>
      <c r="I9" s="174"/>
    </row>
    <row r="10" spans="1:9" ht="15" x14ac:dyDescent="0.2">
      <c r="A10" s="190"/>
      <c r="B10" s="197" t="s">
        <v>19164</v>
      </c>
      <c r="C10" s="198" t="s">
        <v>19165</v>
      </c>
      <c r="D10" s="210" t="s">
        <v>19163</v>
      </c>
      <c r="E10" s="212">
        <v>232.79</v>
      </c>
      <c r="F10" s="183"/>
      <c r="G10" s="182"/>
      <c r="H10" s="175"/>
      <c r="I10" s="182"/>
    </row>
    <row r="11" spans="1:9" ht="15" x14ac:dyDescent="0.2">
      <c r="A11" s="190"/>
      <c r="B11" s="199" t="s">
        <v>19168</v>
      </c>
      <c r="C11" s="198" t="s">
        <v>19166</v>
      </c>
      <c r="D11" s="210" t="s">
        <v>19167</v>
      </c>
      <c r="E11" s="211">
        <v>479.15</v>
      </c>
      <c r="F11" s="196"/>
      <c r="G11" s="181"/>
      <c r="H11" s="175"/>
      <c r="I11" s="173"/>
    </row>
    <row r="12" spans="1:9" ht="26.25" thickBot="1" x14ac:dyDescent="0.25">
      <c r="A12" s="190"/>
      <c r="B12" s="197" t="s">
        <v>19171</v>
      </c>
      <c r="C12" s="198" t="s">
        <v>19170</v>
      </c>
      <c r="D12" s="210" t="s">
        <v>19169</v>
      </c>
      <c r="E12" s="212">
        <v>431.27</v>
      </c>
      <c r="F12" s="196"/>
      <c r="G12" s="181"/>
      <c r="H12" s="175"/>
      <c r="I12" s="173"/>
    </row>
    <row r="13" spans="1:9" ht="15" customHeight="1" thickBot="1" x14ac:dyDescent="0.25">
      <c r="A13" s="190"/>
      <c r="B13" s="345" t="s">
        <v>19084</v>
      </c>
      <c r="C13" s="345"/>
      <c r="D13" s="345"/>
      <c r="E13" s="200">
        <f>MEDIAN(E10:E12)</f>
        <v>431.27</v>
      </c>
      <c r="F13" s="196"/>
      <c r="G13" s="181"/>
      <c r="H13" s="175"/>
      <c r="I13" s="175"/>
    </row>
    <row r="14" spans="1:9" ht="43.5" customHeight="1" x14ac:dyDescent="0.2">
      <c r="A14" s="190"/>
      <c r="B14" s="346" t="s">
        <v>19144</v>
      </c>
      <c r="C14" s="346"/>
      <c r="D14" s="346"/>
      <c r="E14" s="346"/>
      <c r="F14" s="196"/>
      <c r="G14" s="181"/>
      <c r="H14" s="175"/>
      <c r="I14" s="175"/>
    </row>
    <row r="15" spans="1:9" ht="15" customHeight="1" x14ac:dyDescent="0.2">
      <c r="A15" s="190"/>
      <c r="B15" s="201"/>
      <c r="C15" s="201"/>
      <c r="D15" s="201"/>
      <c r="E15" s="201"/>
      <c r="F15" s="196"/>
      <c r="G15" s="181"/>
      <c r="H15" s="175"/>
      <c r="I15" s="175"/>
    </row>
    <row r="16" spans="1:9" ht="15" customHeight="1" x14ac:dyDescent="0.2">
      <c r="A16" s="190"/>
      <c r="B16" s="201"/>
      <c r="C16" s="201"/>
      <c r="D16" s="201"/>
      <c r="E16" s="201"/>
      <c r="F16" s="196"/>
      <c r="G16" s="181"/>
      <c r="H16" s="175"/>
      <c r="I16" s="175"/>
    </row>
    <row r="17" spans="1:9" ht="15" x14ac:dyDescent="0.2">
      <c r="A17" s="190"/>
      <c r="B17" s="196"/>
      <c r="C17" s="196"/>
      <c r="D17" s="196"/>
      <c r="E17" s="196"/>
      <c r="F17" s="196"/>
      <c r="G17" s="181"/>
      <c r="H17" s="175"/>
      <c r="I17" s="175"/>
    </row>
    <row r="18" spans="1:9" ht="15" x14ac:dyDescent="0.2">
      <c r="A18" s="190"/>
      <c r="B18" s="196"/>
      <c r="C18" s="196"/>
      <c r="D18" s="196"/>
      <c r="E18" s="196"/>
      <c r="F18" s="196"/>
      <c r="G18" s="181"/>
      <c r="H18" s="175"/>
      <c r="I18" s="175"/>
    </row>
    <row r="19" spans="1:9" ht="15" x14ac:dyDescent="0.2">
      <c r="A19" s="190"/>
      <c r="B19" s="202" t="s">
        <v>19085</v>
      </c>
      <c r="C19" s="202"/>
      <c r="D19" s="202"/>
      <c r="E19" s="196"/>
      <c r="F19" s="196"/>
      <c r="G19" s="181"/>
      <c r="H19" s="175"/>
      <c r="I19" s="175"/>
    </row>
    <row r="20" spans="1:9" ht="14.25" x14ac:dyDescent="0.2">
      <c r="A20" s="203"/>
      <c r="B20" s="204" t="s">
        <v>19086</v>
      </c>
      <c r="C20" s="204"/>
      <c r="D20" s="204"/>
      <c r="E20" s="205"/>
      <c r="F20" s="205"/>
      <c r="G20" s="181"/>
      <c r="H20" s="176"/>
      <c r="I20" s="176"/>
    </row>
    <row r="21" spans="1:9" ht="15" x14ac:dyDescent="0.2">
      <c r="A21" s="206"/>
      <c r="B21" s="204" t="s">
        <v>19087</v>
      </c>
      <c r="C21" s="204"/>
      <c r="D21" s="204"/>
      <c r="E21" s="202"/>
      <c r="F21" s="202"/>
      <c r="G21" s="181"/>
    </row>
    <row r="22" spans="1:9" ht="15" x14ac:dyDescent="0.2">
      <c r="A22" s="206"/>
      <c r="B22" s="202"/>
      <c r="C22" s="202"/>
      <c r="D22" s="202"/>
      <c r="E22" s="202"/>
      <c r="F22" s="202"/>
      <c r="G22" s="181"/>
      <c r="H22" s="177"/>
      <c r="I22" s="177"/>
    </row>
    <row r="23" spans="1:9" ht="14.25" x14ac:dyDescent="0.2">
      <c r="A23" s="206"/>
      <c r="B23" s="204"/>
      <c r="C23" s="204"/>
      <c r="D23" s="204"/>
      <c r="E23" s="204"/>
      <c r="F23" s="204"/>
      <c r="G23" s="181"/>
      <c r="H23" s="178"/>
      <c r="I23" s="178"/>
    </row>
    <row r="24" spans="1:9" ht="15" thickBot="1" x14ac:dyDescent="0.25">
      <c r="A24" s="207"/>
      <c r="B24" s="208"/>
      <c r="C24" s="208"/>
      <c r="D24" s="208"/>
      <c r="E24" s="208"/>
      <c r="F24" s="208"/>
      <c r="G24" s="209"/>
      <c r="H24" s="179"/>
      <c r="I24" s="179"/>
    </row>
    <row r="25" spans="1:9" x14ac:dyDescent="0.2">
      <c r="H25" s="180"/>
      <c r="I25" s="180"/>
    </row>
  </sheetData>
  <mergeCells count="7">
    <mergeCell ref="B14:E14"/>
    <mergeCell ref="A1:G3"/>
    <mergeCell ref="A4:G4"/>
    <mergeCell ref="A5:G5"/>
    <mergeCell ref="B7:E7"/>
    <mergeCell ref="B8:E8"/>
    <mergeCell ref="B13:D13"/>
  </mergeCells>
  <printOptions horizontalCentered="1" verticalCentered="1"/>
  <pageMargins left="0.78740157480314965" right="0.78740157480314965" top="1.0629921259842521" bottom="1.0629921259842521" header="0.78740157480314965" footer="0.78740157480314965"/>
  <pageSetup paperSize="9" scale="64" orientation="portrait" horizontalDpi="300" verticalDpi="300" r:id="rId1"/>
  <headerFooter>
    <oddHeader>&amp;C&amp;"Times New Roman,Normal"&amp;12&amp;A</oddHeader>
    <oddFooter>&amp;C&amp;"Times New Roman,Normal"&amp;12Página &amp;P</oddFooter>
  </headerFooter>
  <drawing r:id="rId2"/>
</worksheet>
</file>

<file path=docProps/app.xml><?xml version="1.0" encoding="utf-8"?>
<Properties xmlns="http://schemas.openxmlformats.org/officeDocument/2006/extended-properties" xmlns:vt="http://schemas.openxmlformats.org/officeDocument/2006/docPropsVTypes">
  <Template/>
  <TotalTime>1613</TotalTime>
  <Application>Microsoft Excel</Application>
  <DocSecurity>0</DocSecurity>
  <ScaleCrop>false</ScaleCrop>
  <HeadingPairs>
    <vt:vector size="4" baseType="variant">
      <vt:variant>
        <vt:lpstr>Planilhas</vt:lpstr>
      </vt:variant>
      <vt:variant>
        <vt:i4>47</vt:i4>
      </vt:variant>
      <vt:variant>
        <vt:lpstr>Intervalos Nomeados</vt:lpstr>
      </vt:variant>
      <vt:variant>
        <vt:i4>19</vt:i4>
      </vt:variant>
    </vt:vector>
  </HeadingPairs>
  <TitlesOfParts>
    <vt:vector size="66" baseType="lpstr">
      <vt:lpstr>Orçamento Sintético</vt:lpstr>
      <vt:lpstr>CRONOGRAMA</vt:lpstr>
      <vt:lpstr>MEMÓRIA DE CÁLCULO</vt:lpstr>
      <vt:lpstr>CURVA ABC</vt:lpstr>
      <vt:lpstr>SERVIÇOS SINAPI 01-2026</vt:lpstr>
      <vt:lpstr>INSUMOS SINAPI 01-2026</vt:lpstr>
      <vt:lpstr>COMP-01</vt:lpstr>
      <vt:lpstr>COMP-02</vt:lpstr>
      <vt:lpstr>COMP-03</vt:lpstr>
      <vt:lpstr>COMP-04</vt:lpstr>
      <vt:lpstr>COMP-05</vt:lpstr>
      <vt:lpstr>COMP-06</vt:lpstr>
      <vt:lpstr>COMP-07</vt:lpstr>
      <vt:lpstr>COMP-08</vt:lpstr>
      <vt:lpstr>COMP-09</vt:lpstr>
      <vt:lpstr>COMP-10</vt:lpstr>
      <vt:lpstr>COMP-11</vt:lpstr>
      <vt:lpstr>COMP-12</vt:lpstr>
      <vt:lpstr>COMP-13</vt:lpstr>
      <vt:lpstr>COMP-14</vt:lpstr>
      <vt:lpstr>COMP-15</vt:lpstr>
      <vt:lpstr>COMP-16</vt:lpstr>
      <vt:lpstr>COMP-17</vt:lpstr>
      <vt:lpstr>COMP-18</vt:lpstr>
      <vt:lpstr>COMP-19</vt:lpstr>
      <vt:lpstr>COMP-20</vt:lpstr>
      <vt:lpstr>COMP-21</vt:lpstr>
      <vt:lpstr>COMP-22</vt:lpstr>
      <vt:lpstr>COMP-23</vt:lpstr>
      <vt:lpstr>COMP-24</vt:lpstr>
      <vt:lpstr>COMP-25</vt:lpstr>
      <vt:lpstr>COMP-26</vt:lpstr>
      <vt:lpstr>COMP-27</vt:lpstr>
      <vt:lpstr>COMP-28</vt:lpstr>
      <vt:lpstr>COMP-29</vt:lpstr>
      <vt:lpstr>COMP-30</vt:lpstr>
      <vt:lpstr>COMP-31</vt:lpstr>
      <vt:lpstr>COMP-32</vt:lpstr>
      <vt:lpstr>COMP-33</vt:lpstr>
      <vt:lpstr>COMP-34</vt:lpstr>
      <vt:lpstr>COMP-35</vt:lpstr>
      <vt:lpstr>COMP-36</vt:lpstr>
      <vt:lpstr>COTAÇÃO 01...</vt:lpstr>
      <vt:lpstr>COTAÇÃO 02</vt:lpstr>
      <vt:lpstr>COTAÇÃO 03</vt:lpstr>
      <vt:lpstr>COTAÇÃO 04</vt:lpstr>
      <vt:lpstr>COTAÇÃO 05</vt:lpstr>
      <vt:lpstr>'COMP-01'!Area_de_impressao</vt:lpstr>
      <vt:lpstr>'COMP-08'!Area_de_impressao</vt:lpstr>
      <vt:lpstr>'COMP-10'!Area_de_impressao</vt:lpstr>
      <vt:lpstr>'COTAÇÃO 01...'!Area_de_impressao</vt:lpstr>
      <vt:lpstr>'COTAÇÃO 02'!Area_de_impressao</vt:lpstr>
      <vt:lpstr>'COTAÇÃO 03'!Area_de_impressao</vt:lpstr>
      <vt:lpstr>'COTAÇÃO 04'!Area_de_impressao</vt:lpstr>
      <vt:lpstr>'COTAÇÃO 05'!Area_de_impressao</vt:lpstr>
      <vt:lpstr>CRONOGRAMA!Area_de_impressao</vt:lpstr>
      <vt:lpstr>'CURVA ABC'!Area_de_impressao</vt:lpstr>
      <vt:lpstr>'MEMÓRIA DE CÁLCULO'!Area_de_impressao</vt:lpstr>
      <vt:lpstr>'Orçamento Sintético'!Area_de_impressao</vt:lpstr>
      <vt:lpstr>'COTAÇÃO 01...'!Print_Area_0</vt:lpstr>
      <vt:lpstr>'COTAÇÃO 02'!Print_Area_0</vt:lpstr>
      <vt:lpstr>'COTAÇÃO 03'!Print_Area_0</vt:lpstr>
      <vt:lpstr>'COTAÇÃO 04'!Print_Area_0</vt:lpstr>
      <vt:lpstr>'COTAÇÃO 05'!Print_Area_0</vt:lpstr>
      <vt:lpstr>'CURVA ABC'!Titulos_de_impressao</vt:lpstr>
      <vt:lpstr>'Orçamento Sintético'!Titulos_de_impressao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Valeria</cp:lastModifiedBy>
  <cp:revision>45</cp:revision>
  <cp:lastPrinted>2026-05-04T18:37:55Z</cp:lastPrinted>
  <dcterms:created xsi:type="dcterms:W3CDTF">2024-02-20T18:04:21Z</dcterms:created>
  <dcterms:modified xsi:type="dcterms:W3CDTF">2026-05-04T18:40:27Z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0x0101005BDB554B5308614C95F389DF7615088D</vt:lpwstr>
  </property>
</Properties>
</file>